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3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0" windowWidth="20115" windowHeight="7095" tabRatio="788" activeTab="2"/>
  </bookViews>
  <sheets>
    <sheet name="VOLUMEN" sheetId="10" r:id="rId1"/>
    <sheet name="PRESION" sheetId="12" r:id="rId2"/>
    <sheet name="TEMPERATURA" sheetId="11" r:id="rId3"/>
    <sheet name="FLUJO" sheetId="9" r:id="rId4"/>
    <sheet name="INTERCONEXION   " sheetId="1" r:id="rId5"/>
    <sheet name="DART" sheetId="2" r:id="rId6"/>
    <sheet name="COHISA" sheetId="3" r:id="rId7"/>
    <sheet name="COOPER" sheetId="4" r:id="rId8"/>
    <sheet name="STRETCHLINE" sheetId="5" r:id="rId9"/>
    <sheet name="QUERENCIA" sheetId="6" r:id="rId10"/>
    <sheet name="REICHHOLD" sheetId="7" r:id="rId11"/>
    <sheet name="SMURFIT" sheetId="8" r:id="rId12"/>
  </sheets>
  <definedNames>
    <definedName name="_xlnm._FilterDatabase" localSheetId="0" hidden="1">VOLUMEN!$D$741:$K$742</definedName>
  </definedNames>
  <calcPr calcId="145621"/>
</workbook>
</file>

<file path=xl/calcChain.xml><?xml version="1.0" encoding="utf-8"?>
<calcChain xmlns="http://schemas.openxmlformats.org/spreadsheetml/2006/main">
  <c r="B17" i="10" l="1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B649" i="10"/>
  <c r="B650" i="10"/>
  <c r="B651" i="10"/>
  <c r="B652" i="10"/>
  <c r="B653" i="10"/>
  <c r="B654" i="10"/>
  <c r="B655" i="10"/>
  <c r="B656" i="10"/>
  <c r="B657" i="10"/>
  <c r="B658" i="10"/>
  <c r="B659" i="10"/>
  <c r="B660" i="10"/>
  <c r="B661" i="10"/>
  <c r="B662" i="10"/>
  <c r="B663" i="10"/>
  <c r="B664" i="10"/>
  <c r="B665" i="10"/>
  <c r="B666" i="10"/>
  <c r="B667" i="10"/>
  <c r="B668" i="10"/>
  <c r="B669" i="10"/>
  <c r="B670" i="10"/>
  <c r="B671" i="10"/>
  <c r="B672" i="10"/>
  <c r="B673" i="10"/>
  <c r="B674" i="10"/>
  <c r="B675" i="10"/>
  <c r="B676" i="10"/>
  <c r="B677" i="10"/>
  <c r="B678" i="10"/>
  <c r="B679" i="10"/>
  <c r="B680" i="10"/>
  <c r="B681" i="10"/>
  <c r="B682" i="10"/>
  <c r="B683" i="10"/>
  <c r="B684" i="10"/>
  <c r="B685" i="10"/>
  <c r="B686" i="10"/>
  <c r="B687" i="10"/>
  <c r="B688" i="10"/>
  <c r="B689" i="10"/>
  <c r="B690" i="10"/>
  <c r="B691" i="10"/>
  <c r="B692" i="10"/>
  <c r="B693" i="10"/>
  <c r="B694" i="10"/>
  <c r="B695" i="10"/>
  <c r="B696" i="10"/>
  <c r="B697" i="10"/>
  <c r="B698" i="10"/>
  <c r="B699" i="10"/>
  <c r="B700" i="10"/>
  <c r="B701" i="10"/>
  <c r="B702" i="10"/>
  <c r="B703" i="10"/>
  <c r="B704" i="10"/>
  <c r="B705" i="10"/>
  <c r="B706" i="10"/>
  <c r="B707" i="10"/>
  <c r="B708" i="10"/>
  <c r="B709" i="10"/>
  <c r="B710" i="10"/>
  <c r="B711" i="10"/>
  <c r="B712" i="10"/>
  <c r="B713" i="10"/>
  <c r="B714" i="10"/>
  <c r="B715" i="10"/>
  <c r="B716" i="10"/>
  <c r="B717" i="10"/>
  <c r="B718" i="10"/>
  <c r="B719" i="10"/>
  <c r="B720" i="10"/>
  <c r="B721" i="10"/>
  <c r="B722" i="10"/>
  <c r="B723" i="10"/>
  <c r="B724" i="10"/>
  <c r="B725" i="10"/>
  <c r="B726" i="10"/>
  <c r="B727" i="10"/>
  <c r="B728" i="10"/>
  <c r="B729" i="10"/>
  <c r="B730" i="10"/>
  <c r="B731" i="10"/>
  <c r="B732" i="10"/>
  <c r="B733" i="10"/>
  <c r="B734" i="10"/>
  <c r="B735" i="10"/>
  <c r="B73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568" i="10"/>
  <c r="A569" i="10"/>
  <c r="A570" i="10"/>
  <c r="A571" i="10"/>
  <c r="A572" i="10"/>
  <c r="A573" i="10"/>
  <c r="A574" i="10"/>
  <c r="A575" i="10"/>
  <c r="A576" i="10"/>
  <c r="A577" i="10"/>
  <c r="A578" i="10"/>
  <c r="A579" i="10"/>
  <c r="A580" i="10"/>
  <c r="A581" i="10"/>
  <c r="A582" i="10"/>
  <c r="A583" i="10"/>
  <c r="A584" i="10"/>
  <c r="A585" i="10"/>
  <c r="A586" i="10"/>
  <c r="A587" i="10"/>
  <c r="A588" i="10"/>
  <c r="A589" i="10"/>
  <c r="A590" i="10"/>
  <c r="A591" i="10"/>
  <c r="A592" i="10"/>
  <c r="A593" i="10"/>
  <c r="A594" i="10"/>
  <c r="A595" i="10"/>
  <c r="A596" i="10"/>
  <c r="A597" i="10"/>
  <c r="A598" i="10"/>
  <c r="A599" i="10"/>
  <c r="A600" i="10"/>
  <c r="A601" i="10"/>
  <c r="A602" i="10"/>
  <c r="A603" i="10"/>
  <c r="A604" i="10"/>
  <c r="A605" i="10"/>
  <c r="A606" i="10"/>
  <c r="A607" i="10"/>
  <c r="A608" i="10"/>
  <c r="A609" i="10"/>
  <c r="A610" i="10"/>
  <c r="A611" i="10"/>
  <c r="A612" i="10"/>
  <c r="A613" i="10"/>
  <c r="A614" i="10"/>
  <c r="A615" i="10"/>
  <c r="A616" i="10"/>
  <c r="A617" i="10"/>
  <c r="A618" i="10"/>
  <c r="A619" i="10"/>
  <c r="A620" i="10"/>
  <c r="A621" i="10"/>
  <c r="A622" i="10"/>
  <c r="A623" i="10"/>
  <c r="A624" i="10"/>
  <c r="A625" i="10"/>
  <c r="A626" i="10"/>
  <c r="A627" i="10"/>
  <c r="A628" i="10"/>
  <c r="A629" i="10"/>
  <c r="A630" i="10"/>
  <c r="A631" i="10"/>
  <c r="A632" i="10"/>
  <c r="A633" i="10"/>
  <c r="A634" i="10"/>
  <c r="A635" i="10"/>
  <c r="A636" i="10"/>
  <c r="A637" i="10"/>
  <c r="A638" i="10"/>
  <c r="A639" i="10"/>
  <c r="A640" i="10"/>
  <c r="A641" i="10"/>
  <c r="A642" i="10"/>
  <c r="A643" i="10"/>
  <c r="A644" i="10"/>
  <c r="A645" i="10"/>
  <c r="A646" i="10"/>
  <c r="A647" i="10"/>
  <c r="A648" i="10"/>
  <c r="A649" i="10"/>
  <c r="A650" i="10"/>
  <c r="A651" i="10"/>
  <c r="A652" i="10"/>
  <c r="A653" i="10"/>
  <c r="A654" i="10"/>
  <c r="A655" i="10"/>
  <c r="A656" i="10"/>
  <c r="A657" i="10"/>
  <c r="A658" i="10"/>
  <c r="A659" i="10"/>
  <c r="A660" i="10"/>
  <c r="A661" i="10"/>
  <c r="A662" i="10"/>
  <c r="A663" i="10"/>
  <c r="A664" i="10"/>
  <c r="A665" i="10"/>
  <c r="A666" i="10"/>
  <c r="A667" i="10"/>
  <c r="A668" i="10"/>
  <c r="A669" i="10"/>
  <c r="A670" i="10"/>
  <c r="A671" i="10"/>
  <c r="A672" i="10"/>
  <c r="A673" i="10"/>
  <c r="A674" i="10"/>
  <c r="A675" i="10"/>
  <c r="A676" i="10"/>
  <c r="A677" i="10"/>
  <c r="A678" i="10"/>
  <c r="A679" i="10"/>
  <c r="A680" i="10"/>
  <c r="A681" i="10"/>
  <c r="A682" i="10"/>
  <c r="A683" i="10"/>
  <c r="A684" i="10"/>
  <c r="A685" i="10"/>
  <c r="A686" i="10"/>
  <c r="A687" i="10"/>
  <c r="A688" i="10"/>
  <c r="A689" i="10"/>
  <c r="A690" i="10"/>
  <c r="A691" i="10"/>
  <c r="A692" i="10"/>
  <c r="A693" i="10"/>
  <c r="A694" i="10"/>
  <c r="A695" i="10"/>
  <c r="A696" i="10"/>
  <c r="A697" i="10"/>
  <c r="A698" i="10"/>
  <c r="A699" i="10"/>
  <c r="A700" i="10"/>
  <c r="A701" i="10"/>
  <c r="A702" i="10"/>
  <c r="A703" i="10"/>
  <c r="A704" i="10"/>
  <c r="A705" i="10"/>
  <c r="A706" i="10"/>
  <c r="A707" i="10"/>
  <c r="A708" i="10"/>
  <c r="A709" i="10"/>
  <c r="A710" i="10"/>
  <c r="A711" i="10"/>
  <c r="A712" i="10"/>
  <c r="A713" i="10"/>
  <c r="A714" i="10"/>
  <c r="A715" i="10"/>
  <c r="A716" i="10"/>
  <c r="A717" i="10"/>
  <c r="A718" i="10"/>
  <c r="A719" i="10"/>
  <c r="A720" i="10"/>
  <c r="A721" i="10"/>
  <c r="A722" i="10"/>
  <c r="A723" i="10"/>
  <c r="A724" i="10"/>
  <c r="A725" i="10"/>
  <c r="A726" i="10"/>
  <c r="A727" i="10"/>
  <c r="A728" i="10"/>
  <c r="A729" i="10"/>
  <c r="A730" i="10"/>
  <c r="A731" i="10"/>
  <c r="A732" i="10"/>
  <c r="A733" i="10"/>
  <c r="A734" i="10"/>
  <c r="A735" i="10"/>
  <c r="A736" i="10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1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78" i="11"/>
  <c r="A79" i="11"/>
  <c r="A80" i="11"/>
  <c r="A81" i="11"/>
  <c r="A82" i="11"/>
  <c r="A83" i="11"/>
  <c r="A84" i="11"/>
  <c r="A85" i="11"/>
  <c r="A86" i="11"/>
  <c r="A87" i="11"/>
  <c r="A88" i="11"/>
  <c r="A89" i="11"/>
  <c r="A90" i="11"/>
  <c r="A91" i="11"/>
  <c r="A92" i="11"/>
  <c r="A93" i="11"/>
  <c r="A94" i="11"/>
  <c r="A95" i="11"/>
  <c r="A96" i="11"/>
  <c r="A97" i="11"/>
  <c r="A98" i="11"/>
  <c r="A99" i="11"/>
  <c r="A100" i="11"/>
  <c r="A101" i="11"/>
  <c r="A102" i="11"/>
  <c r="A103" i="11"/>
  <c r="A104" i="11"/>
  <c r="A105" i="11"/>
  <c r="A106" i="11"/>
  <c r="A107" i="11"/>
  <c r="A108" i="11"/>
  <c r="A109" i="11"/>
  <c r="A110" i="11"/>
  <c r="A111" i="11"/>
  <c r="A112" i="11"/>
  <c r="A113" i="11"/>
  <c r="A114" i="11"/>
  <c r="A115" i="11"/>
  <c r="A116" i="11"/>
  <c r="A117" i="11"/>
  <c r="A118" i="11"/>
  <c r="A119" i="11"/>
  <c r="A120" i="11"/>
  <c r="A121" i="11"/>
  <c r="A122" i="11"/>
  <c r="A123" i="11"/>
  <c r="A124" i="11"/>
  <c r="A125" i="11"/>
  <c r="A126" i="11"/>
  <c r="A127" i="11"/>
  <c r="A128" i="11"/>
  <c r="A129" i="11"/>
  <c r="A130" i="11"/>
  <c r="A131" i="11"/>
  <c r="A132" i="11"/>
  <c r="A133" i="11"/>
  <c r="A134" i="11"/>
  <c r="A135" i="11"/>
  <c r="A136" i="11"/>
  <c r="A137" i="11"/>
  <c r="A138" i="11"/>
  <c r="A139" i="11"/>
  <c r="A140" i="11"/>
  <c r="A141" i="11"/>
  <c r="A142" i="11"/>
  <c r="A143" i="11"/>
  <c r="A144" i="11"/>
  <c r="A145" i="11"/>
  <c r="A146" i="11"/>
  <c r="A147" i="11"/>
  <c r="A148" i="11"/>
  <c r="A149" i="11"/>
  <c r="A150" i="11"/>
  <c r="A151" i="11"/>
  <c r="A152" i="11"/>
  <c r="A153" i="11"/>
  <c r="A154" i="11"/>
  <c r="A155" i="11"/>
  <c r="A156" i="11"/>
  <c r="A157" i="11"/>
  <c r="A158" i="11"/>
  <c r="A159" i="11"/>
  <c r="A160" i="11"/>
  <c r="A161" i="11"/>
  <c r="A162" i="11"/>
  <c r="A163" i="11"/>
  <c r="A164" i="11"/>
  <c r="A165" i="11"/>
  <c r="A166" i="11"/>
  <c r="A167" i="11"/>
  <c r="A168" i="11"/>
  <c r="A169" i="11"/>
  <c r="A170" i="11"/>
  <c r="A171" i="11"/>
  <c r="A172" i="11"/>
  <c r="A173" i="11"/>
  <c r="A174" i="11"/>
  <c r="A175" i="11"/>
  <c r="A176" i="11"/>
  <c r="A177" i="11"/>
  <c r="A178" i="11"/>
  <c r="A179" i="11"/>
  <c r="A180" i="11"/>
  <c r="A181" i="11"/>
  <c r="A182" i="11"/>
  <c r="A183" i="11"/>
  <c r="A184" i="11"/>
  <c r="A185" i="11"/>
  <c r="A186" i="11"/>
  <c r="A187" i="11"/>
  <c r="A188" i="11"/>
  <c r="A189" i="11"/>
  <c r="A190" i="11"/>
  <c r="A191" i="11"/>
  <c r="A192" i="11"/>
  <c r="A193" i="11"/>
  <c r="A194" i="11"/>
  <c r="A195" i="11"/>
  <c r="A196" i="11"/>
  <c r="A197" i="11"/>
  <c r="A198" i="11"/>
  <c r="A199" i="11"/>
  <c r="A200" i="11"/>
  <c r="A201" i="11"/>
  <c r="A202" i="11"/>
  <c r="A203" i="11"/>
  <c r="A204" i="11"/>
  <c r="A205" i="11"/>
  <c r="A206" i="11"/>
  <c r="A207" i="11"/>
  <c r="A208" i="11"/>
  <c r="A209" i="11"/>
  <c r="A210" i="11"/>
  <c r="A211" i="11"/>
  <c r="A212" i="11"/>
  <c r="A213" i="11"/>
  <c r="A214" i="11"/>
  <c r="A215" i="11"/>
  <c r="A216" i="11"/>
  <c r="A217" i="11"/>
  <c r="A218" i="11"/>
  <c r="A219" i="11"/>
  <c r="A220" i="11"/>
  <c r="A221" i="11"/>
  <c r="A222" i="11"/>
  <c r="A223" i="11"/>
  <c r="A224" i="11"/>
  <c r="A225" i="11"/>
  <c r="A226" i="11"/>
  <c r="A227" i="11"/>
  <c r="A228" i="11"/>
  <c r="A229" i="11"/>
  <c r="A230" i="11"/>
  <c r="A231" i="11"/>
  <c r="A232" i="11"/>
  <c r="A233" i="11"/>
  <c r="A234" i="11"/>
  <c r="A235" i="11"/>
  <c r="A236" i="11"/>
  <c r="A237" i="11"/>
  <c r="A238" i="11"/>
  <c r="A239" i="11"/>
  <c r="A240" i="11"/>
  <c r="A241" i="11"/>
  <c r="A242" i="11"/>
  <c r="A243" i="11"/>
  <c r="A244" i="11"/>
  <c r="A245" i="11"/>
  <c r="A246" i="11"/>
  <c r="A247" i="11"/>
  <c r="A248" i="11"/>
  <c r="A249" i="11"/>
  <c r="A250" i="11"/>
  <c r="A251" i="11"/>
  <c r="A252" i="11"/>
  <c r="A253" i="11"/>
  <c r="A254" i="11"/>
  <c r="A255" i="11"/>
  <c r="A256" i="11"/>
  <c r="A257" i="11"/>
  <c r="A258" i="11"/>
  <c r="A259" i="11"/>
  <c r="A260" i="11"/>
  <c r="A261" i="11"/>
  <c r="A262" i="11"/>
  <c r="A263" i="11"/>
  <c r="A264" i="11"/>
  <c r="A265" i="11"/>
  <c r="A266" i="11"/>
  <c r="A267" i="11"/>
  <c r="A268" i="11"/>
  <c r="A269" i="11"/>
  <c r="A270" i="11"/>
  <c r="A271" i="11"/>
  <c r="A272" i="11"/>
  <c r="A273" i="11"/>
  <c r="A274" i="11"/>
  <c r="A275" i="11"/>
  <c r="A276" i="11"/>
  <c r="A277" i="11"/>
  <c r="A278" i="11"/>
  <c r="A279" i="11"/>
  <c r="A280" i="11"/>
  <c r="A281" i="11"/>
  <c r="A282" i="11"/>
  <c r="A283" i="11"/>
  <c r="A284" i="11"/>
  <c r="A285" i="11"/>
  <c r="A286" i="11"/>
  <c r="A287" i="11"/>
  <c r="A288" i="11"/>
  <c r="A289" i="11"/>
  <c r="A290" i="11"/>
  <c r="A291" i="11"/>
  <c r="A292" i="11"/>
  <c r="A293" i="11"/>
  <c r="A294" i="11"/>
  <c r="A295" i="11"/>
  <c r="A296" i="11"/>
  <c r="A297" i="11"/>
  <c r="A298" i="11"/>
  <c r="A299" i="11"/>
  <c r="A300" i="11"/>
  <c r="A301" i="11"/>
  <c r="A302" i="11"/>
  <c r="A303" i="11"/>
  <c r="A304" i="11"/>
  <c r="A305" i="11"/>
  <c r="A306" i="11"/>
  <c r="A307" i="11"/>
  <c r="A308" i="11"/>
  <c r="A309" i="11"/>
  <c r="A310" i="11"/>
  <c r="A311" i="11"/>
  <c r="A312" i="11"/>
  <c r="A313" i="11"/>
  <c r="A314" i="11"/>
  <c r="A315" i="11"/>
  <c r="A316" i="11"/>
  <c r="A317" i="11"/>
  <c r="A318" i="11"/>
  <c r="A319" i="11"/>
  <c r="A320" i="11"/>
  <c r="A321" i="11"/>
  <c r="A322" i="11"/>
  <c r="A323" i="11"/>
  <c r="A324" i="11"/>
  <c r="A325" i="11"/>
  <c r="A326" i="11"/>
  <c r="A327" i="11"/>
  <c r="A328" i="11"/>
  <c r="A329" i="11"/>
  <c r="A330" i="11"/>
  <c r="A331" i="11"/>
  <c r="A332" i="11"/>
  <c r="A333" i="11"/>
  <c r="A334" i="11"/>
  <c r="A335" i="11"/>
  <c r="A336" i="11"/>
  <c r="A337" i="11"/>
  <c r="A338" i="11"/>
  <c r="A339" i="11"/>
  <c r="A340" i="11"/>
  <c r="A341" i="11"/>
  <c r="A342" i="11"/>
  <c r="A343" i="11"/>
  <c r="A344" i="11"/>
  <c r="A345" i="11"/>
  <c r="A346" i="11"/>
  <c r="A347" i="11"/>
  <c r="A348" i="11"/>
  <c r="A349" i="11"/>
  <c r="A350" i="11"/>
  <c r="A351" i="11"/>
  <c r="A352" i="11"/>
  <c r="A353" i="11"/>
  <c r="A354" i="11"/>
  <c r="A355" i="11"/>
  <c r="A356" i="11"/>
  <c r="A357" i="11"/>
  <c r="A358" i="11"/>
  <c r="A359" i="11"/>
  <c r="A360" i="11"/>
  <c r="A361" i="11"/>
  <c r="A362" i="11"/>
  <c r="A363" i="11"/>
  <c r="A364" i="11"/>
  <c r="A365" i="11"/>
  <c r="A366" i="11"/>
  <c r="A367" i="11"/>
  <c r="A368" i="11"/>
  <c r="A369" i="11"/>
  <c r="A370" i="11"/>
  <c r="A371" i="11"/>
  <c r="A372" i="11"/>
  <c r="A373" i="11"/>
  <c r="A374" i="11"/>
  <c r="A375" i="11"/>
  <c r="A376" i="11"/>
  <c r="A377" i="11"/>
  <c r="A378" i="11"/>
  <c r="A379" i="11"/>
  <c r="A380" i="11"/>
  <c r="A381" i="11"/>
  <c r="A382" i="11"/>
  <c r="A383" i="11"/>
  <c r="A384" i="11"/>
  <c r="A385" i="11"/>
  <c r="A386" i="11"/>
  <c r="A387" i="11"/>
  <c r="A388" i="11"/>
  <c r="A389" i="11"/>
  <c r="A390" i="11"/>
  <c r="A391" i="11"/>
  <c r="A392" i="11"/>
  <c r="A393" i="11"/>
  <c r="A394" i="11"/>
  <c r="A395" i="11"/>
  <c r="A396" i="11"/>
  <c r="A397" i="11"/>
  <c r="A398" i="11"/>
  <c r="A399" i="11"/>
  <c r="A400" i="11"/>
  <c r="A401" i="11"/>
  <c r="A402" i="11"/>
  <c r="A403" i="11"/>
  <c r="A404" i="11"/>
  <c r="A405" i="11"/>
  <c r="A406" i="11"/>
  <c r="A407" i="11"/>
  <c r="A408" i="11"/>
  <c r="A409" i="11"/>
  <c r="A410" i="11"/>
  <c r="A411" i="11"/>
  <c r="A412" i="11"/>
  <c r="A413" i="11"/>
  <c r="A414" i="11"/>
  <c r="A415" i="11"/>
  <c r="A416" i="11"/>
  <c r="A417" i="11"/>
  <c r="A418" i="11"/>
  <c r="A419" i="11"/>
  <c r="A420" i="11"/>
  <c r="A421" i="11"/>
  <c r="A422" i="11"/>
  <c r="A423" i="11"/>
  <c r="A424" i="11"/>
  <c r="A425" i="11"/>
  <c r="A426" i="11"/>
  <c r="A427" i="11"/>
  <c r="A428" i="11"/>
  <c r="A429" i="11"/>
  <c r="A430" i="11"/>
  <c r="A431" i="11"/>
  <c r="A432" i="11"/>
  <c r="A433" i="11"/>
  <c r="A434" i="11"/>
  <c r="A435" i="11"/>
  <c r="A436" i="11"/>
  <c r="A437" i="11"/>
  <c r="A438" i="11"/>
  <c r="A439" i="11"/>
  <c r="A440" i="11"/>
  <c r="A441" i="11"/>
  <c r="A442" i="11"/>
  <c r="A443" i="11"/>
  <c r="A444" i="11"/>
  <c r="A445" i="11"/>
  <c r="A446" i="11"/>
  <c r="A447" i="11"/>
  <c r="A448" i="11"/>
  <c r="A449" i="11"/>
  <c r="A450" i="11"/>
  <c r="A451" i="11"/>
  <c r="A452" i="11"/>
  <c r="A453" i="11"/>
  <c r="A454" i="11"/>
  <c r="A455" i="11"/>
  <c r="A456" i="11"/>
  <c r="A457" i="11"/>
  <c r="A458" i="11"/>
  <c r="A459" i="11"/>
  <c r="A460" i="11"/>
  <c r="A461" i="11"/>
  <c r="A462" i="11"/>
  <c r="A463" i="11"/>
  <c r="A464" i="11"/>
  <c r="A465" i="11"/>
  <c r="A466" i="11"/>
  <c r="A467" i="11"/>
  <c r="A468" i="11"/>
  <c r="A469" i="11"/>
  <c r="A470" i="11"/>
  <c r="A471" i="11"/>
  <c r="A472" i="11"/>
  <c r="A473" i="11"/>
  <c r="A474" i="11"/>
  <c r="A475" i="11"/>
  <c r="A476" i="11"/>
  <c r="A477" i="11"/>
  <c r="A478" i="11"/>
  <c r="A479" i="11"/>
  <c r="A480" i="11"/>
  <c r="A481" i="11"/>
  <c r="A482" i="11"/>
  <c r="A483" i="11"/>
  <c r="A484" i="11"/>
  <c r="A485" i="11"/>
  <c r="A486" i="11"/>
  <c r="A487" i="11"/>
  <c r="A488" i="11"/>
  <c r="A489" i="11"/>
  <c r="A490" i="11"/>
  <c r="A491" i="11"/>
  <c r="A492" i="11"/>
  <c r="A493" i="11"/>
  <c r="A494" i="11"/>
  <c r="A495" i="11"/>
  <c r="A496" i="11"/>
  <c r="A497" i="11"/>
  <c r="A498" i="11"/>
  <c r="A499" i="11"/>
  <c r="A500" i="11"/>
  <c r="A501" i="11"/>
  <c r="A502" i="11"/>
  <c r="A503" i="11"/>
  <c r="A504" i="11"/>
  <c r="A505" i="11"/>
  <c r="A506" i="11"/>
  <c r="A507" i="11"/>
  <c r="A508" i="11"/>
  <c r="A509" i="11"/>
  <c r="A510" i="11"/>
  <c r="A511" i="11"/>
  <c r="A512" i="11"/>
  <c r="A513" i="11"/>
  <c r="A514" i="11"/>
  <c r="A515" i="11"/>
  <c r="A516" i="11"/>
  <c r="A517" i="11"/>
  <c r="A518" i="11"/>
  <c r="A519" i="11"/>
  <c r="A520" i="11"/>
  <c r="A521" i="11"/>
  <c r="A522" i="11"/>
  <c r="A523" i="11"/>
  <c r="A524" i="11"/>
  <c r="A525" i="11"/>
  <c r="A526" i="11"/>
  <c r="A527" i="11"/>
  <c r="A528" i="11"/>
  <c r="A529" i="11"/>
  <c r="A530" i="11"/>
  <c r="A531" i="11"/>
  <c r="A532" i="11"/>
  <c r="A533" i="11"/>
  <c r="A534" i="11"/>
  <c r="A535" i="11"/>
  <c r="A536" i="11"/>
  <c r="A537" i="11"/>
  <c r="A538" i="11"/>
  <c r="A539" i="11"/>
  <c r="A540" i="11"/>
  <c r="A541" i="11"/>
  <c r="A542" i="11"/>
  <c r="A543" i="11"/>
  <c r="A544" i="11"/>
  <c r="A545" i="11"/>
  <c r="A546" i="11"/>
  <c r="A547" i="11"/>
  <c r="A548" i="11"/>
  <c r="A549" i="11"/>
  <c r="A550" i="11"/>
  <c r="A551" i="11"/>
  <c r="A552" i="11"/>
  <c r="A553" i="11"/>
  <c r="A554" i="11"/>
  <c r="A555" i="11"/>
  <c r="A556" i="11"/>
  <c r="A557" i="11"/>
  <c r="A558" i="11"/>
  <c r="A559" i="11"/>
  <c r="A560" i="11"/>
  <c r="A561" i="11"/>
  <c r="A562" i="11"/>
  <c r="A563" i="11"/>
  <c r="A564" i="11"/>
  <c r="A565" i="11"/>
  <c r="A566" i="11"/>
  <c r="A567" i="11"/>
  <c r="A568" i="11"/>
  <c r="A569" i="11"/>
  <c r="A570" i="11"/>
  <c r="A571" i="11"/>
  <c r="A572" i="11"/>
  <c r="A573" i="11"/>
  <c r="A574" i="11"/>
  <c r="A575" i="11"/>
  <c r="A576" i="11"/>
  <c r="A577" i="11"/>
  <c r="A578" i="11"/>
  <c r="A579" i="11"/>
  <c r="A580" i="11"/>
  <c r="A581" i="11"/>
  <c r="A582" i="11"/>
  <c r="A583" i="11"/>
  <c r="A584" i="11"/>
  <c r="A585" i="11"/>
  <c r="A586" i="11"/>
  <c r="A587" i="11"/>
  <c r="A588" i="11"/>
  <c r="A589" i="11"/>
  <c r="A590" i="11"/>
  <c r="A591" i="11"/>
  <c r="A592" i="11"/>
  <c r="A593" i="11"/>
  <c r="A594" i="11"/>
  <c r="A595" i="11"/>
  <c r="A596" i="11"/>
  <c r="A597" i="11"/>
  <c r="A598" i="11"/>
  <c r="A599" i="11"/>
  <c r="A600" i="11"/>
  <c r="A601" i="11"/>
  <c r="A602" i="11"/>
  <c r="A603" i="11"/>
  <c r="A604" i="11"/>
  <c r="A605" i="11"/>
  <c r="A606" i="11"/>
  <c r="A607" i="11"/>
  <c r="A608" i="11"/>
  <c r="A609" i="11"/>
  <c r="A610" i="11"/>
  <c r="A611" i="11"/>
  <c r="A612" i="11"/>
  <c r="A613" i="11"/>
  <c r="A614" i="11"/>
  <c r="A615" i="11"/>
  <c r="A616" i="11"/>
  <c r="A617" i="11"/>
  <c r="A618" i="11"/>
  <c r="A619" i="11"/>
  <c r="A620" i="11"/>
  <c r="A621" i="11"/>
  <c r="A622" i="11"/>
  <c r="A623" i="11"/>
  <c r="A624" i="11"/>
  <c r="A625" i="11"/>
  <c r="A626" i="11"/>
  <c r="A627" i="11"/>
  <c r="A628" i="11"/>
  <c r="A629" i="11"/>
  <c r="A630" i="11"/>
  <c r="A631" i="11"/>
  <c r="A632" i="11"/>
  <c r="A633" i="11"/>
  <c r="A634" i="11"/>
  <c r="A635" i="11"/>
  <c r="A636" i="11"/>
  <c r="A637" i="11"/>
  <c r="A638" i="11"/>
  <c r="A639" i="11"/>
  <c r="A640" i="11"/>
  <c r="A641" i="11"/>
  <c r="A642" i="11"/>
  <c r="A643" i="11"/>
  <c r="A644" i="11"/>
  <c r="A645" i="11"/>
  <c r="A646" i="11"/>
  <c r="A647" i="11"/>
  <c r="A648" i="11"/>
  <c r="A649" i="11"/>
  <c r="A650" i="11"/>
  <c r="A651" i="11"/>
  <c r="A652" i="11"/>
  <c r="A653" i="11"/>
  <c r="A654" i="11"/>
  <c r="A655" i="11"/>
  <c r="A656" i="11"/>
  <c r="A657" i="11"/>
  <c r="A658" i="11"/>
  <c r="A659" i="11"/>
  <c r="A660" i="11"/>
  <c r="A661" i="11"/>
  <c r="A662" i="11"/>
  <c r="A663" i="11"/>
  <c r="A664" i="11"/>
  <c r="A665" i="11"/>
  <c r="A666" i="11"/>
  <c r="A667" i="11"/>
  <c r="A668" i="11"/>
  <c r="A669" i="11"/>
  <c r="A670" i="11"/>
  <c r="A671" i="11"/>
  <c r="A672" i="11"/>
  <c r="A673" i="11"/>
  <c r="A674" i="11"/>
  <c r="A675" i="11"/>
  <c r="A676" i="11"/>
  <c r="A677" i="11"/>
  <c r="A678" i="11"/>
  <c r="A679" i="11"/>
  <c r="A680" i="11"/>
  <c r="A681" i="11"/>
  <c r="A682" i="11"/>
  <c r="A683" i="11"/>
  <c r="A684" i="11"/>
  <c r="A685" i="11"/>
  <c r="A686" i="11"/>
  <c r="A687" i="11"/>
  <c r="A688" i="11"/>
  <c r="A689" i="11"/>
  <c r="A690" i="11"/>
  <c r="A691" i="11"/>
  <c r="A692" i="11"/>
  <c r="A693" i="11"/>
  <c r="A694" i="11"/>
  <c r="A695" i="11"/>
  <c r="A696" i="11"/>
  <c r="A697" i="11"/>
  <c r="A698" i="11"/>
  <c r="A699" i="11"/>
  <c r="A700" i="11"/>
  <c r="A701" i="11"/>
  <c r="A702" i="11"/>
  <c r="A703" i="11"/>
  <c r="A704" i="11"/>
  <c r="A705" i="11"/>
  <c r="A706" i="11"/>
  <c r="A707" i="11"/>
  <c r="A708" i="11"/>
  <c r="A709" i="11"/>
  <c r="A710" i="11"/>
  <c r="A711" i="11"/>
  <c r="A712" i="11"/>
  <c r="A713" i="11"/>
  <c r="A714" i="11"/>
  <c r="A715" i="11"/>
  <c r="A716" i="11"/>
  <c r="A717" i="11"/>
  <c r="A718" i="11"/>
  <c r="A719" i="11"/>
  <c r="A720" i="11"/>
  <c r="A721" i="11"/>
  <c r="A722" i="11"/>
  <c r="A723" i="11"/>
  <c r="A724" i="11"/>
  <c r="A725" i="11"/>
  <c r="A726" i="11"/>
  <c r="A727" i="11"/>
  <c r="A728" i="11"/>
  <c r="A729" i="11"/>
  <c r="A730" i="11"/>
  <c r="A731" i="11"/>
  <c r="A732" i="11"/>
  <c r="A733" i="11"/>
  <c r="A734" i="11"/>
  <c r="A735" i="11"/>
  <c r="A736" i="11"/>
  <c r="A73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90" i="12"/>
  <c r="B91" i="12"/>
  <c r="B92" i="12"/>
  <c r="B93" i="12"/>
  <c r="B94" i="12"/>
  <c r="B95" i="12"/>
  <c r="B96" i="12"/>
  <c r="B97" i="12"/>
  <c r="B98" i="12"/>
  <c r="B99" i="12"/>
  <c r="B100" i="12"/>
  <c r="B101" i="12"/>
  <c r="B102" i="12"/>
  <c r="B103" i="12"/>
  <c r="B104" i="12"/>
  <c r="B105" i="12"/>
  <c r="B106" i="12"/>
  <c r="B107" i="12"/>
  <c r="B108" i="12"/>
  <c r="B109" i="12"/>
  <c r="B110" i="12"/>
  <c r="B111" i="12"/>
  <c r="B112" i="12"/>
  <c r="B113" i="12"/>
  <c r="B114" i="12"/>
  <c r="B115" i="12"/>
  <c r="B116" i="12"/>
  <c r="B117" i="12"/>
  <c r="B118" i="12"/>
  <c r="B119" i="12"/>
  <c r="B120" i="12"/>
  <c r="B121" i="12"/>
  <c r="B122" i="12"/>
  <c r="B123" i="12"/>
  <c r="B124" i="12"/>
  <c r="B125" i="12"/>
  <c r="B126" i="12"/>
  <c r="B127" i="12"/>
  <c r="B128" i="12"/>
  <c r="B129" i="12"/>
  <c r="B130" i="12"/>
  <c r="B131" i="12"/>
  <c r="B132" i="12"/>
  <c r="B133" i="12"/>
  <c r="B134" i="12"/>
  <c r="B135" i="12"/>
  <c r="B136" i="12"/>
  <c r="B137" i="12"/>
  <c r="B138" i="12"/>
  <c r="B139" i="12"/>
  <c r="B140" i="12"/>
  <c r="B141" i="12"/>
  <c r="B142" i="12"/>
  <c r="B143" i="12"/>
  <c r="B144" i="12"/>
  <c r="B145" i="12"/>
  <c r="B146" i="12"/>
  <c r="B147" i="12"/>
  <c r="B148" i="12"/>
  <c r="B149" i="12"/>
  <c r="B150" i="12"/>
  <c r="B151" i="12"/>
  <c r="B152" i="12"/>
  <c r="B153" i="12"/>
  <c r="B154" i="12"/>
  <c r="B155" i="12"/>
  <c r="B156" i="12"/>
  <c r="B157" i="12"/>
  <c r="B158" i="12"/>
  <c r="B159" i="12"/>
  <c r="B160" i="12"/>
  <c r="B161" i="12"/>
  <c r="B162" i="12"/>
  <c r="B163" i="12"/>
  <c r="B164" i="12"/>
  <c r="B165" i="12"/>
  <c r="B166" i="12"/>
  <c r="B167" i="12"/>
  <c r="B168" i="12"/>
  <c r="B169" i="12"/>
  <c r="B170" i="12"/>
  <c r="B171" i="12"/>
  <c r="B172" i="12"/>
  <c r="B173" i="12"/>
  <c r="B174" i="12"/>
  <c r="B175" i="12"/>
  <c r="B176" i="12"/>
  <c r="B177" i="12"/>
  <c r="B178" i="12"/>
  <c r="B179" i="12"/>
  <c r="B180" i="12"/>
  <c r="B181" i="12"/>
  <c r="B182" i="12"/>
  <c r="B183" i="12"/>
  <c r="B184" i="12"/>
  <c r="B185" i="12"/>
  <c r="B186" i="12"/>
  <c r="B187" i="12"/>
  <c r="B188" i="12"/>
  <c r="B189" i="12"/>
  <c r="B190" i="12"/>
  <c r="B191" i="12"/>
  <c r="B192" i="12"/>
  <c r="B193" i="12"/>
  <c r="B194" i="12"/>
  <c r="B195" i="12"/>
  <c r="B196" i="12"/>
  <c r="B197" i="12"/>
  <c r="B198" i="12"/>
  <c r="B199" i="12"/>
  <c r="B200" i="12"/>
  <c r="B201" i="12"/>
  <c r="B202" i="12"/>
  <c r="B203" i="12"/>
  <c r="B204" i="12"/>
  <c r="B205" i="12"/>
  <c r="B206" i="12"/>
  <c r="B207" i="12"/>
  <c r="B208" i="12"/>
  <c r="B209" i="12"/>
  <c r="B210" i="12"/>
  <c r="B211" i="12"/>
  <c r="B212" i="12"/>
  <c r="B213" i="12"/>
  <c r="B214" i="12"/>
  <c r="B215" i="12"/>
  <c r="B216" i="12"/>
  <c r="B217" i="12"/>
  <c r="B218" i="12"/>
  <c r="B219" i="12"/>
  <c r="B220" i="12"/>
  <c r="B221" i="12"/>
  <c r="B222" i="12"/>
  <c r="B223" i="12"/>
  <c r="B224" i="12"/>
  <c r="B225" i="12"/>
  <c r="B226" i="12"/>
  <c r="B227" i="12"/>
  <c r="B228" i="12"/>
  <c r="B229" i="12"/>
  <c r="B230" i="12"/>
  <c r="B231" i="12"/>
  <c r="B232" i="12"/>
  <c r="B233" i="12"/>
  <c r="B234" i="12"/>
  <c r="B235" i="12"/>
  <c r="B236" i="12"/>
  <c r="B237" i="12"/>
  <c r="B238" i="12"/>
  <c r="B239" i="12"/>
  <c r="B240" i="12"/>
  <c r="B241" i="12"/>
  <c r="B242" i="12"/>
  <c r="B243" i="12"/>
  <c r="B244" i="12"/>
  <c r="B245" i="12"/>
  <c r="B246" i="12"/>
  <c r="B247" i="12"/>
  <c r="B248" i="12"/>
  <c r="B249" i="12"/>
  <c r="B250" i="12"/>
  <c r="B251" i="12"/>
  <c r="B252" i="12"/>
  <c r="B253" i="12"/>
  <c r="B254" i="12"/>
  <c r="B255" i="12"/>
  <c r="B256" i="12"/>
  <c r="B257" i="12"/>
  <c r="B258" i="12"/>
  <c r="B259" i="12"/>
  <c r="B260" i="12"/>
  <c r="B261" i="12"/>
  <c r="B262" i="12"/>
  <c r="B263" i="12"/>
  <c r="B264" i="12"/>
  <c r="B265" i="12"/>
  <c r="B266" i="12"/>
  <c r="B267" i="12"/>
  <c r="B268" i="12"/>
  <c r="B269" i="12"/>
  <c r="B270" i="12"/>
  <c r="B271" i="12"/>
  <c r="B272" i="12"/>
  <c r="B273" i="12"/>
  <c r="B274" i="12"/>
  <c r="B275" i="12"/>
  <c r="B276" i="12"/>
  <c r="B277" i="12"/>
  <c r="B278" i="12"/>
  <c r="B279" i="12"/>
  <c r="B280" i="12"/>
  <c r="B281" i="12"/>
  <c r="B282" i="12"/>
  <c r="B283" i="12"/>
  <c r="B284" i="12"/>
  <c r="B285" i="12"/>
  <c r="B286" i="12"/>
  <c r="B287" i="12"/>
  <c r="B288" i="12"/>
  <c r="B289" i="12"/>
  <c r="B290" i="12"/>
  <c r="B291" i="12"/>
  <c r="B292" i="12"/>
  <c r="B293" i="12"/>
  <c r="B294" i="12"/>
  <c r="B295" i="12"/>
  <c r="B296" i="12"/>
  <c r="B297" i="12"/>
  <c r="B298" i="12"/>
  <c r="B299" i="12"/>
  <c r="B300" i="12"/>
  <c r="B301" i="12"/>
  <c r="B302" i="12"/>
  <c r="B303" i="12"/>
  <c r="B304" i="12"/>
  <c r="B305" i="12"/>
  <c r="B306" i="12"/>
  <c r="B307" i="12"/>
  <c r="B308" i="12"/>
  <c r="B309" i="12"/>
  <c r="B310" i="12"/>
  <c r="B311" i="12"/>
  <c r="B312" i="12"/>
  <c r="B313" i="12"/>
  <c r="B314" i="12"/>
  <c r="B315" i="12"/>
  <c r="B316" i="12"/>
  <c r="B317" i="12"/>
  <c r="B318" i="12"/>
  <c r="B319" i="12"/>
  <c r="B320" i="12"/>
  <c r="B321" i="12"/>
  <c r="B322" i="12"/>
  <c r="B323" i="12"/>
  <c r="B324" i="12"/>
  <c r="B325" i="12"/>
  <c r="B326" i="12"/>
  <c r="B327" i="12"/>
  <c r="B328" i="12"/>
  <c r="B329" i="12"/>
  <c r="B330" i="12"/>
  <c r="B331" i="12"/>
  <c r="B332" i="12"/>
  <c r="B333" i="12"/>
  <c r="B334" i="12"/>
  <c r="B335" i="12"/>
  <c r="B336" i="12"/>
  <c r="B337" i="12"/>
  <c r="B338" i="12"/>
  <c r="B339" i="12"/>
  <c r="B340" i="12"/>
  <c r="B341" i="12"/>
  <c r="B342" i="12"/>
  <c r="B343" i="12"/>
  <c r="B344" i="12"/>
  <c r="B345" i="12"/>
  <c r="B346" i="12"/>
  <c r="B347" i="12"/>
  <c r="B348" i="12"/>
  <c r="B349" i="12"/>
  <c r="B350" i="12"/>
  <c r="B351" i="12"/>
  <c r="B352" i="12"/>
  <c r="B353" i="12"/>
  <c r="B354" i="12"/>
  <c r="B355" i="12"/>
  <c r="B356" i="12"/>
  <c r="B357" i="12"/>
  <c r="B358" i="12"/>
  <c r="B359" i="12"/>
  <c r="B360" i="12"/>
  <c r="B361" i="12"/>
  <c r="B362" i="12"/>
  <c r="B363" i="12"/>
  <c r="B364" i="12"/>
  <c r="B365" i="12"/>
  <c r="B366" i="12"/>
  <c r="B367" i="12"/>
  <c r="B368" i="12"/>
  <c r="B369" i="12"/>
  <c r="B370" i="12"/>
  <c r="B371" i="12"/>
  <c r="B372" i="12"/>
  <c r="B373" i="12"/>
  <c r="B374" i="12"/>
  <c r="B375" i="12"/>
  <c r="B376" i="12"/>
  <c r="B377" i="12"/>
  <c r="B378" i="12"/>
  <c r="B379" i="12"/>
  <c r="B380" i="12"/>
  <c r="B381" i="12"/>
  <c r="B382" i="12"/>
  <c r="B383" i="12"/>
  <c r="B384" i="12"/>
  <c r="B385" i="12"/>
  <c r="B386" i="12"/>
  <c r="B387" i="12"/>
  <c r="B388" i="12"/>
  <c r="B389" i="12"/>
  <c r="B390" i="12"/>
  <c r="B391" i="12"/>
  <c r="B392" i="12"/>
  <c r="B393" i="12"/>
  <c r="B394" i="12"/>
  <c r="B395" i="12"/>
  <c r="B396" i="12"/>
  <c r="B397" i="12"/>
  <c r="B398" i="12"/>
  <c r="B399" i="12"/>
  <c r="B400" i="12"/>
  <c r="B401" i="12"/>
  <c r="B402" i="12"/>
  <c r="B403" i="12"/>
  <c r="B404" i="12"/>
  <c r="B405" i="12"/>
  <c r="B406" i="12"/>
  <c r="B407" i="12"/>
  <c r="B408" i="12"/>
  <c r="B409" i="12"/>
  <c r="B410" i="12"/>
  <c r="B411" i="12"/>
  <c r="B412" i="12"/>
  <c r="B413" i="12"/>
  <c r="B414" i="12"/>
  <c r="B415" i="12"/>
  <c r="B416" i="12"/>
  <c r="B417" i="12"/>
  <c r="B418" i="12"/>
  <c r="B419" i="12"/>
  <c r="B420" i="12"/>
  <c r="B421" i="12"/>
  <c r="B422" i="12"/>
  <c r="B423" i="12"/>
  <c r="B424" i="12"/>
  <c r="B425" i="12"/>
  <c r="B426" i="12"/>
  <c r="B427" i="12"/>
  <c r="B428" i="12"/>
  <c r="B429" i="12"/>
  <c r="B430" i="12"/>
  <c r="B431" i="12"/>
  <c r="B432" i="12"/>
  <c r="B433" i="12"/>
  <c r="B434" i="12"/>
  <c r="B435" i="12"/>
  <c r="B436" i="12"/>
  <c r="B437" i="12"/>
  <c r="B438" i="12"/>
  <c r="B439" i="12"/>
  <c r="B440" i="12"/>
  <c r="B441" i="12"/>
  <c r="B442" i="12"/>
  <c r="B443" i="12"/>
  <c r="B444" i="12"/>
  <c r="B445" i="12"/>
  <c r="B446" i="12"/>
  <c r="B447" i="12"/>
  <c r="B448" i="12"/>
  <c r="B449" i="12"/>
  <c r="B450" i="12"/>
  <c r="B451" i="12"/>
  <c r="B452" i="12"/>
  <c r="B453" i="12"/>
  <c r="B454" i="12"/>
  <c r="B455" i="12"/>
  <c r="B456" i="12"/>
  <c r="B457" i="12"/>
  <c r="B458" i="12"/>
  <c r="B459" i="12"/>
  <c r="B460" i="12"/>
  <c r="B461" i="12"/>
  <c r="B462" i="12"/>
  <c r="B463" i="12"/>
  <c r="B464" i="12"/>
  <c r="B465" i="12"/>
  <c r="B466" i="12"/>
  <c r="B467" i="12"/>
  <c r="B468" i="12"/>
  <c r="B469" i="12"/>
  <c r="B470" i="12"/>
  <c r="B471" i="12"/>
  <c r="B472" i="12"/>
  <c r="B473" i="12"/>
  <c r="B474" i="12"/>
  <c r="B475" i="12"/>
  <c r="B476" i="12"/>
  <c r="B477" i="12"/>
  <c r="B478" i="12"/>
  <c r="B479" i="12"/>
  <c r="B480" i="12"/>
  <c r="B481" i="12"/>
  <c r="B482" i="12"/>
  <c r="B483" i="12"/>
  <c r="B484" i="12"/>
  <c r="B485" i="12"/>
  <c r="B486" i="12"/>
  <c r="B487" i="12"/>
  <c r="B488" i="12"/>
  <c r="B489" i="12"/>
  <c r="B490" i="12"/>
  <c r="B491" i="12"/>
  <c r="B492" i="12"/>
  <c r="B493" i="12"/>
  <c r="B494" i="12"/>
  <c r="B495" i="12"/>
  <c r="B496" i="12"/>
  <c r="B497" i="12"/>
  <c r="B498" i="12"/>
  <c r="B499" i="12"/>
  <c r="B500" i="12"/>
  <c r="B501" i="12"/>
  <c r="B502" i="12"/>
  <c r="B503" i="12"/>
  <c r="B504" i="12"/>
  <c r="B505" i="12"/>
  <c r="B506" i="12"/>
  <c r="B507" i="12"/>
  <c r="B508" i="12"/>
  <c r="B509" i="12"/>
  <c r="B510" i="12"/>
  <c r="B511" i="12"/>
  <c r="B512" i="12"/>
  <c r="B513" i="12"/>
  <c r="B514" i="12"/>
  <c r="B515" i="12"/>
  <c r="B516" i="12"/>
  <c r="B517" i="12"/>
  <c r="B518" i="12"/>
  <c r="B519" i="12"/>
  <c r="B520" i="12"/>
  <c r="B521" i="12"/>
  <c r="B522" i="12"/>
  <c r="B523" i="12"/>
  <c r="B524" i="12"/>
  <c r="B525" i="12"/>
  <c r="B526" i="12"/>
  <c r="B527" i="12"/>
  <c r="B528" i="12"/>
  <c r="B529" i="12"/>
  <c r="B530" i="12"/>
  <c r="B531" i="12"/>
  <c r="B532" i="12"/>
  <c r="B533" i="12"/>
  <c r="B534" i="12"/>
  <c r="B535" i="12"/>
  <c r="B536" i="12"/>
  <c r="B537" i="12"/>
  <c r="B538" i="12"/>
  <c r="B539" i="12"/>
  <c r="B540" i="12"/>
  <c r="B541" i="12"/>
  <c r="B542" i="12"/>
  <c r="B543" i="12"/>
  <c r="B544" i="12"/>
  <c r="B545" i="12"/>
  <c r="B546" i="12"/>
  <c r="B547" i="12"/>
  <c r="B548" i="12"/>
  <c r="B549" i="12"/>
  <c r="B550" i="12"/>
  <c r="B551" i="12"/>
  <c r="B552" i="12"/>
  <c r="B553" i="12"/>
  <c r="B554" i="12"/>
  <c r="B555" i="12"/>
  <c r="B556" i="12"/>
  <c r="B557" i="12"/>
  <c r="B558" i="12"/>
  <c r="B559" i="12"/>
  <c r="B560" i="12"/>
  <c r="B561" i="12"/>
  <c r="B562" i="12"/>
  <c r="B563" i="12"/>
  <c r="B564" i="12"/>
  <c r="B565" i="12"/>
  <c r="B566" i="12"/>
  <c r="B567" i="12"/>
  <c r="B568" i="12"/>
  <c r="B569" i="12"/>
  <c r="B570" i="12"/>
  <c r="B571" i="12"/>
  <c r="B572" i="12"/>
  <c r="B573" i="12"/>
  <c r="B574" i="12"/>
  <c r="B575" i="12"/>
  <c r="B576" i="12"/>
  <c r="B577" i="12"/>
  <c r="B578" i="12"/>
  <c r="B579" i="12"/>
  <c r="B580" i="12"/>
  <c r="B581" i="12"/>
  <c r="B582" i="12"/>
  <c r="B583" i="12"/>
  <c r="B584" i="12"/>
  <c r="B585" i="12"/>
  <c r="B586" i="12"/>
  <c r="B587" i="12"/>
  <c r="B588" i="12"/>
  <c r="B589" i="12"/>
  <c r="B590" i="12"/>
  <c r="B591" i="12"/>
  <c r="B592" i="12"/>
  <c r="B593" i="12"/>
  <c r="B594" i="12"/>
  <c r="B595" i="12"/>
  <c r="B596" i="12"/>
  <c r="B597" i="12"/>
  <c r="B598" i="12"/>
  <c r="B599" i="12"/>
  <c r="B600" i="12"/>
  <c r="B601" i="12"/>
  <c r="B602" i="12"/>
  <c r="B603" i="12"/>
  <c r="B604" i="12"/>
  <c r="B605" i="12"/>
  <c r="B606" i="12"/>
  <c r="B607" i="12"/>
  <c r="B608" i="12"/>
  <c r="B609" i="12"/>
  <c r="B610" i="12"/>
  <c r="B611" i="12"/>
  <c r="B612" i="12"/>
  <c r="B613" i="12"/>
  <c r="B614" i="12"/>
  <c r="B615" i="12"/>
  <c r="B616" i="12"/>
  <c r="B617" i="12"/>
  <c r="B618" i="12"/>
  <c r="B619" i="12"/>
  <c r="B620" i="12"/>
  <c r="B621" i="12"/>
  <c r="B622" i="12"/>
  <c r="B623" i="12"/>
  <c r="B624" i="12"/>
  <c r="B625" i="12"/>
  <c r="B626" i="12"/>
  <c r="B627" i="12"/>
  <c r="B628" i="12"/>
  <c r="B629" i="12"/>
  <c r="B630" i="12"/>
  <c r="B631" i="12"/>
  <c r="B632" i="12"/>
  <c r="B633" i="12"/>
  <c r="B634" i="12"/>
  <c r="B635" i="12"/>
  <c r="B636" i="12"/>
  <c r="B637" i="12"/>
  <c r="B638" i="12"/>
  <c r="B639" i="12"/>
  <c r="B640" i="12"/>
  <c r="B641" i="12"/>
  <c r="B642" i="12"/>
  <c r="B643" i="12"/>
  <c r="B644" i="12"/>
  <c r="B645" i="12"/>
  <c r="B646" i="12"/>
  <c r="B647" i="12"/>
  <c r="B648" i="12"/>
  <c r="B649" i="12"/>
  <c r="B650" i="12"/>
  <c r="B651" i="12"/>
  <c r="B652" i="12"/>
  <c r="B653" i="12"/>
  <c r="B654" i="12"/>
  <c r="B655" i="12"/>
  <c r="B656" i="12"/>
  <c r="B657" i="12"/>
  <c r="B658" i="12"/>
  <c r="B659" i="12"/>
  <c r="B660" i="12"/>
  <c r="B661" i="12"/>
  <c r="B662" i="12"/>
  <c r="B663" i="12"/>
  <c r="B664" i="12"/>
  <c r="B665" i="12"/>
  <c r="B666" i="12"/>
  <c r="B667" i="12"/>
  <c r="B668" i="12"/>
  <c r="B669" i="12"/>
  <c r="B670" i="12"/>
  <c r="B671" i="12"/>
  <c r="B672" i="12"/>
  <c r="B673" i="12"/>
  <c r="B674" i="12"/>
  <c r="B675" i="12"/>
  <c r="B676" i="12"/>
  <c r="B677" i="12"/>
  <c r="B678" i="12"/>
  <c r="B679" i="12"/>
  <c r="B680" i="12"/>
  <c r="B681" i="12"/>
  <c r="B682" i="12"/>
  <c r="B683" i="12"/>
  <c r="B684" i="12"/>
  <c r="B685" i="12"/>
  <c r="B686" i="12"/>
  <c r="B687" i="12"/>
  <c r="B688" i="12"/>
  <c r="B689" i="12"/>
  <c r="B690" i="12"/>
  <c r="B691" i="12"/>
  <c r="B692" i="12"/>
  <c r="B693" i="12"/>
  <c r="B694" i="12"/>
  <c r="B695" i="12"/>
  <c r="B696" i="12"/>
  <c r="B697" i="12"/>
  <c r="B698" i="12"/>
  <c r="B699" i="12"/>
  <c r="B700" i="12"/>
  <c r="B701" i="12"/>
  <c r="B702" i="12"/>
  <c r="B703" i="12"/>
  <c r="B704" i="12"/>
  <c r="B705" i="12"/>
  <c r="B706" i="12"/>
  <c r="B707" i="12"/>
  <c r="B708" i="12"/>
  <c r="B709" i="12"/>
  <c r="B710" i="12"/>
  <c r="B711" i="12"/>
  <c r="B712" i="12"/>
  <c r="B713" i="12"/>
  <c r="B714" i="12"/>
  <c r="B715" i="12"/>
  <c r="B716" i="12"/>
  <c r="B717" i="12"/>
  <c r="B718" i="12"/>
  <c r="B719" i="12"/>
  <c r="B720" i="12"/>
  <c r="B721" i="12"/>
  <c r="B722" i="12"/>
  <c r="B723" i="12"/>
  <c r="B724" i="12"/>
  <c r="B725" i="12"/>
  <c r="B726" i="12"/>
  <c r="B727" i="12"/>
  <c r="B728" i="12"/>
  <c r="B729" i="12"/>
  <c r="B730" i="12"/>
  <c r="B731" i="12"/>
  <c r="B732" i="12"/>
  <c r="B733" i="12"/>
  <c r="B734" i="12"/>
  <c r="B735" i="12"/>
  <c r="B73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6" i="12"/>
  <c r="A77" i="12"/>
  <c r="A78" i="12"/>
  <c r="A79" i="12"/>
  <c r="A80" i="12"/>
  <c r="A81" i="12"/>
  <c r="A82" i="12"/>
  <c r="A83" i="12"/>
  <c r="A84" i="12"/>
  <c r="A85" i="12"/>
  <c r="A86" i="12"/>
  <c r="A87" i="12"/>
  <c r="A88" i="12"/>
  <c r="A89" i="12"/>
  <c r="A90" i="12"/>
  <c r="A91" i="12"/>
  <c r="A92" i="12"/>
  <c r="A93" i="12"/>
  <c r="A94" i="12"/>
  <c r="A95" i="12"/>
  <c r="A96" i="12"/>
  <c r="A97" i="12"/>
  <c r="A98" i="12"/>
  <c r="A99" i="12"/>
  <c r="A100" i="12"/>
  <c r="A101" i="12"/>
  <c r="A102" i="12"/>
  <c r="A103" i="12"/>
  <c r="A104" i="12"/>
  <c r="A105" i="12"/>
  <c r="A106" i="12"/>
  <c r="A107" i="12"/>
  <c r="A108" i="12"/>
  <c r="A109" i="12"/>
  <c r="A110" i="12"/>
  <c r="A111" i="12"/>
  <c r="A112" i="12"/>
  <c r="A113" i="12"/>
  <c r="A114" i="12"/>
  <c r="A115" i="12"/>
  <c r="A116" i="12"/>
  <c r="A117" i="12"/>
  <c r="A118" i="12"/>
  <c r="A119" i="12"/>
  <c r="A120" i="12"/>
  <c r="A121" i="12"/>
  <c r="A122" i="12"/>
  <c r="A123" i="12"/>
  <c r="A124" i="12"/>
  <c r="A125" i="12"/>
  <c r="A126" i="12"/>
  <c r="A127" i="12"/>
  <c r="A128" i="12"/>
  <c r="A129" i="12"/>
  <c r="A130" i="12"/>
  <c r="A131" i="12"/>
  <c r="A132" i="12"/>
  <c r="A133" i="12"/>
  <c r="A134" i="12"/>
  <c r="A135" i="12"/>
  <c r="A136" i="12"/>
  <c r="A137" i="12"/>
  <c r="A138" i="12"/>
  <c r="A139" i="12"/>
  <c r="A140" i="12"/>
  <c r="A141" i="12"/>
  <c r="A142" i="12"/>
  <c r="A143" i="12"/>
  <c r="A144" i="12"/>
  <c r="A145" i="12"/>
  <c r="A146" i="12"/>
  <c r="A147" i="12"/>
  <c r="A148" i="12"/>
  <c r="A149" i="12"/>
  <c r="A150" i="12"/>
  <c r="A151" i="12"/>
  <c r="A152" i="12"/>
  <c r="A153" i="12"/>
  <c r="A154" i="12"/>
  <c r="A155" i="12"/>
  <c r="A156" i="12"/>
  <c r="A157" i="12"/>
  <c r="A158" i="12"/>
  <c r="A159" i="12"/>
  <c r="A160" i="12"/>
  <c r="A161" i="12"/>
  <c r="A162" i="12"/>
  <c r="A163" i="12"/>
  <c r="A164" i="12"/>
  <c r="A165" i="12"/>
  <c r="A166" i="12"/>
  <c r="A167" i="12"/>
  <c r="A168" i="12"/>
  <c r="A169" i="12"/>
  <c r="A170" i="12"/>
  <c r="A171" i="12"/>
  <c r="A172" i="12"/>
  <c r="A173" i="12"/>
  <c r="A174" i="12"/>
  <c r="A175" i="12"/>
  <c r="A176" i="12"/>
  <c r="A177" i="12"/>
  <c r="A178" i="12"/>
  <c r="A179" i="12"/>
  <c r="A180" i="12"/>
  <c r="A181" i="12"/>
  <c r="A182" i="12"/>
  <c r="A183" i="12"/>
  <c r="A184" i="12"/>
  <c r="A185" i="12"/>
  <c r="A186" i="12"/>
  <c r="A187" i="12"/>
  <c r="A188" i="12"/>
  <c r="A189" i="12"/>
  <c r="A190" i="12"/>
  <c r="A191" i="12"/>
  <c r="A192" i="12"/>
  <c r="A193" i="12"/>
  <c r="A194" i="12"/>
  <c r="A195" i="12"/>
  <c r="A196" i="12"/>
  <c r="A197" i="12"/>
  <c r="A198" i="12"/>
  <c r="A199" i="12"/>
  <c r="A200" i="12"/>
  <c r="A201" i="12"/>
  <c r="A202" i="12"/>
  <c r="A203" i="12"/>
  <c r="A204" i="12"/>
  <c r="A205" i="12"/>
  <c r="A206" i="12"/>
  <c r="A207" i="12"/>
  <c r="A208" i="12"/>
  <c r="A209" i="12"/>
  <c r="A210" i="12"/>
  <c r="A211" i="12"/>
  <c r="A212" i="12"/>
  <c r="A213" i="12"/>
  <c r="A214" i="12"/>
  <c r="A215" i="12"/>
  <c r="A216" i="12"/>
  <c r="A217" i="12"/>
  <c r="A218" i="12"/>
  <c r="A219" i="12"/>
  <c r="A220" i="12"/>
  <c r="A221" i="12"/>
  <c r="A222" i="12"/>
  <c r="A223" i="12"/>
  <c r="A224" i="12"/>
  <c r="A225" i="12"/>
  <c r="A226" i="12"/>
  <c r="A227" i="12"/>
  <c r="A228" i="12"/>
  <c r="A229" i="12"/>
  <c r="A230" i="12"/>
  <c r="A231" i="12"/>
  <c r="A232" i="12"/>
  <c r="A233" i="12"/>
  <c r="A234" i="12"/>
  <c r="A235" i="12"/>
  <c r="A236" i="12"/>
  <c r="A237" i="12"/>
  <c r="A238" i="12"/>
  <c r="A239" i="12"/>
  <c r="A240" i="12"/>
  <c r="A241" i="12"/>
  <c r="A242" i="12"/>
  <c r="A243" i="12"/>
  <c r="A244" i="12"/>
  <c r="A245" i="12"/>
  <c r="A246" i="12"/>
  <c r="A247" i="12"/>
  <c r="A248" i="12"/>
  <c r="A249" i="12"/>
  <c r="A250" i="12"/>
  <c r="A251" i="12"/>
  <c r="A252" i="12"/>
  <c r="A253" i="12"/>
  <c r="A254" i="12"/>
  <c r="A255" i="12"/>
  <c r="A256" i="12"/>
  <c r="A257" i="12"/>
  <c r="A258" i="12"/>
  <c r="A259" i="12"/>
  <c r="A260" i="12"/>
  <c r="A261" i="12"/>
  <c r="A262" i="12"/>
  <c r="A263" i="12"/>
  <c r="A264" i="12"/>
  <c r="A265" i="12"/>
  <c r="A266" i="12"/>
  <c r="A267" i="12"/>
  <c r="A268" i="12"/>
  <c r="A269" i="12"/>
  <c r="A270" i="12"/>
  <c r="A271" i="12"/>
  <c r="A272" i="12"/>
  <c r="A273" i="12"/>
  <c r="A274" i="12"/>
  <c r="A275" i="12"/>
  <c r="A276" i="12"/>
  <c r="A277" i="12"/>
  <c r="A278" i="12"/>
  <c r="A279" i="12"/>
  <c r="A280" i="12"/>
  <c r="A281" i="12"/>
  <c r="A282" i="12"/>
  <c r="A283" i="12"/>
  <c r="A284" i="12"/>
  <c r="A285" i="12"/>
  <c r="A286" i="12"/>
  <c r="A287" i="12"/>
  <c r="A288" i="12"/>
  <c r="A289" i="12"/>
  <c r="A290" i="12"/>
  <c r="A291" i="12"/>
  <c r="A292" i="12"/>
  <c r="A293" i="12"/>
  <c r="A294" i="12"/>
  <c r="A295" i="12"/>
  <c r="A296" i="12"/>
  <c r="A297" i="12"/>
  <c r="A298" i="12"/>
  <c r="A299" i="12"/>
  <c r="A300" i="12"/>
  <c r="A301" i="12"/>
  <c r="A302" i="12"/>
  <c r="A303" i="12"/>
  <c r="A304" i="12"/>
  <c r="A305" i="12"/>
  <c r="A306" i="12"/>
  <c r="A307" i="12"/>
  <c r="A308" i="12"/>
  <c r="A309" i="12"/>
  <c r="A310" i="12"/>
  <c r="A311" i="12"/>
  <c r="A312" i="12"/>
  <c r="A313" i="12"/>
  <c r="A314" i="12"/>
  <c r="A315" i="12"/>
  <c r="A316" i="12"/>
  <c r="A317" i="12"/>
  <c r="A318" i="12"/>
  <c r="A319" i="12"/>
  <c r="A320" i="12"/>
  <c r="A321" i="12"/>
  <c r="A322" i="12"/>
  <c r="A323" i="12"/>
  <c r="A324" i="12"/>
  <c r="A325" i="12"/>
  <c r="A326" i="12"/>
  <c r="A327" i="12"/>
  <c r="A328" i="12"/>
  <c r="A329" i="12"/>
  <c r="A330" i="12"/>
  <c r="A331" i="12"/>
  <c r="A332" i="12"/>
  <c r="A333" i="12"/>
  <c r="A334" i="12"/>
  <c r="A335" i="12"/>
  <c r="A336" i="12"/>
  <c r="A337" i="12"/>
  <c r="A338" i="12"/>
  <c r="A339" i="12"/>
  <c r="A340" i="12"/>
  <c r="A341" i="12"/>
  <c r="A342" i="12"/>
  <c r="A343" i="12"/>
  <c r="A344" i="12"/>
  <c r="A345" i="12"/>
  <c r="A346" i="12"/>
  <c r="A347" i="12"/>
  <c r="A348" i="12"/>
  <c r="A349" i="12"/>
  <c r="A350" i="12"/>
  <c r="A351" i="12"/>
  <c r="A352" i="12"/>
  <c r="A353" i="12"/>
  <c r="A354" i="12"/>
  <c r="A355" i="12"/>
  <c r="A356" i="12"/>
  <c r="A357" i="12"/>
  <c r="A358" i="12"/>
  <c r="A359" i="12"/>
  <c r="A360" i="12"/>
  <c r="A361" i="12"/>
  <c r="A362" i="12"/>
  <c r="A363" i="12"/>
  <c r="A364" i="12"/>
  <c r="A365" i="12"/>
  <c r="A366" i="12"/>
  <c r="A367" i="12"/>
  <c r="A368" i="12"/>
  <c r="A369" i="12"/>
  <c r="A370" i="12"/>
  <c r="A371" i="12"/>
  <c r="A372" i="12"/>
  <c r="A373" i="12"/>
  <c r="A374" i="12"/>
  <c r="A375" i="12"/>
  <c r="A376" i="12"/>
  <c r="A377" i="12"/>
  <c r="A378" i="12"/>
  <c r="A379" i="12"/>
  <c r="A380" i="12"/>
  <c r="A381" i="12"/>
  <c r="A382" i="12"/>
  <c r="A383" i="12"/>
  <c r="A384" i="12"/>
  <c r="A385" i="12"/>
  <c r="A386" i="12"/>
  <c r="A387" i="12"/>
  <c r="A388" i="12"/>
  <c r="A389" i="12"/>
  <c r="A390" i="12"/>
  <c r="A391" i="12"/>
  <c r="A392" i="12"/>
  <c r="A393" i="12"/>
  <c r="A394" i="12"/>
  <c r="A395" i="12"/>
  <c r="A396" i="12"/>
  <c r="A397" i="12"/>
  <c r="A398" i="12"/>
  <c r="A399" i="12"/>
  <c r="A400" i="12"/>
  <c r="A401" i="12"/>
  <c r="A402" i="12"/>
  <c r="A403" i="12"/>
  <c r="A404" i="12"/>
  <c r="A405" i="12"/>
  <c r="A406" i="12"/>
  <c r="A407" i="12"/>
  <c r="A408" i="12"/>
  <c r="A409" i="12"/>
  <c r="A410" i="12"/>
  <c r="A411" i="12"/>
  <c r="A412" i="12"/>
  <c r="A413" i="12"/>
  <c r="A414" i="12"/>
  <c r="A415" i="12"/>
  <c r="A416" i="12"/>
  <c r="A417" i="12"/>
  <c r="A418" i="12"/>
  <c r="A419" i="12"/>
  <c r="A420" i="12"/>
  <c r="A421" i="12"/>
  <c r="A422" i="12"/>
  <c r="A423" i="12"/>
  <c r="A424" i="12"/>
  <c r="A425" i="12"/>
  <c r="A426" i="12"/>
  <c r="A427" i="12"/>
  <c r="A428" i="12"/>
  <c r="A429" i="12"/>
  <c r="A430" i="12"/>
  <c r="A431" i="12"/>
  <c r="A432" i="12"/>
  <c r="A433" i="12"/>
  <c r="A434" i="12"/>
  <c r="A435" i="12"/>
  <c r="A436" i="12"/>
  <c r="A437" i="12"/>
  <c r="A438" i="12"/>
  <c r="A439" i="12"/>
  <c r="A440" i="12"/>
  <c r="A441" i="12"/>
  <c r="A442" i="12"/>
  <c r="A443" i="12"/>
  <c r="A444" i="12"/>
  <c r="A445" i="12"/>
  <c r="A446" i="12"/>
  <c r="A447" i="12"/>
  <c r="A448" i="12"/>
  <c r="A449" i="12"/>
  <c r="A450" i="12"/>
  <c r="A451" i="12"/>
  <c r="A452" i="12"/>
  <c r="A453" i="12"/>
  <c r="A454" i="12"/>
  <c r="A455" i="12"/>
  <c r="A456" i="12"/>
  <c r="A457" i="12"/>
  <c r="A458" i="12"/>
  <c r="A459" i="12"/>
  <c r="A460" i="12"/>
  <c r="A461" i="12"/>
  <c r="A462" i="12"/>
  <c r="A463" i="12"/>
  <c r="A464" i="12"/>
  <c r="A465" i="12"/>
  <c r="A466" i="12"/>
  <c r="A467" i="12"/>
  <c r="A468" i="12"/>
  <c r="A469" i="12"/>
  <c r="A470" i="12"/>
  <c r="A471" i="12"/>
  <c r="A472" i="12"/>
  <c r="A473" i="12"/>
  <c r="A474" i="12"/>
  <c r="A475" i="12"/>
  <c r="A476" i="12"/>
  <c r="A477" i="12"/>
  <c r="A478" i="12"/>
  <c r="A479" i="12"/>
  <c r="A480" i="12"/>
  <c r="A481" i="12"/>
  <c r="A482" i="12"/>
  <c r="A483" i="12"/>
  <c r="A484" i="12"/>
  <c r="A485" i="12"/>
  <c r="A486" i="12"/>
  <c r="A487" i="12"/>
  <c r="A488" i="12"/>
  <c r="A489" i="12"/>
  <c r="A490" i="12"/>
  <c r="A491" i="12"/>
  <c r="A492" i="12"/>
  <c r="A493" i="12"/>
  <c r="A494" i="12"/>
  <c r="A495" i="12"/>
  <c r="A496" i="12"/>
  <c r="A497" i="12"/>
  <c r="A498" i="12"/>
  <c r="A499" i="12"/>
  <c r="A500" i="12"/>
  <c r="A501" i="12"/>
  <c r="A502" i="12"/>
  <c r="A503" i="12"/>
  <c r="A504" i="12"/>
  <c r="A505" i="12"/>
  <c r="A506" i="12"/>
  <c r="A507" i="12"/>
  <c r="A508" i="12"/>
  <c r="A509" i="12"/>
  <c r="A510" i="12"/>
  <c r="A511" i="12"/>
  <c r="A512" i="12"/>
  <c r="A513" i="12"/>
  <c r="A514" i="12"/>
  <c r="A515" i="12"/>
  <c r="A516" i="12"/>
  <c r="A517" i="12"/>
  <c r="A518" i="12"/>
  <c r="A519" i="12"/>
  <c r="A520" i="12"/>
  <c r="A521" i="12"/>
  <c r="A522" i="12"/>
  <c r="A523" i="12"/>
  <c r="A524" i="12"/>
  <c r="A525" i="12"/>
  <c r="A526" i="12"/>
  <c r="A527" i="12"/>
  <c r="A528" i="12"/>
  <c r="A529" i="12"/>
  <c r="A530" i="12"/>
  <c r="A531" i="12"/>
  <c r="A532" i="12"/>
  <c r="A533" i="12"/>
  <c r="A534" i="12"/>
  <c r="A535" i="12"/>
  <c r="A536" i="12"/>
  <c r="A537" i="12"/>
  <c r="A538" i="12"/>
  <c r="A539" i="12"/>
  <c r="A540" i="12"/>
  <c r="A541" i="12"/>
  <c r="A542" i="12"/>
  <c r="A543" i="12"/>
  <c r="A544" i="12"/>
  <c r="A545" i="12"/>
  <c r="A546" i="12"/>
  <c r="A547" i="12"/>
  <c r="A548" i="12"/>
  <c r="A549" i="12"/>
  <c r="A550" i="12"/>
  <c r="A551" i="12"/>
  <c r="A552" i="12"/>
  <c r="A553" i="12"/>
  <c r="A554" i="12"/>
  <c r="A555" i="12"/>
  <c r="A556" i="12"/>
  <c r="A557" i="12"/>
  <c r="A558" i="12"/>
  <c r="A559" i="12"/>
  <c r="A560" i="12"/>
  <c r="A561" i="12"/>
  <c r="A562" i="12"/>
  <c r="A563" i="12"/>
  <c r="A564" i="12"/>
  <c r="A565" i="12"/>
  <c r="A566" i="12"/>
  <c r="A567" i="12"/>
  <c r="A568" i="12"/>
  <c r="A569" i="12"/>
  <c r="A570" i="12"/>
  <c r="A571" i="12"/>
  <c r="A572" i="12"/>
  <c r="A573" i="12"/>
  <c r="A574" i="12"/>
  <c r="A575" i="12"/>
  <c r="A576" i="12"/>
  <c r="A577" i="12"/>
  <c r="A578" i="12"/>
  <c r="A579" i="12"/>
  <c r="A580" i="12"/>
  <c r="A581" i="12"/>
  <c r="A582" i="12"/>
  <c r="A583" i="12"/>
  <c r="A584" i="12"/>
  <c r="A585" i="12"/>
  <c r="A586" i="12"/>
  <c r="A587" i="12"/>
  <c r="A588" i="12"/>
  <c r="A589" i="12"/>
  <c r="A590" i="12"/>
  <c r="A591" i="12"/>
  <c r="A592" i="12"/>
  <c r="A593" i="12"/>
  <c r="A594" i="12"/>
  <c r="A595" i="12"/>
  <c r="A596" i="12"/>
  <c r="A597" i="12"/>
  <c r="A598" i="12"/>
  <c r="A599" i="12"/>
  <c r="A600" i="12"/>
  <c r="A601" i="12"/>
  <c r="A602" i="12"/>
  <c r="A603" i="12"/>
  <c r="A604" i="12"/>
  <c r="A605" i="12"/>
  <c r="A606" i="12"/>
  <c r="A607" i="12"/>
  <c r="A608" i="12"/>
  <c r="A609" i="12"/>
  <c r="A610" i="12"/>
  <c r="A611" i="12"/>
  <c r="A612" i="12"/>
  <c r="A613" i="12"/>
  <c r="A614" i="12"/>
  <c r="A615" i="12"/>
  <c r="A616" i="12"/>
  <c r="A617" i="12"/>
  <c r="A618" i="12"/>
  <c r="A619" i="12"/>
  <c r="A620" i="12"/>
  <c r="A621" i="12"/>
  <c r="A622" i="12"/>
  <c r="A623" i="12"/>
  <c r="A624" i="12"/>
  <c r="A625" i="12"/>
  <c r="A626" i="12"/>
  <c r="A627" i="12"/>
  <c r="A628" i="12"/>
  <c r="A629" i="12"/>
  <c r="A630" i="12"/>
  <c r="A631" i="12"/>
  <c r="A632" i="12"/>
  <c r="A633" i="12"/>
  <c r="A634" i="12"/>
  <c r="A635" i="12"/>
  <c r="A636" i="12"/>
  <c r="A637" i="12"/>
  <c r="A638" i="12"/>
  <c r="A639" i="12"/>
  <c r="A640" i="12"/>
  <c r="A641" i="12"/>
  <c r="A642" i="12"/>
  <c r="A643" i="12"/>
  <c r="A644" i="12"/>
  <c r="A645" i="12"/>
  <c r="A646" i="12"/>
  <c r="A647" i="12"/>
  <c r="A648" i="12"/>
  <c r="A649" i="12"/>
  <c r="A650" i="12"/>
  <c r="A651" i="12"/>
  <c r="A652" i="12"/>
  <c r="A653" i="12"/>
  <c r="A654" i="12"/>
  <c r="A655" i="12"/>
  <c r="A656" i="12"/>
  <c r="A657" i="12"/>
  <c r="A658" i="12"/>
  <c r="A659" i="12"/>
  <c r="A660" i="12"/>
  <c r="A661" i="12"/>
  <c r="A662" i="12"/>
  <c r="A663" i="12"/>
  <c r="A664" i="12"/>
  <c r="A665" i="12"/>
  <c r="A666" i="12"/>
  <c r="A667" i="12"/>
  <c r="A668" i="12"/>
  <c r="A669" i="12"/>
  <c r="A670" i="12"/>
  <c r="A671" i="12"/>
  <c r="A672" i="12"/>
  <c r="A673" i="12"/>
  <c r="A674" i="12"/>
  <c r="A675" i="12"/>
  <c r="A676" i="12"/>
  <c r="A677" i="12"/>
  <c r="A678" i="12"/>
  <c r="A679" i="12"/>
  <c r="A680" i="12"/>
  <c r="A681" i="12"/>
  <c r="A682" i="12"/>
  <c r="A683" i="12"/>
  <c r="A684" i="12"/>
  <c r="A685" i="12"/>
  <c r="A686" i="12"/>
  <c r="A687" i="12"/>
  <c r="A688" i="12"/>
  <c r="A689" i="12"/>
  <c r="A690" i="12"/>
  <c r="A691" i="12"/>
  <c r="A692" i="12"/>
  <c r="A693" i="12"/>
  <c r="A694" i="12"/>
  <c r="A695" i="12"/>
  <c r="A696" i="12"/>
  <c r="A697" i="12"/>
  <c r="A698" i="12"/>
  <c r="A699" i="12"/>
  <c r="A700" i="12"/>
  <c r="A701" i="12"/>
  <c r="A702" i="12"/>
  <c r="A703" i="12"/>
  <c r="A704" i="12"/>
  <c r="A705" i="12"/>
  <c r="A706" i="12"/>
  <c r="A707" i="12"/>
  <c r="A708" i="12"/>
  <c r="A709" i="12"/>
  <c r="A710" i="12"/>
  <c r="A711" i="12"/>
  <c r="A712" i="12"/>
  <c r="A713" i="12"/>
  <c r="A714" i="12"/>
  <c r="A715" i="12"/>
  <c r="A716" i="12"/>
  <c r="A717" i="12"/>
  <c r="A718" i="12"/>
  <c r="A719" i="12"/>
  <c r="A720" i="12"/>
  <c r="A721" i="12"/>
  <c r="A722" i="12"/>
  <c r="A723" i="12"/>
  <c r="A724" i="12"/>
  <c r="A725" i="12"/>
  <c r="A726" i="12"/>
  <c r="A727" i="12"/>
  <c r="A728" i="12"/>
  <c r="A729" i="12"/>
  <c r="A730" i="12"/>
  <c r="A731" i="12"/>
  <c r="A732" i="12"/>
  <c r="A733" i="12"/>
  <c r="A734" i="12"/>
  <c r="A735" i="12"/>
  <c r="A736" i="12"/>
  <c r="P145" i="8" l="1"/>
  <c r="P146" i="8"/>
  <c r="P147" i="8"/>
  <c r="P148" i="8"/>
  <c r="P149" i="8"/>
  <c r="P150" i="8"/>
  <c r="P151" i="8"/>
  <c r="P152" i="8"/>
  <c r="P153" i="8"/>
  <c r="P154" i="8"/>
  <c r="P155" i="8"/>
  <c r="P99" i="7"/>
  <c r="P100" i="7"/>
  <c r="P101" i="7"/>
  <c r="P102" i="7"/>
  <c r="P103" i="7"/>
  <c r="P104" i="7"/>
  <c r="P105" i="7"/>
  <c r="P106" i="7"/>
  <c r="P107" i="7"/>
  <c r="P108" i="7"/>
  <c r="P109" i="7"/>
  <c r="P148" i="7"/>
  <c r="P149" i="7"/>
  <c r="P150" i="7"/>
  <c r="P151" i="7"/>
  <c r="P152" i="7"/>
  <c r="P153" i="7"/>
  <c r="P154" i="7"/>
  <c r="P149" i="6"/>
  <c r="P150" i="6"/>
  <c r="P151" i="6"/>
  <c r="P152" i="6"/>
  <c r="P153" i="6"/>
  <c r="P149" i="4"/>
  <c r="P150" i="4"/>
  <c r="P151" i="4"/>
  <c r="P147" i="3"/>
  <c r="P148" i="3"/>
  <c r="P149" i="3"/>
  <c r="P146" i="2"/>
  <c r="P147" i="2"/>
  <c r="P148" i="2"/>
  <c r="P149" i="2"/>
  <c r="P150" i="2"/>
  <c r="P151" i="2"/>
  <c r="P152" i="2"/>
  <c r="P147" i="1"/>
  <c r="P148" i="1"/>
  <c r="P149" i="1"/>
  <c r="P150" i="1"/>
  <c r="P151" i="1"/>
  <c r="P152" i="1"/>
  <c r="P153" i="1"/>
  <c r="P154" i="1"/>
  <c r="P155" i="1"/>
  <c r="P151" i="5"/>
  <c r="P152" i="5"/>
  <c r="P153" i="5"/>
  <c r="P154" i="5"/>
  <c r="P155" i="5"/>
  <c r="P156" i="5"/>
  <c r="P157" i="5"/>
  <c r="P158" i="5"/>
  <c r="P149" i="5" l="1"/>
  <c r="P150" i="5"/>
  <c r="P159" i="5"/>
  <c r="P474" i="5"/>
  <c r="P475" i="5"/>
  <c r="P476" i="5"/>
  <c r="P477" i="5"/>
  <c r="P173" i="3" l="1"/>
  <c r="P174" i="3"/>
  <c r="P175" i="3"/>
  <c r="P176" i="3"/>
  <c r="P177" i="3"/>
  <c r="P178" i="3"/>
  <c r="P179" i="3"/>
  <c r="P583" i="8"/>
  <c r="P584" i="8"/>
  <c r="P585" i="8"/>
  <c r="P583" i="7"/>
  <c r="P584" i="7"/>
  <c r="P585" i="7"/>
  <c r="P586" i="7"/>
  <c r="P587" i="7"/>
  <c r="P584" i="6"/>
  <c r="P585" i="6"/>
  <c r="P586" i="6"/>
  <c r="P587" i="6"/>
  <c r="P584" i="4"/>
  <c r="P585" i="4"/>
  <c r="P586" i="4"/>
  <c r="P584" i="3"/>
  <c r="P585" i="3"/>
  <c r="P586" i="3"/>
  <c r="P584" i="1"/>
  <c r="P633" i="2" l="1"/>
  <c r="P634" i="2"/>
  <c r="P174" i="5"/>
  <c r="P175" i="5"/>
  <c r="P176" i="5"/>
  <c r="P177" i="5"/>
  <c r="P178" i="5"/>
  <c r="P179" i="5"/>
  <c r="P180" i="5"/>
  <c r="P181" i="5"/>
  <c r="P416" i="8" l="1"/>
  <c r="P417" i="8"/>
  <c r="P416" i="7"/>
  <c r="P417" i="7"/>
  <c r="P416" i="6"/>
  <c r="P249" i="5"/>
  <c r="P250" i="5"/>
  <c r="P251" i="5"/>
  <c r="P386" i="5"/>
  <c r="P387" i="5"/>
  <c r="P388" i="5"/>
  <c r="P416" i="4" l="1"/>
  <c r="P417" i="4"/>
  <c r="P418" i="4"/>
  <c r="P416" i="3"/>
  <c r="P417" i="3"/>
  <c r="P418" i="3"/>
  <c r="P419" i="3"/>
  <c r="P416" i="2"/>
  <c r="P417" i="2"/>
  <c r="P416" i="1"/>
  <c r="P56" i="5"/>
  <c r="P57" i="5"/>
  <c r="P31" i="8" l="1"/>
  <c r="P32" i="8"/>
  <c r="P33" i="8"/>
  <c r="P34" i="8"/>
  <c r="P32" i="7"/>
  <c r="J40" i="10" s="1"/>
  <c r="P32" i="6"/>
  <c r="I40" i="10"/>
  <c r="P32" i="4"/>
  <c r="P33" i="4"/>
  <c r="P32" i="1"/>
  <c r="P33" i="1"/>
  <c r="P32" i="2"/>
  <c r="P32" i="3"/>
  <c r="P33" i="3"/>
  <c r="P34" i="3"/>
  <c r="P35" i="3"/>
  <c r="P32" i="5"/>
  <c r="P587" i="4" l="1"/>
  <c r="P588" i="4"/>
  <c r="P582" i="8" l="1"/>
  <c r="P586" i="8"/>
  <c r="P587" i="8"/>
  <c r="P588" i="8"/>
  <c r="P248" i="8" l="1"/>
  <c r="P248" i="7"/>
  <c r="P248" i="6"/>
  <c r="P249" i="6"/>
  <c r="P248" i="5"/>
  <c r="P248" i="4"/>
  <c r="P247" i="3"/>
  <c r="P248" i="3"/>
  <c r="P248" i="2"/>
  <c r="P249" i="2"/>
  <c r="P248" i="1"/>
  <c r="P348" i="4" l="1"/>
  <c r="P418" i="8"/>
  <c r="P414" i="5" l="1"/>
  <c r="P415" i="5"/>
  <c r="P417" i="5"/>
  <c r="P418" i="5"/>
  <c r="P419" i="5"/>
  <c r="P415" i="1"/>
  <c r="P417" i="1"/>
  <c r="P418" i="1"/>
  <c r="P419" i="1"/>
  <c r="P420" i="1"/>
  <c r="P414" i="2"/>
  <c r="P415" i="2"/>
  <c r="P418" i="7" l="1"/>
  <c r="P419" i="7"/>
  <c r="P420" i="7"/>
  <c r="P421" i="7"/>
  <c r="P422" i="7"/>
  <c r="D424" i="10"/>
  <c r="P414" i="6"/>
  <c r="P415" i="6"/>
  <c r="P417" i="6"/>
  <c r="P418" i="6"/>
  <c r="P419" i="6"/>
  <c r="P414" i="1"/>
  <c r="D423" i="12" l="1"/>
  <c r="D424" i="12"/>
  <c r="D425" i="12"/>
  <c r="D426" i="12"/>
  <c r="H421" i="12"/>
  <c r="H422" i="12"/>
  <c r="H423" i="12"/>
  <c r="H424" i="12"/>
  <c r="H425" i="12"/>
  <c r="H426" i="12"/>
  <c r="H427" i="12"/>
  <c r="H428" i="12"/>
  <c r="I422" i="11"/>
  <c r="I423" i="11"/>
  <c r="I424" i="11"/>
  <c r="I425" i="11"/>
  <c r="I426" i="11"/>
  <c r="I427" i="11"/>
  <c r="I428" i="11"/>
  <c r="I429" i="11"/>
  <c r="E423" i="11"/>
  <c r="E424" i="11"/>
  <c r="E425" i="11"/>
  <c r="E426" i="11"/>
  <c r="P558" i="5"/>
  <c r="P559" i="5"/>
  <c r="P560" i="5"/>
  <c r="P561" i="5"/>
  <c r="P420" i="5"/>
  <c r="P421" i="5"/>
  <c r="P422" i="5"/>
  <c r="P423" i="5"/>
  <c r="P424" i="5"/>
  <c r="P582" i="5"/>
  <c r="P583" i="5"/>
  <c r="P585" i="5"/>
  <c r="P586" i="5"/>
  <c r="P587" i="5"/>
  <c r="P588" i="5"/>
  <c r="P589" i="5"/>
  <c r="P590" i="5"/>
  <c r="P582" i="3"/>
  <c r="P583" i="3"/>
  <c r="P587" i="3"/>
  <c r="P556" i="1"/>
  <c r="P557" i="1"/>
  <c r="P585" i="1"/>
  <c r="P586" i="1"/>
  <c r="P247" i="8" l="1"/>
  <c r="P247" i="7"/>
  <c r="P247" i="6"/>
  <c r="P247" i="2"/>
  <c r="P525" i="6" l="1"/>
  <c r="P526" i="6"/>
  <c r="P527" i="6"/>
  <c r="P528" i="6"/>
  <c r="P529" i="6"/>
  <c r="P530" i="6"/>
  <c r="P531" i="6"/>
  <c r="P532" i="6"/>
  <c r="P533" i="6"/>
  <c r="P534" i="6"/>
  <c r="P535" i="6"/>
  <c r="P536" i="6"/>
  <c r="P537" i="6"/>
  <c r="P538" i="6"/>
  <c r="P539" i="6"/>
  <c r="P540" i="6"/>
  <c r="P541" i="6"/>
  <c r="P542" i="6"/>
  <c r="P543" i="6"/>
  <c r="P544" i="6"/>
  <c r="P545" i="6"/>
  <c r="P546" i="6"/>
  <c r="P547" i="6"/>
  <c r="P548" i="6"/>
  <c r="P549" i="6"/>
  <c r="P550" i="6"/>
  <c r="P551" i="6"/>
  <c r="P552" i="6"/>
  <c r="P553" i="6"/>
  <c r="P554" i="6"/>
  <c r="P555" i="6"/>
  <c r="P556" i="6"/>
  <c r="P557" i="6"/>
  <c r="P558" i="6"/>
  <c r="P559" i="6"/>
  <c r="P560" i="6"/>
  <c r="P561" i="6"/>
  <c r="P562" i="6"/>
  <c r="P563" i="6"/>
  <c r="P564" i="6"/>
  <c r="P565" i="6"/>
  <c r="P566" i="6"/>
  <c r="P567" i="6"/>
  <c r="P568" i="6"/>
  <c r="P569" i="6"/>
  <c r="P570" i="6"/>
  <c r="P571" i="6"/>
  <c r="P572" i="6"/>
  <c r="P573" i="6"/>
  <c r="P574" i="6"/>
  <c r="P575" i="6"/>
  <c r="P576" i="6"/>
  <c r="P577" i="6"/>
  <c r="P578" i="6"/>
  <c r="P579" i="6"/>
  <c r="P580" i="6"/>
  <c r="P581" i="6"/>
  <c r="P582" i="6"/>
  <c r="P583" i="6"/>
  <c r="P588" i="6"/>
  <c r="P589" i="6"/>
  <c r="P590" i="6"/>
  <c r="P591" i="6"/>
  <c r="P592" i="6"/>
  <c r="P593" i="6"/>
  <c r="P594" i="6"/>
  <c r="P595" i="6"/>
  <c r="P596" i="6"/>
  <c r="P597" i="6"/>
  <c r="P598" i="6"/>
  <c r="P599" i="6"/>
  <c r="P600" i="6"/>
  <c r="P601" i="6"/>
  <c r="P602" i="6"/>
  <c r="P603" i="6"/>
  <c r="P604" i="6"/>
  <c r="P605" i="6"/>
  <c r="P606" i="6"/>
  <c r="P607" i="6"/>
  <c r="P608" i="6"/>
  <c r="P609" i="6"/>
  <c r="P610" i="6"/>
  <c r="P611" i="6"/>
  <c r="P612" i="6"/>
  <c r="P613" i="6"/>
  <c r="P614" i="6"/>
  <c r="P615" i="6"/>
  <c r="P616" i="6"/>
  <c r="P617" i="6"/>
  <c r="P618" i="6"/>
  <c r="P619" i="6"/>
  <c r="P620" i="6"/>
  <c r="P621" i="6"/>
  <c r="P622" i="6"/>
  <c r="P623" i="6"/>
  <c r="P624" i="6"/>
  <c r="P625" i="6"/>
  <c r="P626" i="6"/>
  <c r="P627" i="6"/>
  <c r="P628" i="6"/>
  <c r="P629" i="6"/>
  <c r="P630" i="6"/>
  <c r="P631" i="6"/>
  <c r="P632" i="6"/>
  <c r="P633" i="6"/>
  <c r="P634" i="6"/>
  <c r="P635" i="6"/>
  <c r="P636" i="6"/>
  <c r="P637" i="6"/>
  <c r="P638" i="6"/>
  <c r="P639" i="6"/>
  <c r="P640" i="6"/>
  <c r="P641" i="6"/>
  <c r="P642" i="6"/>
  <c r="P643" i="6"/>
  <c r="P644" i="6"/>
  <c r="P645" i="6"/>
  <c r="P646" i="6"/>
  <c r="P647" i="6"/>
  <c r="P648" i="6"/>
  <c r="P649" i="6"/>
  <c r="P650" i="6"/>
  <c r="P651" i="6"/>
  <c r="P652" i="6"/>
  <c r="P653" i="6"/>
  <c r="P654" i="6"/>
  <c r="P655" i="6"/>
  <c r="P656" i="6"/>
  <c r="P657" i="6"/>
  <c r="P658" i="6"/>
  <c r="P659" i="6"/>
  <c r="P660" i="6"/>
  <c r="P661" i="6"/>
  <c r="P662" i="6"/>
  <c r="P663" i="6"/>
  <c r="P664" i="6"/>
  <c r="P665" i="6"/>
  <c r="P666" i="6"/>
  <c r="P667" i="6"/>
  <c r="P668" i="6"/>
  <c r="P669" i="6"/>
  <c r="P670" i="6"/>
  <c r="P671" i="6"/>
  <c r="P672" i="6"/>
  <c r="P673" i="6"/>
  <c r="P674" i="6"/>
  <c r="P675" i="6"/>
  <c r="P676" i="6"/>
  <c r="P677" i="6"/>
  <c r="P678" i="6"/>
  <c r="P679" i="6"/>
  <c r="P680" i="6"/>
  <c r="P681" i="6"/>
  <c r="P682" i="6"/>
  <c r="P683" i="6"/>
  <c r="P684" i="6"/>
  <c r="P685" i="6"/>
  <c r="P686" i="6"/>
  <c r="P687" i="6"/>
  <c r="P688" i="6"/>
  <c r="P689" i="6"/>
  <c r="P690" i="6"/>
  <c r="P691" i="6"/>
  <c r="P692" i="6"/>
  <c r="B592" i="9" l="1"/>
  <c r="I17" i="9" l="1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00" i="9"/>
  <c r="I101" i="9"/>
  <c r="I102" i="9"/>
  <c r="I103" i="9"/>
  <c r="I104" i="9"/>
  <c r="I105" i="9"/>
  <c r="I106" i="9"/>
  <c r="I107" i="9"/>
  <c r="I108" i="9"/>
  <c r="I109" i="9"/>
  <c r="I110" i="9"/>
  <c r="I111" i="9"/>
  <c r="I112" i="9"/>
  <c r="I113" i="9"/>
  <c r="I114" i="9"/>
  <c r="I115" i="9"/>
  <c r="I116" i="9"/>
  <c r="I117" i="9"/>
  <c r="I118" i="9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37" i="9"/>
  <c r="I138" i="9"/>
  <c r="I139" i="9"/>
  <c r="I140" i="9"/>
  <c r="I141" i="9"/>
  <c r="I142" i="9"/>
  <c r="I143" i="9"/>
  <c r="I144" i="9"/>
  <c r="I145" i="9"/>
  <c r="I146" i="9"/>
  <c r="I147" i="9"/>
  <c r="I148" i="9"/>
  <c r="I149" i="9"/>
  <c r="I150" i="9"/>
  <c r="I151" i="9"/>
  <c r="I152" i="9"/>
  <c r="I153" i="9"/>
  <c r="I154" i="9"/>
  <c r="I155" i="9"/>
  <c r="I156" i="9"/>
  <c r="I157" i="9"/>
  <c r="I158" i="9"/>
  <c r="I159" i="9"/>
  <c r="I160" i="9"/>
  <c r="I161" i="9"/>
  <c r="I162" i="9"/>
  <c r="I163" i="9"/>
  <c r="I164" i="9"/>
  <c r="I165" i="9"/>
  <c r="I166" i="9"/>
  <c r="I167" i="9"/>
  <c r="I168" i="9"/>
  <c r="I169" i="9"/>
  <c r="I170" i="9"/>
  <c r="I171" i="9"/>
  <c r="I172" i="9"/>
  <c r="I173" i="9"/>
  <c r="I174" i="9"/>
  <c r="I175" i="9"/>
  <c r="I176" i="9"/>
  <c r="I177" i="9"/>
  <c r="I178" i="9"/>
  <c r="I179" i="9"/>
  <c r="I180" i="9"/>
  <c r="I181" i="9"/>
  <c r="I182" i="9"/>
  <c r="I183" i="9"/>
  <c r="I184" i="9"/>
  <c r="I185" i="9"/>
  <c r="I186" i="9"/>
  <c r="I187" i="9"/>
  <c r="I188" i="9"/>
  <c r="I189" i="9"/>
  <c r="I190" i="9"/>
  <c r="I191" i="9"/>
  <c r="I192" i="9"/>
  <c r="I193" i="9"/>
  <c r="I194" i="9"/>
  <c r="I195" i="9"/>
  <c r="I196" i="9"/>
  <c r="I197" i="9"/>
  <c r="I198" i="9"/>
  <c r="I199" i="9"/>
  <c r="I200" i="9"/>
  <c r="I201" i="9"/>
  <c r="I202" i="9"/>
  <c r="I203" i="9"/>
  <c r="I204" i="9"/>
  <c r="I205" i="9"/>
  <c r="I206" i="9"/>
  <c r="I207" i="9"/>
  <c r="I208" i="9"/>
  <c r="I209" i="9"/>
  <c r="I210" i="9"/>
  <c r="I211" i="9"/>
  <c r="I212" i="9"/>
  <c r="I213" i="9"/>
  <c r="I214" i="9"/>
  <c r="I215" i="9"/>
  <c r="I216" i="9"/>
  <c r="I217" i="9"/>
  <c r="I218" i="9"/>
  <c r="I219" i="9"/>
  <c r="I220" i="9"/>
  <c r="I221" i="9"/>
  <c r="I222" i="9"/>
  <c r="I223" i="9"/>
  <c r="I224" i="9"/>
  <c r="I225" i="9"/>
  <c r="I226" i="9"/>
  <c r="I227" i="9"/>
  <c r="I228" i="9"/>
  <c r="I229" i="9"/>
  <c r="I230" i="9"/>
  <c r="I231" i="9"/>
  <c r="I232" i="9"/>
  <c r="I233" i="9"/>
  <c r="I234" i="9"/>
  <c r="I235" i="9"/>
  <c r="I236" i="9"/>
  <c r="I237" i="9"/>
  <c r="I238" i="9"/>
  <c r="I239" i="9"/>
  <c r="I240" i="9"/>
  <c r="I241" i="9"/>
  <c r="I242" i="9"/>
  <c r="I243" i="9"/>
  <c r="I244" i="9"/>
  <c r="I245" i="9"/>
  <c r="I246" i="9"/>
  <c r="I247" i="9"/>
  <c r="I248" i="9"/>
  <c r="I249" i="9"/>
  <c r="I250" i="9"/>
  <c r="I251" i="9"/>
  <c r="I252" i="9"/>
  <c r="I253" i="9"/>
  <c r="I254" i="9"/>
  <c r="I255" i="9"/>
  <c r="I256" i="9"/>
  <c r="I257" i="9"/>
  <c r="I258" i="9"/>
  <c r="I259" i="9"/>
  <c r="I260" i="9"/>
  <c r="I261" i="9"/>
  <c r="I262" i="9"/>
  <c r="I263" i="9"/>
  <c r="I264" i="9"/>
  <c r="I265" i="9"/>
  <c r="I266" i="9"/>
  <c r="I267" i="9"/>
  <c r="I268" i="9"/>
  <c r="I269" i="9"/>
  <c r="I270" i="9"/>
  <c r="I271" i="9"/>
  <c r="I272" i="9"/>
  <c r="I273" i="9"/>
  <c r="I274" i="9"/>
  <c r="I275" i="9"/>
  <c r="I276" i="9"/>
  <c r="I277" i="9"/>
  <c r="I278" i="9"/>
  <c r="I279" i="9"/>
  <c r="I280" i="9"/>
  <c r="I281" i="9"/>
  <c r="I282" i="9"/>
  <c r="I283" i="9"/>
  <c r="I284" i="9"/>
  <c r="I285" i="9"/>
  <c r="I286" i="9"/>
  <c r="I287" i="9"/>
  <c r="I288" i="9"/>
  <c r="I289" i="9"/>
  <c r="I290" i="9"/>
  <c r="I291" i="9"/>
  <c r="I292" i="9"/>
  <c r="I293" i="9"/>
  <c r="I294" i="9"/>
  <c r="I295" i="9"/>
  <c r="I296" i="9"/>
  <c r="I297" i="9"/>
  <c r="I298" i="9"/>
  <c r="I299" i="9"/>
  <c r="I300" i="9"/>
  <c r="I301" i="9"/>
  <c r="I302" i="9"/>
  <c r="I303" i="9"/>
  <c r="I304" i="9"/>
  <c r="I305" i="9"/>
  <c r="I306" i="9"/>
  <c r="I307" i="9"/>
  <c r="I308" i="9"/>
  <c r="I309" i="9"/>
  <c r="I310" i="9"/>
  <c r="I311" i="9"/>
  <c r="I312" i="9"/>
  <c r="I313" i="9"/>
  <c r="I314" i="9"/>
  <c r="I315" i="9"/>
  <c r="I316" i="9"/>
  <c r="I317" i="9"/>
  <c r="I318" i="9"/>
  <c r="I319" i="9"/>
  <c r="I320" i="9"/>
  <c r="I321" i="9"/>
  <c r="I322" i="9"/>
  <c r="I323" i="9"/>
  <c r="I324" i="9"/>
  <c r="I325" i="9"/>
  <c r="I326" i="9"/>
  <c r="I327" i="9"/>
  <c r="I328" i="9"/>
  <c r="I329" i="9"/>
  <c r="I330" i="9"/>
  <c r="I331" i="9"/>
  <c r="I332" i="9"/>
  <c r="I333" i="9"/>
  <c r="I334" i="9"/>
  <c r="I335" i="9"/>
  <c r="I336" i="9"/>
  <c r="I337" i="9"/>
  <c r="I338" i="9"/>
  <c r="I339" i="9"/>
  <c r="I340" i="9"/>
  <c r="I341" i="9"/>
  <c r="I342" i="9"/>
  <c r="I343" i="9"/>
  <c r="I344" i="9"/>
  <c r="I345" i="9"/>
  <c r="I346" i="9"/>
  <c r="I347" i="9"/>
  <c r="I348" i="9"/>
  <c r="I349" i="9"/>
  <c r="I350" i="9"/>
  <c r="I351" i="9"/>
  <c r="I352" i="9"/>
  <c r="I353" i="9"/>
  <c r="I354" i="9"/>
  <c r="I355" i="9"/>
  <c r="I356" i="9"/>
  <c r="I357" i="9"/>
  <c r="I358" i="9"/>
  <c r="I359" i="9"/>
  <c r="I360" i="9"/>
  <c r="I361" i="9"/>
  <c r="I362" i="9"/>
  <c r="I363" i="9"/>
  <c r="I364" i="9"/>
  <c r="I365" i="9"/>
  <c r="I366" i="9"/>
  <c r="I367" i="9"/>
  <c r="I368" i="9"/>
  <c r="I369" i="9"/>
  <c r="I370" i="9"/>
  <c r="I371" i="9"/>
  <c r="I372" i="9"/>
  <c r="I373" i="9"/>
  <c r="I374" i="9"/>
  <c r="I375" i="9"/>
  <c r="I376" i="9"/>
  <c r="I377" i="9"/>
  <c r="I378" i="9"/>
  <c r="I379" i="9"/>
  <c r="I380" i="9"/>
  <c r="I381" i="9"/>
  <c r="I382" i="9"/>
  <c r="I383" i="9"/>
  <c r="I384" i="9"/>
  <c r="I385" i="9"/>
  <c r="I386" i="9"/>
  <c r="I387" i="9"/>
  <c r="I388" i="9"/>
  <c r="I389" i="9"/>
  <c r="I390" i="9"/>
  <c r="I391" i="9"/>
  <c r="I392" i="9"/>
  <c r="I393" i="9"/>
  <c r="I394" i="9"/>
  <c r="I395" i="9"/>
  <c r="I396" i="9"/>
  <c r="I397" i="9"/>
  <c r="I398" i="9"/>
  <c r="I399" i="9"/>
  <c r="I400" i="9"/>
  <c r="I401" i="9"/>
  <c r="I402" i="9"/>
  <c r="I403" i="9"/>
  <c r="I404" i="9"/>
  <c r="I405" i="9"/>
  <c r="I406" i="9"/>
  <c r="I407" i="9"/>
  <c r="I408" i="9"/>
  <c r="I409" i="9"/>
  <c r="I410" i="9"/>
  <c r="I411" i="9"/>
  <c r="I412" i="9"/>
  <c r="I413" i="9"/>
  <c r="I414" i="9"/>
  <c r="I415" i="9"/>
  <c r="I416" i="9"/>
  <c r="I417" i="9"/>
  <c r="I418" i="9"/>
  <c r="I419" i="9"/>
  <c r="I420" i="9"/>
  <c r="I421" i="9"/>
  <c r="I422" i="9"/>
  <c r="I423" i="9"/>
  <c r="I424" i="9"/>
  <c r="I425" i="9"/>
  <c r="I426" i="9"/>
  <c r="I427" i="9"/>
  <c r="I428" i="9"/>
  <c r="I429" i="9"/>
  <c r="I430" i="9"/>
  <c r="I431" i="9"/>
  <c r="I432" i="9"/>
  <c r="I433" i="9"/>
  <c r="I434" i="9"/>
  <c r="I435" i="9"/>
  <c r="I436" i="9"/>
  <c r="I437" i="9"/>
  <c r="I438" i="9"/>
  <c r="I439" i="9"/>
  <c r="I440" i="9"/>
  <c r="I441" i="9"/>
  <c r="I442" i="9"/>
  <c r="I443" i="9"/>
  <c r="I444" i="9"/>
  <c r="I445" i="9"/>
  <c r="I446" i="9"/>
  <c r="I447" i="9"/>
  <c r="I448" i="9"/>
  <c r="I449" i="9"/>
  <c r="I450" i="9"/>
  <c r="I451" i="9"/>
  <c r="I452" i="9"/>
  <c r="I453" i="9"/>
  <c r="I454" i="9"/>
  <c r="I455" i="9"/>
  <c r="I456" i="9"/>
  <c r="I457" i="9"/>
  <c r="I458" i="9"/>
  <c r="I459" i="9"/>
  <c r="I460" i="9"/>
  <c r="I461" i="9"/>
  <c r="I462" i="9"/>
  <c r="I463" i="9"/>
  <c r="I464" i="9"/>
  <c r="I465" i="9"/>
  <c r="I466" i="9"/>
  <c r="I467" i="9"/>
  <c r="I468" i="9"/>
  <c r="I469" i="9"/>
  <c r="I470" i="9"/>
  <c r="I471" i="9"/>
  <c r="I472" i="9"/>
  <c r="I473" i="9"/>
  <c r="I474" i="9"/>
  <c r="I475" i="9"/>
  <c r="I476" i="9"/>
  <c r="I477" i="9"/>
  <c r="I478" i="9"/>
  <c r="I479" i="9"/>
  <c r="I480" i="9"/>
  <c r="I481" i="9"/>
  <c r="I482" i="9"/>
  <c r="I483" i="9"/>
  <c r="I484" i="9"/>
  <c r="I485" i="9"/>
  <c r="I486" i="9"/>
  <c r="I487" i="9"/>
  <c r="I488" i="9"/>
  <c r="I489" i="9"/>
  <c r="I490" i="9"/>
  <c r="I491" i="9"/>
  <c r="I492" i="9"/>
  <c r="I493" i="9"/>
  <c r="I494" i="9"/>
  <c r="I495" i="9"/>
  <c r="I496" i="9"/>
  <c r="I497" i="9"/>
  <c r="I498" i="9"/>
  <c r="I499" i="9"/>
  <c r="I500" i="9"/>
  <c r="I501" i="9"/>
  <c r="I502" i="9"/>
  <c r="I503" i="9"/>
  <c r="I504" i="9"/>
  <c r="I505" i="9"/>
  <c r="I506" i="9"/>
  <c r="I507" i="9"/>
  <c r="I508" i="9"/>
  <c r="I509" i="9"/>
  <c r="I510" i="9"/>
  <c r="I511" i="9"/>
  <c r="I512" i="9"/>
  <c r="I513" i="9"/>
  <c r="I514" i="9"/>
  <c r="I515" i="9"/>
  <c r="I516" i="9"/>
  <c r="I517" i="9"/>
  <c r="I518" i="9"/>
  <c r="I519" i="9"/>
  <c r="I520" i="9"/>
  <c r="I521" i="9"/>
  <c r="I522" i="9"/>
  <c r="I523" i="9"/>
  <c r="I524" i="9"/>
  <c r="I525" i="9"/>
  <c r="I526" i="9"/>
  <c r="I527" i="9"/>
  <c r="I528" i="9"/>
  <c r="I529" i="9"/>
  <c r="I530" i="9"/>
  <c r="I531" i="9"/>
  <c r="I532" i="9"/>
  <c r="I533" i="9"/>
  <c r="I534" i="9"/>
  <c r="I535" i="9"/>
  <c r="I536" i="9"/>
  <c r="I537" i="9"/>
  <c r="I538" i="9"/>
  <c r="I539" i="9"/>
  <c r="I540" i="9"/>
  <c r="I541" i="9"/>
  <c r="I542" i="9"/>
  <c r="I543" i="9"/>
  <c r="I544" i="9"/>
  <c r="I545" i="9"/>
  <c r="I546" i="9"/>
  <c r="I547" i="9"/>
  <c r="I548" i="9"/>
  <c r="I549" i="9"/>
  <c r="I550" i="9"/>
  <c r="I551" i="9"/>
  <c r="I552" i="9"/>
  <c r="I553" i="9"/>
  <c r="I554" i="9"/>
  <c r="I555" i="9"/>
  <c r="I556" i="9"/>
  <c r="I557" i="9"/>
  <c r="I558" i="9"/>
  <c r="I559" i="9"/>
  <c r="I560" i="9"/>
  <c r="I561" i="9"/>
  <c r="I562" i="9"/>
  <c r="I563" i="9"/>
  <c r="I564" i="9"/>
  <c r="I565" i="9"/>
  <c r="I566" i="9"/>
  <c r="I567" i="9"/>
  <c r="I568" i="9"/>
  <c r="I569" i="9"/>
  <c r="I570" i="9"/>
  <c r="I571" i="9"/>
  <c r="I572" i="9"/>
  <c r="I573" i="9"/>
  <c r="I574" i="9"/>
  <c r="I575" i="9"/>
  <c r="I576" i="9"/>
  <c r="I577" i="9"/>
  <c r="I578" i="9"/>
  <c r="I579" i="9"/>
  <c r="I580" i="9"/>
  <c r="I581" i="9"/>
  <c r="I582" i="9"/>
  <c r="I583" i="9"/>
  <c r="I584" i="9"/>
  <c r="I585" i="9"/>
  <c r="I586" i="9"/>
  <c r="I587" i="9"/>
  <c r="I588" i="9"/>
  <c r="I589" i="9"/>
  <c r="I590" i="9"/>
  <c r="I591" i="9"/>
  <c r="I592" i="9"/>
  <c r="I593" i="9"/>
  <c r="I594" i="9"/>
  <c r="I595" i="9"/>
  <c r="I596" i="9"/>
  <c r="I597" i="9"/>
  <c r="I598" i="9"/>
  <c r="I599" i="9"/>
  <c r="I600" i="9"/>
  <c r="I601" i="9"/>
  <c r="I602" i="9"/>
  <c r="I603" i="9"/>
  <c r="I604" i="9"/>
  <c r="I605" i="9"/>
  <c r="I606" i="9"/>
  <c r="I607" i="9"/>
  <c r="I608" i="9"/>
  <c r="I609" i="9"/>
  <c r="I610" i="9"/>
  <c r="I611" i="9"/>
  <c r="I612" i="9"/>
  <c r="I613" i="9"/>
  <c r="I614" i="9"/>
  <c r="I615" i="9"/>
  <c r="I616" i="9"/>
  <c r="I617" i="9"/>
  <c r="I618" i="9"/>
  <c r="I619" i="9"/>
  <c r="I620" i="9"/>
  <c r="I621" i="9"/>
  <c r="I622" i="9"/>
  <c r="I623" i="9"/>
  <c r="I624" i="9"/>
  <c r="I625" i="9"/>
  <c r="I626" i="9"/>
  <c r="I627" i="9"/>
  <c r="I628" i="9"/>
  <c r="I629" i="9"/>
  <c r="I630" i="9"/>
  <c r="I631" i="9"/>
  <c r="I632" i="9"/>
  <c r="I633" i="9"/>
  <c r="I634" i="9"/>
  <c r="I635" i="9"/>
  <c r="I636" i="9"/>
  <c r="I637" i="9"/>
  <c r="I638" i="9"/>
  <c r="I639" i="9"/>
  <c r="I640" i="9"/>
  <c r="I641" i="9"/>
  <c r="I642" i="9"/>
  <c r="I643" i="9"/>
  <c r="I644" i="9"/>
  <c r="I645" i="9"/>
  <c r="I646" i="9"/>
  <c r="I647" i="9"/>
  <c r="I648" i="9"/>
  <c r="I649" i="9"/>
  <c r="I650" i="9"/>
  <c r="I651" i="9"/>
  <c r="I652" i="9"/>
  <c r="I653" i="9"/>
  <c r="I654" i="9"/>
  <c r="I655" i="9"/>
  <c r="I656" i="9"/>
  <c r="I657" i="9"/>
  <c r="I658" i="9"/>
  <c r="I659" i="9"/>
  <c r="I660" i="9"/>
  <c r="I661" i="9"/>
  <c r="I662" i="9"/>
  <c r="I663" i="9"/>
  <c r="I664" i="9"/>
  <c r="I665" i="9"/>
  <c r="I666" i="9"/>
  <c r="I667" i="9"/>
  <c r="I668" i="9"/>
  <c r="I669" i="9"/>
  <c r="I670" i="9"/>
  <c r="I671" i="9"/>
  <c r="I672" i="9"/>
  <c r="I673" i="9"/>
  <c r="I674" i="9"/>
  <c r="I675" i="9"/>
  <c r="I676" i="9"/>
  <c r="I677" i="9"/>
  <c r="I678" i="9"/>
  <c r="I679" i="9"/>
  <c r="I680" i="9"/>
  <c r="I681" i="9"/>
  <c r="I682" i="9"/>
  <c r="I683" i="9"/>
  <c r="I684" i="9"/>
  <c r="I685" i="9"/>
  <c r="I686" i="9"/>
  <c r="I687" i="9"/>
  <c r="I688" i="9"/>
  <c r="I689" i="9"/>
  <c r="I690" i="9"/>
  <c r="I691" i="9"/>
  <c r="I692" i="9"/>
  <c r="I693" i="9"/>
  <c r="I694" i="9"/>
  <c r="I695" i="9"/>
  <c r="I696" i="9"/>
  <c r="I697" i="9"/>
  <c r="I698" i="9"/>
  <c r="I699" i="9"/>
  <c r="I700" i="9"/>
  <c r="I701" i="9"/>
  <c r="I702" i="9"/>
  <c r="I703" i="9"/>
  <c r="I704" i="9"/>
  <c r="I705" i="9"/>
  <c r="I706" i="9"/>
  <c r="I707" i="9"/>
  <c r="I708" i="9"/>
  <c r="I709" i="9"/>
  <c r="I710" i="9"/>
  <c r="I711" i="9"/>
  <c r="I712" i="9"/>
  <c r="I713" i="9"/>
  <c r="I714" i="9"/>
  <c r="I715" i="9"/>
  <c r="I716" i="9"/>
  <c r="I717" i="9"/>
  <c r="I718" i="9"/>
  <c r="I719" i="9"/>
  <c r="I720" i="9"/>
  <c r="I721" i="9"/>
  <c r="I722" i="9"/>
  <c r="I723" i="9"/>
  <c r="I724" i="9"/>
  <c r="I725" i="9"/>
  <c r="I726" i="9"/>
  <c r="I727" i="9"/>
  <c r="I728" i="9"/>
  <c r="I729" i="9"/>
  <c r="I730" i="9"/>
  <c r="I731" i="9"/>
  <c r="I732" i="9"/>
  <c r="I733" i="9"/>
  <c r="I734" i="9"/>
  <c r="I735" i="9"/>
  <c r="I736" i="9"/>
  <c r="E593" i="12"/>
  <c r="E594" i="12"/>
  <c r="E595" i="12"/>
  <c r="E596" i="12"/>
  <c r="E597" i="12"/>
  <c r="E598" i="12"/>
  <c r="E599" i="12"/>
  <c r="E600" i="12"/>
  <c r="E601" i="12"/>
  <c r="E602" i="12"/>
  <c r="E603" i="12"/>
  <c r="E604" i="12"/>
  <c r="E605" i="12"/>
  <c r="E606" i="12"/>
  <c r="E607" i="12"/>
  <c r="E608" i="12"/>
  <c r="E609" i="12"/>
  <c r="E610" i="12"/>
  <c r="E611" i="12"/>
  <c r="E612" i="12"/>
  <c r="E613" i="12"/>
  <c r="E614" i="12"/>
  <c r="E615" i="12"/>
  <c r="E616" i="12"/>
  <c r="E617" i="12"/>
  <c r="E618" i="12"/>
  <c r="E619" i="12"/>
  <c r="E620" i="12"/>
  <c r="E621" i="12"/>
  <c r="E622" i="12"/>
  <c r="E623" i="12"/>
  <c r="E624" i="12"/>
  <c r="E625" i="12"/>
  <c r="E626" i="12"/>
  <c r="E627" i="12"/>
  <c r="E628" i="12"/>
  <c r="E629" i="12"/>
  <c r="E630" i="12"/>
  <c r="E631" i="12"/>
  <c r="E632" i="12"/>
  <c r="E633" i="12"/>
  <c r="E634" i="12"/>
  <c r="E635" i="12"/>
  <c r="E636" i="12"/>
  <c r="E637" i="12"/>
  <c r="E638" i="12"/>
  <c r="E639" i="12"/>
  <c r="E640" i="12"/>
  <c r="E641" i="12"/>
  <c r="E642" i="12"/>
  <c r="E643" i="12"/>
  <c r="E644" i="12"/>
  <c r="E645" i="12"/>
  <c r="E646" i="12"/>
  <c r="E647" i="12"/>
  <c r="E648" i="12"/>
  <c r="E649" i="12"/>
  <c r="E650" i="12"/>
  <c r="E651" i="12"/>
  <c r="E652" i="12"/>
  <c r="E653" i="12"/>
  <c r="E654" i="12"/>
  <c r="E655" i="12"/>
  <c r="E656" i="12"/>
  <c r="E657" i="12"/>
  <c r="E658" i="12"/>
  <c r="E659" i="12"/>
  <c r="E660" i="12"/>
  <c r="E661" i="12"/>
  <c r="E662" i="12"/>
  <c r="E663" i="12"/>
  <c r="E664" i="12"/>
  <c r="E665" i="12"/>
  <c r="E666" i="12"/>
  <c r="E667" i="12"/>
  <c r="E668" i="12"/>
  <c r="E669" i="12"/>
  <c r="E670" i="12"/>
  <c r="E671" i="12"/>
  <c r="E672" i="12"/>
  <c r="E673" i="12"/>
  <c r="E674" i="12"/>
  <c r="E675" i="12"/>
  <c r="E676" i="12"/>
  <c r="E677" i="12"/>
  <c r="E678" i="12"/>
  <c r="E679" i="12"/>
  <c r="E680" i="12"/>
  <c r="E681" i="12"/>
  <c r="E682" i="12"/>
  <c r="E683" i="12"/>
  <c r="E684" i="12"/>
  <c r="E685" i="12"/>
  <c r="E686" i="12"/>
  <c r="E687" i="12"/>
  <c r="E688" i="12"/>
  <c r="E689" i="12"/>
  <c r="E690" i="12"/>
  <c r="E691" i="12"/>
  <c r="E692" i="12"/>
  <c r="E693" i="12"/>
  <c r="E694" i="12"/>
  <c r="E695" i="12"/>
  <c r="E696" i="12"/>
  <c r="E697" i="12"/>
  <c r="E698" i="12"/>
  <c r="E699" i="12"/>
  <c r="E700" i="12"/>
  <c r="E701" i="12"/>
  <c r="E702" i="12"/>
  <c r="E703" i="12"/>
  <c r="E704" i="12"/>
  <c r="E705" i="12"/>
  <c r="E706" i="12"/>
  <c r="E707" i="12"/>
  <c r="E708" i="12"/>
  <c r="E709" i="12"/>
  <c r="E710" i="12"/>
  <c r="E711" i="12"/>
  <c r="E712" i="12"/>
  <c r="E713" i="12"/>
  <c r="E714" i="12"/>
  <c r="E715" i="12"/>
  <c r="E716" i="12"/>
  <c r="E717" i="12"/>
  <c r="E718" i="12"/>
  <c r="E719" i="12"/>
  <c r="E720" i="12"/>
  <c r="E721" i="12"/>
  <c r="E722" i="12"/>
  <c r="E723" i="12"/>
  <c r="E724" i="12"/>
  <c r="E725" i="12"/>
  <c r="E726" i="12"/>
  <c r="E727" i="12"/>
  <c r="E728" i="12"/>
  <c r="E729" i="12"/>
  <c r="E730" i="12"/>
  <c r="E731" i="12"/>
  <c r="E732" i="12"/>
  <c r="E733" i="12"/>
  <c r="E734" i="12"/>
  <c r="E735" i="12"/>
  <c r="E73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E76" i="12"/>
  <c r="E77" i="12"/>
  <c r="E78" i="12"/>
  <c r="E79" i="12"/>
  <c r="E80" i="12"/>
  <c r="E81" i="12"/>
  <c r="E82" i="12"/>
  <c r="E83" i="12"/>
  <c r="E84" i="12"/>
  <c r="E85" i="12"/>
  <c r="E86" i="12"/>
  <c r="E87" i="12"/>
  <c r="E88" i="12"/>
  <c r="E89" i="12"/>
  <c r="E90" i="12"/>
  <c r="E91" i="12"/>
  <c r="E92" i="12"/>
  <c r="E93" i="12"/>
  <c r="E94" i="12"/>
  <c r="E95" i="12"/>
  <c r="E96" i="12"/>
  <c r="E97" i="12"/>
  <c r="E98" i="12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115" i="12"/>
  <c r="E116" i="12"/>
  <c r="E117" i="12"/>
  <c r="E118" i="12"/>
  <c r="E119" i="12"/>
  <c r="E120" i="12"/>
  <c r="E121" i="12"/>
  <c r="E122" i="12"/>
  <c r="E123" i="12"/>
  <c r="E124" i="12"/>
  <c r="E125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E151" i="12"/>
  <c r="E152" i="12"/>
  <c r="E153" i="12"/>
  <c r="E154" i="12"/>
  <c r="E155" i="12"/>
  <c r="E156" i="12"/>
  <c r="E157" i="12"/>
  <c r="E158" i="12"/>
  <c r="E159" i="12"/>
  <c r="E160" i="12"/>
  <c r="E161" i="12"/>
  <c r="E162" i="12"/>
  <c r="E163" i="12"/>
  <c r="E164" i="12"/>
  <c r="E165" i="12"/>
  <c r="E166" i="12"/>
  <c r="E167" i="12"/>
  <c r="E168" i="12"/>
  <c r="E169" i="12"/>
  <c r="E170" i="12"/>
  <c r="E171" i="12"/>
  <c r="E172" i="12"/>
  <c r="E173" i="12"/>
  <c r="E174" i="12"/>
  <c r="E175" i="12"/>
  <c r="E176" i="12"/>
  <c r="E177" i="12"/>
  <c r="E178" i="12"/>
  <c r="E179" i="12"/>
  <c r="E180" i="12"/>
  <c r="E181" i="12"/>
  <c r="E182" i="12"/>
  <c r="E183" i="12"/>
  <c r="E184" i="12"/>
  <c r="E185" i="12"/>
  <c r="E186" i="12"/>
  <c r="E187" i="12"/>
  <c r="E188" i="12"/>
  <c r="E189" i="12"/>
  <c r="E190" i="12"/>
  <c r="E191" i="12"/>
  <c r="E192" i="12"/>
  <c r="E193" i="12"/>
  <c r="E194" i="12"/>
  <c r="E195" i="12"/>
  <c r="E196" i="12"/>
  <c r="E197" i="12"/>
  <c r="E198" i="12"/>
  <c r="E199" i="12"/>
  <c r="E200" i="12"/>
  <c r="E201" i="12"/>
  <c r="E202" i="12"/>
  <c r="E203" i="12"/>
  <c r="E204" i="12"/>
  <c r="E205" i="12"/>
  <c r="E206" i="12"/>
  <c r="E207" i="12"/>
  <c r="E208" i="12"/>
  <c r="E209" i="12"/>
  <c r="E210" i="12"/>
  <c r="E211" i="12"/>
  <c r="E212" i="12"/>
  <c r="E213" i="12"/>
  <c r="E214" i="12"/>
  <c r="E215" i="12"/>
  <c r="E216" i="12"/>
  <c r="E217" i="12"/>
  <c r="E218" i="12"/>
  <c r="E219" i="12"/>
  <c r="E220" i="12"/>
  <c r="E221" i="12"/>
  <c r="E222" i="12"/>
  <c r="E223" i="12"/>
  <c r="E224" i="12"/>
  <c r="E225" i="12"/>
  <c r="E226" i="12"/>
  <c r="E227" i="12"/>
  <c r="E228" i="12"/>
  <c r="E229" i="12"/>
  <c r="E230" i="12"/>
  <c r="E231" i="12"/>
  <c r="E232" i="12"/>
  <c r="E233" i="12"/>
  <c r="E234" i="12"/>
  <c r="E235" i="12"/>
  <c r="E236" i="12"/>
  <c r="E237" i="12"/>
  <c r="E238" i="12"/>
  <c r="E239" i="12"/>
  <c r="E240" i="12"/>
  <c r="E241" i="12"/>
  <c r="E242" i="12"/>
  <c r="E243" i="12"/>
  <c r="E244" i="12"/>
  <c r="E245" i="12"/>
  <c r="E246" i="12"/>
  <c r="E247" i="12"/>
  <c r="E248" i="12"/>
  <c r="E249" i="12"/>
  <c r="E250" i="12"/>
  <c r="E251" i="12"/>
  <c r="E252" i="12"/>
  <c r="E253" i="12"/>
  <c r="E254" i="12"/>
  <c r="E255" i="12"/>
  <c r="E256" i="12"/>
  <c r="E257" i="12"/>
  <c r="E258" i="12"/>
  <c r="E259" i="12"/>
  <c r="E260" i="12"/>
  <c r="E261" i="12"/>
  <c r="E262" i="12"/>
  <c r="E263" i="12"/>
  <c r="E264" i="12"/>
  <c r="E265" i="12"/>
  <c r="E266" i="12"/>
  <c r="E267" i="12"/>
  <c r="E268" i="12"/>
  <c r="E269" i="12"/>
  <c r="E270" i="12"/>
  <c r="E271" i="12"/>
  <c r="E272" i="12"/>
  <c r="E273" i="12"/>
  <c r="E274" i="12"/>
  <c r="E275" i="12"/>
  <c r="E276" i="12"/>
  <c r="E277" i="12"/>
  <c r="E278" i="12"/>
  <c r="E279" i="12"/>
  <c r="E280" i="12"/>
  <c r="E281" i="12"/>
  <c r="E282" i="12"/>
  <c r="E283" i="12"/>
  <c r="E284" i="12"/>
  <c r="E285" i="12"/>
  <c r="E286" i="12"/>
  <c r="E287" i="12"/>
  <c r="E288" i="12"/>
  <c r="E289" i="12"/>
  <c r="E290" i="12"/>
  <c r="E291" i="12"/>
  <c r="E292" i="12"/>
  <c r="E293" i="12"/>
  <c r="E294" i="12"/>
  <c r="E295" i="12"/>
  <c r="E296" i="12"/>
  <c r="E297" i="12"/>
  <c r="E298" i="12"/>
  <c r="E299" i="12"/>
  <c r="E300" i="12"/>
  <c r="E301" i="12"/>
  <c r="E302" i="12"/>
  <c r="E303" i="12"/>
  <c r="E304" i="12"/>
  <c r="E305" i="12"/>
  <c r="E306" i="12"/>
  <c r="E307" i="12"/>
  <c r="E308" i="12"/>
  <c r="E309" i="12"/>
  <c r="E310" i="12"/>
  <c r="E311" i="12"/>
  <c r="E312" i="12"/>
  <c r="E313" i="12"/>
  <c r="E314" i="12"/>
  <c r="E315" i="12"/>
  <c r="E316" i="12"/>
  <c r="E317" i="12"/>
  <c r="E318" i="12"/>
  <c r="E319" i="12"/>
  <c r="E320" i="12"/>
  <c r="E321" i="12"/>
  <c r="E322" i="12"/>
  <c r="E323" i="12"/>
  <c r="E324" i="12"/>
  <c r="E325" i="12"/>
  <c r="E326" i="12"/>
  <c r="E327" i="12"/>
  <c r="E328" i="12"/>
  <c r="E329" i="12"/>
  <c r="E330" i="12"/>
  <c r="E331" i="12"/>
  <c r="E332" i="12"/>
  <c r="E333" i="12"/>
  <c r="E334" i="12"/>
  <c r="E335" i="12"/>
  <c r="E336" i="12"/>
  <c r="E337" i="12"/>
  <c r="E338" i="12"/>
  <c r="E339" i="12"/>
  <c r="E340" i="12"/>
  <c r="E341" i="12"/>
  <c r="E342" i="12"/>
  <c r="E343" i="12"/>
  <c r="E344" i="12"/>
  <c r="E345" i="12"/>
  <c r="E346" i="12"/>
  <c r="E347" i="12"/>
  <c r="E348" i="12"/>
  <c r="E349" i="12"/>
  <c r="E350" i="12"/>
  <c r="E351" i="12"/>
  <c r="E352" i="12"/>
  <c r="E353" i="12"/>
  <c r="E354" i="12"/>
  <c r="E355" i="12"/>
  <c r="E356" i="12"/>
  <c r="E357" i="12"/>
  <c r="E358" i="12"/>
  <c r="E359" i="12"/>
  <c r="E360" i="12"/>
  <c r="E361" i="12"/>
  <c r="E362" i="12"/>
  <c r="E363" i="12"/>
  <c r="E364" i="12"/>
  <c r="E365" i="12"/>
  <c r="E366" i="12"/>
  <c r="E367" i="12"/>
  <c r="E368" i="12"/>
  <c r="E369" i="12"/>
  <c r="E370" i="12"/>
  <c r="E371" i="12"/>
  <c r="E372" i="12"/>
  <c r="E373" i="12"/>
  <c r="E374" i="12"/>
  <c r="E375" i="12"/>
  <c r="E376" i="12"/>
  <c r="E377" i="12"/>
  <c r="E378" i="12"/>
  <c r="E379" i="12"/>
  <c r="E380" i="12"/>
  <c r="E381" i="12"/>
  <c r="E382" i="12"/>
  <c r="E383" i="12"/>
  <c r="E384" i="12"/>
  <c r="E385" i="12"/>
  <c r="E386" i="12"/>
  <c r="E387" i="12"/>
  <c r="E388" i="12"/>
  <c r="E389" i="12"/>
  <c r="E390" i="12"/>
  <c r="E391" i="12"/>
  <c r="E392" i="12"/>
  <c r="E393" i="12"/>
  <c r="E394" i="12"/>
  <c r="E395" i="12"/>
  <c r="E396" i="12"/>
  <c r="E397" i="12"/>
  <c r="E398" i="12"/>
  <c r="E399" i="12"/>
  <c r="E400" i="12"/>
  <c r="E401" i="12"/>
  <c r="E402" i="12"/>
  <c r="E403" i="12"/>
  <c r="E404" i="12"/>
  <c r="E405" i="12"/>
  <c r="E406" i="12"/>
  <c r="E407" i="12"/>
  <c r="E408" i="12"/>
  <c r="E409" i="12"/>
  <c r="E410" i="12"/>
  <c r="E411" i="12"/>
  <c r="E412" i="12"/>
  <c r="E413" i="12"/>
  <c r="E414" i="12"/>
  <c r="E415" i="12"/>
  <c r="E416" i="12"/>
  <c r="E417" i="12"/>
  <c r="E418" i="12"/>
  <c r="E419" i="12"/>
  <c r="E420" i="12"/>
  <c r="E421" i="12"/>
  <c r="E422" i="12"/>
  <c r="E423" i="12"/>
  <c r="E424" i="12"/>
  <c r="E425" i="12"/>
  <c r="E426" i="12"/>
  <c r="E427" i="12"/>
  <c r="E428" i="12"/>
  <c r="E429" i="12"/>
  <c r="E430" i="12"/>
  <c r="E431" i="12"/>
  <c r="E432" i="12"/>
  <c r="E433" i="12"/>
  <c r="E434" i="12"/>
  <c r="E435" i="12"/>
  <c r="E436" i="12"/>
  <c r="E437" i="12"/>
  <c r="E438" i="12"/>
  <c r="E439" i="12"/>
  <c r="E440" i="12"/>
  <c r="E441" i="12"/>
  <c r="E442" i="12"/>
  <c r="E443" i="12"/>
  <c r="E444" i="12"/>
  <c r="E445" i="12"/>
  <c r="E446" i="12"/>
  <c r="E447" i="12"/>
  <c r="E448" i="12"/>
  <c r="E449" i="12"/>
  <c r="E450" i="12"/>
  <c r="E451" i="12"/>
  <c r="E452" i="12"/>
  <c r="E453" i="12"/>
  <c r="E454" i="12"/>
  <c r="E455" i="12"/>
  <c r="E456" i="12"/>
  <c r="E457" i="12"/>
  <c r="E458" i="12"/>
  <c r="E459" i="12"/>
  <c r="E460" i="12"/>
  <c r="E461" i="12"/>
  <c r="E462" i="12"/>
  <c r="E463" i="12"/>
  <c r="E464" i="12"/>
  <c r="E465" i="12"/>
  <c r="E466" i="12"/>
  <c r="E467" i="12"/>
  <c r="E468" i="12"/>
  <c r="E469" i="12"/>
  <c r="E470" i="12"/>
  <c r="E471" i="12"/>
  <c r="E472" i="12"/>
  <c r="E473" i="12"/>
  <c r="E474" i="12"/>
  <c r="E475" i="12"/>
  <c r="E476" i="12"/>
  <c r="E477" i="12"/>
  <c r="E478" i="12"/>
  <c r="E479" i="12"/>
  <c r="E480" i="12"/>
  <c r="E481" i="12"/>
  <c r="E482" i="12"/>
  <c r="E483" i="12"/>
  <c r="E484" i="12"/>
  <c r="E485" i="12"/>
  <c r="E486" i="12"/>
  <c r="E487" i="12"/>
  <c r="E488" i="12"/>
  <c r="E489" i="12"/>
  <c r="E490" i="12"/>
  <c r="E491" i="12"/>
  <c r="E492" i="12"/>
  <c r="E493" i="12"/>
  <c r="E494" i="12"/>
  <c r="E495" i="12"/>
  <c r="E496" i="12"/>
  <c r="E497" i="12"/>
  <c r="E498" i="12"/>
  <c r="E499" i="12"/>
  <c r="E500" i="12"/>
  <c r="E501" i="12"/>
  <c r="E502" i="12"/>
  <c r="E503" i="12"/>
  <c r="E504" i="12"/>
  <c r="E505" i="12"/>
  <c r="E506" i="12"/>
  <c r="E507" i="12"/>
  <c r="E508" i="12"/>
  <c r="E509" i="12"/>
  <c r="E510" i="12"/>
  <c r="E511" i="12"/>
  <c r="E512" i="12"/>
  <c r="E513" i="12"/>
  <c r="E514" i="12"/>
  <c r="E515" i="12"/>
  <c r="E516" i="12"/>
  <c r="E517" i="12"/>
  <c r="E518" i="12"/>
  <c r="E519" i="12"/>
  <c r="E520" i="12"/>
  <c r="E521" i="12"/>
  <c r="E522" i="12"/>
  <c r="E523" i="12"/>
  <c r="E524" i="12"/>
  <c r="E525" i="12"/>
  <c r="E526" i="12"/>
  <c r="E527" i="12"/>
  <c r="E528" i="12"/>
  <c r="E529" i="12"/>
  <c r="E530" i="12"/>
  <c r="E531" i="12"/>
  <c r="E532" i="12"/>
  <c r="E533" i="12"/>
  <c r="E534" i="12"/>
  <c r="E535" i="12"/>
  <c r="E536" i="12"/>
  <c r="E537" i="12"/>
  <c r="E538" i="12"/>
  <c r="E539" i="12"/>
  <c r="E540" i="12"/>
  <c r="E541" i="12"/>
  <c r="E542" i="12"/>
  <c r="E543" i="12"/>
  <c r="E544" i="12"/>
  <c r="E545" i="12"/>
  <c r="E546" i="12"/>
  <c r="E547" i="12"/>
  <c r="E548" i="12"/>
  <c r="E549" i="12"/>
  <c r="E550" i="12"/>
  <c r="E551" i="12"/>
  <c r="E552" i="12"/>
  <c r="E553" i="12"/>
  <c r="E554" i="12"/>
  <c r="E555" i="12"/>
  <c r="E556" i="12"/>
  <c r="E557" i="12"/>
  <c r="E558" i="12"/>
  <c r="E559" i="12"/>
  <c r="E560" i="12"/>
  <c r="E561" i="12"/>
  <c r="E562" i="12"/>
  <c r="E563" i="12"/>
  <c r="E564" i="12"/>
  <c r="E565" i="12"/>
  <c r="E566" i="12"/>
  <c r="E567" i="12"/>
  <c r="E568" i="12"/>
  <c r="E569" i="12"/>
  <c r="E570" i="12"/>
  <c r="E571" i="12"/>
  <c r="E572" i="12"/>
  <c r="E573" i="12"/>
  <c r="E574" i="12"/>
  <c r="E575" i="12"/>
  <c r="E576" i="12"/>
  <c r="E577" i="12"/>
  <c r="E578" i="12"/>
  <c r="E579" i="12"/>
  <c r="E580" i="12"/>
  <c r="E581" i="12"/>
  <c r="E582" i="12"/>
  <c r="E583" i="12"/>
  <c r="E584" i="12"/>
  <c r="E585" i="12"/>
  <c r="E586" i="12"/>
  <c r="E587" i="12"/>
  <c r="E588" i="12"/>
  <c r="E589" i="12"/>
  <c r="E590" i="12"/>
  <c r="E591" i="12"/>
  <c r="E592" i="12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118" i="11"/>
  <c r="F119" i="1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F150" i="11"/>
  <c r="F151" i="11"/>
  <c r="F152" i="11"/>
  <c r="F153" i="11"/>
  <c r="F154" i="11"/>
  <c r="F155" i="11"/>
  <c r="F156" i="11"/>
  <c r="F157" i="11"/>
  <c r="F158" i="11"/>
  <c r="F159" i="11"/>
  <c r="F160" i="11"/>
  <c r="F161" i="11"/>
  <c r="F162" i="11"/>
  <c r="F163" i="11"/>
  <c r="F164" i="11"/>
  <c r="F165" i="11"/>
  <c r="F166" i="11"/>
  <c r="F167" i="11"/>
  <c r="F168" i="11"/>
  <c r="F169" i="11"/>
  <c r="F170" i="11"/>
  <c r="F171" i="11"/>
  <c r="F172" i="11"/>
  <c r="F173" i="11"/>
  <c r="F174" i="11"/>
  <c r="F175" i="11"/>
  <c r="F176" i="11"/>
  <c r="F177" i="11"/>
  <c r="F178" i="11"/>
  <c r="F179" i="11"/>
  <c r="F180" i="11"/>
  <c r="F181" i="11"/>
  <c r="F182" i="11"/>
  <c r="F183" i="11"/>
  <c r="F184" i="11"/>
  <c r="F185" i="11"/>
  <c r="F186" i="11"/>
  <c r="F187" i="11"/>
  <c r="F188" i="11"/>
  <c r="F189" i="11"/>
  <c r="F190" i="11"/>
  <c r="F191" i="11"/>
  <c r="F192" i="11"/>
  <c r="F193" i="11"/>
  <c r="F194" i="11"/>
  <c r="F195" i="11"/>
  <c r="F196" i="11"/>
  <c r="F197" i="11"/>
  <c r="F198" i="11"/>
  <c r="F199" i="11"/>
  <c r="F200" i="11"/>
  <c r="F201" i="11"/>
  <c r="F202" i="11"/>
  <c r="F203" i="11"/>
  <c r="F204" i="11"/>
  <c r="F205" i="11"/>
  <c r="F206" i="11"/>
  <c r="F207" i="11"/>
  <c r="F208" i="11"/>
  <c r="F209" i="11"/>
  <c r="F210" i="11"/>
  <c r="F211" i="11"/>
  <c r="F212" i="11"/>
  <c r="F213" i="11"/>
  <c r="F214" i="11"/>
  <c r="F215" i="11"/>
  <c r="F216" i="11"/>
  <c r="F217" i="11"/>
  <c r="F218" i="11"/>
  <c r="F219" i="11"/>
  <c r="F220" i="11"/>
  <c r="F221" i="11"/>
  <c r="F222" i="11"/>
  <c r="F223" i="11"/>
  <c r="F224" i="11"/>
  <c r="F225" i="11"/>
  <c r="F226" i="11"/>
  <c r="F227" i="11"/>
  <c r="F228" i="11"/>
  <c r="F229" i="11"/>
  <c r="F230" i="11"/>
  <c r="F231" i="11"/>
  <c r="F232" i="11"/>
  <c r="F233" i="11"/>
  <c r="F234" i="11"/>
  <c r="F235" i="11"/>
  <c r="F236" i="11"/>
  <c r="F237" i="11"/>
  <c r="F238" i="11"/>
  <c r="F239" i="11"/>
  <c r="F240" i="11"/>
  <c r="F241" i="11"/>
  <c r="F242" i="11"/>
  <c r="F243" i="11"/>
  <c r="F244" i="11"/>
  <c r="F245" i="11"/>
  <c r="F246" i="11"/>
  <c r="F247" i="11"/>
  <c r="F248" i="11"/>
  <c r="F249" i="11"/>
  <c r="F250" i="11"/>
  <c r="F251" i="11"/>
  <c r="F252" i="11"/>
  <c r="F253" i="11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F266" i="11"/>
  <c r="F267" i="11"/>
  <c r="F268" i="11"/>
  <c r="F269" i="11"/>
  <c r="F270" i="11"/>
  <c r="F271" i="11"/>
  <c r="F272" i="11"/>
  <c r="F273" i="11"/>
  <c r="F274" i="11"/>
  <c r="F275" i="11"/>
  <c r="F276" i="11"/>
  <c r="F277" i="11"/>
  <c r="F278" i="11"/>
  <c r="F279" i="11"/>
  <c r="F280" i="11"/>
  <c r="F281" i="11"/>
  <c r="F282" i="11"/>
  <c r="F283" i="11"/>
  <c r="F284" i="11"/>
  <c r="F285" i="11"/>
  <c r="F286" i="11"/>
  <c r="F287" i="11"/>
  <c r="F288" i="11"/>
  <c r="F289" i="11"/>
  <c r="F290" i="11"/>
  <c r="F291" i="11"/>
  <c r="F292" i="11"/>
  <c r="F293" i="11"/>
  <c r="F294" i="11"/>
  <c r="F295" i="11"/>
  <c r="F296" i="11"/>
  <c r="F297" i="11"/>
  <c r="F298" i="11"/>
  <c r="F299" i="11"/>
  <c r="F300" i="11"/>
  <c r="F301" i="11"/>
  <c r="F302" i="11"/>
  <c r="F303" i="11"/>
  <c r="F304" i="11"/>
  <c r="F305" i="11"/>
  <c r="F306" i="11"/>
  <c r="F307" i="11"/>
  <c r="F308" i="11"/>
  <c r="F309" i="11"/>
  <c r="F310" i="11"/>
  <c r="F311" i="11"/>
  <c r="F312" i="11"/>
  <c r="F313" i="11"/>
  <c r="F314" i="11"/>
  <c r="F315" i="11"/>
  <c r="F316" i="11"/>
  <c r="F317" i="11"/>
  <c r="F318" i="11"/>
  <c r="F319" i="11"/>
  <c r="F320" i="11"/>
  <c r="F321" i="11"/>
  <c r="F322" i="11"/>
  <c r="F323" i="11"/>
  <c r="F324" i="11"/>
  <c r="F325" i="11"/>
  <c r="F326" i="11"/>
  <c r="F327" i="11"/>
  <c r="F328" i="11"/>
  <c r="F329" i="11"/>
  <c r="F330" i="11"/>
  <c r="F331" i="11"/>
  <c r="F332" i="11"/>
  <c r="F333" i="11"/>
  <c r="F334" i="11"/>
  <c r="F335" i="11"/>
  <c r="F336" i="11"/>
  <c r="F337" i="11"/>
  <c r="F338" i="11"/>
  <c r="F339" i="11"/>
  <c r="F340" i="11"/>
  <c r="F341" i="11"/>
  <c r="F342" i="11"/>
  <c r="F343" i="11"/>
  <c r="F344" i="11"/>
  <c r="F345" i="11"/>
  <c r="F346" i="11"/>
  <c r="F347" i="11"/>
  <c r="F348" i="11"/>
  <c r="F349" i="11"/>
  <c r="F350" i="11"/>
  <c r="F351" i="11"/>
  <c r="F352" i="11"/>
  <c r="F353" i="11"/>
  <c r="F354" i="11"/>
  <c r="F355" i="11"/>
  <c r="F356" i="11"/>
  <c r="F357" i="11"/>
  <c r="F358" i="11"/>
  <c r="F359" i="11"/>
  <c r="F360" i="11"/>
  <c r="F361" i="11"/>
  <c r="F362" i="11"/>
  <c r="F363" i="11"/>
  <c r="F364" i="11"/>
  <c r="F365" i="11"/>
  <c r="F366" i="11"/>
  <c r="F367" i="11"/>
  <c r="F368" i="11"/>
  <c r="F369" i="11"/>
  <c r="F370" i="11"/>
  <c r="F371" i="11"/>
  <c r="F372" i="11"/>
  <c r="F373" i="11"/>
  <c r="F374" i="11"/>
  <c r="F375" i="11"/>
  <c r="F376" i="11"/>
  <c r="F377" i="11"/>
  <c r="F378" i="11"/>
  <c r="F379" i="11"/>
  <c r="F380" i="11"/>
  <c r="F381" i="11"/>
  <c r="F382" i="11"/>
  <c r="F383" i="11"/>
  <c r="F384" i="11"/>
  <c r="F385" i="11"/>
  <c r="F386" i="11"/>
  <c r="F387" i="11"/>
  <c r="F388" i="11"/>
  <c r="F389" i="11"/>
  <c r="F390" i="11"/>
  <c r="F391" i="11"/>
  <c r="F392" i="11"/>
  <c r="F393" i="11"/>
  <c r="F394" i="11"/>
  <c r="F395" i="11"/>
  <c r="F396" i="11"/>
  <c r="F397" i="11"/>
  <c r="F398" i="11"/>
  <c r="F399" i="11"/>
  <c r="F400" i="11"/>
  <c r="F401" i="11"/>
  <c r="F402" i="11"/>
  <c r="F403" i="11"/>
  <c r="F404" i="11"/>
  <c r="F405" i="11"/>
  <c r="F406" i="11"/>
  <c r="F407" i="11"/>
  <c r="F408" i="11"/>
  <c r="F409" i="11"/>
  <c r="F410" i="11"/>
  <c r="F411" i="11"/>
  <c r="F412" i="11"/>
  <c r="F413" i="11"/>
  <c r="F414" i="11"/>
  <c r="F415" i="11"/>
  <c r="F416" i="11"/>
  <c r="F417" i="11"/>
  <c r="F418" i="11"/>
  <c r="F419" i="11"/>
  <c r="F420" i="11"/>
  <c r="F421" i="11"/>
  <c r="F422" i="11"/>
  <c r="F423" i="11"/>
  <c r="F424" i="11"/>
  <c r="F425" i="11"/>
  <c r="F426" i="11"/>
  <c r="F427" i="11"/>
  <c r="F428" i="11"/>
  <c r="F429" i="11"/>
  <c r="F430" i="11"/>
  <c r="F431" i="11"/>
  <c r="F432" i="11"/>
  <c r="F433" i="11"/>
  <c r="F434" i="11"/>
  <c r="F435" i="11"/>
  <c r="F436" i="11"/>
  <c r="F437" i="11"/>
  <c r="F438" i="11"/>
  <c r="F439" i="11"/>
  <c r="F440" i="11"/>
  <c r="F441" i="11"/>
  <c r="F442" i="11"/>
  <c r="F443" i="11"/>
  <c r="F444" i="11"/>
  <c r="F445" i="11"/>
  <c r="F446" i="11"/>
  <c r="F447" i="11"/>
  <c r="F448" i="11"/>
  <c r="F449" i="11"/>
  <c r="F450" i="11"/>
  <c r="F451" i="11"/>
  <c r="F452" i="11"/>
  <c r="F453" i="11"/>
  <c r="F454" i="11"/>
  <c r="F455" i="11"/>
  <c r="F456" i="11"/>
  <c r="F457" i="11"/>
  <c r="F458" i="11"/>
  <c r="F459" i="11"/>
  <c r="F460" i="11"/>
  <c r="F461" i="11"/>
  <c r="F462" i="11"/>
  <c r="F463" i="11"/>
  <c r="F464" i="11"/>
  <c r="F465" i="11"/>
  <c r="F466" i="11"/>
  <c r="F467" i="11"/>
  <c r="F468" i="11"/>
  <c r="F469" i="11"/>
  <c r="F470" i="11"/>
  <c r="F471" i="11"/>
  <c r="F472" i="11"/>
  <c r="F473" i="11"/>
  <c r="F474" i="11"/>
  <c r="F475" i="11"/>
  <c r="F476" i="11"/>
  <c r="F477" i="11"/>
  <c r="F478" i="11"/>
  <c r="F479" i="11"/>
  <c r="F480" i="11"/>
  <c r="F481" i="11"/>
  <c r="F482" i="11"/>
  <c r="F483" i="11"/>
  <c r="F484" i="11"/>
  <c r="F485" i="11"/>
  <c r="F486" i="11"/>
  <c r="F487" i="11"/>
  <c r="F488" i="11"/>
  <c r="F489" i="11"/>
  <c r="F490" i="11"/>
  <c r="F491" i="11"/>
  <c r="F492" i="11"/>
  <c r="F493" i="11"/>
  <c r="F494" i="11"/>
  <c r="F495" i="11"/>
  <c r="F496" i="11"/>
  <c r="F497" i="11"/>
  <c r="F498" i="11"/>
  <c r="F499" i="11"/>
  <c r="F500" i="11"/>
  <c r="F501" i="11"/>
  <c r="F502" i="11"/>
  <c r="F503" i="11"/>
  <c r="F504" i="11"/>
  <c r="F505" i="11"/>
  <c r="F506" i="11"/>
  <c r="F507" i="11"/>
  <c r="F508" i="11"/>
  <c r="F509" i="11"/>
  <c r="F510" i="11"/>
  <c r="F511" i="11"/>
  <c r="F512" i="11"/>
  <c r="F513" i="11"/>
  <c r="F514" i="11"/>
  <c r="F515" i="11"/>
  <c r="F516" i="11"/>
  <c r="F517" i="11"/>
  <c r="F518" i="11"/>
  <c r="F519" i="11"/>
  <c r="F520" i="11"/>
  <c r="F521" i="11"/>
  <c r="F522" i="11"/>
  <c r="F523" i="11"/>
  <c r="F524" i="11"/>
  <c r="F525" i="11"/>
  <c r="F526" i="11"/>
  <c r="F527" i="11"/>
  <c r="F528" i="11"/>
  <c r="F529" i="11"/>
  <c r="F530" i="11"/>
  <c r="F531" i="11"/>
  <c r="F532" i="11"/>
  <c r="F533" i="11"/>
  <c r="F534" i="11"/>
  <c r="F535" i="11"/>
  <c r="F536" i="11"/>
  <c r="F537" i="11"/>
  <c r="F538" i="11"/>
  <c r="F539" i="11"/>
  <c r="F540" i="11"/>
  <c r="F541" i="11"/>
  <c r="F542" i="11"/>
  <c r="F543" i="11"/>
  <c r="F544" i="11"/>
  <c r="F545" i="11"/>
  <c r="F546" i="11"/>
  <c r="F547" i="11"/>
  <c r="F548" i="11"/>
  <c r="F549" i="11"/>
  <c r="F550" i="11"/>
  <c r="F551" i="11"/>
  <c r="F552" i="11"/>
  <c r="F553" i="11"/>
  <c r="F554" i="11"/>
  <c r="F555" i="11"/>
  <c r="F556" i="11"/>
  <c r="F557" i="11"/>
  <c r="F558" i="11"/>
  <c r="F559" i="11"/>
  <c r="F560" i="11"/>
  <c r="F561" i="11"/>
  <c r="F562" i="11"/>
  <c r="F563" i="11"/>
  <c r="F564" i="11"/>
  <c r="F565" i="11"/>
  <c r="F566" i="11"/>
  <c r="F567" i="11"/>
  <c r="F568" i="11"/>
  <c r="F569" i="11"/>
  <c r="F570" i="11"/>
  <c r="F571" i="11"/>
  <c r="F572" i="11"/>
  <c r="F573" i="11"/>
  <c r="F574" i="11"/>
  <c r="F575" i="11"/>
  <c r="F576" i="11"/>
  <c r="F577" i="11"/>
  <c r="F578" i="11"/>
  <c r="F579" i="11"/>
  <c r="F580" i="11"/>
  <c r="F581" i="11"/>
  <c r="F582" i="11"/>
  <c r="F583" i="11"/>
  <c r="F584" i="11"/>
  <c r="F585" i="11"/>
  <c r="F586" i="11"/>
  <c r="F587" i="11"/>
  <c r="F588" i="11"/>
  <c r="F589" i="11"/>
  <c r="F590" i="11"/>
  <c r="F591" i="11"/>
  <c r="F592" i="11"/>
  <c r="F593" i="11"/>
  <c r="F594" i="11"/>
  <c r="F595" i="11"/>
  <c r="F596" i="11"/>
  <c r="F597" i="11"/>
  <c r="F598" i="11"/>
  <c r="F599" i="11"/>
  <c r="F600" i="11"/>
  <c r="F601" i="11"/>
  <c r="F602" i="11"/>
  <c r="F603" i="11"/>
  <c r="F604" i="11"/>
  <c r="F605" i="11"/>
  <c r="F606" i="11"/>
  <c r="F607" i="11"/>
  <c r="F608" i="11"/>
  <c r="F609" i="11"/>
  <c r="F610" i="11"/>
  <c r="F611" i="11"/>
  <c r="F612" i="11"/>
  <c r="F613" i="11"/>
  <c r="F614" i="11"/>
  <c r="F615" i="11"/>
  <c r="F616" i="11"/>
  <c r="F617" i="11"/>
  <c r="F618" i="11"/>
  <c r="F619" i="11"/>
  <c r="F620" i="11"/>
  <c r="F621" i="11"/>
  <c r="F622" i="11"/>
  <c r="F623" i="11"/>
  <c r="F624" i="11"/>
  <c r="F625" i="11"/>
  <c r="F626" i="11"/>
  <c r="F627" i="11"/>
  <c r="F628" i="11"/>
  <c r="F629" i="11"/>
  <c r="F630" i="11"/>
  <c r="F631" i="11"/>
  <c r="F632" i="11"/>
  <c r="F633" i="11"/>
  <c r="F634" i="11"/>
  <c r="F635" i="11"/>
  <c r="F636" i="11"/>
  <c r="F637" i="11"/>
  <c r="F638" i="11"/>
  <c r="F639" i="11"/>
  <c r="F640" i="11"/>
  <c r="F641" i="11"/>
  <c r="F642" i="11"/>
  <c r="F643" i="11"/>
  <c r="F644" i="11"/>
  <c r="F645" i="11"/>
  <c r="F646" i="11"/>
  <c r="F647" i="11"/>
  <c r="F648" i="11"/>
  <c r="F649" i="11"/>
  <c r="F650" i="11"/>
  <c r="F651" i="11"/>
  <c r="F652" i="11"/>
  <c r="F653" i="11"/>
  <c r="F654" i="11"/>
  <c r="F655" i="11"/>
  <c r="F656" i="11"/>
  <c r="F657" i="11"/>
  <c r="F658" i="11"/>
  <c r="F659" i="11"/>
  <c r="F660" i="11"/>
  <c r="F661" i="11"/>
  <c r="F662" i="11"/>
  <c r="F663" i="11"/>
  <c r="F664" i="11"/>
  <c r="F665" i="11"/>
  <c r="F666" i="11"/>
  <c r="F667" i="11"/>
  <c r="F668" i="11"/>
  <c r="F669" i="11"/>
  <c r="F670" i="11"/>
  <c r="F671" i="11"/>
  <c r="F672" i="11"/>
  <c r="F673" i="11"/>
  <c r="F674" i="11"/>
  <c r="F675" i="11"/>
  <c r="F676" i="11"/>
  <c r="F677" i="11"/>
  <c r="F678" i="11"/>
  <c r="F679" i="11"/>
  <c r="F680" i="11"/>
  <c r="F681" i="11"/>
  <c r="F682" i="11"/>
  <c r="F683" i="11"/>
  <c r="F684" i="11"/>
  <c r="F685" i="11"/>
  <c r="F686" i="11"/>
  <c r="F687" i="11"/>
  <c r="F688" i="11"/>
  <c r="F689" i="11"/>
  <c r="F690" i="11"/>
  <c r="F691" i="11"/>
  <c r="F692" i="11"/>
  <c r="F693" i="11"/>
  <c r="F694" i="11"/>
  <c r="F695" i="11"/>
  <c r="F696" i="11"/>
  <c r="F697" i="11"/>
  <c r="F698" i="11"/>
  <c r="F699" i="11"/>
  <c r="F700" i="11"/>
  <c r="F701" i="11"/>
  <c r="F702" i="11"/>
  <c r="F703" i="11"/>
  <c r="F704" i="11"/>
  <c r="F705" i="11"/>
  <c r="F706" i="11"/>
  <c r="F707" i="11"/>
  <c r="F708" i="11"/>
  <c r="F709" i="11"/>
  <c r="F710" i="11"/>
  <c r="F711" i="11"/>
  <c r="F712" i="11"/>
  <c r="F713" i="11"/>
  <c r="F714" i="11"/>
  <c r="F715" i="11"/>
  <c r="F716" i="11"/>
  <c r="F717" i="11"/>
  <c r="F718" i="11"/>
  <c r="F719" i="11"/>
  <c r="F720" i="11"/>
  <c r="F721" i="11"/>
  <c r="F722" i="11"/>
  <c r="F723" i="11"/>
  <c r="F724" i="11"/>
  <c r="F725" i="11"/>
  <c r="F726" i="11"/>
  <c r="F727" i="11"/>
  <c r="F728" i="11"/>
  <c r="F729" i="11"/>
  <c r="F730" i="11"/>
  <c r="F731" i="11"/>
  <c r="F732" i="11"/>
  <c r="F733" i="11"/>
  <c r="F734" i="11"/>
  <c r="F735" i="11"/>
  <c r="F736" i="11"/>
  <c r="F737" i="11"/>
  <c r="P728" i="1"/>
  <c r="D737" i="10"/>
  <c r="D592" i="10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D731" i="10" l="1"/>
  <c r="B731" i="9"/>
  <c r="D727" i="10"/>
  <c r="B727" i="9"/>
  <c r="D719" i="10"/>
  <c r="B719" i="9"/>
  <c r="D711" i="10"/>
  <c r="B711" i="9"/>
  <c r="D703" i="10"/>
  <c r="B703" i="9"/>
  <c r="D695" i="10"/>
  <c r="B695" i="9"/>
  <c r="D687" i="10"/>
  <c r="B687" i="9"/>
  <c r="D679" i="10"/>
  <c r="B679" i="9"/>
  <c r="D671" i="10"/>
  <c r="B671" i="9"/>
  <c r="D663" i="10"/>
  <c r="B663" i="9"/>
  <c r="D655" i="10"/>
  <c r="B655" i="9"/>
  <c r="D647" i="10"/>
  <c r="B647" i="9"/>
  <c r="D639" i="10"/>
  <c r="B639" i="9"/>
  <c r="D631" i="10"/>
  <c r="B631" i="9"/>
  <c r="D619" i="10"/>
  <c r="B619" i="9"/>
  <c r="D615" i="10"/>
  <c r="B615" i="9"/>
  <c r="D607" i="10"/>
  <c r="B607" i="9"/>
  <c r="D595" i="10"/>
  <c r="B595" i="9"/>
  <c r="D730" i="10"/>
  <c r="B730" i="9"/>
  <c r="D722" i="10"/>
  <c r="B722" i="9"/>
  <c r="D718" i="10"/>
  <c r="B718" i="9"/>
  <c r="D710" i="10"/>
  <c r="B710" i="9"/>
  <c r="D706" i="10"/>
  <c r="B706" i="9"/>
  <c r="D698" i="10"/>
  <c r="B698" i="9"/>
  <c r="D686" i="10"/>
  <c r="B686" i="9"/>
  <c r="D678" i="10"/>
  <c r="B678" i="9"/>
  <c r="D670" i="10"/>
  <c r="B670" i="9"/>
  <c r="D658" i="10"/>
  <c r="B658" i="9"/>
  <c r="D650" i="10"/>
  <c r="B650" i="9"/>
  <c r="D642" i="10"/>
  <c r="B642" i="9"/>
  <c r="D634" i="10"/>
  <c r="B634" i="9"/>
  <c r="D626" i="10"/>
  <c r="B626" i="9"/>
  <c r="D618" i="10"/>
  <c r="B618" i="9"/>
  <c r="D610" i="10"/>
  <c r="B610" i="9"/>
  <c r="D598" i="10"/>
  <c r="B598" i="9"/>
  <c r="D736" i="10"/>
  <c r="B736" i="9"/>
  <c r="D729" i="10"/>
  <c r="B729" i="9"/>
  <c r="D721" i="10"/>
  <c r="B721" i="9"/>
  <c r="D732" i="10"/>
  <c r="B732" i="9"/>
  <c r="D728" i="10"/>
  <c r="B728" i="9"/>
  <c r="D724" i="10"/>
  <c r="B724" i="9"/>
  <c r="D720" i="10"/>
  <c r="B720" i="9"/>
  <c r="D716" i="10"/>
  <c r="B716" i="9"/>
  <c r="D712" i="10"/>
  <c r="B712" i="9"/>
  <c r="D708" i="10"/>
  <c r="B708" i="9"/>
  <c r="D704" i="10"/>
  <c r="B704" i="9"/>
  <c r="D700" i="10"/>
  <c r="B700" i="9"/>
  <c r="D696" i="10"/>
  <c r="B696" i="9"/>
  <c r="D692" i="10"/>
  <c r="B692" i="9"/>
  <c r="D688" i="10"/>
  <c r="B688" i="9"/>
  <c r="D684" i="10"/>
  <c r="B684" i="9"/>
  <c r="D680" i="10"/>
  <c r="B680" i="9"/>
  <c r="D676" i="10"/>
  <c r="B676" i="9"/>
  <c r="D672" i="10"/>
  <c r="B672" i="9"/>
  <c r="D668" i="10"/>
  <c r="B668" i="9"/>
  <c r="D664" i="10"/>
  <c r="B664" i="9"/>
  <c r="D660" i="10"/>
  <c r="B660" i="9"/>
  <c r="D656" i="10"/>
  <c r="B656" i="9"/>
  <c r="D652" i="10"/>
  <c r="B652" i="9"/>
  <c r="D648" i="10"/>
  <c r="B648" i="9"/>
  <c r="D644" i="10"/>
  <c r="B644" i="9"/>
  <c r="D640" i="10"/>
  <c r="B640" i="9"/>
  <c r="D636" i="10"/>
  <c r="B636" i="9"/>
  <c r="D632" i="10"/>
  <c r="B632" i="9"/>
  <c r="D628" i="10"/>
  <c r="B628" i="9"/>
  <c r="D624" i="10"/>
  <c r="B624" i="9"/>
  <c r="D620" i="10"/>
  <c r="B620" i="9"/>
  <c r="D616" i="10"/>
  <c r="B616" i="9"/>
  <c r="D612" i="10"/>
  <c r="B612" i="9"/>
  <c r="D608" i="10"/>
  <c r="B608" i="9"/>
  <c r="D604" i="10"/>
  <c r="B604" i="9"/>
  <c r="D600" i="10"/>
  <c r="B600" i="9"/>
  <c r="D596" i="10"/>
  <c r="B596" i="9"/>
  <c r="D735" i="10"/>
  <c r="B735" i="9"/>
  <c r="D723" i="10"/>
  <c r="B723" i="9"/>
  <c r="D715" i="10"/>
  <c r="B715" i="9"/>
  <c r="D707" i="10"/>
  <c r="B707" i="9"/>
  <c r="D699" i="10"/>
  <c r="B699" i="9"/>
  <c r="D691" i="10"/>
  <c r="B691" i="9"/>
  <c r="D683" i="10"/>
  <c r="B683" i="9"/>
  <c r="D675" i="10"/>
  <c r="B675" i="9"/>
  <c r="D667" i="10"/>
  <c r="B667" i="9"/>
  <c r="D659" i="10"/>
  <c r="B659" i="9"/>
  <c r="D651" i="10"/>
  <c r="B651" i="9"/>
  <c r="D643" i="10"/>
  <c r="B643" i="9"/>
  <c r="D635" i="10"/>
  <c r="B635" i="9"/>
  <c r="D627" i="10"/>
  <c r="B627" i="9"/>
  <c r="D623" i="10"/>
  <c r="B623" i="9"/>
  <c r="D611" i="10"/>
  <c r="B611" i="9"/>
  <c r="D603" i="10"/>
  <c r="B603" i="9"/>
  <c r="D599" i="10"/>
  <c r="B599" i="9"/>
  <c r="D734" i="10"/>
  <c r="B734" i="9"/>
  <c r="D726" i="10"/>
  <c r="B726" i="9"/>
  <c r="D714" i="10"/>
  <c r="B714" i="9"/>
  <c r="D702" i="10"/>
  <c r="B702" i="9"/>
  <c r="D694" i="10"/>
  <c r="B694" i="9"/>
  <c r="D690" i="10"/>
  <c r="B690" i="9"/>
  <c r="D682" i="10"/>
  <c r="B682" i="9"/>
  <c r="D674" i="10"/>
  <c r="B674" i="9"/>
  <c r="D666" i="10"/>
  <c r="B666" i="9"/>
  <c r="D662" i="10"/>
  <c r="B662" i="9"/>
  <c r="D654" i="10"/>
  <c r="B654" i="9"/>
  <c r="D646" i="10"/>
  <c r="B646" i="9"/>
  <c r="D638" i="10"/>
  <c r="B638" i="9"/>
  <c r="D630" i="10"/>
  <c r="B630" i="9"/>
  <c r="D622" i="10"/>
  <c r="B622" i="9"/>
  <c r="D614" i="10"/>
  <c r="B614" i="9"/>
  <c r="D606" i="10"/>
  <c r="B606" i="9"/>
  <c r="D602" i="10"/>
  <c r="B602" i="9"/>
  <c r="D594" i="10"/>
  <c r="B594" i="9"/>
  <c r="D733" i="10"/>
  <c r="B733" i="9"/>
  <c r="D725" i="10"/>
  <c r="B725" i="9"/>
  <c r="D717" i="10"/>
  <c r="B717" i="9"/>
  <c r="D713" i="10"/>
  <c r="B713" i="9"/>
  <c r="D709" i="10"/>
  <c r="B709" i="9"/>
  <c r="D705" i="10"/>
  <c r="B705" i="9"/>
  <c r="D701" i="10"/>
  <c r="B701" i="9"/>
  <c r="D697" i="10"/>
  <c r="B697" i="9"/>
  <c r="D693" i="10"/>
  <c r="B693" i="9"/>
  <c r="D689" i="10"/>
  <c r="B689" i="9"/>
  <c r="D685" i="10"/>
  <c r="B685" i="9"/>
  <c r="D681" i="10"/>
  <c r="B681" i="9"/>
  <c r="D677" i="10"/>
  <c r="B677" i="9"/>
  <c r="D673" i="10"/>
  <c r="B673" i="9"/>
  <c r="D669" i="10"/>
  <c r="B669" i="9"/>
  <c r="D665" i="10"/>
  <c r="B665" i="9"/>
  <c r="D661" i="10"/>
  <c r="B661" i="9"/>
  <c r="D657" i="10"/>
  <c r="B657" i="9"/>
  <c r="D653" i="10"/>
  <c r="B653" i="9"/>
  <c r="D649" i="10"/>
  <c r="B649" i="9"/>
  <c r="D645" i="10"/>
  <c r="B645" i="9"/>
  <c r="D641" i="10"/>
  <c r="B641" i="9"/>
  <c r="D637" i="10"/>
  <c r="B637" i="9"/>
  <c r="D633" i="10"/>
  <c r="B633" i="9"/>
  <c r="D629" i="10"/>
  <c r="B629" i="9"/>
  <c r="D625" i="10"/>
  <c r="B625" i="9"/>
  <c r="D621" i="10"/>
  <c r="B621" i="9"/>
  <c r="D617" i="10"/>
  <c r="B617" i="9"/>
  <c r="D613" i="10"/>
  <c r="B613" i="9"/>
  <c r="D609" i="10"/>
  <c r="B609" i="9"/>
  <c r="D605" i="10"/>
  <c r="B605" i="9"/>
  <c r="D601" i="10"/>
  <c r="B601" i="9"/>
  <c r="D597" i="10"/>
  <c r="B597" i="9"/>
  <c r="D593" i="10"/>
  <c r="B593" i="9"/>
  <c r="E738" i="12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H430" i="11"/>
  <c r="H431" i="11"/>
  <c r="H432" i="11"/>
  <c r="H433" i="11"/>
  <c r="H434" i="11"/>
  <c r="H435" i="11"/>
  <c r="H436" i="11"/>
  <c r="H437" i="11"/>
  <c r="H438" i="11"/>
  <c r="H439" i="11"/>
  <c r="H440" i="11"/>
  <c r="H441" i="11"/>
  <c r="H442" i="11"/>
  <c r="H443" i="11"/>
  <c r="H444" i="11"/>
  <c r="H445" i="11"/>
  <c r="H446" i="11"/>
  <c r="H447" i="11"/>
  <c r="H448" i="11"/>
  <c r="H449" i="11"/>
  <c r="H450" i="11"/>
  <c r="H451" i="11"/>
  <c r="H452" i="11"/>
  <c r="H453" i="11"/>
  <c r="H454" i="11"/>
  <c r="H455" i="11"/>
  <c r="H456" i="11"/>
  <c r="H457" i="11"/>
  <c r="H458" i="11"/>
  <c r="H459" i="11"/>
  <c r="H460" i="11"/>
  <c r="H461" i="11"/>
  <c r="H462" i="11"/>
  <c r="H463" i="11"/>
  <c r="H464" i="11"/>
  <c r="H465" i="11"/>
  <c r="H466" i="11"/>
  <c r="H467" i="11"/>
  <c r="H468" i="11"/>
  <c r="H469" i="11"/>
  <c r="H470" i="11"/>
  <c r="H471" i="11"/>
  <c r="H472" i="11"/>
  <c r="H473" i="11"/>
  <c r="H474" i="11"/>
  <c r="H475" i="11"/>
  <c r="H476" i="11"/>
  <c r="H477" i="11"/>
  <c r="H478" i="11"/>
  <c r="H479" i="11"/>
  <c r="H480" i="11"/>
  <c r="H481" i="11"/>
  <c r="H482" i="11"/>
  <c r="H483" i="11"/>
  <c r="H484" i="11"/>
  <c r="H485" i="11"/>
  <c r="H486" i="11"/>
  <c r="H487" i="11"/>
  <c r="H488" i="11"/>
  <c r="H489" i="11"/>
  <c r="H490" i="11"/>
  <c r="H491" i="11"/>
  <c r="H492" i="11"/>
  <c r="H493" i="11"/>
  <c r="H494" i="11"/>
  <c r="H495" i="11"/>
  <c r="H496" i="11"/>
  <c r="H497" i="11"/>
  <c r="H498" i="11"/>
  <c r="H499" i="11"/>
  <c r="H500" i="11"/>
  <c r="H501" i="11"/>
  <c r="H502" i="11"/>
  <c r="H503" i="11"/>
  <c r="H504" i="11"/>
  <c r="H505" i="11"/>
  <c r="H506" i="11"/>
  <c r="H507" i="11"/>
  <c r="H508" i="11"/>
  <c r="H509" i="11"/>
  <c r="H510" i="11"/>
  <c r="H511" i="11"/>
  <c r="H512" i="11"/>
  <c r="H513" i="11"/>
  <c r="H514" i="11"/>
  <c r="H515" i="11"/>
  <c r="H516" i="11"/>
  <c r="H517" i="11"/>
  <c r="H518" i="11"/>
  <c r="H519" i="11"/>
  <c r="H520" i="11"/>
  <c r="H521" i="11"/>
  <c r="H522" i="11"/>
  <c r="H523" i="11"/>
  <c r="H524" i="11"/>
  <c r="H525" i="11"/>
  <c r="H526" i="11"/>
  <c r="H527" i="11"/>
  <c r="H528" i="11"/>
  <c r="H529" i="11"/>
  <c r="H530" i="11"/>
  <c r="H531" i="11"/>
  <c r="H532" i="11"/>
  <c r="H533" i="11"/>
  <c r="H534" i="11"/>
  <c r="H535" i="11"/>
  <c r="H536" i="11"/>
  <c r="H537" i="11"/>
  <c r="H538" i="11"/>
  <c r="H539" i="11"/>
  <c r="H540" i="11"/>
  <c r="H541" i="11"/>
  <c r="H542" i="11"/>
  <c r="H543" i="11"/>
  <c r="H544" i="11"/>
  <c r="H545" i="11"/>
  <c r="H546" i="11"/>
  <c r="H547" i="11"/>
  <c r="H548" i="11"/>
  <c r="H549" i="11"/>
  <c r="H550" i="11"/>
  <c r="H551" i="11"/>
  <c r="H552" i="11"/>
  <c r="H553" i="11"/>
  <c r="H554" i="11"/>
  <c r="H555" i="11"/>
  <c r="H556" i="11"/>
  <c r="H557" i="11"/>
  <c r="H558" i="11"/>
  <c r="H559" i="11"/>
  <c r="H560" i="11"/>
  <c r="H561" i="11"/>
  <c r="H562" i="11"/>
  <c r="H563" i="11"/>
  <c r="H564" i="11"/>
  <c r="H565" i="11"/>
  <c r="H566" i="11"/>
  <c r="H567" i="11"/>
  <c r="H568" i="11"/>
  <c r="H569" i="11"/>
  <c r="H570" i="11"/>
  <c r="H571" i="11"/>
  <c r="H572" i="11"/>
  <c r="H573" i="11"/>
  <c r="H574" i="11"/>
  <c r="H575" i="11"/>
  <c r="H576" i="11"/>
  <c r="H577" i="11"/>
  <c r="H578" i="11"/>
  <c r="H579" i="11"/>
  <c r="H580" i="11"/>
  <c r="H581" i="11"/>
  <c r="H582" i="11"/>
  <c r="H583" i="11"/>
  <c r="H584" i="11"/>
  <c r="H585" i="11"/>
  <c r="H586" i="11"/>
  <c r="H587" i="11"/>
  <c r="H588" i="11"/>
  <c r="H589" i="11"/>
  <c r="H590" i="11"/>
  <c r="H591" i="11"/>
  <c r="H592" i="11"/>
  <c r="H593" i="11"/>
  <c r="H594" i="11"/>
  <c r="H595" i="11"/>
  <c r="H596" i="11"/>
  <c r="H597" i="11"/>
  <c r="H598" i="11"/>
  <c r="H599" i="11"/>
  <c r="H600" i="11"/>
  <c r="H601" i="11"/>
  <c r="H602" i="11"/>
  <c r="H603" i="11"/>
  <c r="H604" i="11"/>
  <c r="H605" i="11"/>
  <c r="H606" i="11"/>
  <c r="H607" i="11"/>
  <c r="H608" i="11"/>
  <c r="H609" i="11"/>
  <c r="H610" i="11"/>
  <c r="H611" i="11"/>
  <c r="H612" i="11"/>
  <c r="H613" i="11"/>
  <c r="H614" i="11"/>
  <c r="H615" i="11"/>
  <c r="H616" i="11"/>
  <c r="H617" i="11"/>
  <c r="H618" i="11"/>
  <c r="H619" i="11"/>
  <c r="H620" i="11"/>
  <c r="H621" i="11"/>
  <c r="H622" i="11"/>
  <c r="H623" i="11"/>
  <c r="H624" i="11"/>
  <c r="H625" i="11"/>
  <c r="H626" i="11"/>
  <c r="H627" i="11"/>
  <c r="H628" i="11"/>
  <c r="H629" i="11"/>
  <c r="H630" i="11"/>
  <c r="H631" i="11"/>
  <c r="H632" i="11"/>
  <c r="H633" i="11"/>
  <c r="H634" i="11"/>
  <c r="H635" i="11"/>
  <c r="H636" i="11"/>
  <c r="H637" i="11"/>
  <c r="H638" i="11"/>
  <c r="H639" i="11"/>
  <c r="H640" i="11"/>
  <c r="H641" i="11"/>
  <c r="H642" i="11"/>
  <c r="H643" i="11"/>
  <c r="H644" i="11"/>
  <c r="H645" i="11"/>
  <c r="H646" i="11"/>
  <c r="H647" i="11"/>
  <c r="H648" i="11"/>
  <c r="H649" i="11"/>
  <c r="H650" i="11"/>
  <c r="H651" i="11"/>
  <c r="H652" i="11"/>
  <c r="H653" i="11"/>
  <c r="H654" i="11"/>
  <c r="H655" i="11"/>
  <c r="H656" i="11"/>
  <c r="H657" i="11"/>
  <c r="H658" i="11"/>
  <c r="H659" i="11"/>
  <c r="H660" i="11"/>
  <c r="H661" i="11"/>
  <c r="H662" i="11"/>
  <c r="H663" i="11"/>
  <c r="H664" i="11"/>
  <c r="H665" i="11"/>
  <c r="H666" i="11"/>
  <c r="H667" i="11"/>
  <c r="H668" i="11"/>
  <c r="H669" i="11"/>
  <c r="H670" i="11"/>
  <c r="H671" i="11"/>
  <c r="H672" i="11"/>
  <c r="H673" i="11"/>
  <c r="H674" i="11"/>
  <c r="H675" i="11"/>
  <c r="H676" i="11"/>
  <c r="H677" i="11"/>
  <c r="H678" i="11"/>
  <c r="H679" i="11"/>
  <c r="H680" i="11"/>
  <c r="H681" i="11"/>
  <c r="H682" i="11"/>
  <c r="H683" i="11"/>
  <c r="H684" i="11"/>
  <c r="H685" i="11"/>
  <c r="H686" i="11"/>
  <c r="H687" i="11"/>
  <c r="H688" i="11"/>
  <c r="H689" i="11"/>
  <c r="H690" i="11"/>
  <c r="H691" i="11"/>
  <c r="H692" i="11"/>
  <c r="H693" i="11"/>
  <c r="H694" i="11"/>
  <c r="H695" i="11"/>
  <c r="H696" i="11"/>
  <c r="H697" i="11"/>
  <c r="H698" i="11"/>
  <c r="H699" i="11"/>
  <c r="H700" i="11"/>
  <c r="H701" i="11"/>
  <c r="H702" i="11"/>
  <c r="H703" i="11"/>
  <c r="H704" i="11"/>
  <c r="H705" i="11"/>
  <c r="H706" i="11"/>
  <c r="H707" i="11"/>
  <c r="H708" i="11"/>
  <c r="H709" i="11"/>
  <c r="H710" i="11"/>
  <c r="H711" i="11"/>
  <c r="H712" i="11"/>
  <c r="H713" i="11"/>
  <c r="H714" i="11"/>
  <c r="H715" i="11"/>
  <c r="H716" i="11"/>
  <c r="H717" i="11"/>
  <c r="H718" i="11"/>
  <c r="H719" i="11"/>
  <c r="H720" i="11"/>
  <c r="H721" i="11"/>
  <c r="H722" i="11"/>
  <c r="H723" i="11"/>
  <c r="H724" i="11"/>
  <c r="H725" i="11"/>
  <c r="H726" i="11"/>
  <c r="H727" i="11"/>
  <c r="H728" i="11"/>
  <c r="H729" i="11"/>
  <c r="H730" i="11"/>
  <c r="H731" i="11"/>
  <c r="H732" i="11"/>
  <c r="H733" i="11"/>
  <c r="H734" i="11"/>
  <c r="H735" i="11"/>
  <c r="H736" i="11"/>
  <c r="H737" i="11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201" i="12"/>
  <c r="G202" i="12"/>
  <c r="G203" i="12"/>
  <c r="G204" i="12"/>
  <c r="G205" i="12"/>
  <c r="G206" i="12"/>
  <c r="G207" i="12"/>
  <c r="G208" i="12"/>
  <c r="G209" i="12"/>
  <c r="G210" i="12"/>
  <c r="G211" i="12"/>
  <c r="G212" i="12"/>
  <c r="G213" i="12"/>
  <c r="G214" i="12"/>
  <c r="G215" i="12"/>
  <c r="G216" i="12"/>
  <c r="G217" i="12"/>
  <c r="G218" i="12"/>
  <c r="G219" i="12"/>
  <c r="G220" i="12"/>
  <c r="G221" i="12"/>
  <c r="G222" i="12"/>
  <c r="G223" i="12"/>
  <c r="G224" i="12"/>
  <c r="G225" i="12"/>
  <c r="G226" i="12"/>
  <c r="G227" i="12"/>
  <c r="G228" i="12"/>
  <c r="G229" i="12"/>
  <c r="G230" i="12"/>
  <c r="G231" i="12"/>
  <c r="G232" i="12"/>
  <c r="G233" i="12"/>
  <c r="G234" i="12"/>
  <c r="G235" i="12"/>
  <c r="G236" i="12"/>
  <c r="G237" i="12"/>
  <c r="G238" i="12"/>
  <c r="G239" i="12"/>
  <c r="G240" i="12"/>
  <c r="G241" i="12"/>
  <c r="G242" i="12"/>
  <c r="G243" i="12"/>
  <c r="G244" i="12"/>
  <c r="G245" i="12"/>
  <c r="G246" i="12"/>
  <c r="G247" i="12"/>
  <c r="G248" i="12"/>
  <c r="G249" i="12"/>
  <c r="G250" i="12"/>
  <c r="G251" i="12"/>
  <c r="G252" i="12"/>
  <c r="G253" i="12"/>
  <c r="G254" i="12"/>
  <c r="G255" i="12"/>
  <c r="G256" i="12"/>
  <c r="G257" i="12"/>
  <c r="G258" i="12"/>
  <c r="G259" i="12"/>
  <c r="G260" i="12"/>
  <c r="G261" i="12"/>
  <c r="G262" i="12"/>
  <c r="G263" i="12"/>
  <c r="G264" i="12"/>
  <c r="G265" i="12"/>
  <c r="G266" i="12"/>
  <c r="G267" i="12"/>
  <c r="G268" i="12"/>
  <c r="G269" i="12"/>
  <c r="G270" i="12"/>
  <c r="G271" i="12"/>
  <c r="G272" i="12"/>
  <c r="G273" i="12"/>
  <c r="G274" i="12"/>
  <c r="G275" i="12"/>
  <c r="G276" i="12"/>
  <c r="G277" i="12"/>
  <c r="G278" i="12"/>
  <c r="G279" i="12"/>
  <c r="G280" i="12"/>
  <c r="G281" i="12"/>
  <c r="G282" i="12"/>
  <c r="G283" i="12"/>
  <c r="G284" i="12"/>
  <c r="G285" i="12"/>
  <c r="G286" i="12"/>
  <c r="G287" i="12"/>
  <c r="G288" i="12"/>
  <c r="G289" i="12"/>
  <c r="G290" i="12"/>
  <c r="G291" i="12"/>
  <c r="G292" i="12"/>
  <c r="G293" i="12"/>
  <c r="G294" i="12"/>
  <c r="G295" i="12"/>
  <c r="G296" i="12"/>
  <c r="G297" i="12"/>
  <c r="G298" i="12"/>
  <c r="G299" i="12"/>
  <c r="G300" i="12"/>
  <c r="G301" i="12"/>
  <c r="G302" i="12"/>
  <c r="G303" i="12"/>
  <c r="G304" i="12"/>
  <c r="G305" i="12"/>
  <c r="G306" i="12"/>
  <c r="G307" i="12"/>
  <c r="G308" i="12"/>
  <c r="G309" i="12"/>
  <c r="G310" i="12"/>
  <c r="G311" i="12"/>
  <c r="G312" i="12"/>
  <c r="G313" i="12"/>
  <c r="G314" i="12"/>
  <c r="G315" i="12"/>
  <c r="G316" i="12"/>
  <c r="G317" i="12"/>
  <c r="G318" i="12"/>
  <c r="G319" i="12"/>
  <c r="G320" i="12"/>
  <c r="G321" i="12"/>
  <c r="G322" i="12"/>
  <c r="G323" i="12"/>
  <c r="G324" i="12"/>
  <c r="G325" i="12"/>
  <c r="G326" i="12"/>
  <c r="G327" i="12"/>
  <c r="G328" i="12"/>
  <c r="G329" i="12"/>
  <c r="G330" i="12"/>
  <c r="G331" i="12"/>
  <c r="G332" i="12"/>
  <c r="G333" i="12"/>
  <c r="G334" i="12"/>
  <c r="G335" i="12"/>
  <c r="G336" i="12"/>
  <c r="G337" i="12"/>
  <c r="G338" i="12"/>
  <c r="G339" i="12"/>
  <c r="G340" i="12"/>
  <c r="G341" i="12"/>
  <c r="G342" i="12"/>
  <c r="G343" i="12"/>
  <c r="G344" i="12"/>
  <c r="G345" i="12"/>
  <c r="G346" i="12"/>
  <c r="G347" i="12"/>
  <c r="G348" i="12"/>
  <c r="G349" i="12"/>
  <c r="G350" i="12"/>
  <c r="G351" i="12"/>
  <c r="G352" i="12"/>
  <c r="G353" i="12"/>
  <c r="G354" i="12"/>
  <c r="G355" i="12"/>
  <c r="G356" i="12"/>
  <c r="G357" i="12"/>
  <c r="G358" i="12"/>
  <c r="G359" i="12"/>
  <c r="G360" i="12"/>
  <c r="G361" i="12"/>
  <c r="G362" i="12"/>
  <c r="G363" i="12"/>
  <c r="G364" i="12"/>
  <c r="G365" i="12"/>
  <c r="G366" i="12"/>
  <c r="G367" i="12"/>
  <c r="G368" i="12"/>
  <c r="G369" i="12"/>
  <c r="G370" i="12"/>
  <c r="G371" i="12"/>
  <c r="G372" i="12"/>
  <c r="G373" i="12"/>
  <c r="G374" i="12"/>
  <c r="G375" i="12"/>
  <c r="G376" i="12"/>
  <c r="G377" i="12"/>
  <c r="G378" i="12"/>
  <c r="G379" i="12"/>
  <c r="G380" i="12"/>
  <c r="G381" i="12"/>
  <c r="G382" i="12"/>
  <c r="G383" i="12"/>
  <c r="G384" i="12"/>
  <c r="G385" i="12"/>
  <c r="G386" i="12"/>
  <c r="G387" i="12"/>
  <c r="G388" i="12"/>
  <c r="G389" i="12"/>
  <c r="G390" i="12"/>
  <c r="G391" i="12"/>
  <c r="G392" i="12"/>
  <c r="G393" i="12"/>
  <c r="G394" i="12"/>
  <c r="G395" i="12"/>
  <c r="G396" i="12"/>
  <c r="G397" i="12"/>
  <c r="G398" i="12"/>
  <c r="G399" i="12"/>
  <c r="G400" i="12"/>
  <c r="G401" i="12"/>
  <c r="G402" i="12"/>
  <c r="G403" i="12"/>
  <c r="G404" i="12"/>
  <c r="G405" i="12"/>
  <c r="G406" i="12"/>
  <c r="G407" i="12"/>
  <c r="G408" i="12"/>
  <c r="G409" i="12"/>
  <c r="G410" i="12"/>
  <c r="G411" i="12"/>
  <c r="G412" i="12"/>
  <c r="G413" i="12"/>
  <c r="G414" i="12"/>
  <c r="G415" i="12"/>
  <c r="G416" i="12"/>
  <c r="G417" i="12"/>
  <c r="G418" i="12"/>
  <c r="G419" i="12"/>
  <c r="G420" i="12"/>
  <c r="G421" i="12"/>
  <c r="G422" i="12"/>
  <c r="G423" i="12"/>
  <c r="G424" i="12"/>
  <c r="G425" i="12"/>
  <c r="G426" i="12"/>
  <c r="G427" i="12"/>
  <c r="G428" i="12"/>
  <c r="G429" i="12"/>
  <c r="G430" i="12"/>
  <c r="G431" i="12"/>
  <c r="G432" i="12"/>
  <c r="G433" i="12"/>
  <c r="G434" i="12"/>
  <c r="G435" i="12"/>
  <c r="G436" i="12"/>
  <c r="G437" i="12"/>
  <c r="G438" i="12"/>
  <c r="G439" i="12"/>
  <c r="G440" i="12"/>
  <c r="G441" i="12"/>
  <c r="G442" i="12"/>
  <c r="G443" i="12"/>
  <c r="G444" i="12"/>
  <c r="G445" i="12"/>
  <c r="G446" i="12"/>
  <c r="G447" i="12"/>
  <c r="G448" i="12"/>
  <c r="G449" i="12"/>
  <c r="G450" i="12"/>
  <c r="G451" i="12"/>
  <c r="G452" i="12"/>
  <c r="G453" i="12"/>
  <c r="G454" i="12"/>
  <c r="G455" i="12"/>
  <c r="G456" i="12"/>
  <c r="G457" i="12"/>
  <c r="G458" i="12"/>
  <c r="G459" i="12"/>
  <c r="G460" i="12"/>
  <c r="G461" i="12"/>
  <c r="G462" i="12"/>
  <c r="G463" i="12"/>
  <c r="G464" i="12"/>
  <c r="G465" i="12"/>
  <c r="G466" i="12"/>
  <c r="G467" i="12"/>
  <c r="G468" i="12"/>
  <c r="G469" i="12"/>
  <c r="G470" i="12"/>
  <c r="G471" i="12"/>
  <c r="G472" i="12"/>
  <c r="G473" i="12"/>
  <c r="G474" i="12"/>
  <c r="G475" i="12"/>
  <c r="G476" i="12"/>
  <c r="G477" i="12"/>
  <c r="G478" i="12"/>
  <c r="G479" i="12"/>
  <c r="G480" i="12"/>
  <c r="G481" i="12"/>
  <c r="G482" i="12"/>
  <c r="G483" i="12"/>
  <c r="G484" i="12"/>
  <c r="G485" i="12"/>
  <c r="G486" i="12"/>
  <c r="G487" i="12"/>
  <c r="G488" i="12"/>
  <c r="G489" i="12"/>
  <c r="G490" i="12"/>
  <c r="G491" i="12"/>
  <c r="G492" i="12"/>
  <c r="G493" i="12"/>
  <c r="G494" i="12"/>
  <c r="G495" i="12"/>
  <c r="G496" i="12"/>
  <c r="G497" i="12"/>
  <c r="G498" i="12"/>
  <c r="G499" i="12"/>
  <c r="G500" i="12"/>
  <c r="G501" i="12"/>
  <c r="G502" i="12"/>
  <c r="G503" i="12"/>
  <c r="G504" i="12"/>
  <c r="G505" i="12"/>
  <c r="G506" i="12"/>
  <c r="G507" i="12"/>
  <c r="G508" i="12"/>
  <c r="G509" i="12"/>
  <c r="G510" i="12"/>
  <c r="G511" i="12"/>
  <c r="G512" i="12"/>
  <c r="G513" i="12"/>
  <c r="G514" i="12"/>
  <c r="G515" i="12"/>
  <c r="G516" i="12"/>
  <c r="G517" i="12"/>
  <c r="G518" i="12"/>
  <c r="G519" i="12"/>
  <c r="G520" i="12"/>
  <c r="G521" i="12"/>
  <c r="G522" i="12"/>
  <c r="G523" i="12"/>
  <c r="G524" i="12"/>
  <c r="G525" i="12"/>
  <c r="G526" i="12"/>
  <c r="G527" i="12"/>
  <c r="G528" i="12"/>
  <c r="G529" i="12"/>
  <c r="G530" i="12"/>
  <c r="G531" i="12"/>
  <c r="G532" i="12"/>
  <c r="G533" i="12"/>
  <c r="G534" i="12"/>
  <c r="G535" i="12"/>
  <c r="G536" i="12"/>
  <c r="G537" i="12"/>
  <c r="G538" i="12"/>
  <c r="G539" i="12"/>
  <c r="G540" i="12"/>
  <c r="G541" i="12"/>
  <c r="G542" i="12"/>
  <c r="G543" i="12"/>
  <c r="G544" i="12"/>
  <c r="G545" i="12"/>
  <c r="G546" i="12"/>
  <c r="G547" i="12"/>
  <c r="G548" i="12"/>
  <c r="G549" i="12"/>
  <c r="G550" i="12"/>
  <c r="G551" i="12"/>
  <c r="G552" i="12"/>
  <c r="G553" i="12"/>
  <c r="G554" i="12"/>
  <c r="G555" i="12"/>
  <c r="G556" i="12"/>
  <c r="G557" i="12"/>
  <c r="G558" i="12"/>
  <c r="G559" i="12"/>
  <c r="G560" i="12"/>
  <c r="G561" i="12"/>
  <c r="G562" i="12"/>
  <c r="G563" i="12"/>
  <c r="G564" i="12"/>
  <c r="G565" i="12"/>
  <c r="G566" i="12"/>
  <c r="G567" i="12"/>
  <c r="G568" i="12"/>
  <c r="G569" i="12"/>
  <c r="G570" i="12"/>
  <c r="G571" i="12"/>
  <c r="G572" i="12"/>
  <c r="G573" i="12"/>
  <c r="G574" i="12"/>
  <c r="G575" i="12"/>
  <c r="G576" i="12"/>
  <c r="G577" i="12"/>
  <c r="G578" i="12"/>
  <c r="G579" i="12"/>
  <c r="G580" i="12"/>
  <c r="G581" i="12"/>
  <c r="G582" i="12"/>
  <c r="G583" i="12"/>
  <c r="G584" i="12"/>
  <c r="G585" i="12"/>
  <c r="G586" i="12"/>
  <c r="G587" i="12"/>
  <c r="G588" i="12"/>
  <c r="G589" i="12"/>
  <c r="G590" i="12"/>
  <c r="G591" i="12"/>
  <c r="G592" i="12"/>
  <c r="G593" i="12"/>
  <c r="G594" i="12"/>
  <c r="G595" i="12"/>
  <c r="G596" i="12"/>
  <c r="G597" i="12"/>
  <c r="G598" i="12"/>
  <c r="G599" i="12"/>
  <c r="G600" i="12"/>
  <c r="G601" i="12"/>
  <c r="G602" i="12"/>
  <c r="G603" i="12"/>
  <c r="G604" i="12"/>
  <c r="G605" i="12"/>
  <c r="G606" i="12"/>
  <c r="G607" i="12"/>
  <c r="G608" i="12"/>
  <c r="G609" i="12"/>
  <c r="G610" i="12"/>
  <c r="G611" i="12"/>
  <c r="G612" i="12"/>
  <c r="G613" i="12"/>
  <c r="G614" i="12"/>
  <c r="G615" i="12"/>
  <c r="G616" i="12"/>
  <c r="G617" i="12"/>
  <c r="G618" i="12"/>
  <c r="G619" i="12"/>
  <c r="G620" i="12"/>
  <c r="G621" i="12"/>
  <c r="G622" i="12"/>
  <c r="G623" i="12"/>
  <c r="G624" i="12"/>
  <c r="G625" i="12"/>
  <c r="G626" i="12"/>
  <c r="G627" i="12"/>
  <c r="G628" i="12"/>
  <c r="G629" i="12"/>
  <c r="G630" i="12"/>
  <c r="G631" i="12"/>
  <c r="G632" i="12"/>
  <c r="G633" i="12"/>
  <c r="G634" i="12"/>
  <c r="G635" i="12"/>
  <c r="G636" i="12"/>
  <c r="G637" i="12"/>
  <c r="G638" i="12"/>
  <c r="G639" i="12"/>
  <c r="G640" i="12"/>
  <c r="G641" i="12"/>
  <c r="G642" i="12"/>
  <c r="G643" i="12"/>
  <c r="G644" i="12"/>
  <c r="G645" i="12"/>
  <c r="G646" i="12"/>
  <c r="G647" i="12"/>
  <c r="G648" i="12"/>
  <c r="G649" i="12"/>
  <c r="G650" i="12"/>
  <c r="G651" i="12"/>
  <c r="G652" i="12"/>
  <c r="G653" i="12"/>
  <c r="G654" i="12"/>
  <c r="G655" i="12"/>
  <c r="G656" i="12"/>
  <c r="G657" i="12"/>
  <c r="G658" i="12"/>
  <c r="G659" i="12"/>
  <c r="G660" i="12"/>
  <c r="G661" i="12"/>
  <c r="G662" i="12"/>
  <c r="G663" i="12"/>
  <c r="G664" i="12"/>
  <c r="G665" i="12"/>
  <c r="G666" i="12"/>
  <c r="G667" i="12"/>
  <c r="G668" i="12"/>
  <c r="G669" i="12"/>
  <c r="G670" i="12"/>
  <c r="G671" i="12"/>
  <c r="G672" i="12"/>
  <c r="G673" i="12"/>
  <c r="G674" i="12"/>
  <c r="G675" i="12"/>
  <c r="G676" i="12"/>
  <c r="G677" i="12"/>
  <c r="G678" i="12"/>
  <c r="G679" i="12"/>
  <c r="G680" i="12"/>
  <c r="G681" i="12"/>
  <c r="G682" i="12"/>
  <c r="G683" i="12"/>
  <c r="G684" i="12"/>
  <c r="G685" i="12"/>
  <c r="G686" i="12"/>
  <c r="G687" i="12"/>
  <c r="G688" i="12"/>
  <c r="G689" i="12"/>
  <c r="G690" i="12"/>
  <c r="G691" i="12"/>
  <c r="G692" i="12"/>
  <c r="G693" i="12"/>
  <c r="G694" i="12"/>
  <c r="G695" i="12"/>
  <c r="G696" i="12"/>
  <c r="G697" i="12"/>
  <c r="G698" i="12"/>
  <c r="G699" i="12"/>
  <c r="G700" i="12"/>
  <c r="G701" i="12"/>
  <c r="G702" i="12"/>
  <c r="G703" i="12"/>
  <c r="G704" i="12"/>
  <c r="G705" i="12"/>
  <c r="G706" i="12"/>
  <c r="G707" i="12"/>
  <c r="G708" i="12"/>
  <c r="G709" i="12"/>
  <c r="G710" i="12"/>
  <c r="G711" i="12"/>
  <c r="G712" i="12"/>
  <c r="G713" i="12"/>
  <c r="G714" i="12"/>
  <c r="G715" i="12"/>
  <c r="G716" i="12"/>
  <c r="G717" i="12"/>
  <c r="G718" i="12"/>
  <c r="G719" i="12"/>
  <c r="G720" i="12"/>
  <c r="G721" i="12"/>
  <c r="G722" i="12"/>
  <c r="G723" i="12"/>
  <c r="G724" i="12"/>
  <c r="G725" i="12"/>
  <c r="G726" i="12"/>
  <c r="G727" i="12"/>
  <c r="G728" i="12"/>
  <c r="G729" i="12"/>
  <c r="G730" i="12"/>
  <c r="G731" i="12"/>
  <c r="G732" i="12"/>
  <c r="G733" i="12"/>
  <c r="G734" i="12"/>
  <c r="G735" i="12"/>
  <c r="G736" i="12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4" i="11"/>
  <c r="G65" i="11"/>
  <c r="G66" i="11"/>
  <c r="G67" i="11"/>
  <c r="G68" i="11"/>
  <c r="G69" i="11"/>
  <c r="G70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83" i="11"/>
  <c r="G84" i="11"/>
  <c r="G85" i="11"/>
  <c r="G86" i="11"/>
  <c r="G87" i="11"/>
  <c r="G88" i="11"/>
  <c r="G89" i="11"/>
  <c r="G90" i="11"/>
  <c r="G91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G150" i="1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G167" i="11"/>
  <c r="G168" i="11"/>
  <c r="G169" i="11"/>
  <c r="G170" i="11"/>
  <c r="G171" i="11"/>
  <c r="G172" i="11"/>
  <c r="G173" i="11"/>
  <c r="G174" i="11"/>
  <c r="G175" i="11"/>
  <c r="G176" i="11"/>
  <c r="G177" i="11"/>
  <c r="G178" i="11"/>
  <c r="G179" i="11"/>
  <c r="G180" i="11"/>
  <c r="G181" i="11"/>
  <c r="G182" i="11"/>
  <c r="G183" i="11"/>
  <c r="G184" i="11"/>
  <c r="G185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0" i="11"/>
  <c r="G201" i="11"/>
  <c r="G202" i="11"/>
  <c r="G203" i="11"/>
  <c r="G204" i="11"/>
  <c r="G205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G223" i="11"/>
  <c r="G224" i="11"/>
  <c r="G225" i="11"/>
  <c r="G226" i="11"/>
  <c r="G227" i="11"/>
  <c r="G228" i="11"/>
  <c r="G229" i="11"/>
  <c r="G230" i="11"/>
  <c r="G231" i="11"/>
  <c r="G232" i="11"/>
  <c r="G233" i="11"/>
  <c r="G234" i="11"/>
  <c r="G235" i="11"/>
  <c r="G236" i="11"/>
  <c r="G237" i="11"/>
  <c r="G238" i="11"/>
  <c r="G239" i="11"/>
  <c r="G240" i="11"/>
  <c r="G241" i="11"/>
  <c r="G242" i="11"/>
  <c r="G243" i="11"/>
  <c r="G244" i="11"/>
  <c r="G245" i="11"/>
  <c r="G246" i="11"/>
  <c r="G247" i="11"/>
  <c r="G248" i="11"/>
  <c r="G249" i="11"/>
  <c r="G250" i="11"/>
  <c r="G251" i="11"/>
  <c r="G252" i="11"/>
  <c r="G253" i="11"/>
  <c r="G254" i="11"/>
  <c r="G255" i="11"/>
  <c r="G256" i="11"/>
  <c r="G257" i="11"/>
  <c r="G258" i="11"/>
  <c r="G259" i="11"/>
  <c r="G260" i="11"/>
  <c r="G261" i="11"/>
  <c r="G262" i="11"/>
  <c r="G263" i="11"/>
  <c r="G264" i="11"/>
  <c r="G265" i="11"/>
  <c r="G266" i="11"/>
  <c r="G267" i="11"/>
  <c r="G268" i="11"/>
  <c r="G269" i="11"/>
  <c r="G270" i="11"/>
  <c r="G271" i="11"/>
  <c r="G272" i="11"/>
  <c r="G273" i="11"/>
  <c r="G274" i="11"/>
  <c r="G275" i="11"/>
  <c r="G276" i="11"/>
  <c r="G277" i="11"/>
  <c r="G278" i="11"/>
  <c r="G279" i="11"/>
  <c r="G280" i="11"/>
  <c r="G281" i="11"/>
  <c r="G282" i="11"/>
  <c r="G283" i="11"/>
  <c r="G284" i="11"/>
  <c r="G285" i="11"/>
  <c r="G286" i="11"/>
  <c r="G287" i="1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G304" i="11"/>
  <c r="G305" i="11"/>
  <c r="G306" i="11"/>
  <c r="G307" i="11"/>
  <c r="G308" i="11"/>
  <c r="G309" i="11"/>
  <c r="G310" i="11"/>
  <c r="G311" i="11"/>
  <c r="G312" i="11"/>
  <c r="G313" i="11"/>
  <c r="G314" i="11"/>
  <c r="G315" i="11"/>
  <c r="G316" i="11"/>
  <c r="G317" i="11"/>
  <c r="G318" i="11"/>
  <c r="G319" i="11"/>
  <c r="G320" i="11"/>
  <c r="G321" i="11"/>
  <c r="G322" i="11"/>
  <c r="G323" i="11"/>
  <c r="G324" i="11"/>
  <c r="G325" i="11"/>
  <c r="G326" i="11"/>
  <c r="G327" i="11"/>
  <c r="G328" i="11"/>
  <c r="G329" i="11"/>
  <c r="G330" i="11"/>
  <c r="G331" i="11"/>
  <c r="G332" i="11"/>
  <c r="G333" i="11"/>
  <c r="G334" i="11"/>
  <c r="G335" i="11"/>
  <c r="G336" i="11"/>
  <c r="G337" i="11"/>
  <c r="G338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G354" i="11"/>
  <c r="G355" i="11"/>
  <c r="G356" i="11"/>
  <c r="G357" i="1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G373" i="11"/>
  <c r="G374" i="11"/>
  <c r="G375" i="11"/>
  <c r="G376" i="11"/>
  <c r="G377" i="11"/>
  <c r="G378" i="11"/>
  <c r="G379" i="11"/>
  <c r="G380" i="11"/>
  <c r="G381" i="11"/>
  <c r="G382" i="11"/>
  <c r="G383" i="11"/>
  <c r="G384" i="11"/>
  <c r="G385" i="11"/>
  <c r="G386" i="11"/>
  <c r="G387" i="11"/>
  <c r="G388" i="11"/>
  <c r="G389" i="11"/>
  <c r="G390" i="1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404" i="11"/>
  <c r="G405" i="11"/>
  <c r="G406" i="11"/>
  <c r="G407" i="11"/>
  <c r="G408" i="11"/>
  <c r="G409" i="11"/>
  <c r="G410" i="11"/>
  <c r="G41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G427" i="11"/>
  <c r="G428" i="11"/>
  <c r="G429" i="11"/>
  <c r="G430" i="11"/>
  <c r="G431" i="11"/>
  <c r="G432" i="11"/>
  <c r="G433" i="11"/>
  <c r="G434" i="11"/>
  <c r="G435" i="11"/>
  <c r="G436" i="11"/>
  <c r="G437" i="11"/>
  <c r="G438" i="11"/>
  <c r="G439" i="11"/>
  <c r="G440" i="11"/>
  <c r="G441" i="11"/>
  <c r="G442" i="11"/>
  <c r="G443" i="11"/>
  <c r="G444" i="11"/>
  <c r="G445" i="11"/>
  <c r="G446" i="11"/>
  <c r="G447" i="11"/>
  <c r="G448" i="11"/>
  <c r="G449" i="11"/>
  <c r="G450" i="11"/>
  <c r="G451" i="11"/>
  <c r="G452" i="11"/>
  <c r="G453" i="11"/>
  <c r="G454" i="11"/>
  <c r="G455" i="11"/>
  <c r="G456" i="11"/>
  <c r="G457" i="11"/>
  <c r="G458" i="11"/>
  <c r="G459" i="11"/>
  <c r="G460" i="11"/>
  <c r="G461" i="11"/>
  <c r="G462" i="11"/>
  <c r="G463" i="11"/>
  <c r="G464" i="11"/>
  <c r="G465" i="11"/>
  <c r="G466" i="11"/>
  <c r="G467" i="11"/>
  <c r="G468" i="11"/>
  <c r="G469" i="11"/>
  <c r="G470" i="11"/>
  <c r="G471" i="11"/>
  <c r="G472" i="11"/>
  <c r="G473" i="11"/>
  <c r="G474" i="11"/>
  <c r="G475" i="11"/>
  <c r="G476" i="11"/>
  <c r="G477" i="11"/>
  <c r="G478" i="11"/>
  <c r="G479" i="11"/>
  <c r="G480" i="11"/>
  <c r="G481" i="11"/>
  <c r="G482" i="11"/>
  <c r="G483" i="11"/>
  <c r="G484" i="11"/>
  <c r="G485" i="11"/>
  <c r="G486" i="11"/>
  <c r="G487" i="11"/>
  <c r="G488" i="11"/>
  <c r="G489" i="11"/>
  <c r="G490" i="11"/>
  <c r="G491" i="11"/>
  <c r="G492" i="11"/>
  <c r="G493" i="11"/>
  <c r="G494" i="11"/>
  <c r="G495" i="11"/>
  <c r="G496" i="11"/>
  <c r="G497" i="11"/>
  <c r="G498" i="11"/>
  <c r="G499" i="11"/>
  <c r="G500" i="11"/>
  <c r="G501" i="11"/>
  <c r="G502" i="11"/>
  <c r="G503" i="11"/>
  <c r="G504" i="11"/>
  <c r="G505" i="11"/>
  <c r="G506" i="11"/>
  <c r="G507" i="11"/>
  <c r="G508" i="11"/>
  <c r="G509" i="11"/>
  <c r="G510" i="11"/>
  <c r="G511" i="11"/>
  <c r="G512" i="11"/>
  <c r="G513" i="11"/>
  <c r="G514" i="11"/>
  <c r="G515" i="11"/>
  <c r="G516" i="11"/>
  <c r="G517" i="11"/>
  <c r="G518" i="11"/>
  <c r="G519" i="11"/>
  <c r="G520" i="11"/>
  <c r="G521" i="11"/>
  <c r="G522" i="11"/>
  <c r="G523" i="11"/>
  <c r="G524" i="11"/>
  <c r="G525" i="11"/>
  <c r="G526" i="11"/>
  <c r="G527" i="11"/>
  <c r="G528" i="11"/>
  <c r="G529" i="11"/>
  <c r="G530" i="11"/>
  <c r="G531" i="11"/>
  <c r="G532" i="11"/>
  <c r="G533" i="11"/>
  <c r="G534" i="11"/>
  <c r="G535" i="11"/>
  <c r="G536" i="11"/>
  <c r="G537" i="11"/>
  <c r="G538" i="11"/>
  <c r="G539" i="11"/>
  <c r="G540" i="11"/>
  <c r="G541" i="11"/>
  <c r="G542" i="11"/>
  <c r="G543" i="11"/>
  <c r="G544" i="11"/>
  <c r="G545" i="11"/>
  <c r="G546" i="11"/>
  <c r="G547" i="11"/>
  <c r="G548" i="11"/>
  <c r="G549" i="11"/>
  <c r="G550" i="11"/>
  <c r="G551" i="11"/>
  <c r="G552" i="11"/>
  <c r="G553" i="11"/>
  <c r="G554" i="11"/>
  <c r="G555" i="11"/>
  <c r="G556" i="11"/>
  <c r="G557" i="11"/>
  <c r="G558" i="11"/>
  <c r="G559" i="11"/>
  <c r="G560" i="11"/>
  <c r="G561" i="11"/>
  <c r="G562" i="11"/>
  <c r="G563" i="11"/>
  <c r="G564" i="11"/>
  <c r="G565" i="11"/>
  <c r="G566" i="11"/>
  <c r="G567" i="11"/>
  <c r="G568" i="11"/>
  <c r="G569" i="11"/>
  <c r="G570" i="11"/>
  <c r="G571" i="11"/>
  <c r="G572" i="11"/>
  <c r="G573" i="11"/>
  <c r="G574" i="11"/>
  <c r="G575" i="11"/>
  <c r="G576" i="11"/>
  <c r="G577" i="11"/>
  <c r="G578" i="11"/>
  <c r="G579" i="11"/>
  <c r="G580" i="11"/>
  <c r="G581" i="11"/>
  <c r="G582" i="11"/>
  <c r="G583" i="11"/>
  <c r="G584" i="11"/>
  <c r="G585" i="11"/>
  <c r="G586" i="11"/>
  <c r="G587" i="11"/>
  <c r="G588" i="11"/>
  <c r="G589" i="11"/>
  <c r="G590" i="11"/>
  <c r="G591" i="11"/>
  <c r="G592" i="11"/>
  <c r="G593" i="11"/>
  <c r="G594" i="11"/>
  <c r="G595" i="11"/>
  <c r="G596" i="11"/>
  <c r="G597" i="11"/>
  <c r="G598" i="11"/>
  <c r="G599" i="11"/>
  <c r="G600" i="11"/>
  <c r="G601" i="11"/>
  <c r="G602" i="11"/>
  <c r="G603" i="11"/>
  <c r="G604" i="11"/>
  <c r="G605" i="11"/>
  <c r="G606" i="11"/>
  <c r="G607" i="11"/>
  <c r="G608" i="11"/>
  <c r="G609" i="11"/>
  <c r="G610" i="11"/>
  <c r="G611" i="11"/>
  <c r="G612" i="11"/>
  <c r="G613" i="11"/>
  <c r="G614" i="11"/>
  <c r="G615" i="11"/>
  <c r="G616" i="11"/>
  <c r="G617" i="11"/>
  <c r="G618" i="11"/>
  <c r="G619" i="11"/>
  <c r="G620" i="11"/>
  <c r="G621" i="11"/>
  <c r="G622" i="11"/>
  <c r="G623" i="11"/>
  <c r="G624" i="11"/>
  <c r="G625" i="11"/>
  <c r="G626" i="11"/>
  <c r="G627" i="11"/>
  <c r="G628" i="11"/>
  <c r="G629" i="11"/>
  <c r="G630" i="11"/>
  <c r="G631" i="11"/>
  <c r="G632" i="11"/>
  <c r="G633" i="11"/>
  <c r="G634" i="11"/>
  <c r="G635" i="11"/>
  <c r="G636" i="11"/>
  <c r="G637" i="11"/>
  <c r="G638" i="11"/>
  <c r="G639" i="11"/>
  <c r="G640" i="11"/>
  <c r="G641" i="11"/>
  <c r="G642" i="11"/>
  <c r="G643" i="11"/>
  <c r="G644" i="11"/>
  <c r="G645" i="11"/>
  <c r="G646" i="11"/>
  <c r="G647" i="11"/>
  <c r="G648" i="11"/>
  <c r="G649" i="11"/>
  <c r="G650" i="11"/>
  <c r="G651" i="11"/>
  <c r="G652" i="11"/>
  <c r="G653" i="11"/>
  <c r="G654" i="11"/>
  <c r="G655" i="11"/>
  <c r="G656" i="11"/>
  <c r="G657" i="11"/>
  <c r="G658" i="11"/>
  <c r="G659" i="11"/>
  <c r="G660" i="11"/>
  <c r="G661" i="11"/>
  <c r="G662" i="11"/>
  <c r="G663" i="11"/>
  <c r="G664" i="11"/>
  <c r="G665" i="11"/>
  <c r="G666" i="11"/>
  <c r="G667" i="11"/>
  <c r="G668" i="11"/>
  <c r="G669" i="11"/>
  <c r="G670" i="11"/>
  <c r="G671" i="11"/>
  <c r="G672" i="11"/>
  <c r="G673" i="11"/>
  <c r="G674" i="11"/>
  <c r="G675" i="11"/>
  <c r="G676" i="11"/>
  <c r="G677" i="11"/>
  <c r="G678" i="11"/>
  <c r="G679" i="11"/>
  <c r="G680" i="11"/>
  <c r="G681" i="11"/>
  <c r="G682" i="11"/>
  <c r="G683" i="11"/>
  <c r="G684" i="11"/>
  <c r="G685" i="11"/>
  <c r="G686" i="11"/>
  <c r="G687" i="11"/>
  <c r="G688" i="11"/>
  <c r="G689" i="11"/>
  <c r="G690" i="11"/>
  <c r="G691" i="11"/>
  <c r="G692" i="11"/>
  <c r="G693" i="11"/>
  <c r="G694" i="11"/>
  <c r="G695" i="11"/>
  <c r="G696" i="11"/>
  <c r="G697" i="11"/>
  <c r="G698" i="11"/>
  <c r="G699" i="11"/>
  <c r="G700" i="11"/>
  <c r="G701" i="11"/>
  <c r="G702" i="11"/>
  <c r="G703" i="11"/>
  <c r="G704" i="11"/>
  <c r="G705" i="11"/>
  <c r="G706" i="11"/>
  <c r="G707" i="11"/>
  <c r="G708" i="11"/>
  <c r="G709" i="11"/>
  <c r="G710" i="11"/>
  <c r="G711" i="11"/>
  <c r="G712" i="11"/>
  <c r="G713" i="11"/>
  <c r="G714" i="11"/>
  <c r="G715" i="11"/>
  <c r="G716" i="11"/>
  <c r="G717" i="11"/>
  <c r="G718" i="11"/>
  <c r="G719" i="11"/>
  <c r="G720" i="11"/>
  <c r="G721" i="11"/>
  <c r="G722" i="11"/>
  <c r="G723" i="11"/>
  <c r="G724" i="11"/>
  <c r="G725" i="11"/>
  <c r="G726" i="11"/>
  <c r="G727" i="11"/>
  <c r="G728" i="11"/>
  <c r="G729" i="11"/>
  <c r="G730" i="11"/>
  <c r="G731" i="11"/>
  <c r="G732" i="11"/>
  <c r="G733" i="11"/>
  <c r="G734" i="11"/>
  <c r="G735" i="11"/>
  <c r="G736" i="11"/>
  <c r="G737" i="11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F76" i="12"/>
  <c r="F77" i="12"/>
  <c r="F78" i="12"/>
  <c r="F79" i="12"/>
  <c r="F80" i="12"/>
  <c r="F81" i="12"/>
  <c r="F82" i="12"/>
  <c r="F83" i="12"/>
  <c r="F84" i="12"/>
  <c r="F85" i="12"/>
  <c r="F86" i="12"/>
  <c r="F87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0" i="12"/>
  <c r="F101" i="12"/>
  <c r="F102" i="12"/>
  <c r="F103" i="12"/>
  <c r="F104" i="12"/>
  <c r="F105" i="12"/>
  <c r="F106" i="12"/>
  <c r="F107" i="12"/>
  <c r="F108" i="12"/>
  <c r="F109" i="12"/>
  <c r="F110" i="12"/>
  <c r="F111" i="12"/>
  <c r="F112" i="12"/>
  <c r="F113" i="12"/>
  <c r="F114" i="12"/>
  <c r="F115" i="12"/>
  <c r="F116" i="12"/>
  <c r="F117" i="12"/>
  <c r="F118" i="12"/>
  <c r="F119" i="12"/>
  <c r="F120" i="12"/>
  <c r="F121" i="12"/>
  <c r="F122" i="12"/>
  <c r="F123" i="12"/>
  <c r="F124" i="12"/>
  <c r="F125" i="12"/>
  <c r="F126" i="12"/>
  <c r="F127" i="12"/>
  <c r="F128" i="12"/>
  <c r="F129" i="12"/>
  <c r="F130" i="12"/>
  <c r="F131" i="12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F150" i="12"/>
  <c r="F151" i="12"/>
  <c r="F152" i="12"/>
  <c r="F153" i="12"/>
  <c r="F154" i="12"/>
  <c r="F155" i="12"/>
  <c r="F156" i="12"/>
  <c r="F157" i="12"/>
  <c r="F158" i="12"/>
  <c r="F159" i="12"/>
  <c r="F160" i="12"/>
  <c r="F161" i="12"/>
  <c r="F162" i="12"/>
  <c r="F163" i="12"/>
  <c r="F164" i="12"/>
  <c r="F165" i="12"/>
  <c r="F166" i="12"/>
  <c r="F167" i="12"/>
  <c r="F168" i="12"/>
  <c r="F169" i="12"/>
  <c r="F170" i="12"/>
  <c r="F171" i="12"/>
  <c r="F172" i="12"/>
  <c r="F173" i="12"/>
  <c r="F174" i="12"/>
  <c r="F175" i="12"/>
  <c r="F176" i="12"/>
  <c r="F177" i="12"/>
  <c r="F178" i="12"/>
  <c r="F179" i="12"/>
  <c r="F180" i="12"/>
  <c r="F181" i="12"/>
  <c r="F182" i="12"/>
  <c r="F183" i="12"/>
  <c r="F184" i="12"/>
  <c r="F185" i="12"/>
  <c r="F186" i="12"/>
  <c r="F187" i="12"/>
  <c r="F188" i="12"/>
  <c r="F189" i="12"/>
  <c r="F190" i="12"/>
  <c r="F191" i="12"/>
  <c r="F192" i="12"/>
  <c r="F193" i="12"/>
  <c r="F194" i="12"/>
  <c r="F195" i="12"/>
  <c r="F196" i="12"/>
  <c r="F197" i="12"/>
  <c r="F198" i="12"/>
  <c r="F199" i="12"/>
  <c r="F200" i="12"/>
  <c r="F201" i="12"/>
  <c r="F202" i="12"/>
  <c r="F203" i="12"/>
  <c r="F204" i="12"/>
  <c r="F205" i="12"/>
  <c r="F206" i="12"/>
  <c r="F207" i="12"/>
  <c r="F208" i="12"/>
  <c r="F209" i="12"/>
  <c r="F210" i="12"/>
  <c r="F211" i="12"/>
  <c r="F212" i="12"/>
  <c r="F213" i="12"/>
  <c r="F214" i="12"/>
  <c r="F215" i="12"/>
  <c r="F216" i="12"/>
  <c r="F217" i="12"/>
  <c r="F218" i="12"/>
  <c r="F219" i="12"/>
  <c r="F220" i="12"/>
  <c r="F221" i="12"/>
  <c r="F222" i="12"/>
  <c r="F223" i="12"/>
  <c r="F224" i="12"/>
  <c r="F225" i="12"/>
  <c r="F226" i="12"/>
  <c r="F227" i="12"/>
  <c r="F228" i="12"/>
  <c r="F229" i="12"/>
  <c r="F230" i="12"/>
  <c r="F231" i="12"/>
  <c r="F232" i="12"/>
  <c r="F233" i="12"/>
  <c r="F234" i="12"/>
  <c r="F235" i="12"/>
  <c r="F236" i="12"/>
  <c r="F237" i="12"/>
  <c r="F238" i="12"/>
  <c r="F239" i="12"/>
  <c r="F240" i="12"/>
  <c r="F241" i="12"/>
  <c r="F242" i="12"/>
  <c r="F243" i="12"/>
  <c r="F244" i="12"/>
  <c r="F245" i="12"/>
  <c r="F246" i="12"/>
  <c r="F247" i="12"/>
  <c r="F248" i="12"/>
  <c r="F249" i="12"/>
  <c r="F250" i="12"/>
  <c r="F251" i="12"/>
  <c r="F252" i="12"/>
  <c r="F253" i="12"/>
  <c r="F254" i="12"/>
  <c r="F255" i="12"/>
  <c r="F256" i="12"/>
  <c r="F257" i="12"/>
  <c r="F258" i="12"/>
  <c r="F259" i="12"/>
  <c r="F260" i="12"/>
  <c r="F261" i="12"/>
  <c r="F262" i="12"/>
  <c r="F263" i="12"/>
  <c r="F264" i="12"/>
  <c r="F265" i="12"/>
  <c r="F266" i="12"/>
  <c r="F267" i="12"/>
  <c r="F268" i="12"/>
  <c r="F269" i="12"/>
  <c r="F270" i="12"/>
  <c r="F271" i="12"/>
  <c r="F272" i="12"/>
  <c r="F273" i="12"/>
  <c r="F274" i="12"/>
  <c r="F275" i="12"/>
  <c r="F276" i="12"/>
  <c r="F277" i="12"/>
  <c r="F278" i="12"/>
  <c r="F279" i="12"/>
  <c r="F280" i="12"/>
  <c r="F281" i="12"/>
  <c r="F282" i="12"/>
  <c r="F283" i="12"/>
  <c r="F284" i="12"/>
  <c r="F285" i="12"/>
  <c r="F286" i="12"/>
  <c r="F287" i="12"/>
  <c r="F288" i="12"/>
  <c r="F289" i="12"/>
  <c r="F290" i="12"/>
  <c r="F291" i="12"/>
  <c r="F292" i="12"/>
  <c r="F293" i="12"/>
  <c r="F294" i="12"/>
  <c r="F295" i="12"/>
  <c r="F296" i="12"/>
  <c r="F297" i="12"/>
  <c r="F298" i="12"/>
  <c r="F299" i="12"/>
  <c r="F300" i="12"/>
  <c r="F301" i="12"/>
  <c r="F302" i="12"/>
  <c r="F303" i="12"/>
  <c r="F304" i="12"/>
  <c r="F305" i="12"/>
  <c r="F306" i="12"/>
  <c r="F307" i="12"/>
  <c r="F308" i="12"/>
  <c r="F309" i="12"/>
  <c r="F310" i="12"/>
  <c r="F311" i="12"/>
  <c r="F312" i="12"/>
  <c r="F313" i="12"/>
  <c r="F314" i="12"/>
  <c r="F315" i="12"/>
  <c r="F316" i="12"/>
  <c r="F317" i="12"/>
  <c r="F318" i="12"/>
  <c r="F319" i="12"/>
  <c r="F320" i="12"/>
  <c r="F321" i="12"/>
  <c r="F322" i="12"/>
  <c r="F323" i="12"/>
  <c r="F324" i="12"/>
  <c r="F325" i="12"/>
  <c r="F326" i="12"/>
  <c r="F327" i="12"/>
  <c r="F328" i="12"/>
  <c r="F329" i="12"/>
  <c r="F330" i="12"/>
  <c r="F331" i="12"/>
  <c r="F332" i="12"/>
  <c r="F333" i="12"/>
  <c r="F334" i="12"/>
  <c r="F335" i="12"/>
  <c r="F336" i="12"/>
  <c r="F337" i="12"/>
  <c r="F338" i="12"/>
  <c r="F339" i="12"/>
  <c r="F340" i="12"/>
  <c r="F341" i="12"/>
  <c r="F342" i="12"/>
  <c r="F343" i="12"/>
  <c r="F344" i="12"/>
  <c r="F345" i="12"/>
  <c r="F346" i="12"/>
  <c r="F347" i="12"/>
  <c r="F348" i="12"/>
  <c r="F349" i="12"/>
  <c r="F350" i="12"/>
  <c r="F351" i="12"/>
  <c r="F352" i="12"/>
  <c r="F353" i="12"/>
  <c r="F354" i="12"/>
  <c r="F355" i="12"/>
  <c r="F356" i="12"/>
  <c r="F357" i="12"/>
  <c r="F358" i="12"/>
  <c r="F359" i="12"/>
  <c r="F360" i="12"/>
  <c r="F361" i="12"/>
  <c r="F362" i="12"/>
  <c r="F363" i="12"/>
  <c r="F364" i="12"/>
  <c r="F365" i="12"/>
  <c r="F366" i="12"/>
  <c r="F367" i="12"/>
  <c r="F368" i="12"/>
  <c r="F369" i="12"/>
  <c r="F370" i="12"/>
  <c r="F371" i="12"/>
  <c r="F372" i="12"/>
  <c r="F373" i="12"/>
  <c r="F374" i="12"/>
  <c r="F375" i="12"/>
  <c r="F376" i="12"/>
  <c r="F377" i="12"/>
  <c r="F378" i="12"/>
  <c r="F379" i="12"/>
  <c r="F380" i="12"/>
  <c r="F381" i="12"/>
  <c r="F382" i="12"/>
  <c r="F383" i="12"/>
  <c r="F384" i="12"/>
  <c r="F385" i="12"/>
  <c r="F386" i="12"/>
  <c r="F387" i="12"/>
  <c r="F388" i="12"/>
  <c r="F389" i="12"/>
  <c r="F390" i="12"/>
  <c r="F391" i="12"/>
  <c r="F392" i="12"/>
  <c r="F393" i="12"/>
  <c r="F394" i="12"/>
  <c r="F395" i="12"/>
  <c r="F396" i="12"/>
  <c r="F397" i="12"/>
  <c r="F398" i="12"/>
  <c r="F399" i="12"/>
  <c r="F400" i="12"/>
  <c r="F401" i="12"/>
  <c r="F402" i="12"/>
  <c r="F403" i="12"/>
  <c r="F404" i="12"/>
  <c r="F405" i="12"/>
  <c r="F406" i="12"/>
  <c r="F407" i="12"/>
  <c r="F408" i="12"/>
  <c r="F409" i="12"/>
  <c r="F410" i="12"/>
  <c r="F411" i="12"/>
  <c r="F412" i="12"/>
  <c r="F413" i="12"/>
  <c r="F414" i="12"/>
  <c r="F415" i="12"/>
  <c r="F416" i="12"/>
  <c r="F417" i="12"/>
  <c r="F418" i="12"/>
  <c r="F419" i="12"/>
  <c r="F420" i="12"/>
  <c r="F421" i="12"/>
  <c r="F422" i="12"/>
  <c r="F423" i="12"/>
  <c r="F424" i="12"/>
  <c r="F425" i="12"/>
  <c r="F426" i="12"/>
  <c r="F427" i="12"/>
  <c r="F428" i="12"/>
  <c r="F429" i="12"/>
  <c r="F430" i="12"/>
  <c r="F431" i="12"/>
  <c r="F432" i="12"/>
  <c r="F433" i="12"/>
  <c r="F434" i="12"/>
  <c r="F435" i="12"/>
  <c r="F436" i="12"/>
  <c r="F437" i="12"/>
  <c r="F438" i="12"/>
  <c r="F439" i="12"/>
  <c r="F440" i="12"/>
  <c r="F441" i="12"/>
  <c r="F442" i="12"/>
  <c r="F443" i="12"/>
  <c r="F444" i="12"/>
  <c r="F445" i="12"/>
  <c r="F446" i="12"/>
  <c r="F447" i="12"/>
  <c r="F448" i="12"/>
  <c r="F449" i="12"/>
  <c r="F450" i="12"/>
  <c r="F451" i="12"/>
  <c r="F452" i="12"/>
  <c r="F453" i="12"/>
  <c r="F454" i="12"/>
  <c r="F455" i="12"/>
  <c r="F456" i="12"/>
  <c r="F457" i="12"/>
  <c r="F458" i="12"/>
  <c r="F459" i="12"/>
  <c r="F460" i="12"/>
  <c r="F461" i="12"/>
  <c r="F462" i="12"/>
  <c r="F463" i="12"/>
  <c r="F464" i="12"/>
  <c r="F465" i="12"/>
  <c r="F466" i="12"/>
  <c r="F467" i="12"/>
  <c r="F468" i="12"/>
  <c r="F469" i="12"/>
  <c r="F470" i="12"/>
  <c r="F471" i="12"/>
  <c r="F472" i="12"/>
  <c r="F473" i="12"/>
  <c r="F474" i="12"/>
  <c r="F475" i="12"/>
  <c r="F476" i="12"/>
  <c r="F477" i="12"/>
  <c r="F478" i="12"/>
  <c r="F479" i="12"/>
  <c r="F480" i="12"/>
  <c r="F481" i="12"/>
  <c r="F482" i="12"/>
  <c r="F483" i="12"/>
  <c r="F484" i="12"/>
  <c r="F485" i="12"/>
  <c r="F486" i="12"/>
  <c r="F487" i="12"/>
  <c r="F488" i="12"/>
  <c r="F489" i="12"/>
  <c r="F490" i="12"/>
  <c r="F491" i="12"/>
  <c r="F492" i="12"/>
  <c r="F493" i="12"/>
  <c r="F494" i="12"/>
  <c r="F495" i="12"/>
  <c r="F496" i="12"/>
  <c r="F497" i="12"/>
  <c r="F498" i="12"/>
  <c r="F499" i="12"/>
  <c r="F500" i="12"/>
  <c r="F501" i="12"/>
  <c r="F502" i="12"/>
  <c r="F503" i="12"/>
  <c r="F504" i="12"/>
  <c r="F505" i="12"/>
  <c r="F506" i="12"/>
  <c r="F507" i="12"/>
  <c r="F508" i="12"/>
  <c r="F509" i="12"/>
  <c r="F510" i="12"/>
  <c r="F511" i="12"/>
  <c r="F512" i="12"/>
  <c r="F513" i="12"/>
  <c r="F514" i="12"/>
  <c r="F515" i="12"/>
  <c r="F516" i="12"/>
  <c r="F517" i="12"/>
  <c r="F518" i="12"/>
  <c r="F519" i="12"/>
  <c r="F520" i="12"/>
  <c r="F521" i="12"/>
  <c r="F522" i="12"/>
  <c r="F523" i="12"/>
  <c r="F524" i="12"/>
  <c r="F525" i="12"/>
  <c r="F526" i="12"/>
  <c r="F527" i="12"/>
  <c r="F528" i="12"/>
  <c r="F529" i="12"/>
  <c r="F530" i="12"/>
  <c r="F531" i="12"/>
  <c r="F532" i="12"/>
  <c r="F533" i="12"/>
  <c r="F534" i="12"/>
  <c r="F535" i="12"/>
  <c r="F536" i="12"/>
  <c r="F537" i="12"/>
  <c r="F538" i="12"/>
  <c r="F539" i="12"/>
  <c r="F540" i="12"/>
  <c r="F541" i="12"/>
  <c r="F542" i="12"/>
  <c r="F543" i="12"/>
  <c r="F544" i="12"/>
  <c r="F545" i="12"/>
  <c r="F546" i="12"/>
  <c r="F547" i="12"/>
  <c r="F548" i="12"/>
  <c r="F549" i="12"/>
  <c r="F550" i="12"/>
  <c r="F551" i="12"/>
  <c r="F552" i="12"/>
  <c r="F553" i="12"/>
  <c r="F554" i="12"/>
  <c r="F555" i="12"/>
  <c r="F556" i="12"/>
  <c r="F557" i="12"/>
  <c r="F558" i="12"/>
  <c r="F559" i="12"/>
  <c r="F560" i="12"/>
  <c r="F561" i="12"/>
  <c r="F562" i="12"/>
  <c r="F563" i="12"/>
  <c r="F564" i="12"/>
  <c r="F565" i="12"/>
  <c r="F566" i="12"/>
  <c r="F567" i="12"/>
  <c r="F568" i="12"/>
  <c r="F569" i="12"/>
  <c r="F570" i="12"/>
  <c r="F571" i="12"/>
  <c r="F572" i="12"/>
  <c r="F573" i="12"/>
  <c r="F574" i="12"/>
  <c r="F575" i="12"/>
  <c r="F576" i="12"/>
  <c r="F577" i="12"/>
  <c r="F578" i="12"/>
  <c r="F579" i="12"/>
  <c r="F580" i="12"/>
  <c r="F581" i="12"/>
  <c r="F582" i="12"/>
  <c r="F583" i="12"/>
  <c r="F584" i="12"/>
  <c r="F585" i="12"/>
  <c r="F586" i="12"/>
  <c r="F587" i="12"/>
  <c r="F588" i="12"/>
  <c r="F589" i="12"/>
  <c r="F590" i="12"/>
  <c r="F591" i="12"/>
  <c r="F592" i="12"/>
  <c r="F593" i="12"/>
  <c r="F594" i="12"/>
  <c r="F595" i="12"/>
  <c r="F596" i="12"/>
  <c r="F597" i="12"/>
  <c r="F598" i="12"/>
  <c r="F599" i="12"/>
  <c r="F600" i="12"/>
  <c r="F601" i="12"/>
  <c r="F602" i="12"/>
  <c r="F603" i="12"/>
  <c r="F604" i="12"/>
  <c r="F605" i="12"/>
  <c r="F606" i="12"/>
  <c r="F607" i="12"/>
  <c r="F608" i="12"/>
  <c r="F609" i="12"/>
  <c r="F610" i="12"/>
  <c r="F611" i="12"/>
  <c r="F612" i="12"/>
  <c r="F613" i="12"/>
  <c r="F614" i="12"/>
  <c r="F615" i="12"/>
  <c r="F616" i="12"/>
  <c r="F617" i="12"/>
  <c r="F618" i="12"/>
  <c r="F619" i="12"/>
  <c r="F620" i="12"/>
  <c r="F621" i="12"/>
  <c r="F622" i="12"/>
  <c r="F623" i="12"/>
  <c r="F624" i="12"/>
  <c r="F625" i="12"/>
  <c r="F626" i="12"/>
  <c r="F627" i="12"/>
  <c r="F628" i="12"/>
  <c r="F629" i="12"/>
  <c r="F630" i="12"/>
  <c r="F631" i="12"/>
  <c r="F632" i="12"/>
  <c r="F633" i="12"/>
  <c r="F634" i="12"/>
  <c r="F635" i="12"/>
  <c r="F636" i="12"/>
  <c r="F637" i="12"/>
  <c r="F638" i="12"/>
  <c r="F639" i="12"/>
  <c r="F640" i="12"/>
  <c r="F641" i="12"/>
  <c r="F642" i="12"/>
  <c r="F643" i="12"/>
  <c r="F644" i="12"/>
  <c r="F645" i="12"/>
  <c r="F646" i="12"/>
  <c r="F647" i="12"/>
  <c r="F648" i="12"/>
  <c r="F649" i="12"/>
  <c r="F650" i="12"/>
  <c r="F651" i="12"/>
  <c r="F652" i="12"/>
  <c r="F653" i="12"/>
  <c r="F654" i="12"/>
  <c r="F655" i="12"/>
  <c r="F656" i="12"/>
  <c r="F657" i="12"/>
  <c r="F658" i="12"/>
  <c r="F659" i="12"/>
  <c r="F660" i="12"/>
  <c r="F661" i="12"/>
  <c r="F662" i="12"/>
  <c r="F663" i="12"/>
  <c r="F664" i="12"/>
  <c r="F665" i="12"/>
  <c r="F666" i="12"/>
  <c r="F667" i="12"/>
  <c r="F668" i="12"/>
  <c r="F669" i="12"/>
  <c r="F670" i="12"/>
  <c r="F671" i="12"/>
  <c r="F672" i="12"/>
  <c r="F673" i="12"/>
  <c r="F674" i="12"/>
  <c r="F675" i="12"/>
  <c r="F676" i="12"/>
  <c r="F677" i="12"/>
  <c r="F678" i="12"/>
  <c r="F679" i="12"/>
  <c r="F680" i="12"/>
  <c r="F681" i="12"/>
  <c r="F682" i="12"/>
  <c r="F683" i="12"/>
  <c r="F684" i="12"/>
  <c r="F685" i="12"/>
  <c r="F686" i="12"/>
  <c r="F687" i="12"/>
  <c r="F688" i="12"/>
  <c r="F689" i="12"/>
  <c r="F690" i="12"/>
  <c r="F691" i="12"/>
  <c r="F692" i="12"/>
  <c r="F693" i="12"/>
  <c r="F694" i="12"/>
  <c r="F695" i="12"/>
  <c r="F696" i="12"/>
  <c r="F697" i="12"/>
  <c r="F698" i="12"/>
  <c r="F699" i="12"/>
  <c r="F700" i="12"/>
  <c r="F701" i="12"/>
  <c r="F702" i="12"/>
  <c r="F703" i="12"/>
  <c r="F704" i="12"/>
  <c r="F705" i="12"/>
  <c r="F706" i="12"/>
  <c r="F707" i="12"/>
  <c r="F708" i="12"/>
  <c r="F709" i="12"/>
  <c r="F710" i="12"/>
  <c r="F711" i="12"/>
  <c r="F712" i="12"/>
  <c r="F713" i="12"/>
  <c r="F714" i="12"/>
  <c r="F715" i="12"/>
  <c r="F716" i="12"/>
  <c r="F717" i="12"/>
  <c r="F718" i="12"/>
  <c r="F719" i="12"/>
  <c r="F720" i="12"/>
  <c r="F721" i="12"/>
  <c r="F722" i="12"/>
  <c r="F723" i="12"/>
  <c r="F724" i="12"/>
  <c r="F725" i="12"/>
  <c r="F726" i="12"/>
  <c r="F727" i="12"/>
  <c r="F728" i="12"/>
  <c r="F729" i="12"/>
  <c r="F730" i="12"/>
  <c r="F731" i="12"/>
  <c r="F732" i="12"/>
  <c r="F733" i="12"/>
  <c r="F734" i="12"/>
  <c r="F735" i="12"/>
  <c r="F736" i="12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153" i="11"/>
  <c r="E154" i="11"/>
  <c r="E155" i="11"/>
  <c r="E156" i="11"/>
  <c r="E157" i="11"/>
  <c r="E158" i="11"/>
  <c r="E159" i="11"/>
  <c r="E160" i="11"/>
  <c r="E161" i="11"/>
  <c r="E162" i="11"/>
  <c r="E163" i="11"/>
  <c r="E164" i="11"/>
  <c r="E165" i="11"/>
  <c r="E166" i="11"/>
  <c r="E167" i="11"/>
  <c r="E168" i="11"/>
  <c r="E169" i="11"/>
  <c r="E170" i="11"/>
  <c r="E171" i="11"/>
  <c r="E172" i="11"/>
  <c r="E173" i="11"/>
  <c r="E174" i="11"/>
  <c r="E175" i="11"/>
  <c r="E176" i="11"/>
  <c r="E177" i="11"/>
  <c r="E178" i="11"/>
  <c r="E179" i="11"/>
  <c r="E180" i="11"/>
  <c r="E181" i="11"/>
  <c r="E182" i="11"/>
  <c r="E183" i="11"/>
  <c r="E184" i="11"/>
  <c r="E185" i="11"/>
  <c r="E186" i="11"/>
  <c r="E187" i="11"/>
  <c r="E188" i="11"/>
  <c r="E189" i="11"/>
  <c r="E190" i="11"/>
  <c r="E191" i="11"/>
  <c r="E192" i="11"/>
  <c r="E193" i="11"/>
  <c r="E194" i="11"/>
  <c r="E195" i="11"/>
  <c r="E196" i="11"/>
  <c r="E197" i="11"/>
  <c r="E198" i="11"/>
  <c r="E199" i="11"/>
  <c r="E200" i="11"/>
  <c r="E201" i="11"/>
  <c r="E202" i="11"/>
  <c r="E203" i="11"/>
  <c r="E204" i="11"/>
  <c r="E205" i="11"/>
  <c r="E206" i="11"/>
  <c r="E207" i="11"/>
  <c r="E208" i="11"/>
  <c r="E209" i="11"/>
  <c r="E210" i="11"/>
  <c r="E211" i="11"/>
  <c r="E212" i="11"/>
  <c r="E213" i="11"/>
  <c r="E214" i="11"/>
  <c r="E215" i="11"/>
  <c r="E216" i="11"/>
  <c r="E217" i="11"/>
  <c r="E218" i="11"/>
  <c r="E219" i="11"/>
  <c r="E220" i="11"/>
  <c r="E221" i="11"/>
  <c r="E222" i="11"/>
  <c r="E223" i="11"/>
  <c r="E224" i="11"/>
  <c r="E225" i="11"/>
  <c r="E226" i="11"/>
  <c r="E227" i="11"/>
  <c r="E228" i="11"/>
  <c r="E229" i="11"/>
  <c r="E230" i="11"/>
  <c r="E231" i="11"/>
  <c r="E232" i="11"/>
  <c r="E233" i="11"/>
  <c r="E234" i="11"/>
  <c r="E235" i="11"/>
  <c r="E236" i="11"/>
  <c r="E237" i="11"/>
  <c r="E238" i="11"/>
  <c r="E239" i="11"/>
  <c r="E240" i="11"/>
  <c r="E241" i="11"/>
  <c r="E242" i="11"/>
  <c r="E243" i="11"/>
  <c r="E244" i="11"/>
  <c r="E245" i="11"/>
  <c r="E246" i="11"/>
  <c r="E247" i="11"/>
  <c r="E248" i="11"/>
  <c r="E249" i="11"/>
  <c r="E250" i="11"/>
  <c r="E251" i="11"/>
  <c r="E252" i="11"/>
  <c r="E253" i="11"/>
  <c r="E254" i="11"/>
  <c r="E255" i="11"/>
  <c r="E256" i="11"/>
  <c r="E257" i="11"/>
  <c r="E258" i="11"/>
  <c r="E259" i="11"/>
  <c r="E260" i="11"/>
  <c r="E261" i="11"/>
  <c r="E262" i="11"/>
  <c r="E263" i="11"/>
  <c r="E264" i="11"/>
  <c r="E265" i="11"/>
  <c r="E266" i="11"/>
  <c r="E267" i="11"/>
  <c r="E268" i="11"/>
  <c r="E269" i="11"/>
  <c r="E270" i="11"/>
  <c r="E271" i="11"/>
  <c r="E272" i="11"/>
  <c r="E273" i="11"/>
  <c r="E274" i="11"/>
  <c r="E275" i="11"/>
  <c r="E276" i="11"/>
  <c r="E277" i="11"/>
  <c r="E278" i="11"/>
  <c r="E279" i="11"/>
  <c r="E280" i="11"/>
  <c r="E281" i="11"/>
  <c r="E282" i="11"/>
  <c r="E283" i="11"/>
  <c r="E284" i="11"/>
  <c r="E285" i="11"/>
  <c r="E286" i="11"/>
  <c r="E287" i="11"/>
  <c r="E288" i="11"/>
  <c r="E289" i="11"/>
  <c r="E290" i="11"/>
  <c r="E291" i="11"/>
  <c r="E292" i="11"/>
  <c r="E293" i="11"/>
  <c r="E294" i="11"/>
  <c r="E295" i="11"/>
  <c r="E296" i="11"/>
  <c r="E297" i="11"/>
  <c r="E298" i="11"/>
  <c r="E299" i="11"/>
  <c r="E300" i="11"/>
  <c r="E301" i="11"/>
  <c r="E302" i="11"/>
  <c r="E303" i="11"/>
  <c r="E304" i="11"/>
  <c r="E305" i="11"/>
  <c r="E306" i="11"/>
  <c r="E307" i="11"/>
  <c r="E308" i="11"/>
  <c r="E309" i="11"/>
  <c r="E310" i="11"/>
  <c r="E311" i="11"/>
  <c r="E312" i="11"/>
  <c r="E313" i="11"/>
  <c r="E314" i="11"/>
  <c r="E315" i="11"/>
  <c r="E316" i="11"/>
  <c r="E317" i="11"/>
  <c r="E318" i="11"/>
  <c r="E319" i="11"/>
  <c r="E320" i="11"/>
  <c r="E321" i="11"/>
  <c r="E322" i="11"/>
  <c r="E323" i="11"/>
  <c r="E324" i="11"/>
  <c r="E325" i="11"/>
  <c r="E326" i="11"/>
  <c r="E327" i="11"/>
  <c r="E328" i="11"/>
  <c r="E329" i="11"/>
  <c r="E330" i="11"/>
  <c r="E331" i="11"/>
  <c r="E332" i="11"/>
  <c r="E333" i="11"/>
  <c r="E334" i="11"/>
  <c r="E335" i="11"/>
  <c r="E336" i="11"/>
  <c r="E337" i="11"/>
  <c r="E338" i="11"/>
  <c r="E339" i="11"/>
  <c r="E340" i="11"/>
  <c r="E341" i="11"/>
  <c r="E342" i="11"/>
  <c r="E343" i="11"/>
  <c r="E344" i="11"/>
  <c r="E345" i="11"/>
  <c r="E346" i="11"/>
  <c r="E347" i="11"/>
  <c r="E348" i="11"/>
  <c r="E349" i="11"/>
  <c r="E350" i="11"/>
  <c r="E351" i="11"/>
  <c r="E352" i="11"/>
  <c r="E353" i="11"/>
  <c r="E354" i="11"/>
  <c r="E355" i="11"/>
  <c r="E356" i="11"/>
  <c r="E357" i="11"/>
  <c r="E358" i="11"/>
  <c r="E359" i="11"/>
  <c r="E360" i="11"/>
  <c r="E361" i="11"/>
  <c r="E362" i="11"/>
  <c r="E363" i="11"/>
  <c r="E364" i="11"/>
  <c r="E365" i="11"/>
  <c r="E366" i="11"/>
  <c r="E367" i="11"/>
  <c r="E368" i="11"/>
  <c r="E369" i="11"/>
  <c r="E370" i="11"/>
  <c r="E371" i="11"/>
  <c r="E372" i="11"/>
  <c r="E373" i="11"/>
  <c r="E374" i="11"/>
  <c r="E375" i="11"/>
  <c r="E376" i="11"/>
  <c r="E377" i="11"/>
  <c r="E378" i="11"/>
  <c r="E379" i="11"/>
  <c r="E380" i="11"/>
  <c r="E381" i="11"/>
  <c r="E382" i="11"/>
  <c r="E383" i="11"/>
  <c r="E384" i="11"/>
  <c r="E385" i="11"/>
  <c r="E386" i="11"/>
  <c r="E387" i="11"/>
  <c r="E388" i="11"/>
  <c r="E389" i="11"/>
  <c r="E390" i="11"/>
  <c r="E391" i="11"/>
  <c r="E392" i="11"/>
  <c r="E393" i="11"/>
  <c r="E394" i="11"/>
  <c r="E395" i="11"/>
  <c r="E396" i="11"/>
  <c r="E397" i="11"/>
  <c r="E398" i="11"/>
  <c r="E399" i="11"/>
  <c r="E400" i="11"/>
  <c r="E401" i="11"/>
  <c r="E402" i="11"/>
  <c r="E403" i="11"/>
  <c r="E404" i="11"/>
  <c r="E405" i="11"/>
  <c r="E406" i="11"/>
  <c r="E407" i="11"/>
  <c r="E408" i="11"/>
  <c r="E409" i="11"/>
  <c r="E410" i="11"/>
  <c r="E411" i="11"/>
  <c r="E412" i="11"/>
  <c r="E413" i="11"/>
  <c r="E414" i="11"/>
  <c r="E415" i="11"/>
  <c r="E416" i="11"/>
  <c r="E417" i="11"/>
  <c r="E418" i="11"/>
  <c r="E419" i="11"/>
  <c r="E420" i="11"/>
  <c r="E421" i="11"/>
  <c r="E422" i="11"/>
  <c r="E427" i="11"/>
  <c r="E428" i="11"/>
  <c r="E429" i="11"/>
  <c r="E430" i="11"/>
  <c r="E431" i="11"/>
  <c r="E432" i="11"/>
  <c r="E433" i="11"/>
  <c r="E434" i="11"/>
  <c r="E435" i="11"/>
  <c r="E436" i="11"/>
  <c r="E437" i="11"/>
  <c r="E438" i="11"/>
  <c r="E439" i="11"/>
  <c r="E440" i="11"/>
  <c r="E441" i="11"/>
  <c r="E442" i="11"/>
  <c r="E443" i="11"/>
  <c r="E444" i="11"/>
  <c r="E445" i="11"/>
  <c r="E446" i="11"/>
  <c r="E447" i="11"/>
  <c r="E448" i="11"/>
  <c r="E449" i="11"/>
  <c r="E450" i="11"/>
  <c r="E451" i="11"/>
  <c r="E452" i="11"/>
  <c r="E453" i="11"/>
  <c r="E454" i="11"/>
  <c r="E455" i="11"/>
  <c r="E456" i="11"/>
  <c r="E457" i="11"/>
  <c r="E458" i="11"/>
  <c r="E459" i="11"/>
  <c r="E460" i="11"/>
  <c r="E461" i="11"/>
  <c r="E462" i="11"/>
  <c r="E463" i="11"/>
  <c r="E464" i="11"/>
  <c r="E465" i="11"/>
  <c r="E466" i="11"/>
  <c r="E467" i="11"/>
  <c r="E468" i="11"/>
  <c r="E469" i="11"/>
  <c r="E470" i="11"/>
  <c r="E471" i="11"/>
  <c r="E472" i="11"/>
  <c r="E473" i="11"/>
  <c r="E474" i="11"/>
  <c r="E475" i="11"/>
  <c r="E476" i="11"/>
  <c r="E477" i="11"/>
  <c r="E478" i="11"/>
  <c r="E479" i="11"/>
  <c r="E480" i="11"/>
  <c r="E481" i="11"/>
  <c r="E482" i="11"/>
  <c r="E483" i="11"/>
  <c r="E484" i="11"/>
  <c r="E485" i="11"/>
  <c r="E486" i="11"/>
  <c r="E487" i="11"/>
  <c r="E488" i="11"/>
  <c r="E489" i="11"/>
  <c r="E490" i="11"/>
  <c r="E491" i="11"/>
  <c r="E492" i="11"/>
  <c r="E493" i="11"/>
  <c r="E494" i="11"/>
  <c r="E495" i="11"/>
  <c r="E496" i="11"/>
  <c r="E497" i="11"/>
  <c r="E498" i="11"/>
  <c r="E499" i="11"/>
  <c r="E500" i="11"/>
  <c r="E501" i="11"/>
  <c r="E502" i="11"/>
  <c r="E503" i="11"/>
  <c r="E504" i="11"/>
  <c r="E505" i="11"/>
  <c r="E506" i="11"/>
  <c r="E507" i="11"/>
  <c r="E508" i="11"/>
  <c r="E509" i="11"/>
  <c r="E510" i="11"/>
  <c r="E511" i="11"/>
  <c r="E512" i="11"/>
  <c r="E513" i="11"/>
  <c r="E514" i="11"/>
  <c r="E515" i="11"/>
  <c r="E516" i="11"/>
  <c r="E517" i="11"/>
  <c r="E518" i="11"/>
  <c r="E519" i="11"/>
  <c r="E520" i="11"/>
  <c r="E521" i="11"/>
  <c r="E522" i="11"/>
  <c r="E523" i="11"/>
  <c r="E524" i="11"/>
  <c r="E525" i="11"/>
  <c r="E526" i="11"/>
  <c r="E527" i="11"/>
  <c r="E528" i="11"/>
  <c r="E529" i="11"/>
  <c r="E530" i="11"/>
  <c r="E531" i="11"/>
  <c r="E532" i="11"/>
  <c r="E533" i="11"/>
  <c r="E534" i="11"/>
  <c r="E535" i="11"/>
  <c r="E536" i="11"/>
  <c r="E537" i="11"/>
  <c r="E538" i="11"/>
  <c r="E539" i="11"/>
  <c r="E540" i="11"/>
  <c r="E541" i="11"/>
  <c r="E542" i="11"/>
  <c r="E543" i="11"/>
  <c r="E544" i="11"/>
  <c r="E545" i="11"/>
  <c r="E546" i="11"/>
  <c r="E547" i="11"/>
  <c r="E548" i="11"/>
  <c r="E549" i="11"/>
  <c r="E550" i="11"/>
  <c r="E551" i="11"/>
  <c r="E552" i="11"/>
  <c r="E553" i="11"/>
  <c r="E554" i="11"/>
  <c r="E555" i="11"/>
  <c r="E556" i="11"/>
  <c r="E557" i="11"/>
  <c r="E558" i="11"/>
  <c r="E559" i="11"/>
  <c r="E560" i="11"/>
  <c r="E561" i="11"/>
  <c r="E562" i="11"/>
  <c r="E563" i="11"/>
  <c r="E564" i="11"/>
  <c r="E565" i="11"/>
  <c r="E566" i="11"/>
  <c r="E567" i="11"/>
  <c r="E568" i="11"/>
  <c r="E569" i="11"/>
  <c r="E570" i="11"/>
  <c r="E571" i="11"/>
  <c r="E572" i="11"/>
  <c r="E573" i="11"/>
  <c r="E574" i="11"/>
  <c r="E575" i="11"/>
  <c r="E576" i="11"/>
  <c r="E577" i="11"/>
  <c r="E578" i="11"/>
  <c r="E579" i="11"/>
  <c r="E580" i="11"/>
  <c r="E581" i="11"/>
  <c r="E582" i="11"/>
  <c r="E583" i="11"/>
  <c r="E584" i="11"/>
  <c r="E585" i="11"/>
  <c r="E586" i="11"/>
  <c r="E587" i="11"/>
  <c r="E588" i="11"/>
  <c r="E589" i="11"/>
  <c r="E590" i="11"/>
  <c r="E591" i="11"/>
  <c r="E592" i="11"/>
  <c r="E593" i="11"/>
  <c r="E594" i="11"/>
  <c r="E595" i="11"/>
  <c r="E596" i="11"/>
  <c r="E597" i="11"/>
  <c r="E598" i="11"/>
  <c r="E599" i="11"/>
  <c r="E600" i="11"/>
  <c r="E601" i="11"/>
  <c r="E602" i="11"/>
  <c r="E603" i="11"/>
  <c r="E604" i="11"/>
  <c r="E605" i="11"/>
  <c r="E606" i="11"/>
  <c r="E607" i="11"/>
  <c r="E608" i="11"/>
  <c r="E609" i="11"/>
  <c r="E610" i="11"/>
  <c r="E611" i="11"/>
  <c r="E612" i="11"/>
  <c r="E613" i="11"/>
  <c r="E614" i="11"/>
  <c r="E615" i="11"/>
  <c r="E616" i="11"/>
  <c r="E617" i="11"/>
  <c r="E618" i="11"/>
  <c r="E619" i="11"/>
  <c r="E620" i="11"/>
  <c r="E621" i="11"/>
  <c r="E622" i="11"/>
  <c r="E623" i="11"/>
  <c r="E624" i="11"/>
  <c r="E625" i="11"/>
  <c r="E626" i="11"/>
  <c r="E627" i="11"/>
  <c r="E628" i="11"/>
  <c r="E629" i="11"/>
  <c r="E630" i="11"/>
  <c r="E631" i="11"/>
  <c r="E632" i="11"/>
  <c r="E633" i="11"/>
  <c r="E634" i="11"/>
  <c r="E635" i="11"/>
  <c r="E636" i="11"/>
  <c r="E637" i="11"/>
  <c r="E638" i="11"/>
  <c r="E639" i="11"/>
  <c r="E640" i="11"/>
  <c r="E641" i="11"/>
  <c r="E642" i="11"/>
  <c r="E643" i="11"/>
  <c r="E644" i="11"/>
  <c r="E645" i="11"/>
  <c r="E646" i="11"/>
  <c r="E647" i="11"/>
  <c r="E648" i="11"/>
  <c r="E649" i="11"/>
  <c r="E650" i="11"/>
  <c r="E651" i="11"/>
  <c r="E652" i="11"/>
  <c r="E653" i="11"/>
  <c r="E654" i="11"/>
  <c r="E655" i="11"/>
  <c r="E656" i="11"/>
  <c r="E657" i="11"/>
  <c r="E658" i="11"/>
  <c r="E659" i="11"/>
  <c r="E660" i="11"/>
  <c r="E661" i="11"/>
  <c r="E662" i="11"/>
  <c r="E663" i="11"/>
  <c r="E664" i="11"/>
  <c r="E665" i="11"/>
  <c r="E666" i="11"/>
  <c r="E667" i="11"/>
  <c r="E668" i="11"/>
  <c r="E669" i="11"/>
  <c r="E670" i="11"/>
  <c r="E671" i="11"/>
  <c r="E672" i="11"/>
  <c r="E673" i="11"/>
  <c r="E674" i="11"/>
  <c r="E675" i="11"/>
  <c r="E676" i="11"/>
  <c r="E677" i="11"/>
  <c r="E678" i="11"/>
  <c r="E679" i="11"/>
  <c r="E680" i="11"/>
  <c r="E681" i="11"/>
  <c r="E682" i="11"/>
  <c r="E683" i="11"/>
  <c r="E684" i="11"/>
  <c r="E685" i="11"/>
  <c r="E686" i="11"/>
  <c r="E687" i="11"/>
  <c r="E688" i="11"/>
  <c r="E689" i="11"/>
  <c r="E690" i="11"/>
  <c r="E691" i="11"/>
  <c r="E692" i="11"/>
  <c r="E693" i="11"/>
  <c r="E694" i="11"/>
  <c r="E695" i="11"/>
  <c r="E696" i="11"/>
  <c r="E697" i="11"/>
  <c r="E698" i="11"/>
  <c r="E699" i="11"/>
  <c r="E700" i="11"/>
  <c r="E701" i="11"/>
  <c r="E702" i="11"/>
  <c r="E703" i="11"/>
  <c r="E704" i="11"/>
  <c r="E705" i="11"/>
  <c r="E706" i="11"/>
  <c r="E707" i="11"/>
  <c r="E708" i="11"/>
  <c r="E709" i="11"/>
  <c r="E710" i="11"/>
  <c r="E711" i="11"/>
  <c r="E712" i="11"/>
  <c r="E713" i="11"/>
  <c r="E714" i="11"/>
  <c r="E715" i="11"/>
  <c r="E716" i="11"/>
  <c r="E717" i="11"/>
  <c r="E718" i="11"/>
  <c r="E719" i="11"/>
  <c r="E720" i="11"/>
  <c r="E721" i="11"/>
  <c r="E722" i="11"/>
  <c r="E723" i="11"/>
  <c r="E724" i="11"/>
  <c r="E725" i="11"/>
  <c r="E726" i="11"/>
  <c r="E727" i="11"/>
  <c r="E728" i="11"/>
  <c r="E729" i="11"/>
  <c r="E730" i="11"/>
  <c r="E731" i="11"/>
  <c r="E732" i="11"/>
  <c r="E733" i="11"/>
  <c r="E734" i="11"/>
  <c r="E735" i="11"/>
  <c r="E736" i="11"/>
  <c r="E737" i="11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250" i="11"/>
  <c r="I251" i="11"/>
  <c r="I252" i="11"/>
  <c r="I253" i="11"/>
  <c r="I254" i="11"/>
  <c r="I255" i="11"/>
  <c r="I256" i="11"/>
  <c r="I257" i="11"/>
  <c r="I258" i="11"/>
  <c r="I259" i="11"/>
  <c r="I260" i="11"/>
  <c r="I261" i="11"/>
  <c r="I262" i="11"/>
  <c r="I263" i="11"/>
  <c r="I264" i="11"/>
  <c r="I265" i="11"/>
  <c r="I266" i="11"/>
  <c r="I267" i="11"/>
  <c r="I268" i="11"/>
  <c r="I269" i="11"/>
  <c r="I270" i="11"/>
  <c r="I271" i="11"/>
  <c r="I272" i="11"/>
  <c r="I273" i="11"/>
  <c r="I274" i="11"/>
  <c r="I275" i="11"/>
  <c r="I276" i="11"/>
  <c r="I277" i="11"/>
  <c r="I278" i="11"/>
  <c r="I279" i="11"/>
  <c r="I280" i="11"/>
  <c r="I281" i="11"/>
  <c r="I282" i="11"/>
  <c r="I283" i="11"/>
  <c r="I284" i="11"/>
  <c r="I285" i="11"/>
  <c r="I286" i="11"/>
  <c r="I287" i="11"/>
  <c r="I288" i="11"/>
  <c r="I289" i="11"/>
  <c r="I290" i="11"/>
  <c r="I291" i="11"/>
  <c r="I292" i="11"/>
  <c r="I293" i="11"/>
  <c r="I294" i="11"/>
  <c r="I295" i="11"/>
  <c r="I296" i="11"/>
  <c r="I297" i="11"/>
  <c r="I298" i="11"/>
  <c r="I299" i="11"/>
  <c r="I300" i="11"/>
  <c r="I301" i="11"/>
  <c r="I302" i="11"/>
  <c r="I303" i="11"/>
  <c r="I304" i="11"/>
  <c r="I305" i="11"/>
  <c r="I306" i="11"/>
  <c r="I307" i="11"/>
  <c r="I308" i="11"/>
  <c r="I309" i="11"/>
  <c r="I310" i="11"/>
  <c r="I311" i="11"/>
  <c r="I312" i="11"/>
  <c r="I313" i="11"/>
  <c r="I314" i="11"/>
  <c r="I315" i="11"/>
  <c r="I316" i="11"/>
  <c r="I317" i="11"/>
  <c r="I318" i="11"/>
  <c r="I319" i="11"/>
  <c r="I320" i="11"/>
  <c r="I321" i="11"/>
  <c r="I322" i="11"/>
  <c r="I323" i="11"/>
  <c r="I324" i="11"/>
  <c r="I325" i="11"/>
  <c r="I326" i="11"/>
  <c r="I327" i="11"/>
  <c r="I328" i="11"/>
  <c r="I329" i="11"/>
  <c r="I330" i="11"/>
  <c r="I331" i="11"/>
  <c r="I332" i="11"/>
  <c r="I333" i="11"/>
  <c r="I334" i="11"/>
  <c r="I335" i="11"/>
  <c r="I336" i="11"/>
  <c r="I337" i="11"/>
  <c r="I338" i="11"/>
  <c r="I339" i="11"/>
  <c r="I340" i="11"/>
  <c r="I341" i="11"/>
  <c r="I342" i="11"/>
  <c r="I343" i="11"/>
  <c r="I344" i="11"/>
  <c r="I345" i="11"/>
  <c r="I346" i="11"/>
  <c r="I347" i="11"/>
  <c r="I348" i="11"/>
  <c r="I349" i="11"/>
  <c r="I350" i="11"/>
  <c r="I351" i="11"/>
  <c r="I352" i="11"/>
  <c r="I353" i="11"/>
  <c r="I354" i="11"/>
  <c r="I355" i="11"/>
  <c r="I356" i="11"/>
  <c r="I357" i="11"/>
  <c r="I358" i="11"/>
  <c r="I359" i="11"/>
  <c r="I360" i="11"/>
  <c r="I361" i="11"/>
  <c r="I362" i="11"/>
  <c r="I363" i="11"/>
  <c r="I364" i="11"/>
  <c r="I365" i="11"/>
  <c r="I366" i="11"/>
  <c r="I367" i="11"/>
  <c r="I368" i="11"/>
  <c r="I369" i="11"/>
  <c r="I370" i="11"/>
  <c r="I371" i="11"/>
  <c r="I372" i="11"/>
  <c r="I373" i="11"/>
  <c r="I374" i="11"/>
  <c r="I375" i="11"/>
  <c r="I376" i="11"/>
  <c r="I377" i="11"/>
  <c r="I378" i="11"/>
  <c r="I379" i="11"/>
  <c r="I380" i="11"/>
  <c r="I381" i="11"/>
  <c r="I382" i="11"/>
  <c r="I383" i="11"/>
  <c r="I384" i="11"/>
  <c r="I385" i="11"/>
  <c r="I386" i="11"/>
  <c r="I387" i="11"/>
  <c r="I388" i="11"/>
  <c r="I389" i="11"/>
  <c r="I390" i="11"/>
  <c r="I391" i="11"/>
  <c r="I392" i="11"/>
  <c r="I393" i="11"/>
  <c r="I394" i="11"/>
  <c r="I395" i="11"/>
  <c r="I396" i="11"/>
  <c r="I397" i="11"/>
  <c r="I398" i="11"/>
  <c r="I399" i="11"/>
  <c r="I400" i="11"/>
  <c r="I401" i="11"/>
  <c r="I402" i="11"/>
  <c r="I403" i="11"/>
  <c r="I404" i="11"/>
  <c r="I405" i="11"/>
  <c r="I406" i="11"/>
  <c r="I407" i="11"/>
  <c r="I408" i="11"/>
  <c r="I409" i="11"/>
  <c r="I410" i="11"/>
  <c r="I411" i="11"/>
  <c r="I412" i="11"/>
  <c r="I413" i="11"/>
  <c r="I414" i="11"/>
  <c r="I415" i="11"/>
  <c r="I416" i="11"/>
  <c r="I417" i="11"/>
  <c r="I418" i="11"/>
  <c r="I419" i="11"/>
  <c r="I420" i="11"/>
  <c r="I421" i="11"/>
  <c r="I430" i="11"/>
  <c r="I431" i="11"/>
  <c r="I432" i="11"/>
  <c r="I433" i="11"/>
  <c r="I434" i="11"/>
  <c r="I435" i="11"/>
  <c r="I436" i="11"/>
  <c r="I437" i="11"/>
  <c r="I438" i="11"/>
  <c r="I439" i="11"/>
  <c r="I440" i="11"/>
  <c r="I441" i="11"/>
  <c r="I442" i="11"/>
  <c r="I443" i="11"/>
  <c r="I444" i="11"/>
  <c r="I445" i="11"/>
  <c r="I446" i="11"/>
  <c r="I447" i="11"/>
  <c r="I448" i="11"/>
  <c r="I449" i="11"/>
  <c r="I450" i="11"/>
  <c r="I451" i="11"/>
  <c r="I452" i="11"/>
  <c r="I453" i="11"/>
  <c r="I454" i="11"/>
  <c r="I455" i="11"/>
  <c r="I456" i="11"/>
  <c r="I457" i="11"/>
  <c r="I458" i="11"/>
  <c r="I459" i="11"/>
  <c r="I460" i="11"/>
  <c r="I461" i="11"/>
  <c r="I462" i="11"/>
  <c r="I463" i="11"/>
  <c r="I464" i="11"/>
  <c r="I465" i="11"/>
  <c r="I466" i="11"/>
  <c r="I467" i="11"/>
  <c r="I468" i="11"/>
  <c r="I469" i="11"/>
  <c r="I470" i="11"/>
  <c r="I471" i="11"/>
  <c r="I472" i="11"/>
  <c r="I473" i="11"/>
  <c r="I474" i="11"/>
  <c r="I475" i="11"/>
  <c r="I476" i="11"/>
  <c r="I477" i="11"/>
  <c r="I478" i="11"/>
  <c r="I479" i="11"/>
  <c r="I480" i="11"/>
  <c r="I481" i="11"/>
  <c r="I482" i="11"/>
  <c r="I483" i="11"/>
  <c r="I484" i="11"/>
  <c r="I485" i="11"/>
  <c r="I486" i="11"/>
  <c r="I487" i="11"/>
  <c r="I488" i="11"/>
  <c r="I489" i="11"/>
  <c r="I490" i="11"/>
  <c r="I491" i="11"/>
  <c r="I492" i="11"/>
  <c r="I493" i="11"/>
  <c r="I494" i="11"/>
  <c r="I495" i="11"/>
  <c r="I496" i="11"/>
  <c r="I497" i="11"/>
  <c r="I498" i="11"/>
  <c r="I499" i="11"/>
  <c r="I500" i="11"/>
  <c r="I501" i="11"/>
  <c r="I502" i="11"/>
  <c r="I503" i="11"/>
  <c r="I504" i="11"/>
  <c r="I505" i="11"/>
  <c r="I506" i="11"/>
  <c r="I507" i="11"/>
  <c r="I508" i="11"/>
  <c r="I509" i="11"/>
  <c r="I510" i="11"/>
  <c r="I511" i="11"/>
  <c r="I512" i="11"/>
  <c r="I513" i="11"/>
  <c r="I514" i="11"/>
  <c r="I515" i="11"/>
  <c r="I516" i="11"/>
  <c r="I517" i="11"/>
  <c r="I518" i="11"/>
  <c r="I519" i="11"/>
  <c r="I520" i="11"/>
  <c r="I521" i="11"/>
  <c r="I522" i="11"/>
  <c r="I523" i="11"/>
  <c r="I524" i="11"/>
  <c r="I525" i="11"/>
  <c r="I526" i="11"/>
  <c r="I527" i="11"/>
  <c r="I528" i="11"/>
  <c r="I529" i="11"/>
  <c r="I530" i="11"/>
  <c r="I531" i="11"/>
  <c r="I532" i="11"/>
  <c r="I533" i="11"/>
  <c r="I534" i="11"/>
  <c r="I535" i="11"/>
  <c r="I536" i="11"/>
  <c r="I537" i="11"/>
  <c r="I538" i="11"/>
  <c r="I539" i="11"/>
  <c r="I540" i="11"/>
  <c r="I541" i="11"/>
  <c r="I542" i="11"/>
  <c r="I543" i="11"/>
  <c r="I544" i="11"/>
  <c r="I545" i="11"/>
  <c r="I546" i="11"/>
  <c r="I547" i="11"/>
  <c r="I548" i="11"/>
  <c r="I549" i="11"/>
  <c r="I550" i="11"/>
  <c r="I551" i="11"/>
  <c r="I552" i="11"/>
  <c r="I553" i="11"/>
  <c r="I554" i="11"/>
  <c r="I555" i="11"/>
  <c r="I556" i="11"/>
  <c r="I557" i="11"/>
  <c r="I558" i="11"/>
  <c r="I559" i="11"/>
  <c r="I560" i="11"/>
  <c r="I561" i="11"/>
  <c r="I562" i="11"/>
  <c r="I563" i="11"/>
  <c r="I564" i="11"/>
  <c r="I565" i="11"/>
  <c r="I566" i="11"/>
  <c r="I567" i="11"/>
  <c r="I568" i="11"/>
  <c r="I569" i="11"/>
  <c r="I570" i="11"/>
  <c r="I571" i="11"/>
  <c r="I572" i="11"/>
  <c r="I573" i="11"/>
  <c r="I574" i="11"/>
  <c r="I575" i="11"/>
  <c r="I576" i="11"/>
  <c r="I577" i="11"/>
  <c r="I578" i="11"/>
  <c r="I579" i="11"/>
  <c r="I580" i="11"/>
  <c r="I581" i="11"/>
  <c r="I582" i="11"/>
  <c r="I583" i="11"/>
  <c r="I584" i="11"/>
  <c r="I585" i="11"/>
  <c r="I586" i="11"/>
  <c r="I587" i="11"/>
  <c r="I588" i="11"/>
  <c r="I589" i="11"/>
  <c r="I590" i="11"/>
  <c r="I591" i="11"/>
  <c r="I592" i="11"/>
  <c r="I593" i="11"/>
  <c r="I594" i="11"/>
  <c r="I595" i="11"/>
  <c r="I596" i="11"/>
  <c r="I597" i="11"/>
  <c r="I598" i="11"/>
  <c r="I599" i="11"/>
  <c r="I600" i="11"/>
  <c r="I601" i="11"/>
  <c r="I602" i="11"/>
  <c r="I603" i="11"/>
  <c r="I604" i="11"/>
  <c r="I605" i="11"/>
  <c r="I606" i="11"/>
  <c r="I607" i="11"/>
  <c r="I608" i="11"/>
  <c r="I609" i="11"/>
  <c r="I610" i="11"/>
  <c r="I611" i="11"/>
  <c r="I612" i="11"/>
  <c r="I613" i="11"/>
  <c r="I614" i="11"/>
  <c r="I615" i="11"/>
  <c r="I616" i="11"/>
  <c r="I617" i="11"/>
  <c r="I618" i="11"/>
  <c r="I619" i="11"/>
  <c r="I620" i="11"/>
  <c r="I621" i="11"/>
  <c r="I622" i="11"/>
  <c r="I623" i="11"/>
  <c r="I624" i="11"/>
  <c r="I625" i="11"/>
  <c r="I626" i="11"/>
  <c r="I627" i="11"/>
  <c r="I628" i="11"/>
  <c r="I629" i="11"/>
  <c r="I630" i="11"/>
  <c r="I631" i="11"/>
  <c r="I632" i="11"/>
  <c r="I633" i="11"/>
  <c r="I634" i="11"/>
  <c r="I635" i="11"/>
  <c r="I636" i="11"/>
  <c r="I637" i="11"/>
  <c r="I638" i="11"/>
  <c r="I639" i="11"/>
  <c r="I640" i="11"/>
  <c r="I641" i="11"/>
  <c r="I642" i="11"/>
  <c r="I643" i="11"/>
  <c r="I644" i="11"/>
  <c r="I645" i="11"/>
  <c r="I646" i="11"/>
  <c r="I647" i="11"/>
  <c r="I648" i="11"/>
  <c r="I649" i="11"/>
  <c r="I650" i="11"/>
  <c r="I651" i="11"/>
  <c r="I652" i="11"/>
  <c r="I653" i="11"/>
  <c r="I654" i="11"/>
  <c r="I655" i="11"/>
  <c r="I656" i="11"/>
  <c r="I657" i="11"/>
  <c r="I658" i="11"/>
  <c r="I659" i="11"/>
  <c r="I660" i="11"/>
  <c r="I661" i="11"/>
  <c r="I662" i="11"/>
  <c r="I663" i="11"/>
  <c r="I664" i="11"/>
  <c r="I665" i="11"/>
  <c r="I666" i="11"/>
  <c r="I667" i="11"/>
  <c r="I668" i="11"/>
  <c r="I669" i="11"/>
  <c r="I670" i="11"/>
  <c r="I671" i="11"/>
  <c r="I672" i="11"/>
  <c r="I673" i="11"/>
  <c r="I674" i="11"/>
  <c r="I675" i="11"/>
  <c r="I676" i="11"/>
  <c r="I677" i="11"/>
  <c r="I678" i="11"/>
  <c r="I679" i="11"/>
  <c r="I680" i="11"/>
  <c r="I681" i="11"/>
  <c r="I682" i="11"/>
  <c r="I683" i="11"/>
  <c r="I684" i="11"/>
  <c r="I685" i="11"/>
  <c r="I686" i="11"/>
  <c r="I687" i="11"/>
  <c r="I688" i="11"/>
  <c r="I689" i="11"/>
  <c r="I690" i="11"/>
  <c r="I691" i="11"/>
  <c r="I692" i="11"/>
  <c r="I693" i="11"/>
  <c r="I694" i="11"/>
  <c r="I695" i="11"/>
  <c r="I696" i="11"/>
  <c r="I697" i="11"/>
  <c r="I698" i="11"/>
  <c r="I699" i="11"/>
  <c r="I700" i="11"/>
  <c r="I701" i="11"/>
  <c r="I702" i="11"/>
  <c r="I703" i="11"/>
  <c r="I704" i="11"/>
  <c r="I705" i="11"/>
  <c r="I706" i="11"/>
  <c r="I707" i="11"/>
  <c r="I708" i="11"/>
  <c r="I709" i="11"/>
  <c r="I710" i="11"/>
  <c r="I711" i="11"/>
  <c r="I712" i="11"/>
  <c r="I713" i="11"/>
  <c r="I714" i="11"/>
  <c r="I715" i="11"/>
  <c r="I716" i="11"/>
  <c r="I717" i="11"/>
  <c r="I718" i="11"/>
  <c r="I719" i="11"/>
  <c r="I720" i="11"/>
  <c r="I721" i="11"/>
  <c r="I722" i="11"/>
  <c r="I723" i="11"/>
  <c r="I724" i="11"/>
  <c r="I725" i="11"/>
  <c r="I726" i="11"/>
  <c r="I727" i="11"/>
  <c r="I728" i="11"/>
  <c r="I729" i="11"/>
  <c r="I730" i="11"/>
  <c r="I731" i="11"/>
  <c r="I732" i="11"/>
  <c r="I733" i="11"/>
  <c r="I734" i="11"/>
  <c r="I735" i="11"/>
  <c r="I736" i="11"/>
  <c r="I737" i="11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H85" i="12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H155" i="12"/>
  <c r="H156" i="12"/>
  <c r="H157" i="12"/>
  <c r="H158" i="12"/>
  <c r="H159" i="12"/>
  <c r="H160" i="12"/>
  <c r="H161" i="12"/>
  <c r="H162" i="12"/>
  <c r="H163" i="12"/>
  <c r="H164" i="12"/>
  <c r="H165" i="12"/>
  <c r="H166" i="12"/>
  <c r="H167" i="12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H205" i="12"/>
  <c r="H206" i="12"/>
  <c r="H207" i="12"/>
  <c r="H208" i="12"/>
  <c r="H209" i="12"/>
  <c r="H210" i="12"/>
  <c r="H211" i="12"/>
  <c r="H212" i="12"/>
  <c r="H213" i="12"/>
  <c r="H214" i="12"/>
  <c r="H215" i="12"/>
  <c r="H216" i="12"/>
  <c r="H217" i="12"/>
  <c r="H218" i="12"/>
  <c r="H219" i="12"/>
  <c r="H220" i="12"/>
  <c r="H221" i="12"/>
  <c r="H222" i="12"/>
  <c r="H223" i="12"/>
  <c r="H224" i="12"/>
  <c r="H225" i="12"/>
  <c r="H226" i="12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H320" i="12"/>
  <c r="H321" i="12"/>
  <c r="H322" i="12"/>
  <c r="H323" i="12"/>
  <c r="H324" i="12"/>
  <c r="H325" i="12"/>
  <c r="H326" i="12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09" i="12"/>
  <c r="H410" i="12"/>
  <c r="H411" i="12"/>
  <c r="H412" i="12"/>
  <c r="H413" i="12"/>
  <c r="H414" i="12"/>
  <c r="H415" i="12"/>
  <c r="H416" i="12"/>
  <c r="H417" i="12"/>
  <c r="H418" i="12"/>
  <c r="H419" i="12"/>
  <c r="H420" i="12"/>
  <c r="H429" i="12"/>
  <c r="H430" i="12"/>
  <c r="H431" i="12"/>
  <c r="H432" i="12"/>
  <c r="H433" i="12"/>
  <c r="H434" i="12"/>
  <c r="H435" i="12"/>
  <c r="H436" i="12"/>
  <c r="H437" i="12"/>
  <c r="H438" i="12"/>
  <c r="H439" i="12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H535" i="12"/>
  <c r="H536" i="12"/>
  <c r="H537" i="12"/>
  <c r="H538" i="12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H565" i="12"/>
  <c r="H566" i="12"/>
  <c r="H567" i="12"/>
  <c r="H568" i="12"/>
  <c r="H569" i="12"/>
  <c r="H570" i="12"/>
  <c r="H571" i="12"/>
  <c r="H572" i="12"/>
  <c r="H573" i="12"/>
  <c r="H574" i="12"/>
  <c r="H575" i="12"/>
  <c r="H576" i="12"/>
  <c r="H577" i="12"/>
  <c r="H578" i="12"/>
  <c r="H579" i="12"/>
  <c r="H580" i="12"/>
  <c r="H581" i="12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H688" i="12"/>
  <c r="H689" i="12"/>
  <c r="H690" i="12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H725" i="12"/>
  <c r="H726" i="12"/>
  <c r="H727" i="12"/>
  <c r="H728" i="12"/>
  <c r="H729" i="12"/>
  <c r="H730" i="12"/>
  <c r="H731" i="12"/>
  <c r="H732" i="12"/>
  <c r="H733" i="12"/>
  <c r="H734" i="12"/>
  <c r="H735" i="12"/>
  <c r="H736" i="12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678" i="11"/>
  <c r="J679" i="11"/>
  <c r="J680" i="11"/>
  <c r="J681" i="11"/>
  <c r="J682" i="11"/>
  <c r="J683" i="11"/>
  <c r="J684" i="11"/>
  <c r="J685" i="11"/>
  <c r="J686" i="11"/>
  <c r="J687" i="11"/>
  <c r="J688" i="11"/>
  <c r="J689" i="11"/>
  <c r="J690" i="11"/>
  <c r="J691" i="11"/>
  <c r="J692" i="11"/>
  <c r="J693" i="11"/>
  <c r="J694" i="11"/>
  <c r="J695" i="11"/>
  <c r="J696" i="11"/>
  <c r="J697" i="11"/>
  <c r="J698" i="11"/>
  <c r="J699" i="11"/>
  <c r="J700" i="11"/>
  <c r="J701" i="11"/>
  <c r="J702" i="11"/>
  <c r="J703" i="11"/>
  <c r="J704" i="11"/>
  <c r="J705" i="11"/>
  <c r="J706" i="11"/>
  <c r="J707" i="11"/>
  <c r="J708" i="11"/>
  <c r="J709" i="11"/>
  <c r="J710" i="11"/>
  <c r="J711" i="11"/>
  <c r="J712" i="11"/>
  <c r="J713" i="11"/>
  <c r="J714" i="11"/>
  <c r="J715" i="11"/>
  <c r="J716" i="11"/>
  <c r="J717" i="11"/>
  <c r="J718" i="11"/>
  <c r="J719" i="11"/>
  <c r="J720" i="11"/>
  <c r="J721" i="11"/>
  <c r="J722" i="11"/>
  <c r="J723" i="11"/>
  <c r="J724" i="11"/>
  <c r="J725" i="11"/>
  <c r="J726" i="11"/>
  <c r="J727" i="11"/>
  <c r="J728" i="11"/>
  <c r="J729" i="11"/>
  <c r="J730" i="11"/>
  <c r="J731" i="11"/>
  <c r="J732" i="11"/>
  <c r="J733" i="11"/>
  <c r="J734" i="11"/>
  <c r="J735" i="11"/>
  <c r="J736" i="11"/>
  <c r="J737" i="11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223" i="12"/>
  <c r="K224" i="12"/>
  <c r="K225" i="12"/>
  <c r="K226" i="12"/>
  <c r="K227" i="12"/>
  <c r="K228" i="12"/>
  <c r="K229" i="12"/>
  <c r="K230" i="12"/>
  <c r="K231" i="12"/>
  <c r="K232" i="12"/>
  <c r="K233" i="12"/>
  <c r="K234" i="12"/>
  <c r="K235" i="12"/>
  <c r="K236" i="12"/>
  <c r="K237" i="12"/>
  <c r="K238" i="12"/>
  <c r="K239" i="12"/>
  <c r="K240" i="12"/>
  <c r="K241" i="12"/>
  <c r="K242" i="12"/>
  <c r="K243" i="12"/>
  <c r="K244" i="12"/>
  <c r="K245" i="12"/>
  <c r="K246" i="12"/>
  <c r="K247" i="12"/>
  <c r="K248" i="12"/>
  <c r="K249" i="12"/>
  <c r="K250" i="12"/>
  <c r="K251" i="12"/>
  <c r="K252" i="12"/>
  <c r="K253" i="12"/>
  <c r="K254" i="12"/>
  <c r="K255" i="12"/>
  <c r="K256" i="12"/>
  <c r="K257" i="12"/>
  <c r="K258" i="12"/>
  <c r="K259" i="12"/>
  <c r="K260" i="12"/>
  <c r="K261" i="12"/>
  <c r="K262" i="12"/>
  <c r="K263" i="12"/>
  <c r="K264" i="12"/>
  <c r="K265" i="12"/>
  <c r="K266" i="12"/>
  <c r="K267" i="12"/>
  <c r="K268" i="12"/>
  <c r="K269" i="12"/>
  <c r="K270" i="12"/>
  <c r="K271" i="12"/>
  <c r="K272" i="12"/>
  <c r="K273" i="12"/>
  <c r="K274" i="12"/>
  <c r="K275" i="12"/>
  <c r="K276" i="12"/>
  <c r="K277" i="12"/>
  <c r="K278" i="12"/>
  <c r="K279" i="12"/>
  <c r="K280" i="12"/>
  <c r="K281" i="12"/>
  <c r="K282" i="12"/>
  <c r="K283" i="12"/>
  <c r="K284" i="12"/>
  <c r="K285" i="12"/>
  <c r="K286" i="12"/>
  <c r="K287" i="12"/>
  <c r="K288" i="12"/>
  <c r="K289" i="12"/>
  <c r="K290" i="12"/>
  <c r="K291" i="12"/>
  <c r="K292" i="12"/>
  <c r="K293" i="12"/>
  <c r="K294" i="12"/>
  <c r="K295" i="12"/>
  <c r="K296" i="12"/>
  <c r="K297" i="12"/>
  <c r="K298" i="12"/>
  <c r="K299" i="12"/>
  <c r="K300" i="12"/>
  <c r="K301" i="12"/>
  <c r="K302" i="12"/>
  <c r="K303" i="12"/>
  <c r="K304" i="12"/>
  <c r="K305" i="12"/>
  <c r="K306" i="12"/>
  <c r="K307" i="12"/>
  <c r="K308" i="12"/>
  <c r="K309" i="12"/>
  <c r="K310" i="12"/>
  <c r="K311" i="12"/>
  <c r="K312" i="12"/>
  <c r="K313" i="12"/>
  <c r="K314" i="12"/>
  <c r="K315" i="12"/>
  <c r="K316" i="12"/>
  <c r="K317" i="12"/>
  <c r="K318" i="12"/>
  <c r="K319" i="12"/>
  <c r="K320" i="12"/>
  <c r="K321" i="12"/>
  <c r="K322" i="12"/>
  <c r="K323" i="12"/>
  <c r="K324" i="12"/>
  <c r="K325" i="12"/>
  <c r="K326" i="12"/>
  <c r="K327" i="12"/>
  <c r="K328" i="12"/>
  <c r="K329" i="12"/>
  <c r="K330" i="12"/>
  <c r="K331" i="12"/>
  <c r="K332" i="12"/>
  <c r="K333" i="12"/>
  <c r="K334" i="12"/>
  <c r="K335" i="12"/>
  <c r="K336" i="12"/>
  <c r="K337" i="12"/>
  <c r="K338" i="12"/>
  <c r="K339" i="12"/>
  <c r="K340" i="12"/>
  <c r="K341" i="12"/>
  <c r="K342" i="12"/>
  <c r="K343" i="12"/>
  <c r="K344" i="12"/>
  <c r="K345" i="12"/>
  <c r="K346" i="12"/>
  <c r="K347" i="12"/>
  <c r="K348" i="12"/>
  <c r="K349" i="12"/>
  <c r="K350" i="12"/>
  <c r="K351" i="12"/>
  <c r="K352" i="12"/>
  <c r="K353" i="12"/>
  <c r="K354" i="12"/>
  <c r="K355" i="12"/>
  <c r="K356" i="12"/>
  <c r="K357" i="12"/>
  <c r="K358" i="12"/>
  <c r="K359" i="12"/>
  <c r="K360" i="12"/>
  <c r="K361" i="12"/>
  <c r="K362" i="12"/>
  <c r="K363" i="12"/>
  <c r="K364" i="12"/>
  <c r="K365" i="12"/>
  <c r="K366" i="12"/>
  <c r="K367" i="12"/>
  <c r="K368" i="12"/>
  <c r="K369" i="12"/>
  <c r="K370" i="12"/>
  <c r="K371" i="12"/>
  <c r="K372" i="12"/>
  <c r="K373" i="12"/>
  <c r="K374" i="12"/>
  <c r="K375" i="12"/>
  <c r="K376" i="12"/>
  <c r="K377" i="12"/>
  <c r="K378" i="12"/>
  <c r="K379" i="12"/>
  <c r="K380" i="12"/>
  <c r="K381" i="12"/>
  <c r="K382" i="12"/>
  <c r="K383" i="12"/>
  <c r="K384" i="12"/>
  <c r="K385" i="12"/>
  <c r="K386" i="12"/>
  <c r="K387" i="12"/>
  <c r="K388" i="12"/>
  <c r="K389" i="12"/>
  <c r="K390" i="12"/>
  <c r="K391" i="12"/>
  <c r="K392" i="12"/>
  <c r="K393" i="12"/>
  <c r="K394" i="12"/>
  <c r="K395" i="12"/>
  <c r="K396" i="12"/>
  <c r="K397" i="12"/>
  <c r="K398" i="12"/>
  <c r="K399" i="12"/>
  <c r="K400" i="12"/>
  <c r="K401" i="12"/>
  <c r="K402" i="12"/>
  <c r="K403" i="12"/>
  <c r="K404" i="12"/>
  <c r="K405" i="12"/>
  <c r="K406" i="12"/>
  <c r="K407" i="12"/>
  <c r="K408" i="12"/>
  <c r="K409" i="12"/>
  <c r="K410" i="12"/>
  <c r="K411" i="12"/>
  <c r="K412" i="12"/>
  <c r="K413" i="12"/>
  <c r="K414" i="12"/>
  <c r="K415" i="12"/>
  <c r="K416" i="12"/>
  <c r="K417" i="12"/>
  <c r="K418" i="12"/>
  <c r="K419" i="12"/>
  <c r="K420" i="12"/>
  <c r="K421" i="12"/>
  <c r="K422" i="12"/>
  <c r="K423" i="12"/>
  <c r="K424" i="12"/>
  <c r="K425" i="12"/>
  <c r="K426" i="12"/>
  <c r="K427" i="12"/>
  <c r="K428" i="12"/>
  <c r="K429" i="12"/>
  <c r="K430" i="12"/>
  <c r="K431" i="12"/>
  <c r="K432" i="12"/>
  <c r="K433" i="12"/>
  <c r="K434" i="12"/>
  <c r="K435" i="12"/>
  <c r="K436" i="12"/>
  <c r="K437" i="12"/>
  <c r="K438" i="12"/>
  <c r="K439" i="12"/>
  <c r="K440" i="12"/>
  <c r="K441" i="12"/>
  <c r="K442" i="12"/>
  <c r="K443" i="12"/>
  <c r="K444" i="12"/>
  <c r="K445" i="12"/>
  <c r="K446" i="12"/>
  <c r="K447" i="12"/>
  <c r="K448" i="12"/>
  <c r="K449" i="12"/>
  <c r="K450" i="12"/>
  <c r="K451" i="12"/>
  <c r="K452" i="12"/>
  <c r="K453" i="12"/>
  <c r="K454" i="12"/>
  <c r="K455" i="12"/>
  <c r="K456" i="12"/>
  <c r="K457" i="12"/>
  <c r="K458" i="12"/>
  <c r="K459" i="12"/>
  <c r="K460" i="12"/>
  <c r="K461" i="12"/>
  <c r="K462" i="12"/>
  <c r="K463" i="12"/>
  <c r="K464" i="12"/>
  <c r="K465" i="12"/>
  <c r="K466" i="12"/>
  <c r="K467" i="12"/>
  <c r="K468" i="12"/>
  <c r="K469" i="12"/>
  <c r="K470" i="12"/>
  <c r="K471" i="12"/>
  <c r="K472" i="12"/>
  <c r="K473" i="12"/>
  <c r="K474" i="12"/>
  <c r="K475" i="12"/>
  <c r="K476" i="12"/>
  <c r="K477" i="12"/>
  <c r="K478" i="12"/>
  <c r="K479" i="12"/>
  <c r="K480" i="12"/>
  <c r="K481" i="12"/>
  <c r="K482" i="12"/>
  <c r="K483" i="12"/>
  <c r="K484" i="12"/>
  <c r="K485" i="12"/>
  <c r="K486" i="12"/>
  <c r="K487" i="12"/>
  <c r="K488" i="12"/>
  <c r="K489" i="12"/>
  <c r="K490" i="12"/>
  <c r="K491" i="12"/>
  <c r="K492" i="12"/>
  <c r="K493" i="12"/>
  <c r="K494" i="12"/>
  <c r="K495" i="12"/>
  <c r="K496" i="12"/>
  <c r="K497" i="12"/>
  <c r="K498" i="12"/>
  <c r="K499" i="12"/>
  <c r="K500" i="12"/>
  <c r="K501" i="12"/>
  <c r="K502" i="12"/>
  <c r="K503" i="12"/>
  <c r="K504" i="12"/>
  <c r="K505" i="12"/>
  <c r="K506" i="12"/>
  <c r="K507" i="12"/>
  <c r="K508" i="12"/>
  <c r="K509" i="12"/>
  <c r="K510" i="12"/>
  <c r="K511" i="12"/>
  <c r="K512" i="12"/>
  <c r="K513" i="12"/>
  <c r="K514" i="12"/>
  <c r="K515" i="12"/>
  <c r="K516" i="12"/>
  <c r="K517" i="12"/>
  <c r="K518" i="12"/>
  <c r="K519" i="12"/>
  <c r="K520" i="12"/>
  <c r="K521" i="12"/>
  <c r="K522" i="12"/>
  <c r="K523" i="12"/>
  <c r="K524" i="12"/>
  <c r="K525" i="12"/>
  <c r="K526" i="12"/>
  <c r="K527" i="12"/>
  <c r="K528" i="12"/>
  <c r="K529" i="12"/>
  <c r="K530" i="12"/>
  <c r="K531" i="12"/>
  <c r="K532" i="12"/>
  <c r="K533" i="12"/>
  <c r="K534" i="12"/>
  <c r="K535" i="12"/>
  <c r="K536" i="12"/>
  <c r="K537" i="12"/>
  <c r="K538" i="12"/>
  <c r="K539" i="12"/>
  <c r="K540" i="12"/>
  <c r="K541" i="12"/>
  <c r="K542" i="12"/>
  <c r="K543" i="12"/>
  <c r="K544" i="12"/>
  <c r="K545" i="12"/>
  <c r="K546" i="12"/>
  <c r="K547" i="12"/>
  <c r="K548" i="12"/>
  <c r="K549" i="12"/>
  <c r="K550" i="12"/>
  <c r="K551" i="12"/>
  <c r="K552" i="12"/>
  <c r="K553" i="12"/>
  <c r="K554" i="12"/>
  <c r="K555" i="12"/>
  <c r="K556" i="12"/>
  <c r="K557" i="12"/>
  <c r="K558" i="12"/>
  <c r="K559" i="12"/>
  <c r="K560" i="12"/>
  <c r="K561" i="12"/>
  <c r="K562" i="12"/>
  <c r="K563" i="12"/>
  <c r="K564" i="12"/>
  <c r="K565" i="12"/>
  <c r="K566" i="12"/>
  <c r="K567" i="12"/>
  <c r="K568" i="12"/>
  <c r="K569" i="12"/>
  <c r="K570" i="12"/>
  <c r="K571" i="12"/>
  <c r="K572" i="12"/>
  <c r="K573" i="12"/>
  <c r="K574" i="12"/>
  <c r="K575" i="12"/>
  <c r="K576" i="12"/>
  <c r="K577" i="12"/>
  <c r="K578" i="12"/>
  <c r="K579" i="12"/>
  <c r="K580" i="12"/>
  <c r="K581" i="12"/>
  <c r="K582" i="12"/>
  <c r="K583" i="12"/>
  <c r="K584" i="12"/>
  <c r="K585" i="12"/>
  <c r="K586" i="12"/>
  <c r="K587" i="12"/>
  <c r="K588" i="12"/>
  <c r="K589" i="12"/>
  <c r="K590" i="12"/>
  <c r="K591" i="12"/>
  <c r="K592" i="12"/>
  <c r="K593" i="12"/>
  <c r="K594" i="12"/>
  <c r="K595" i="12"/>
  <c r="K596" i="12"/>
  <c r="K597" i="12"/>
  <c r="K598" i="12"/>
  <c r="K599" i="12"/>
  <c r="K600" i="12"/>
  <c r="K601" i="12"/>
  <c r="K602" i="12"/>
  <c r="K603" i="12"/>
  <c r="K604" i="12"/>
  <c r="K605" i="12"/>
  <c r="K606" i="12"/>
  <c r="K607" i="12"/>
  <c r="K608" i="12"/>
  <c r="K609" i="12"/>
  <c r="K610" i="12"/>
  <c r="K611" i="12"/>
  <c r="K612" i="12"/>
  <c r="K613" i="12"/>
  <c r="K614" i="12"/>
  <c r="K615" i="12"/>
  <c r="K616" i="12"/>
  <c r="K617" i="12"/>
  <c r="K618" i="12"/>
  <c r="K619" i="12"/>
  <c r="K620" i="12"/>
  <c r="K621" i="12"/>
  <c r="K622" i="12"/>
  <c r="K623" i="12"/>
  <c r="K624" i="12"/>
  <c r="K625" i="12"/>
  <c r="K626" i="12"/>
  <c r="K627" i="12"/>
  <c r="K628" i="12"/>
  <c r="K629" i="12"/>
  <c r="K630" i="12"/>
  <c r="K631" i="12"/>
  <c r="K632" i="12"/>
  <c r="K633" i="12"/>
  <c r="K634" i="12"/>
  <c r="K635" i="12"/>
  <c r="K636" i="12"/>
  <c r="K637" i="12"/>
  <c r="K638" i="12"/>
  <c r="K639" i="12"/>
  <c r="K640" i="12"/>
  <c r="K641" i="12"/>
  <c r="K642" i="12"/>
  <c r="K643" i="12"/>
  <c r="K644" i="12"/>
  <c r="K645" i="12"/>
  <c r="K646" i="12"/>
  <c r="K647" i="12"/>
  <c r="K648" i="12"/>
  <c r="K649" i="12"/>
  <c r="K650" i="12"/>
  <c r="K651" i="12"/>
  <c r="K652" i="12"/>
  <c r="K653" i="12"/>
  <c r="K654" i="12"/>
  <c r="K655" i="12"/>
  <c r="K656" i="12"/>
  <c r="K657" i="12"/>
  <c r="K658" i="12"/>
  <c r="K659" i="12"/>
  <c r="K660" i="12"/>
  <c r="K661" i="12"/>
  <c r="K662" i="12"/>
  <c r="K663" i="12"/>
  <c r="K664" i="12"/>
  <c r="K665" i="12"/>
  <c r="K666" i="12"/>
  <c r="K667" i="12"/>
  <c r="K668" i="12"/>
  <c r="K669" i="12"/>
  <c r="K670" i="12"/>
  <c r="K671" i="12"/>
  <c r="K672" i="12"/>
  <c r="K673" i="12"/>
  <c r="K674" i="12"/>
  <c r="K675" i="12"/>
  <c r="K676" i="12"/>
  <c r="K677" i="12"/>
  <c r="K678" i="12"/>
  <c r="K679" i="12"/>
  <c r="K680" i="12"/>
  <c r="K681" i="12"/>
  <c r="K682" i="12"/>
  <c r="K683" i="12"/>
  <c r="K684" i="12"/>
  <c r="K685" i="12"/>
  <c r="K686" i="12"/>
  <c r="K687" i="12"/>
  <c r="K688" i="12"/>
  <c r="K689" i="12"/>
  <c r="K690" i="12"/>
  <c r="K691" i="12"/>
  <c r="K692" i="12"/>
  <c r="K693" i="12"/>
  <c r="K694" i="12"/>
  <c r="K695" i="12"/>
  <c r="K696" i="12"/>
  <c r="K697" i="12"/>
  <c r="K698" i="12"/>
  <c r="K699" i="12"/>
  <c r="K700" i="12"/>
  <c r="K701" i="12"/>
  <c r="K702" i="12"/>
  <c r="K703" i="12"/>
  <c r="K704" i="12"/>
  <c r="K705" i="12"/>
  <c r="K706" i="12"/>
  <c r="K707" i="12"/>
  <c r="K708" i="12"/>
  <c r="K709" i="12"/>
  <c r="K710" i="12"/>
  <c r="K711" i="12"/>
  <c r="K712" i="12"/>
  <c r="K713" i="12"/>
  <c r="K714" i="12"/>
  <c r="K715" i="12"/>
  <c r="K716" i="12"/>
  <c r="K717" i="12"/>
  <c r="K718" i="12"/>
  <c r="K719" i="12"/>
  <c r="K720" i="12"/>
  <c r="K721" i="12"/>
  <c r="K722" i="12"/>
  <c r="K723" i="12"/>
  <c r="K724" i="12"/>
  <c r="K725" i="12"/>
  <c r="K726" i="12"/>
  <c r="K727" i="12"/>
  <c r="K728" i="12"/>
  <c r="K729" i="12"/>
  <c r="K730" i="12"/>
  <c r="K731" i="12"/>
  <c r="K732" i="12"/>
  <c r="K733" i="12"/>
  <c r="K734" i="12"/>
  <c r="K735" i="12"/>
  <c r="K73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I76" i="12"/>
  <c r="I77" i="12"/>
  <c r="I78" i="12"/>
  <c r="I79" i="12"/>
  <c r="I80" i="12"/>
  <c r="I81" i="12"/>
  <c r="I82" i="12"/>
  <c r="I83" i="12"/>
  <c r="I84" i="12"/>
  <c r="I85" i="12"/>
  <c r="I86" i="12"/>
  <c r="I87" i="12"/>
  <c r="I88" i="12"/>
  <c r="I89" i="12"/>
  <c r="I90" i="12"/>
  <c r="I91" i="12"/>
  <c r="I92" i="12"/>
  <c r="I93" i="12"/>
  <c r="I94" i="12"/>
  <c r="I95" i="12"/>
  <c r="I96" i="12"/>
  <c r="I97" i="12"/>
  <c r="I98" i="12"/>
  <c r="I99" i="12"/>
  <c r="I100" i="12"/>
  <c r="I101" i="12"/>
  <c r="I102" i="12"/>
  <c r="I103" i="12"/>
  <c r="I104" i="12"/>
  <c r="I105" i="12"/>
  <c r="I106" i="12"/>
  <c r="I107" i="12"/>
  <c r="I108" i="12"/>
  <c r="I109" i="12"/>
  <c r="I110" i="12"/>
  <c r="I111" i="12"/>
  <c r="I112" i="12"/>
  <c r="I113" i="12"/>
  <c r="I114" i="12"/>
  <c r="I115" i="12"/>
  <c r="I116" i="12"/>
  <c r="I117" i="12"/>
  <c r="I118" i="12"/>
  <c r="I119" i="12"/>
  <c r="I120" i="12"/>
  <c r="I121" i="12"/>
  <c r="I122" i="12"/>
  <c r="I123" i="12"/>
  <c r="I124" i="12"/>
  <c r="I125" i="12"/>
  <c r="I126" i="12"/>
  <c r="I127" i="12"/>
  <c r="I128" i="12"/>
  <c r="I129" i="12"/>
  <c r="I130" i="12"/>
  <c r="I131" i="12"/>
  <c r="I132" i="12"/>
  <c r="I133" i="12"/>
  <c r="I134" i="12"/>
  <c r="I135" i="12"/>
  <c r="I136" i="12"/>
  <c r="I137" i="12"/>
  <c r="I138" i="12"/>
  <c r="I139" i="12"/>
  <c r="I140" i="12"/>
  <c r="I141" i="12"/>
  <c r="I142" i="12"/>
  <c r="I143" i="12"/>
  <c r="I144" i="12"/>
  <c r="I145" i="12"/>
  <c r="I146" i="12"/>
  <c r="I147" i="12"/>
  <c r="I148" i="12"/>
  <c r="I149" i="12"/>
  <c r="I150" i="12"/>
  <c r="I151" i="12"/>
  <c r="I152" i="12"/>
  <c r="I153" i="12"/>
  <c r="I154" i="12"/>
  <c r="I155" i="12"/>
  <c r="I156" i="12"/>
  <c r="I157" i="12"/>
  <c r="I158" i="12"/>
  <c r="I159" i="12"/>
  <c r="I160" i="12"/>
  <c r="I161" i="12"/>
  <c r="I162" i="12"/>
  <c r="I163" i="12"/>
  <c r="I164" i="12"/>
  <c r="I165" i="12"/>
  <c r="I166" i="12"/>
  <c r="I167" i="12"/>
  <c r="I168" i="12"/>
  <c r="I169" i="12"/>
  <c r="I170" i="12"/>
  <c r="I171" i="12"/>
  <c r="I172" i="12"/>
  <c r="I173" i="12"/>
  <c r="I174" i="12"/>
  <c r="I175" i="12"/>
  <c r="I176" i="12"/>
  <c r="I177" i="12"/>
  <c r="I178" i="12"/>
  <c r="I179" i="12"/>
  <c r="I180" i="12"/>
  <c r="I181" i="12"/>
  <c r="I182" i="12"/>
  <c r="I183" i="12"/>
  <c r="I184" i="12"/>
  <c r="I185" i="12"/>
  <c r="I186" i="12"/>
  <c r="I187" i="12"/>
  <c r="I188" i="12"/>
  <c r="I189" i="12"/>
  <c r="I190" i="12"/>
  <c r="I191" i="12"/>
  <c r="I192" i="12"/>
  <c r="I193" i="12"/>
  <c r="I194" i="12"/>
  <c r="I195" i="12"/>
  <c r="I196" i="12"/>
  <c r="I197" i="12"/>
  <c r="I198" i="12"/>
  <c r="I199" i="12"/>
  <c r="I200" i="12"/>
  <c r="I201" i="12"/>
  <c r="I202" i="12"/>
  <c r="I203" i="12"/>
  <c r="I204" i="12"/>
  <c r="I205" i="12"/>
  <c r="I206" i="12"/>
  <c r="I207" i="12"/>
  <c r="I208" i="12"/>
  <c r="I209" i="12"/>
  <c r="I210" i="12"/>
  <c r="I211" i="12"/>
  <c r="I212" i="12"/>
  <c r="I213" i="12"/>
  <c r="I214" i="12"/>
  <c r="I215" i="12"/>
  <c r="I216" i="12"/>
  <c r="I217" i="12"/>
  <c r="I218" i="12"/>
  <c r="I219" i="12"/>
  <c r="I220" i="12"/>
  <c r="I221" i="12"/>
  <c r="I222" i="12"/>
  <c r="I223" i="12"/>
  <c r="I224" i="12"/>
  <c r="I225" i="12"/>
  <c r="I226" i="12"/>
  <c r="I227" i="12"/>
  <c r="I228" i="12"/>
  <c r="I229" i="12"/>
  <c r="I230" i="12"/>
  <c r="I231" i="12"/>
  <c r="I232" i="12"/>
  <c r="I233" i="12"/>
  <c r="I234" i="12"/>
  <c r="I235" i="12"/>
  <c r="I236" i="12"/>
  <c r="I237" i="12"/>
  <c r="I238" i="12"/>
  <c r="I239" i="12"/>
  <c r="I240" i="12"/>
  <c r="I241" i="12"/>
  <c r="I242" i="12"/>
  <c r="I243" i="12"/>
  <c r="I244" i="12"/>
  <c r="I245" i="12"/>
  <c r="I246" i="12"/>
  <c r="I247" i="12"/>
  <c r="I248" i="12"/>
  <c r="I249" i="12"/>
  <c r="I250" i="12"/>
  <c r="I251" i="12"/>
  <c r="I252" i="12"/>
  <c r="I253" i="12"/>
  <c r="I254" i="12"/>
  <c r="I255" i="12"/>
  <c r="I256" i="12"/>
  <c r="I257" i="12"/>
  <c r="I258" i="12"/>
  <c r="I259" i="12"/>
  <c r="I260" i="12"/>
  <c r="I261" i="12"/>
  <c r="I262" i="12"/>
  <c r="I263" i="12"/>
  <c r="I264" i="12"/>
  <c r="I265" i="12"/>
  <c r="I266" i="12"/>
  <c r="I267" i="12"/>
  <c r="I268" i="12"/>
  <c r="I269" i="12"/>
  <c r="I270" i="12"/>
  <c r="I271" i="12"/>
  <c r="I272" i="12"/>
  <c r="I273" i="12"/>
  <c r="I274" i="12"/>
  <c r="I275" i="12"/>
  <c r="I276" i="12"/>
  <c r="I277" i="12"/>
  <c r="I278" i="12"/>
  <c r="I279" i="12"/>
  <c r="I280" i="12"/>
  <c r="I281" i="12"/>
  <c r="I282" i="12"/>
  <c r="I283" i="12"/>
  <c r="I284" i="12"/>
  <c r="I285" i="12"/>
  <c r="I286" i="12"/>
  <c r="I287" i="12"/>
  <c r="I288" i="12"/>
  <c r="I289" i="12"/>
  <c r="I290" i="12"/>
  <c r="I291" i="12"/>
  <c r="I292" i="12"/>
  <c r="I293" i="12"/>
  <c r="I294" i="12"/>
  <c r="I295" i="12"/>
  <c r="I296" i="12"/>
  <c r="I297" i="12"/>
  <c r="I298" i="12"/>
  <c r="I299" i="12"/>
  <c r="I300" i="12"/>
  <c r="I301" i="12"/>
  <c r="I302" i="12"/>
  <c r="I303" i="12"/>
  <c r="I304" i="12"/>
  <c r="I305" i="12"/>
  <c r="I306" i="12"/>
  <c r="I307" i="12"/>
  <c r="I308" i="12"/>
  <c r="I309" i="12"/>
  <c r="I310" i="12"/>
  <c r="I311" i="12"/>
  <c r="I312" i="12"/>
  <c r="I313" i="12"/>
  <c r="I314" i="12"/>
  <c r="I315" i="12"/>
  <c r="I316" i="12"/>
  <c r="I317" i="12"/>
  <c r="I318" i="12"/>
  <c r="I319" i="12"/>
  <c r="I320" i="12"/>
  <c r="I321" i="12"/>
  <c r="I322" i="12"/>
  <c r="I323" i="12"/>
  <c r="I324" i="12"/>
  <c r="I325" i="12"/>
  <c r="I326" i="12"/>
  <c r="I327" i="12"/>
  <c r="I328" i="12"/>
  <c r="I329" i="12"/>
  <c r="I330" i="12"/>
  <c r="I331" i="12"/>
  <c r="I332" i="12"/>
  <c r="I333" i="12"/>
  <c r="I334" i="12"/>
  <c r="I335" i="12"/>
  <c r="I336" i="12"/>
  <c r="I337" i="12"/>
  <c r="I338" i="12"/>
  <c r="I339" i="12"/>
  <c r="I340" i="12"/>
  <c r="I341" i="12"/>
  <c r="I342" i="12"/>
  <c r="I343" i="12"/>
  <c r="I344" i="12"/>
  <c r="I345" i="12"/>
  <c r="I346" i="12"/>
  <c r="I347" i="12"/>
  <c r="I348" i="12"/>
  <c r="I349" i="12"/>
  <c r="I350" i="12"/>
  <c r="I351" i="12"/>
  <c r="I352" i="12"/>
  <c r="I353" i="12"/>
  <c r="I354" i="12"/>
  <c r="I355" i="12"/>
  <c r="I356" i="12"/>
  <c r="I357" i="12"/>
  <c r="I358" i="12"/>
  <c r="I359" i="12"/>
  <c r="I360" i="12"/>
  <c r="I361" i="12"/>
  <c r="I362" i="12"/>
  <c r="I363" i="12"/>
  <c r="I364" i="12"/>
  <c r="I365" i="12"/>
  <c r="I366" i="12"/>
  <c r="I367" i="12"/>
  <c r="I368" i="12"/>
  <c r="I369" i="12"/>
  <c r="I370" i="12"/>
  <c r="I371" i="12"/>
  <c r="I372" i="12"/>
  <c r="I373" i="12"/>
  <c r="I374" i="12"/>
  <c r="I375" i="12"/>
  <c r="I376" i="12"/>
  <c r="I377" i="12"/>
  <c r="I378" i="12"/>
  <c r="I379" i="12"/>
  <c r="I380" i="12"/>
  <c r="I381" i="12"/>
  <c r="I382" i="12"/>
  <c r="I383" i="12"/>
  <c r="I384" i="12"/>
  <c r="I385" i="12"/>
  <c r="I386" i="12"/>
  <c r="I387" i="12"/>
  <c r="I388" i="12"/>
  <c r="I389" i="12"/>
  <c r="I390" i="12"/>
  <c r="I391" i="12"/>
  <c r="I392" i="12"/>
  <c r="I393" i="12"/>
  <c r="I394" i="12"/>
  <c r="I395" i="12"/>
  <c r="I396" i="12"/>
  <c r="I397" i="12"/>
  <c r="I398" i="12"/>
  <c r="I399" i="12"/>
  <c r="I400" i="12"/>
  <c r="I401" i="12"/>
  <c r="I402" i="12"/>
  <c r="I403" i="12"/>
  <c r="I404" i="12"/>
  <c r="I405" i="12"/>
  <c r="I406" i="12"/>
  <c r="I407" i="12"/>
  <c r="I408" i="12"/>
  <c r="I409" i="12"/>
  <c r="I410" i="12"/>
  <c r="I411" i="12"/>
  <c r="I412" i="12"/>
  <c r="I413" i="12"/>
  <c r="I414" i="12"/>
  <c r="I415" i="12"/>
  <c r="I416" i="12"/>
  <c r="I417" i="12"/>
  <c r="I418" i="12"/>
  <c r="I419" i="12"/>
  <c r="I420" i="12"/>
  <c r="I421" i="12"/>
  <c r="I422" i="12"/>
  <c r="I423" i="12"/>
  <c r="I424" i="12"/>
  <c r="I425" i="12"/>
  <c r="I426" i="12"/>
  <c r="I427" i="12"/>
  <c r="I428" i="12"/>
  <c r="I429" i="12"/>
  <c r="I430" i="12"/>
  <c r="I431" i="12"/>
  <c r="I432" i="12"/>
  <c r="I433" i="12"/>
  <c r="I434" i="12"/>
  <c r="I435" i="12"/>
  <c r="I436" i="12"/>
  <c r="I437" i="12"/>
  <c r="I438" i="12"/>
  <c r="I439" i="12"/>
  <c r="I440" i="12"/>
  <c r="I441" i="12"/>
  <c r="I442" i="12"/>
  <c r="I443" i="12"/>
  <c r="I444" i="12"/>
  <c r="I445" i="12"/>
  <c r="I446" i="12"/>
  <c r="I447" i="12"/>
  <c r="I448" i="12"/>
  <c r="I449" i="12"/>
  <c r="I450" i="12"/>
  <c r="I451" i="12"/>
  <c r="I452" i="12"/>
  <c r="I453" i="12"/>
  <c r="I454" i="12"/>
  <c r="I455" i="12"/>
  <c r="I456" i="12"/>
  <c r="I457" i="12"/>
  <c r="I458" i="12"/>
  <c r="I459" i="12"/>
  <c r="I460" i="12"/>
  <c r="I461" i="12"/>
  <c r="I462" i="12"/>
  <c r="I463" i="12"/>
  <c r="I464" i="12"/>
  <c r="I465" i="12"/>
  <c r="I466" i="12"/>
  <c r="I467" i="12"/>
  <c r="I468" i="12"/>
  <c r="I469" i="12"/>
  <c r="I470" i="12"/>
  <c r="I471" i="12"/>
  <c r="I472" i="12"/>
  <c r="I473" i="12"/>
  <c r="I474" i="12"/>
  <c r="I475" i="12"/>
  <c r="I476" i="12"/>
  <c r="I477" i="12"/>
  <c r="I478" i="12"/>
  <c r="I479" i="12"/>
  <c r="I480" i="12"/>
  <c r="I481" i="12"/>
  <c r="I482" i="12"/>
  <c r="I483" i="12"/>
  <c r="I484" i="12"/>
  <c r="I485" i="12"/>
  <c r="I486" i="12"/>
  <c r="I487" i="12"/>
  <c r="I488" i="12"/>
  <c r="I489" i="12"/>
  <c r="I490" i="12"/>
  <c r="I491" i="12"/>
  <c r="I492" i="12"/>
  <c r="I493" i="12"/>
  <c r="I494" i="12"/>
  <c r="I495" i="12"/>
  <c r="I496" i="12"/>
  <c r="I497" i="12"/>
  <c r="I498" i="12"/>
  <c r="I499" i="12"/>
  <c r="I500" i="12"/>
  <c r="I501" i="12"/>
  <c r="I502" i="12"/>
  <c r="I503" i="12"/>
  <c r="I504" i="12"/>
  <c r="I505" i="12"/>
  <c r="I506" i="12"/>
  <c r="I507" i="12"/>
  <c r="I508" i="12"/>
  <c r="I509" i="12"/>
  <c r="I510" i="12"/>
  <c r="I511" i="12"/>
  <c r="I512" i="12"/>
  <c r="I513" i="12"/>
  <c r="I514" i="12"/>
  <c r="I515" i="12"/>
  <c r="I516" i="12"/>
  <c r="I517" i="12"/>
  <c r="I518" i="12"/>
  <c r="I519" i="12"/>
  <c r="I520" i="12"/>
  <c r="I521" i="12"/>
  <c r="I522" i="12"/>
  <c r="I523" i="12"/>
  <c r="I524" i="12"/>
  <c r="I525" i="12"/>
  <c r="I526" i="12"/>
  <c r="I527" i="12"/>
  <c r="I528" i="12"/>
  <c r="I529" i="12"/>
  <c r="I530" i="12"/>
  <c r="I531" i="12"/>
  <c r="I532" i="12"/>
  <c r="I533" i="12"/>
  <c r="I534" i="12"/>
  <c r="I535" i="12"/>
  <c r="I536" i="12"/>
  <c r="I537" i="12"/>
  <c r="I538" i="12"/>
  <c r="I539" i="12"/>
  <c r="I540" i="12"/>
  <c r="I541" i="12"/>
  <c r="I542" i="12"/>
  <c r="I543" i="12"/>
  <c r="I544" i="12"/>
  <c r="I545" i="12"/>
  <c r="I546" i="12"/>
  <c r="I547" i="12"/>
  <c r="I548" i="12"/>
  <c r="I549" i="12"/>
  <c r="I550" i="12"/>
  <c r="I551" i="12"/>
  <c r="I552" i="12"/>
  <c r="I553" i="12"/>
  <c r="I554" i="12"/>
  <c r="I555" i="12"/>
  <c r="I556" i="12"/>
  <c r="I557" i="12"/>
  <c r="I558" i="12"/>
  <c r="I559" i="12"/>
  <c r="I560" i="12"/>
  <c r="I561" i="12"/>
  <c r="I562" i="12"/>
  <c r="I563" i="12"/>
  <c r="I564" i="12"/>
  <c r="I565" i="12"/>
  <c r="I566" i="12"/>
  <c r="I567" i="12"/>
  <c r="I568" i="12"/>
  <c r="I569" i="12"/>
  <c r="I570" i="12"/>
  <c r="I571" i="12"/>
  <c r="I572" i="12"/>
  <c r="I573" i="12"/>
  <c r="I574" i="12"/>
  <c r="I575" i="12"/>
  <c r="I576" i="12"/>
  <c r="I577" i="12"/>
  <c r="I578" i="12"/>
  <c r="I579" i="12"/>
  <c r="I580" i="12"/>
  <c r="I581" i="12"/>
  <c r="I582" i="12"/>
  <c r="I583" i="12"/>
  <c r="I584" i="12"/>
  <c r="I585" i="12"/>
  <c r="I586" i="12"/>
  <c r="I587" i="12"/>
  <c r="I588" i="12"/>
  <c r="I589" i="12"/>
  <c r="I590" i="12"/>
  <c r="I591" i="12"/>
  <c r="I592" i="12"/>
  <c r="I593" i="12"/>
  <c r="I594" i="12"/>
  <c r="I595" i="12"/>
  <c r="I596" i="12"/>
  <c r="I597" i="12"/>
  <c r="I598" i="12"/>
  <c r="I599" i="12"/>
  <c r="I600" i="12"/>
  <c r="I601" i="12"/>
  <c r="I602" i="12"/>
  <c r="I603" i="12"/>
  <c r="I604" i="12"/>
  <c r="I605" i="12"/>
  <c r="I606" i="12"/>
  <c r="I607" i="12"/>
  <c r="I608" i="12"/>
  <c r="I609" i="12"/>
  <c r="I610" i="12"/>
  <c r="I611" i="12"/>
  <c r="I612" i="12"/>
  <c r="I613" i="12"/>
  <c r="I614" i="12"/>
  <c r="I615" i="12"/>
  <c r="I616" i="12"/>
  <c r="I617" i="12"/>
  <c r="I618" i="12"/>
  <c r="I619" i="12"/>
  <c r="I620" i="12"/>
  <c r="I621" i="12"/>
  <c r="I622" i="12"/>
  <c r="I623" i="12"/>
  <c r="I624" i="12"/>
  <c r="I625" i="12"/>
  <c r="I626" i="12"/>
  <c r="I627" i="12"/>
  <c r="I628" i="12"/>
  <c r="I629" i="12"/>
  <c r="I630" i="12"/>
  <c r="I631" i="12"/>
  <c r="I632" i="12"/>
  <c r="I633" i="12"/>
  <c r="I634" i="12"/>
  <c r="I635" i="12"/>
  <c r="I636" i="12"/>
  <c r="I637" i="12"/>
  <c r="I638" i="12"/>
  <c r="I639" i="12"/>
  <c r="I640" i="12"/>
  <c r="I641" i="12"/>
  <c r="I642" i="12"/>
  <c r="I643" i="12"/>
  <c r="I644" i="12"/>
  <c r="I645" i="12"/>
  <c r="I646" i="12"/>
  <c r="I647" i="12"/>
  <c r="I648" i="12"/>
  <c r="I649" i="12"/>
  <c r="I650" i="12"/>
  <c r="I651" i="12"/>
  <c r="I652" i="12"/>
  <c r="I653" i="12"/>
  <c r="I654" i="12"/>
  <c r="I655" i="12"/>
  <c r="I656" i="12"/>
  <c r="I657" i="12"/>
  <c r="I658" i="12"/>
  <c r="I659" i="12"/>
  <c r="I660" i="12"/>
  <c r="I661" i="12"/>
  <c r="I662" i="12"/>
  <c r="I663" i="12"/>
  <c r="I664" i="12"/>
  <c r="I665" i="12"/>
  <c r="I666" i="12"/>
  <c r="I667" i="12"/>
  <c r="I668" i="12"/>
  <c r="I669" i="12"/>
  <c r="I670" i="12"/>
  <c r="I671" i="12"/>
  <c r="I672" i="12"/>
  <c r="I673" i="12"/>
  <c r="I674" i="12"/>
  <c r="I675" i="12"/>
  <c r="I676" i="12"/>
  <c r="I677" i="12"/>
  <c r="I678" i="12"/>
  <c r="I679" i="12"/>
  <c r="I680" i="12"/>
  <c r="I681" i="12"/>
  <c r="I682" i="12"/>
  <c r="I683" i="12"/>
  <c r="I684" i="12"/>
  <c r="I685" i="12"/>
  <c r="I686" i="12"/>
  <c r="I687" i="12"/>
  <c r="I688" i="12"/>
  <c r="I689" i="12"/>
  <c r="I690" i="12"/>
  <c r="I691" i="12"/>
  <c r="I692" i="12"/>
  <c r="I693" i="12"/>
  <c r="I694" i="12"/>
  <c r="I695" i="12"/>
  <c r="I696" i="12"/>
  <c r="I697" i="12"/>
  <c r="I698" i="12"/>
  <c r="I699" i="12"/>
  <c r="I700" i="12"/>
  <c r="I701" i="12"/>
  <c r="I702" i="12"/>
  <c r="I703" i="12"/>
  <c r="I704" i="12"/>
  <c r="I705" i="12"/>
  <c r="I706" i="12"/>
  <c r="I707" i="12"/>
  <c r="I708" i="12"/>
  <c r="I709" i="12"/>
  <c r="I710" i="12"/>
  <c r="I711" i="12"/>
  <c r="I712" i="12"/>
  <c r="I713" i="12"/>
  <c r="I714" i="12"/>
  <c r="I715" i="12"/>
  <c r="I716" i="12"/>
  <c r="I717" i="12"/>
  <c r="I718" i="12"/>
  <c r="I719" i="12"/>
  <c r="I720" i="12"/>
  <c r="I721" i="12"/>
  <c r="I722" i="12"/>
  <c r="I723" i="12"/>
  <c r="I724" i="12"/>
  <c r="I725" i="12"/>
  <c r="I726" i="12"/>
  <c r="I727" i="12"/>
  <c r="I728" i="12"/>
  <c r="I729" i="12"/>
  <c r="I730" i="12"/>
  <c r="I731" i="12"/>
  <c r="I732" i="12"/>
  <c r="I733" i="12"/>
  <c r="I734" i="12"/>
  <c r="I735" i="12"/>
  <c r="I736" i="12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K314" i="11"/>
  <c r="K315" i="11"/>
  <c r="K316" i="11"/>
  <c r="K317" i="11"/>
  <c r="K318" i="11"/>
  <c r="K319" i="11"/>
  <c r="K320" i="11"/>
  <c r="K321" i="11"/>
  <c r="K322" i="11"/>
  <c r="K323" i="11"/>
  <c r="K324" i="11"/>
  <c r="K325" i="11"/>
  <c r="K326" i="11"/>
  <c r="K327" i="11"/>
  <c r="K328" i="11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2" i="11"/>
  <c r="K373" i="11"/>
  <c r="K374" i="11"/>
  <c r="K375" i="11"/>
  <c r="K376" i="11"/>
  <c r="K377" i="11"/>
  <c r="K378" i="11"/>
  <c r="K379" i="11"/>
  <c r="K380" i="11"/>
  <c r="K381" i="11"/>
  <c r="K382" i="11"/>
  <c r="K383" i="11"/>
  <c r="K384" i="11"/>
  <c r="K385" i="11"/>
  <c r="K386" i="11"/>
  <c r="K387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0" i="11"/>
  <c r="K411" i="11"/>
  <c r="K412" i="11"/>
  <c r="K413" i="11"/>
  <c r="K414" i="11"/>
  <c r="K415" i="11"/>
  <c r="K416" i="11"/>
  <c r="K417" i="11"/>
  <c r="K418" i="11"/>
  <c r="K419" i="11"/>
  <c r="K420" i="11"/>
  <c r="K421" i="11"/>
  <c r="K422" i="11"/>
  <c r="K423" i="11"/>
  <c r="K424" i="11"/>
  <c r="K425" i="11"/>
  <c r="K426" i="11"/>
  <c r="K427" i="11"/>
  <c r="K428" i="11"/>
  <c r="K429" i="11"/>
  <c r="K430" i="11"/>
  <c r="K431" i="11"/>
  <c r="K432" i="11"/>
  <c r="K433" i="11"/>
  <c r="K434" i="11"/>
  <c r="K435" i="11"/>
  <c r="K436" i="11"/>
  <c r="K437" i="11"/>
  <c r="K438" i="11"/>
  <c r="K439" i="11"/>
  <c r="K440" i="11"/>
  <c r="K441" i="11"/>
  <c r="K442" i="11"/>
  <c r="K443" i="11"/>
  <c r="K444" i="11"/>
  <c r="K445" i="11"/>
  <c r="K446" i="11"/>
  <c r="K447" i="11"/>
  <c r="K448" i="11"/>
  <c r="K449" i="11"/>
  <c r="K450" i="11"/>
  <c r="K451" i="11"/>
  <c r="K452" i="11"/>
  <c r="K453" i="11"/>
  <c r="K454" i="11"/>
  <c r="K455" i="11"/>
  <c r="K456" i="11"/>
  <c r="K457" i="11"/>
  <c r="K458" i="11"/>
  <c r="K459" i="11"/>
  <c r="K460" i="11"/>
  <c r="K461" i="11"/>
  <c r="K462" i="11"/>
  <c r="K463" i="11"/>
  <c r="K464" i="11"/>
  <c r="K465" i="11"/>
  <c r="K466" i="11"/>
  <c r="K467" i="11"/>
  <c r="K468" i="11"/>
  <c r="K469" i="11"/>
  <c r="K470" i="11"/>
  <c r="K471" i="11"/>
  <c r="K472" i="11"/>
  <c r="K473" i="11"/>
  <c r="K474" i="11"/>
  <c r="K475" i="11"/>
  <c r="K476" i="11"/>
  <c r="K477" i="11"/>
  <c r="K478" i="11"/>
  <c r="K479" i="11"/>
  <c r="K480" i="11"/>
  <c r="K481" i="11"/>
  <c r="K482" i="11"/>
  <c r="K483" i="11"/>
  <c r="K484" i="11"/>
  <c r="K485" i="11"/>
  <c r="K486" i="11"/>
  <c r="K487" i="11"/>
  <c r="K488" i="11"/>
  <c r="K489" i="11"/>
  <c r="K490" i="11"/>
  <c r="K491" i="11"/>
  <c r="K492" i="11"/>
  <c r="K493" i="11"/>
  <c r="K494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1" i="11"/>
  <c r="K572" i="11"/>
  <c r="K573" i="11"/>
  <c r="K574" i="11"/>
  <c r="K575" i="11"/>
  <c r="K576" i="11"/>
  <c r="K577" i="11"/>
  <c r="K578" i="11"/>
  <c r="K579" i="11"/>
  <c r="K580" i="11"/>
  <c r="K581" i="11"/>
  <c r="K582" i="11"/>
  <c r="K583" i="11"/>
  <c r="K584" i="11"/>
  <c r="K585" i="11"/>
  <c r="K586" i="11"/>
  <c r="K587" i="11"/>
  <c r="K588" i="11"/>
  <c r="K589" i="11"/>
  <c r="K590" i="11"/>
  <c r="K591" i="11"/>
  <c r="K592" i="11"/>
  <c r="K593" i="11"/>
  <c r="K594" i="11"/>
  <c r="K595" i="11"/>
  <c r="K596" i="11"/>
  <c r="K597" i="11"/>
  <c r="K598" i="11"/>
  <c r="K599" i="11"/>
  <c r="K600" i="11"/>
  <c r="K601" i="11"/>
  <c r="K602" i="11"/>
  <c r="K603" i="11"/>
  <c r="K604" i="11"/>
  <c r="K605" i="11"/>
  <c r="K606" i="11"/>
  <c r="K607" i="11"/>
  <c r="K608" i="11"/>
  <c r="K609" i="11"/>
  <c r="K610" i="11"/>
  <c r="K611" i="11"/>
  <c r="K612" i="11"/>
  <c r="K613" i="11"/>
  <c r="K614" i="11"/>
  <c r="K615" i="11"/>
  <c r="K616" i="11"/>
  <c r="K617" i="11"/>
  <c r="K618" i="11"/>
  <c r="K619" i="11"/>
  <c r="K620" i="11"/>
  <c r="K621" i="11"/>
  <c r="K622" i="11"/>
  <c r="K623" i="11"/>
  <c r="K624" i="11"/>
  <c r="K625" i="11"/>
  <c r="K626" i="11"/>
  <c r="K627" i="11"/>
  <c r="K628" i="11"/>
  <c r="K629" i="11"/>
  <c r="K630" i="11"/>
  <c r="K631" i="11"/>
  <c r="K632" i="11"/>
  <c r="K633" i="11"/>
  <c r="K634" i="11"/>
  <c r="K635" i="11"/>
  <c r="K636" i="11"/>
  <c r="K637" i="11"/>
  <c r="K638" i="11"/>
  <c r="K639" i="11"/>
  <c r="K640" i="11"/>
  <c r="K641" i="11"/>
  <c r="K642" i="11"/>
  <c r="K643" i="11"/>
  <c r="K644" i="11"/>
  <c r="K645" i="11"/>
  <c r="K646" i="11"/>
  <c r="K647" i="11"/>
  <c r="K648" i="11"/>
  <c r="K649" i="11"/>
  <c r="K650" i="11"/>
  <c r="K651" i="11"/>
  <c r="K652" i="11"/>
  <c r="K653" i="11"/>
  <c r="K654" i="11"/>
  <c r="K655" i="11"/>
  <c r="K656" i="11"/>
  <c r="K657" i="11"/>
  <c r="K658" i="11"/>
  <c r="K659" i="11"/>
  <c r="K660" i="11"/>
  <c r="K661" i="11"/>
  <c r="K662" i="11"/>
  <c r="K663" i="11"/>
  <c r="K664" i="11"/>
  <c r="K665" i="11"/>
  <c r="K666" i="11"/>
  <c r="K667" i="11"/>
  <c r="K668" i="11"/>
  <c r="K669" i="11"/>
  <c r="K670" i="11"/>
  <c r="K671" i="11"/>
  <c r="K672" i="11"/>
  <c r="K673" i="11"/>
  <c r="K674" i="11"/>
  <c r="K675" i="11"/>
  <c r="K676" i="11"/>
  <c r="K677" i="11"/>
  <c r="K678" i="11"/>
  <c r="K679" i="11"/>
  <c r="K680" i="11"/>
  <c r="K681" i="11"/>
  <c r="K682" i="11"/>
  <c r="K683" i="11"/>
  <c r="K684" i="11"/>
  <c r="K685" i="11"/>
  <c r="K686" i="11"/>
  <c r="K687" i="11"/>
  <c r="K688" i="11"/>
  <c r="K689" i="11"/>
  <c r="K690" i="11"/>
  <c r="K691" i="11"/>
  <c r="K692" i="11"/>
  <c r="K693" i="11"/>
  <c r="K694" i="11"/>
  <c r="K695" i="11"/>
  <c r="K696" i="11"/>
  <c r="K697" i="11"/>
  <c r="K698" i="11"/>
  <c r="K699" i="11"/>
  <c r="K700" i="11"/>
  <c r="K701" i="11"/>
  <c r="K702" i="11"/>
  <c r="K703" i="11"/>
  <c r="K704" i="11"/>
  <c r="K705" i="11"/>
  <c r="K706" i="11"/>
  <c r="K707" i="11"/>
  <c r="K708" i="11"/>
  <c r="K709" i="11"/>
  <c r="K710" i="11"/>
  <c r="K711" i="11"/>
  <c r="K712" i="11"/>
  <c r="K713" i="11"/>
  <c r="K714" i="11"/>
  <c r="K715" i="11"/>
  <c r="K716" i="11"/>
  <c r="K717" i="11"/>
  <c r="K718" i="11"/>
  <c r="K719" i="11"/>
  <c r="K720" i="11"/>
  <c r="K721" i="11"/>
  <c r="K722" i="11"/>
  <c r="K723" i="11"/>
  <c r="K724" i="11"/>
  <c r="K725" i="11"/>
  <c r="K726" i="11"/>
  <c r="K727" i="11"/>
  <c r="K728" i="11"/>
  <c r="K729" i="11"/>
  <c r="K730" i="11"/>
  <c r="K731" i="11"/>
  <c r="K732" i="11"/>
  <c r="K733" i="11"/>
  <c r="K734" i="11"/>
  <c r="K735" i="11"/>
  <c r="K736" i="11"/>
  <c r="K73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L46" i="11"/>
  <c r="L47" i="11"/>
  <c r="L48" i="11"/>
  <c r="L49" i="11"/>
  <c r="L50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63" i="11"/>
  <c r="L64" i="11"/>
  <c r="L65" i="11"/>
  <c r="L66" i="11"/>
  <c r="L67" i="11"/>
  <c r="L68" i="11"/>
  <c r="L69" i="11"/>
  <c r="L70" i="11"/>
  <c r="L71" i="11"/>
  <c r="L72" i="11"/>
  <c r="L73" i="11"/>
  <c r="L74" i="11"/>
  <c r="L75" i="11"/>
  <c r="L76" i="11"/>
  <c r="L77" i="11"/>
  <c r="L78" i="11"/>
  <c r="L79" i="11"/>
  <c r="L80" i="11"/>
  <c r="L81" i="11"/>
  <c r="L82" i="11"/>
  <c r="L83" i="11"/>
  <c r="L84" i="11"/>
  <c r="L85" i="11"/>
  <c r="L86" i="11"/>
  <c r="L87" i="11"/>
  <c r="L88" i="11"/>
  <c r="L89" i="11"/>
  <c r="L90" i="11"/>
  <c r="L91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L104" i="11"/>
  <c r="L105" i="11"/>
  <c r="L106" i="11"/>
  <c r="L107" i="11"/>
  <c r="L108" i="11"/>
  <c r="L109" i="11"/>
  <c r="L110" i="11"/>
  <c r="L111" i="11"/>
  <c r="L112" i="11"/>
  <c r="L113" i="11"/>
  <c r="L114" i="11"/>
  <c r="L115" i="11"/>
  <c r="L116" i="11"/>
  <c r="L117" i="11"/>
  <c r="L118" i="11"/>
  <c r="L119" i="11"/>
  <c r="L120" i="11"/>
  <c r="L121" i="11"/>
  <c r="L122" i="11"/>
  <c r="L123" i="11"/>
  <c r="L124" i="11"/>
  <c r="L125" i="11"/>
  <c r="L126" i="11"/>
  <c r="L127" i="11"/>
  <c r="L128" i="11"/>
  <c r="L129" i="11"/>
  <c r="L130" i="11"/>
  <c r="L131" i="11"/>
  <c r="L132" i="11"/>
  <c r="L133" i="11"/>
  <c r="L134" i="11"/>
  <c r="L135" i="11"/>
  <c r="L136" i="11"/>
  <c r="L137" i="11"/>
  <c r="L138" i="11"/>
  <c r="L139" i="11"/>
  <c r="L140" i="11"/>
  <c r="L141" i="11"/>
  <c r="L142" i="11"/>
  <c r="L143" i="11"/>
  <c r="L144" i="11"/>
  <c r="L145" i="11"/>
  <c r="L146" i="11"/>
  <c r="L147" i="11"/>
  <c r="L148" i="11"/>
  <c r="L149" i="11"/>
  <c r="L150" i="11"/>
  <c r="L151" i="11"/>
  <c r="L152" i="11"/>
  <c r="L153" i="11"/>
  <c r="L154" i="11"/>
  <c r="L155" i="11"/>
  <c r="L156" i="11"/>
  <c r="L157" i="11"/>
  <c r="L158" i="11"/>
  <c r="L159" i="11"/>
  <c r="L160" i="11"/>
  <c r="L161" i="11"/>
  <c r="L162" i="11"/>
  <c r="L163" i="11"/>
  <c r="L164" i="11"/>
  <c r="L165" i="11"/>
  <c r="L166" i="11"/>
  <c r="L167" i="11"/>
  <c r="L168" i="11"/>
  <c r="L169" i="11"/>
  <c r="L170" i="11"/>
  <c r="L171" i="11"/>
  <c r="L172" i="11"/>
  <c r="L173" i="11"/>
  <c r="L174" i="11"/>
  <c r="L175" i="11"/>
  <c r="L176" i="11"/>
  <c r="L177" i="11"/>
  <c r="L178" i="11"/>
  <c r="L179" i="11"/>
  <c r="L180" i="11"/>
  <c r="L181" i="11"/>
  <c r="L182" i="11"/>
  <c r="L183" i="11"/>
  <c r="L184" i="11"/>
  <c r="L185" i="11"/>
  <c r="L186" i="11"/>
  <c r="L187" i="11"/>
  <c r="L188" i="11"/>
  <c r="L189" i="11"/>
  <c r="L190" i="11"/>
  <c r="L191" i="11"/>
  <c r="L192" i="11"/>
  <c r="L193" i="11"/>
  <c r="L194" i="11"/>
  <c r="L195" i="11"/>
  <c r="L196" i="11"/>
  <c r="L197" i="11"/>
  <c r="L198" i="11"/>
  <c r="L199" i="11"/>
  <c r="L200" i="11"/>
  <c r="L201" i="11"/>
  <c r="L202" i="11"/>
  <c r="L203" i="11"/>
  <c r="L204" i="11"/>
  <c r="L205" i="11"/>
  <c r="L206" i="11"/>
  <c r="L207" i="11"/>
  <c r="L208" i="11"/>
  <c r="L209" i="11"/>
  <c r="L210" i="11"/>
  <c r="L211" i="11"/>
  <c r="L212" i="11"/>
  <c r="L213" i="11"/>
  <c r="L214" i="11"/>
  <c r="L215" i="11"/>
  <c r="L216" i="11"/>
  <c r="L217" i="11"/>
  <c r="L218" i="11"/>
  <c r="L219" i="11"/>
  <c r="L220" i="11"/>
  <c r="L221" i="11"/>
  <c r="L222" i="11"/>
  <c r="L223" i="11"/>
  <c r="L224" i="11"/>
  <c r="L225" i="11"/>
  <c r="L226" i="11"/>
  <c r="L227" i="11"/>
  <c r="L228" i="11"/>
  <c r="L229" i="11"/>
  <c r="L230" i="11"/>
  <c r="L231" i="11"/>
  <c r="L232" i="11"/>
  <c r="L233" i="11"/>
  <c r="L234" i="11"/>
  <c r="L235" i="11"/>
  <c r="L236" i="11"/>
  <c r="L237" i="11"/>
  <c r="L238" i="11"/>
  <c r="L239" i="11"/>
  <c r="L240" i="11"/>
  <c r="L241" i="11"/>
  <c r="L242" i="11"/>
  <c r="L243" i="11"/>
  <c r="L244" i="11"/>
  <c r="L245" i="11"/>
  <c r="L246" i="11"/>
  <c r="L247" i="11"/>
  <c r="L248" i="11"/>
  <c r="L249" i="11"/>
  <c r="L250" i="11"/>
  <c r="L251" i="11"/>
  <c r="L252" i="11"/>
  <c r="L253" i="11"/>
  <c r="L254" i="11"/>
  <c r="L255" i="11"/>
  <c r="L256" i="11"/>
  <c r="L257" i="11"/>
  <c r="L258" i="11"/>
  <c r="L259" i="11"/>
  <c r="L260" i="11"/>
  <c r="L261" i="11"/>
  <c r="L262" i="11"/>
  <c r="L263" i="11"/>
  <c r="L264" i="11"/>
  <c r="L265" i="11"/>
  <c r="L266" i="11"/>
  <c r="L267" i="11"/>
  <c r="L268" i="11"/>
  <c r="L269" i="11"/>
  <c r="L270" i="11"/>
  <c r="L271" i="11"/>
  <c r="L272" i="11"/>
  <c r="L273" i="11"/>
  <c r="L274" i="11"/>
  <c r="L275" i="11"/>
  <c r="L276" i="11"/>
  <c r="L277" i="11"/>
  <c r="L278" i="11"/>
  <c r="L279" i="11"/>
  <c r="L280" i="11"/>
  <c r="L281" i="11"/>
  <c r="L282" i="11"/>
  <c r="L283" i="11"/>
  <c r="L284" i="11"/>
  <c r="L285" i="11"/>
  <c r="L286" i="11"/>
  <c r="L287" i="11"/>
  <c r="L288" i="11"/>
  <c r="L289" i="11"/>
  <c r="L290" i="11"/>
  <c r="L291" i="11"/>
  <c r="L292" i="11"/>
  <c r="L293" i="11"/>
  <c r="L294" i="11"/>
  <c r="L295" i="11"/>
  <c r="L296" i="11"/>
  <c r="L297" i="11"/>
  <c r="L298" i="11"/>
  <c r="L299" i="11"/>
  <c r="L300" i="11"/>
  <c r="L301" i="11"/>
  <c r="L302" i="11"/>
  <c r="L303" i="11"/>
  <c r="L304" i="11"/>
  <c r="L305" i="11"/>
  <c r="L306" i="11"/>
  <c r="L307" i="11"/>
  <c r="L308" i="11"/>
  <c r="L309" i="11"/>
  <c r="L310" i="11"/>
  <c r="L311" i="11"/>
  <c r="L312" i="11"/>
  <c r="L313" i="11"/>
  <c r="L314" i="11"/>
  <c r="L315" i="11"/>
  <c r="L316" i="11"/>
  <c r="L317" i="11"/>
  <c r="L318" i="11"/>
  <c r="L319" i="11"/>
  <c r="L320" i="11"/>
  <c r="L321" i="11"/>
  <c r="L322" i="11"/>
  <c r="L323" i="11"/>
  <c r="L324" i="11"/>
  <c r="L325" i="11"/>
  <c r="L326" i="11"/>
  <c r="L327" i="11"/>
  <c r="L328" i="11"/>
  <c r="L329" i="11"/>
  <c r="L330" i="11"/>
  <c r="L331" i="11"/>
  <c r="L332" i="11"/>
  <c r="L333" i="11"/>
  <c r="L334" i="11"/>
  <c r="L335" i="11"/>
  <c r="L336" i="11"/>
  <c r="L337" i="11"/>
  <c r="L338" i="11"/>
  <c r="L339" i="11"/>
  <c r="L340" i="11"/>
  <c r="L341" i="11"/>
  <c r="L342" i="11"/>
  <c r="L343" i="11"/>
  <c r="L344" i="11"/>
  <c r="L345" i="11"/>
  <c r="L346" i="11"/>
  <c r="L347" i="11"/>
  <c r="L348" i="11"/>
  <c r="L349" i="11"/>
  <c r="L350" i="11"/>
  <c r="L351" i="11"/>
  <c r="L352" i="11"/>
  <c r="L353" i="11"/>
  <c r="L354" i="11"/>
  <c r="L355" i="11"/>
  <c r="L356" i="11"/>
  <c r="L357" i="11"/>
  <c r="L358" i="11"/>
  <c r="L359" i="11"/>
  <c r="L360" i="11"/>
  <c r="L361" i="11"/>
  <c r="L362" i="11"/>
  <c r="L363" i="11"/>
  <c r="L364" i="11"/>
  <c r="L365" i="11"/>
  <c r="L366" i="11"/>
  <c r="L367" i="11"/>
  <c r="L368" i="11"/>
  <c r="L369" i="11"/>
  <c r="L370" i="11"/>
  <c r="L371" i="11"/>
  <c r="L372" i="11"/>
  <c r="L373" i="11"/>
  <c r="L374" i="11"/>
  <c r="L375" i="11"/>
  <c r="L376" i="11"/>
  <c r="L377" i="11"/>
  <c r="L378" i="11"/>
  <c r="L379" i="11"/>
  <c r="L380" i="11"/>
  <c r="L381" i="11"/>
  <c r="L382" i="11"/>
  <c r="L383" i="11"/>
  <c r="L384" i="11"/>
  <c r="L385" i="11"/>
  <c r="L386" i="11"/>
  <c r="L387" i="11"/>
  <c r="L388" i="11"/>
  <c r="L389" i="11"/>
  <c r="L390" i="11"/>
  <c r="L391" i="11"/>
  <c r="L392" i="11"/>
  <c r="L393" i="11"/>
  <c r="L394" i="11"/>
  <c r="L395" i="11"/>
  <c r="L396" i="11"/>
  <c r="L397" i="11"/>
  <c r="L398" i="11"/>
  <c r="L399" i="11"/>
  <c r="L400" i="11"/>
  <c r="L401" i="11"/>
  <c r="L402" i="11"/>
  <c r="L403" i="11"/>
  <c r="L404" i="11"/>
  <c r="L405" i="11"/>
  <c r="L406" i="11"/>
  <c r="L407" i="11"/>
  <c r="L408" i="11"/>
  <c r="L409" i="11"/>
  <c r="L410" i="11"/>
  <c r="L411" i="11"/>
  <c r="L412" i="11"/>
  <c r="L413" i="11"/>
  <c r="L414" i="11"/>
  <c r="L415" i="11"/>
  <c r="L416" i="11"/>
  <c r="L417" i="11"/>
  <c r="L418" i="11"/>
  <c r="L419" i="11"/>
  <c r="L420" i="11"/>
  <c r="L421" i="11"/>
  <c r="L422" i="11"/>
  <c r="L423" i="11"/>
  <c r="L424" i="11"/>
  <c r="L425" i="11"/>
  <c r="L426" i="11"/>
  <c r="L427" i="11"/>
  <c r="L428" i="11"/>
  <c r="L429" i="11"/>
  <c r="L430" i="11"/>
  <c r="L431" i="11"/>
  <c r="L432" i="11"/>
  <c r="L433" i="11"/>
  <c r="L434" i="11"/>
  <c r="L435" i="11"/>
  <c r="L436" i="11"/>
  <c r="L437" i="11"/>
  <c r="L438" i="11"/>
  <c r="L439" i="11"/>
  <c r="L440" i="11"/>
  <c r="L441" i="11"/>
  <c r="L442" i="11"/>
  <c r="L443" i="11"/>
  <c r="L444" i="11"/>
  <c r="L445" i="11"/>
  <c r="L446" i="11"/>
  <c r="L447" i="11"/>
  <c r="L448" i="11"/>
  <c r="L449" i="11"/>
  <c r="L450" i="11"/>
  <c r="L451" i="11"/>
  <c r="L452" i="11"/>
  <c r="L453" i="11"/>
  <c r="L454" i="11"/>
  <c r="L455" i="11"/>
  <c r="L456" i="11"/>
  <c r="L457" i="11"/>
  <c r="L458" i="11"/>
  <c r="L459" i="11"/>
  <c r="L460" i="11"/>
  <c r="L461" i="11"/>
  <c r="L462" i="11"/>
  <c r="L463" i="11"/>
  <c r="L464" i="11"/>
  <c r="L465" i="11"/>
  <c r="L466" i="11"/>
  <c r="L467" i="11"/>
  <c r="L468" i="11"/>
  <c r="L469" i="11"/>
  <c r="L470" i="11"/>
  <c r="L471" i="11"/>
  <c r="L472" i="11"/>
  <c r="L473" i="11"/>
  <c r="L474" i="11"/>
  <c r="L475" i="11"/>
  <c r="L476" i="11"/>
  <c r="L477" i="11"/>
  <c r="L478" i="11"/>
  <c r="L479" i="11"/>
  <c r="L480" i="11"/>
  <c r="L481" i="11"/>
  <c r="L482" i="11"/>
  <c r="L483" i="11"/>
  <c r="L484" i="11"/>
  <c r="L485" i="11"/>
  <c r="L486" i="11"/>
  <c r="L487" i="11"/>
  <c r="L488" i="11"/>
  <c r="L489" i="11"/>
  <c r="L490" i="11"/>
  <c r="L491" i="11"/>
  <c r="L492" i="11"/>
  <c r="L493" i="11"/>
  <c r="L494" i="11"/>
  <c r="L495" i="11"/>
  <c r="L496" i="11"/>
  <c r="L497" i="11"/>
  <c r="L498" i="11"/>
  <c r="L499" i="11"/>
  <c r="L500" i="11"/>
  <c r="L501" i="11"/>
  <c r="L502" i="11"/>
  <c r="L503" i="11"/>
  <c r="L504" i="11"/>
  <c r="L505" i="11"/>
  <c r="L506" i="11"/>
  <c r="L507" i="11"/>
  <c r="L508" i="11"/>
  <c r="L509" i="11"/>
  <c r="L510" i="11"/>
  <c r="L511" i="11"/>
  <c r="L512" i="11"/>
  <c r="L513" i="11"/>
  <c r="L514" i="11"/>
  <c r="L515" i="11"/>
  <c r="L516" i="11"/>
  <c r="L517" i="11"/>
  <c r="L518" i="11"/>
  <c r="L519" i="11"/>
  <c r="L520" i="11"/>
  <c r="L521" i="11"/>
  <c r="L522" i="11"/>
  <c r="L523" i="11"/>
  <c r="L524" i="11"/>
  <c r="L525" i="11"/>
  <c r="L526" i="11"/>
  <c r="L527" i="11"/>
  <c r="L528" i="11"/>
  <c r="L529" i="11"/>
  <c r="L530" i="11"/>
  <c r="L531" i="11"/>
  <c r="L532" i="11"/>
  <c r="L533" i="11"/>
  <c r="L534" i="11"/>
  <c r="L535" i="11"/>
  <c r="L536" i="11"/>
  <c r="L537" i="11"/>
  <c r="L538" i="11"/>
  <c r="L539" i="11"/>
  <c r="L540" i="11"/>
  <c r="L541" i="11"/>
  <c r="L542" i="11"/>
  <c r="L543" i="11"/>
  <c r="L544" i="11"/>
  <c r="L545" i="11"/>
  <c r="L546" i="11"/>
  <c r="L547" i="11"/>
  <c r="L548" i="11"/>
  <c r="L549" i="11"/>
  <c r="L550" i="11"/>
  <c r="L551" i="11"/>
  <c r="L552" i="11"/>
  <c r="L553" i="11"/>
  <c r="L554" i="11"/>
  <c r="L555" i="11"/>
  <c r="L556" i="11"/>
  <c r="L557" i="11"/>
  <c r="L558" i="11"/>
  <c r="L559" i="11"/>
  <c r="L560" i="11"/>
  <c r="L561" i="11"/>
  <c r="L562" i="11"/>
  <c r="L563" i="11"/>
  <c r="L564" i="11"/>
  <c r="L565" i="11"/>
  <c r="L566" i="11"/>
  <c r="L567" i="11"/>
  <c r="L568" i="11"/>
  <c r="L569" i="11"/>
  <c r="L570" i="11"/>
  <c r="L571" i="11"/>
  <c r="L572" i="11"/>
  <c r="L573" i="11"/>
  <c r="L574" i="11"/>
  <c r="L575" i="11"/>
  <c r="L576" i="11"/>
  <c r="L577" i="11"/>
  <c r="L578" i="11"/>
  <c r="L579" i="11"/>
  <c r="L580" i="11"/>
  <c r="L581" i="11"/>
  <c r="L582" i="11"/>
  <c r="L583" i="11"/>
  <c r="L584" i="11"/>
  <c r="L585" i="11"/>
  <c r="L586" i="11"/>
  <c r="L587" i="11"/>
  <c r="L588" i="11"/>
  <c r="L589" i="11"/>
  <c r="L590" i="11"/>
  <c r="L591" i="11"/>
  <c r="L592" i="11"/>
  <c r="L593" i="11"/>
  <c r="L594" i="11"/>
  <c r="L595" i="11"/>
  <c r="L596" i="11"/>
  <c r="L597" i="11"/>
  <c r="L598" i="11"/>
  <c r="L599" i="11"/>
  <c r="L600" i="11"/>
  <c r="L601" i="11"/>
  <c r="L602" i="11"/>
  <c r="L603" i="11"/>
  <c r="L604" i="11"/>
  <c r="L605" i="11"/>
  <c r="L606" i="11"/>
  <c r="L607" i="11"/>
  <c r="L608" i="11"/>
  <c r="L609" i="11"/>
  <c r="L610" i="11"/>
  <c r="L611" i="11"/>
  <c r="L612" i="11"/>
  <c r="L613" i="11"/>
  <c r="L614" i="11"/>
  <c r="L615" i="11"/>
  <c r="L616" i="11"/>
  <c r="L617" i="11"/>
  <c r="L618" i="11"/>
  <c r="L619" i="11"/>
  <c r="L620" i="11"/>
  <c r="L621" i="11"/>
  <c r="L622" i="11"/>
  <c r="L623" i="11"/>
  <c r="L624" i="11"/>
  <c r="L625" i="11"/>
  <c r="L626" i="11"/>
  <c r="L627" i="11"/>
  <c r="L628" i="11"/>
  <c r="L629" i="11"/>
  <c r="L630" i="11"/>
  <c r="L631" i="11"/>
  <c r="L632" i="11"/>
  <c r="L633" i="11"/>
  <c r="L634" i="11"/>
  <c r="L635" i="11"/>
  <c r="L636" i="11"/>
  <c r="L637" i="11"/>
  <c r="L638" i="11"/>
  <c r="L639" i="11"/>
  <c r="L640" i="11"/>
  <c r="L641" i="11"/>
  <c r="L642" i="11"/>
  <c r="L643" i="11"/>
  <c r="L644" i="11"/>
  <c r="L645" i="11"/>
  <c r="L646" i="11"/>
  <c r="L647" i="11"/>
  <c r="L648" i="11"/>
  <c r="L649" i="11"/>
  <c r="L650" i="11"/>
  <c r="L651" i="11"/>
  <c r="L652" i="11"/>
  <c r="L653" i="11"/>
  <c r="L654" i="11"/>
  <c r="L655" i="11"/>
  <c r="L656" i="11"/>
  <c r="L657" i="11"/>
  <c r="L658" i="11"/>
  <c r="L659" i="11"/>
  <c r="L660" i="11"/>
  <c r="L661" i="11"/>
  <c r="L662" i="11"/>
  <c r="L663" i="11"/>
  <c r="L664" i="11"/>
  <c r="L665" i="11"/>
  <c r="L666" i="11"/>
  <c r="L667" i="11"/>
  <c r="L668" i="11"/>
  <c r="L669" i="11"/>
  <c r="L670" i="11"/>
  <c r="L671" i="11"/>
  <c r="L672" i="11"/>
  <c r="L673" i="11"/>
  <c r="L674" i="11"/>
  <c r="L675" i="11"/>
  <c r="L676" i="11"/>
  <c r="L677" i="11"/>
  <c r="L678" i="11"/>
  <c r="L679" i="11"/>
  <c r="L680" i="11"/>
  <c r="L681" i="11"/>
  <c r="L682" i="11"/>
  <c r="L683" i="11"/>
  <c r="L684" i="11"/>
  <c r="L685" i="11"/>
  <c r="L686" i="11"/>
  <c r="L687" i="11"/>
  <c r="L688" i="11"/>
  <c r="L689" i="11"/>
  <c r="L690" i="11"/>
  <c r="L691" i="11"/>
  <c r="L692" i="11"/>
  <c r="L693" i="11"/>
  <c r="L694" i="11"/>
  <c r="L695" i="11"/>
  <c r="L696" i="11"/>
  <c r="L697" i="11"/>
  <c r="L698" i="11"/>
  <c r="L699" i="11"/>
  <c r="L700" i="11"/>
  <c r="L701" i="11"/>
  <c r="L702" i="11"/>
  <c r="L703" i="11"/>
  <c r="L704" i="11"/>
  <c r="L705" i="11"/>
  <c r="L706" i="11"/>
  <c r="L707" i="11"/>
  <c r="L708" i="11"/>
  <c r="L709" i="11"/>
  <c r="L710" i="11"/>
  <c r="L711" i="11"/>
  <c r="L712" i="11"/>
  <c r="L713" i="11"/>
  <c r="L714" i="11"/>
  <c r="L715" i="11"/>
  <c r="L716" i="11"/>
  <c r="L717" i="11"/>
  <c r="L718" i="11"/>
  <c r="L719" i="11"/>
  <c r="L720" i="11"/>
  <c r="L721" i="11"/>
  <c r="L722" i="11"/>
  <c r="L723" i="11"/>
  <c r="L724" i="11"/>
  <c r="L725" i="11"/>
  <c r="L726" i="11"/>
  <c r="L727" i="11"/>
  <c r="L728" i="11"/>
  <c r="L729" i="11"/>
  <c r="L730" i="11"/>
  <c r="L731" i="11"/>
  <c r="L732" i="11"/>
  <c r="L733" i="11"/>
  <c r="L734" i="11"/>
  <c r="L735" i="11"/>
  <c r="L736" i="11"/>
  <c r="L737" i="11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666" i="12"/>
  <c r="J667" i="12"/>
  <c r="J668" i="12"/>
  <c r="J669" i="12"/>
  <c r="J670" i="12"/>
  <c r="J671" i="12"/>
  <c r="J672" i="12"/>
  <c r="J673" i="12"/>
  <c r="J674" i="12"/>
  <c r="J675" i="12"/>
  <c r="J676" i="12"/>
  <c r="J677" i="12"/>
  <c r="J678" i="12"/>
  <c r="J679" i="12"/>
  <c r="J680" i="12"/>
  <c r="J681" i="12"/>
  <c r="J682" i="12"/>
  <c r="J683" i="12"/>
  <c r="J684" i="12"/>
  <c r="J685" i="12"/>
  <c r="J686" i="12"/>
  <c r="J687" i="12"/>
  <c r="J688" i="12"/>
  <c r="J689" i="12"/>
  <c r="J690" i="12"/>
  <c r="J691" i="12"/>
  <c r="J692" i="12"/>
  <c r="J693" i="12"/>
  <c r="J694" i="12"/>
  <c r="J695" i="12"/>
  <c r="J696" i="12"/>
  <c r="J697" i="12"/>
  <c r="J698" i="12"/>
  <c r="J699" i="12"/>
  <c r="J700" i="12"/>
  <c r="J701" i="12"/>
  <c r="J702" i="12"/>
  <c r="J703" i="12"/>
  <c r="J704" i="12"/>
  <c r="J705" i="12"/>
  <c r="J706" i="12"/>
  <c r="J707" i="12"/>
  <c r="J708" i="12"/>
  <c r="J709" i="12"/>
  <c r="J710" i="12"/>
  <c r="J711" i="12"/>
  <c r="J712" i="12"/>
  <c r="J713" i="12"/>
  <c r="J714" i="12"/>
  <c r="J715" i="12"/>
  <c r="J716" i="12"/>
  <c r="J717" i="12"/>
  <c r="J718" i="12"/>
  <c r="J719" i="12"/>
  <c r="J720" i="12"/>
  <c r="J721" i="12"/>
  <c r="J722" i="12"/>
  <c r="J723" i="12"/>
  <c r="J724" i="12"/>
  <c r="J725" i="12"/>
  <c r="J726" i="12"/>
  <c r="J727" i="12"/>
  <c r="J728" i="12"/>
  <c r="J729" i="12"/>
  <c r="J730" i="12"/>
  <c r="J731" i="12"/>
  <c r="J732" i="12"/>
  <c r="J733" i="12"/>
  <c r="J734" i="12"/>
  <c r="J735" i="12"/>
  <c r="J736" i="12"/>
  <c r="P647" i="2"/>
  <c r="E655" i="10" s="1"/>
  <c r="P648" i="2"/>
  <c r="E656" i="10" s="1"/>
  <c r="P649" i="2"/>
  <c r="E657" i="10" s="1"/>
  <c r="P650" i="2"/>
  <c r="E658" i="10" s="1"/>
  <c r="P651" i="2"/>
  <c r="E659" i="10" s="1"/>
  <c r="P652" i="2"/>
  <c r="E660" i="10" s="1"/>
  <c r="P653" i="2"/>
  <c r="E661" i="10" s="1"/>
  <c r="P654" i="2"/>
  <c r="E662" i="10" s="1"/>
  <c r="P655" i="2"/>
  <c r="E663" i="10" s="1"/>
  <c r="P656" i="2"/>
  <c r="E664" i="10" s="1"/>
  <c r="P657" i="2"/>
  <c r="E665" i="10" s="1"/>
  <c r="P658" i="2"/>
  <c r="E666" i="10" s="1"/>
  <c r="P659" i="2"/>
  <c r="E667" i="10" s="1"/>
  <c r="P660" i="2"/>
  <c r="E668" i="10" s="1"/>
  <c r="P661" i="2"/>
  <c r="E669" i="10" s="1"/>
  <c r="P662" i="2"/>
  <c r="E670" i="10" s="1"/>
  <c r="P663" i="2"/>
  <c r="E671" i="10" s="1"/>
  <c r="P664" i="2"/>
  <c r="E672" i="10" s="1"/>
  <c r="P665" i="2"/>
  <c r="E673" i="10" s="1"/>
  <c r="P666" i="2"/>
  <c r="E674" i="10" s="1"/>
  <c r="P667" i="2"/>
  <c r="E675" i="10" s="1"/>
  <c r="P668" i="2"/>
  <c r="E676" i="10" s="1"/>
  <c r="P669" i="2"/>
  <c r="E677" i="10" s="1"/>
  <c r="P670" i="2"/>
  <c r="E678" i="10" s="1"/>
  <c r="P671" i="2"/>
  <c r="E679" i="10" s="1"/>
  <c r="P672" i="2"/>
  <c r="E680" i="10" s="1"/>
  <c r="P673" i="2"/>
  <c r="E681" i="10" s="1"/>
  <c r="P674" i="2"/>
  <c r="E682" i="10" s="1"/>
  <c r="P675" i="2"/>
  <c r="E683" i="10" s="1"/>
  <c r="P676" i="2"/>
  <c r="E684" i="10" s="1"/>
  <c r="P677" i="2"/>
  <c r="E685" i="10" s="1"/>
  <c r="P678" i="2"/>
  <c r="E686" i="10" s="1"/>
  <c r="P679" i="2"/>
  <c r="E687" i="10" s="1"/>
  <c r="P680" i="2"/>
  <c r="E688" i="10" s="1"/>
  <c r="P681" i="2"/>
  <c r="E689" i="10" s="1"/>
  <c r="P682" i="2"/>
  <c r="E690" i="10" s="1"/>
  <c r="P683" i="2"/>
  <c r="E691" i="10" s="1"/>
  <c r="P684" i="2"/>
  <c r="E692" i="10" s="1"/>
  <c r="P685" i="2"/>
  <c r="E693" i="10" s="1"/>
  <c r="P686" i="2"/>
  <c r="E694" i="10" s="1"/>
  <c r="P687" i="2"/>
  <c r="E695" i="10" s="1"/>
  <c r="P688" i="2"/>
  <c r="E696" i="10" s="1"/>
  <c r="P689" i="2"/>
  <c r="E697" i="10" s="1"/>
  <c r="P690" i="2"/>
  <c r="E698" i="10" s="1"/>
  <c r="P691" i="2"/>
  <c r="E699" i="10" s="1"/>
  <c r="P692" i="2"/>
  <c r="E700" i="10" s="1"/>
  <c r="P693" i="2"/>
  <c r="E701" i="10" s="1"/>
  <c r="P694" i="2"/>
  <c r="E702" i="10" s="1"/>
  <c r="P695" i="2"/>
  <c r="E703" i="10" s="1"/>
  <c r="P696" i="2"/>
  <c r="E704" i="10" s="1"/>
  <c r="P697" i="2"/>
  <c r="E705" i="10" s="1"/>
  <c r="P698" i="2"/>
  <c r="E706" i="10" s="1"/>
  <c r="P699" i="2"/>
  <c r="E707" i="10" s="1"/>
  <c r="P700" i="2"/>
  <c r="E708" i="10" s="1"/>
  <c r="P701" i="2"/>
  <c r="E709" i="10" s="1"/>
  <c r="P702" i="2"/>
  <c r="E710" i="10" s="1"/>
  <c r="P703" i="2"/>
  <c r="E711" i="10" s="1"/>
  <c r="P704" i="2"/>
  <c r="E712" i="10" s="1"/>
  <c r="P705" i="2"/>
  <c r="E713" i="10" s="1"/>
  <c r="P706" i="2"/>
  <c r="E714" i="10" s="1"/>
  <c r="P707" i="2"/>
  <c r="E715" i="10" s="1"/>
  <c r="P708" i="2"/>
  <c r="E716" i="10" s="1"/>
  <c r="P709" i="2"/>
  <c r="E717" i="10" s="1"/>
  <c r="P710" i="2"/>
  <c r="E718" i="10" s="1"/>
  <c r="P711" i="2"/>
  <c r="E719" i="10" s="1"/>
  <c r="P712" i="2"/>
  <c r="E720" i="10" s="1"/>
  <c r="P713" i="2"/>
  <c r="E721" i="10" s="1"/>
  <c r="P714" i="2"/>
  <c r="E722" i="10" s="1"/>
  <c r="P715" i="2"/>
  <c r="E723" i="10" s="1"/>
  <c r="P716" i="2"/>
  <c r="E724" i="10" s="1"/>
  <c r="P717" i="2"/>
  <c r="E725" i="10" s="1"/>
  <c r="P718" i="2"/>
  <c r="E726" i="10" s="1"/>
  <c r="P719" i="2"/>
  <c r="E727" i="10" s="1"/>
  <c r="P720" i="2"/>
  <c r="E728" i="10" s="1"/>
  <c r="P721" i="2"/>
  <c r="E729" i="10" s="1"/>
  <c r="P722" i="2"/>
  <c r="E730" i="10" s="1"/>
  <c r="P723" i="2"/>
  <c r="E731" i="10" s="1"/>
  <c r="P724" i="2"/>
  <c r="E732" i="10" s="1"/>
  <c r="P725" i="2"/>
  <c r="E733" i="10" s="1"/>
  <c r="P726" i="2"/>
  <c r="E734" i="10" s="1"/>
  <c r="P727" i="2"/>
  <c r="E735" i="10" s="1"/>
  <c r="P728" i="2"/>
  <c r="E736" i="10" s="1"/>
  <c r="P729" i="2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9" i="8"/>
  <c r="P10" i="8"/>
  <c r="P11" i="8"/>
  <c r="M20" i="11" s="1"/>
  <c r="P12" i="8"/>
  <c r="P13" i="8"/>
  <c r="P14" i="8"/>
  <c r="P15" i="8"/>
  <c r="M24" i="11" s="1"/>
  <c r="P16" i="8"/>
  <c r="P17" i="8"/>
  <c r="P18" i="8"/>
  <c r="P19" i="8"/>
  <c r="M28" i="11" s="1"/>
  <c r="P20" i="8"/>
  <c r="M29" i="11" s="1"/>
  <c r="P21" i="8"/>
  <c r="P22" i="8"/>
  <c r="M31" i="11" s="1"/>
  <c r="P23" i="8"/>
  <c r="M32" i="11" s="1"/>
  <c r="P24" i="8"/>
  <c r="M33" i="11" s="1"/>
  <c r="P25" i="8"/>
  <c r="P26" i="8"/>
  <c r="P27" i="8"/>
  <c r="M36" i="11" s="1"/>
  <c r="P28" i="8"/>
  <c r="P29" i="8"/>
  <c r="P30" i="8"/>
  <c r="M40" i="11"/>
  <c r="P35" i="8"/>
  <c r="M44" i="11" s="1"/>
  <c r="P36" i="8"/>
  <c r="M45" i="11" s="1"/>
  <c r="P37" i="8"/>
  <c r="P38" i="8"/>
  <c r="P39" i="8"/>
  <c r="M48" i="11" s="1"/>
  <c r="P40" i="8"/>
  <c r="M49" i="11" s="1"/>
  <c r="P41" i="8"/>
  <c r="P42" i="8"/>
  <c r="P43" i="8"/>
  <c r="M52" i="11" s="1"/>
  <c r="P44" i="8"/>
  <c r="P45" i="8"/>
  <c r="P46" i="8"/>
  <c r="P47" i="8"/>
  <c r="M56" i="11" s="1"/>
  <c r="P48" i="8"/>
  <c r="P49" i="8"/>
  <c r="P50" i="8"/>
  <c r="P51" i="8"/>
  <c r="M60" i="11" s="1"/>
  <c r="P52" i="8"/>
  <c r="M61" i="11" s="1"/>
  <c r="P53" i="8"/>
  <c r="P54" i="8"/>
  <c r="M63" i="11" s="1"/>
  <c r="P55" i="8"/>
  <c r="M64" i="11" s="1"/>
  <c r="P56" i="8"/>
  <c r="P57" i="8"/>
  <c r="M66" i="11" s="1"/>
  <c r="P58" i="8"/>
  <c r="P59" i="8"/>
  <c r="P60" i="8"/>
  <c r="P61" i="8"/>
  <c r="P62" i="8"/>
  <c r="P63" i="8"/>
  <c r="P64" i="8"/>
  <c r="P65" i="8"/>
  <c r="P66" i="8"/>
  <c r="P67" i="8"/>
  <c r="P68" i="8"/>
  <c r="P69" i="8"/>
  <c r="P70" i="8"/>
  <c r="P71" i="8"/>
  <c r="P72" i="8"/>
  <c r="P73" i="8"/>
  <c r="P74" i="8"/>
  <c r="P75" i="8"/>
  <c r="P76" i="8"/>
  <c r="P77" i="8"/>
  <c r="P78" i="8"/>
  <c r="P79" i="8"/>
  <c r="P81" i="8"/>
  <c r="P82" i="8"/>
  <c r="P83" i="8"/>
  <c r="P84" i="8"/>
  <c r="P85" i="8"/>
  <c r="P86" i="8"/>
  <c r="P87" i="8"/>
  <c r="P88" i="8"/>
  <c r="P89" i="8"/>
  <c r="M98" i="11" s="1"/>
  <c r="P90" i="8"/>
  <c r="P91" i="8"/>
  <c r="P92" i="8"/>
  <c r="P93" i="8"/>
  <c r="P94" i="8"/>
  <c r="P95" i="8"/>
  <c r="P96" i="8"/>
  <c r="P97" i="8"/>
  <c r="P98" i="8"/>
  <c r="P99" i="8"/>
  <c r="P100" i="8"/>
  <c r="P101" i="8"/>
  <c r="P102" i="8"/>
  <c r="P103" i="8"/>
  <c r="P104" i="8"/>
  <c r="P105" i="8"/>
  <c r="P106" i="8"/>
  <c r="P107" i="8"/>
  <c r="P108" i="8"/>
  <c r="P109" i="8"/>
  <c r="P110" i="8"/>
  <c r="P111" i="8"/>
  <c r="P112" i="8"/>
  <c r="P113" i="8"/>
  <c r="P114" i="8"/>
  <c r="P115" i="8"/>
  <c r="P116" i="8"/>
  <c r="P117" i="8"/>
  <c r="P118" i="8"/>
  <c r="P119" i="8"/>
  <c r="P120" i="8"/>
  <c r="P121" i="8"/>
  <c r="M130" i="11" s="1"/>
  <c r="P122" i="8"/>
  <c r="P123" i="8"/>
  <c r="P124" i="8"/>
  <c r="P125" i="8"/>
  <c r="P126" i="8"/>
  <c r="P127" i="8"/>
  <c r="P128" i="8"/>
  <c r="P129" i="8"/>
  <c r="P130" i="8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56" i="8"/>
  <c r="P157" i="8"/>
  <c r="P158" i="8"/>
  <c r="P159" i="8"/>
  <c r="P160" i="8"/>
  <c r="P161" i="8"/>
  <c r="P162" i="8"/>
  <c r="P163" i="8"/>
  <c r="P164" i="8"/>
  <c r="P165" i="8"/>
  <c r="P166" i="8"/>
  <c r="P167" i="8"/>
  <c r="P168" i="8"/>
  <c r="P169" i="8"/>
  <c r="P170" i="8"/>
  <c r="P171" i="8"/>
  <c r="P172" i="8"/>
  <c r="P173" i="8"/>
  <c r="P174" i="8"/>
  <c r="P175" i="8"/>
  <c r="P176" i="8"/>
  <c r="P177" i="8"/>
  <c r="P178" i="8"/>
  <c r="P179" i="8"/>
  <c r="P180" i="8"/>
  <c r="P181" i="8"/>
  <c r="P182" i="8"/>
  <c r="P183" i="8"/>
  <c r="P184" i="8"/>
  <c r="P185" i="8"/>
  <c r="P186" i="8"/>
  <c r="P187" i="8"/>
  <c r="P188" i="8"/>
  <c r="P189" i="8"/>
  <c r="P190" i="8"/>
  <c r="P191" i="8"/>
  <c r="P192" i="8"/>
  <c r="P193" i="8"/>
  <c r="P194" i="8"/>
  <c r="P195" i="8"/>
  <c r="P196" i="8"/>
  <c r="P197" i="8"/>
  <c r="P198" i="8"/>
  <c r="P199" i="8"/>
  <c r="P200" i="8"/>
  <c r="P201" i="8"/>
  <c r="P202" i="8"/>
  <c r="P203" i="8"/>
  <c r="P204" i="8"/>
  <c r="P205" i="8"/>
  <c r="P206" i="8"/>
  <c r="P207" i="8"/>
  <c r="P208" i="8"/>
  <c r="P209" i="8"/>
  <c r="P210" i="8"/>
  <c r="P211" i="8"/>
  <c r="P212" i="8"/>
  <c r="P213" i="8"/>
  <c r="P214" i="8"/>
  <c r="P215" i="8"/>
  <c r="P216" i="8"/>
  <c r="P217" i="8"/>
  <c r="P218" i="8"/>
  <c r="P219" i="8"/>
  <c r="P220" i="8"/>
  <c r="P221" i="8"/>
  <c r="P222" i="8"/>
  <c r="P223" i="8"/>
  <c r="P224" i="8"/>
  <c r="P225" i="8"/>
  <c r="P226" i="8"/>
  <c r="P227" i="8"/>
  <c r="P228" i="8"/>
  <c r="P229" i="8"/>
  <c r="P230" i="8"/>
  <c r="P231" i="8"/>
  <c r="P232" i="8"/>
  <c r="P233" i="8"/>
  <c r="P234" i="8"/>
  <c r="M243" i="11" s="1"/>
  <c r="P235" i="8"/>
  <c r="P236" i="8"/>
  <c r="P237" i="8"/>
  <c r="P238" i="8"/>
  <c r="P239" i="8"/>
  <c r="P240" i="8"/>
  <c r="P241" i="8"/>
  <c r="P242" i="8"/>
  <c r="P243" i="8"/>
  <c r="P244" i="8"/>
  <c r="P245" i="8"/>
  <c r="P246" i="8"/>
  <c r="P249" i="8"/>
  <c r="P250" i="8"/>
  <c r="P251" i="8"/>
  <c r="P252" i="8"/>
  <c r="P253" i="8"/>
  <c r="P254" i="8"/>
  <c r="P255" i="8"/>
  <c r="P256" i="8"/>
  <c r="P257" i="8"/>
  <c r="P258" i="8"/>
  <c r="P259" i="8"/>
  <c r="P260" i="8"/>
  <c r="P261" i="8"/>
  <c r="P262" i="8"/>
  <c r="P263" i="8"/>
  <c r="P264" i="8"/>
  <c r="P265" i="8"/>
  <c r="P266" i="8"/>
  <c r="P267" i="8"/>
  <c r="P268" i="8"/>
  <c r="P269" i="8"/>
  <c r="P270" i="8"/>
  <c r="P271" i="8"/>
  <c r="P272" i="8"/>
  <c r="P273" i="8"/>
  <c r="P274" i="8"/>
  <c r="P275" i="8"/>
  <c r="P276" i="8"/>
  <c r="P277" i="8"/>
  <c r="P278" i="8"/>
  <c r="P279" i="8"/>
  <c r="P280" i="8"/>
  <c r="P281" i="8"/>
  <c r="P282" i="8"/>
  <c r="P283" i="8"/>
  <c r="P284" i="8"/>
  <c r="P285" i="8"/>
  <c r="P286" i="8"/>
  <c r="P287" i="8"/>
  <c r="P288" i="8"/>
  <c r="P289" i="8"/>
  <c r="P290" i="8"/>
  <c r="P291" i="8"/>
  <c r="P292" i="8"/>
  <c r="P293" i="8"/>
  <c r="P294" i="8"/>
  <c r="P295" i="8"/>
  <c r="P296" i="8"/>
  <c r="P297" i="8"/>
  <c r="P298" i="8"/>
  <c r="P299" i="8"/>
  <c r="P300" i="8"/>
  <c r="P301" i="8"/>
  <c r="P302" i="8"/>
  <c r="P303" i="8"/>
  <c r="P304" i="8"/>
  <c r="P305" i="8"/>
  <c r="P306" i="8"/>
  <c r="P307" i="8"/>
  <c r="P308" i="8"/>
  <c r="P309" i="8"/>
  <c r="P310" i="8"/>
  <c r="P311" i="8"/>
  <c r="P312" i="8"/>
  <c r="P313" i="8"/>
  <c r="P314" i="8"/>
  <c r="P315" i="8"/>
  <c r="P316" i="8"/>
  <c r="P317" i="8"/>
  <c r="P318" i="8"/>
  <c r="P319" i="8"/>
  <c r="P320" i="8"/>
  <c r="P321" i="8"/>
  <c r="P322" i="8"/>
  <c r="P323" i="8"/>
  <c r="P324" i="8"/>
  <c r="P325" i="8"/>
  <c r="P326" i="8"/>
  <c r="P327" i="8"/>
  <c r="P328" i="8"/>
  <c r="P329" i="8"/>
  <c r="P330" i="8"/>
  <c r="M339" i="11" s="1"/>
  <c r="P331" i="8"/>
  <c r="P332" i="8"/>
  <c r="P333" i="8"/>
  <c r="P334" i="8"/>
  <c r="P335" i="8"/>
  <c r="P336" i="8"/>
  <c r="P337" i="8"/>
  <c r="P338" i="8"/>
  <c r="P339" i="8"/>
  <c r="P340" i="8"/>
  <c r="P341" i="8"/>
  <c r="P342" i="8"/>
  <c r="P343" i="8"/>
  <c r="P344" i="8"/>
  <c r="P345" i="8"/>
  <c r="P346" i="8"/>
  <c r="P347" i="8"/>
  <c r="P348" i="8"/>
  <c r="P349" i="8"/>
  <c r="P350" i="8"/>
  <c r="P351" i="8"/>
  <c r="P352" i="8"/>
  <c r="P353" i="8"/>
  <c r="P354" i="8"/>
  <c r="P355" i="8"/>
  <c r="P356" i="8"/>
  <c r="P357" i="8"/>
  <c r="P358" i="8"/>
  <c r="P359" i="8"/>
  <c r="P360" i="8"/>
  <c r="P361" i="8"/>
  <c r="P362" i="8"/>
  <c r="P363" i="8"/>
  <c r="P364" i="8"/>
  <c r="P365" i="8"/>
  <c r="P366" i="8"/>
  <c r="P367" i="8"/>
  <c r="P368" i="8"/>
  <c r="P369" i="8"/>
  <c r="P370" i="8"/>
  <c r="P371" i="8"/>
  <c r="P372" i="8"/>
  <c r="P373" i="8"/>
  <c r="P374" i="8"/>
  <c r="P375" i="8"/>
  <c r="P376" i="8"/>
  <c r="P377" i="8"/>
  <c r="P378" i="8"/>
  <c r="P379" i="8"/>
  <c r="P380" i="8"/>
  <c r="P381" i="8"/>
  <c r="P382" i="8"/>
  <c r="P383" i="8"/>
  <c r="P384" i="8"/>
  <c r="P385" i="8"/>
  <c r="P386" i="8"/>
  <c r="P387" i="8"/>
  <c r="M396" i="11" s="1"/>
  <c r="P388" i="8"/>
  <c r="P389" i="8"/>
  <c r="P390" i="8"/>
  <c r="P391" i="8"/>
  <c r="P392" i="8"/>
  <c r="P393" i="8"/>
  <c r="P394" i="8"/>
  <c r="P395" i="8"/>
  <c r="P396" i="8"/>
  <c r="P397" i="8"/>
  <c r="P398" i="8"/>
  <c r="P399" i="8"/>
  <c r="P400" i="8"/>
  <c r="P401" i="8"/>
  <c r="P402" i="8"/>
  <c r="P403" i="8"/>
  <c r="M412" i="11" s="1"/>
  <c r="P404" i="8"/>
  <c r="P405" i="8"/>
  <c r="P406" i="8"/>
  <c r="P407" i="8"/>
  <c r="P408" i="8"/>
  <c r="P409" i="8"/>
  <c r="P410" i="8"/>
  <c r="P411" i="8"/>
  <c r="M420" i="11" s="1"/>
  <c r="P412" i="8"/>
  <c r="P413" i="8"/>
  <c r="P414" i="8"/>
  <c r="P415" i="8"/>
  <c r="P419" i="8"/>
  <c r="P420" i="8"/>
  <c r="P421" i="8"/>
  <c r="P422" i="8"/>
  <c r="P423" i="8"/>
  <c r="P424" i="8"/>
  <c r="P425" i="8"/>
  <c r="P426" i="8"/>
  <c r="P427" i="8"/>
  <c r="M436" i="11" s="1"/>
  <c r="P428" i="8"/>
  <c r="P429" i="8"/>
  <c r="P430" i="8"/>
  <c r="P431" i="8"/>
  <c r="P432" i="8"/>
  <c r="P433" i="8"/>
  <c r="P434" i="8"/>
  <c r="P435" i="8"/>
  <c r="P436" i="8"/>
  <c r="P437" i="8"/>
  <c r="P438" i="8"/>
  <c r="P439" i="8"/>
  <c r="P440" i="8"/>
  <c r="M449" i="11" s="1"/>
  <c r="P441" i="8"/>
  <c r="P442" i="8"/>
  <c r="P443" i="8"/>
  <c r="P444" i="8"/>
  <c r="P445" i="8"/>
  <c r="P446" i="8"/>
  <c r="P447" i="8"/>
  <c r="P448" i="8"/>
  <c r="P449" i="8"/>
  <c r="P450" i="8"/>
  <c r="P451" i="8"/>
  <c r="M460" i="11" s="1"/>
  <c r="P452" i="8"/>
  <c r="P453" i="8"/>
  <c r="P454" i="8"/>
  <c r="P455" i="8"/>
  <c r="P456" i="8"/>
  <c r="P457" i="8"/>
  <c r="P458" i="8"/>
  <c r="P459" i="8"/>
  <c r="P460" i="8"/>
  <c r="P461" i="8"/>
  <c r="P462" i="8"/>
  <c r="P463" i="8"/>
  <c r="P464" i="8"/>
  <c r="P465" i="8"/>
  <c r="P466" i="8"/>
  <c r="P467" i="8"/>
  <c r="M476" i="11" s="1"/>
  <c r="P468" i="8"/>
  <c r="P469" i="8"/>
  <c r="P470" i="8"/>
  <c r="P471" i="8"/>
  <c r="P472" i="8"/>
  <c r="P473" i="8"/>
  <c r="P474" i="8"/>
  <c r="P475" i="8"/>
  <c r="M484" i="11" s="1"/>
  <c r="P476" i="8"/>
  <c r="P477" i="8"/>
  <c r="P478" i="8"/>
  <c r="P479" i="8"/>
  <c r="P480" i="8"/>
  <c r="P481" i="8"/>
  <c r="P482" i="8"/>
  <c r="P483" i="8"/>
  <c r="P484" i="8"/>
  <c r="P485" i="8"/>
  <c r="P486" i="8"/>
  <c r="P487" i="8"/>
  <c r="P488" i="8"/>
  <c r="P489" i="8"/>
  <c r="P490" i="8"/>
  <c r="P491" i="8"/>
  <c r="M500" i="11" s="1"/>
  <c r="P492" i="8"/>
  <c r="P493" i="8"/>
  <c r="P494" i="8"/>
  <c r="P495" i="8"/>
  <c r="P496" i="8"/>
  <c r="P497" i="8"/>
  <c r="P498" i="8"/>
  <c r="P499" i="8"/>
  <c r="P500" i="8"/>
  <c r="P501" i="8"/>
  <c r="P502" i="8"/>
  <c r="P503" i="8"/>
  <c r="P504" i="8"/>
  <c r="P505" i="8"/>
  <c r="P506" i="8"/>
  <c r="P507" i="8"/>
  <c r="P508" i="8"/>
  <c r="P509" i="8"/>
  <c r="P510" i="8"/>
  <c r="P511" i="8"/>
  <c r="P512" i="8"/>
  <c r="P513" i="8"/>
  <c r="P514" i="8"/>
  <c r="P515" i="8"/>
  <c r="M524" i="11" s="1"/>
  <c r="P516" i="8"/>
  <c r="P517" i="8"/>
  <c r="M526" i="11" s="1"/>
  <c r="P518" i="8"/>
  <c r="P519" i="8"/>
  <c r="P520" i="8"/>
  <c r="P521" i="8"/>
  <c r="P522" i="8"/>
  <c r="P523" i="8"/>
  <c r="P524" i="8"/>
  <c r="P525" i="8"/>
  <c r="P526" i="8"/>
  <c r="P527" i="8"/>
  <c r="P528" i="8"/>
  <c r="P529" i="8"/>
  <c r="P530" i="8"/>
  <c r="P531" i="8"/>
  <c r="M540" i="11" s="1"/>
  <c r="P532" i="8"/>
  <c r="P533" i="8"/>
  <c r="P534" i="8"/>
  <c r="P535" i="8"/>
  <c r="P536" i="8"/>
  <c r="P537" i="8"/>
  <c r="P538" i="8"/>
  <c r="P539" i="8"/>
  <c r="M548" i="11" s="1"/>
  <c r="P540" i="8"/>
  <c r="P541" i="8"/>
  <c r="P542" i="8"/>
  <c r="P543" i="8"/>
  <c r="P544" i="8"/>
  <c r="P545" i="8"/>
  <c r="P546" i="8"/>
  <c r="P547" i="8"/>
  <c r="P548" i="8"/>
  <c r="P549" i="8"/>
  <c r="P550" i="8"/>
  <c r="P551" i="8"/>
  <c r="P552" i="8"/>
  <c r="P553" i="8"/>
  <c r="P554" i="8"/>
  <c r="P555" i="8"/>
  <c r="M564" i="11" s="1"/>
  <c r="P556" i="8"/>
  <c r="P557" i="8"/>
  <c r="P558" i="8"/>
  <c r="P559" i="8"/>
  <c r="P560" i="8"/>
  <c r="P561" i="8"/>
  <c r="P562" i="8"/>
  <c r="P563" i="8"/>
  <c r="P564" i="8"/>
  <c r="P565" i="8"/>
  <c r="P566" i="8"/>
  <c r="P567" i="8"/>
  <c r="M576" i="11" s="1"/>
  <c r="P568" i="8"/>
  <c r="P569" i="8"/>
  <c r="P570" i="8"/>
  <c r="P571" i="8"/>
  <c r="P572" i="8"/>
  <c r="P573" i="8"/>
  <c r="P574" i="8"/>
  <c r="P575" i="8"/>
  <c r="M584" i="11" s="1"/>
  <c r="P576" i="8"/>
  <c r="P577" i="8"/>
  <c r="P578" i="8"/>
  <c r="P579" i="8"/>
  <c r="P580" i="8"/>
  <c r="P581" i="8"/>
  <c r="M592" i="11"/>
  <c r="P589" i="8"/>
  <c r="M598" i="11" s="1"/>
  <c r="P590" i="8"/>
  <c r="P591" i="8"/>
  <c r="M600" i="11" s="1"/>
  <c r="P592" i="8"/>
  <c r="P593" i="8"/>
  <c r="P594" i="8"/>
  <c r="P595" i="8"/>
  <c r="P596" i="8"/>
  <c r="P597" i="8"/>
  <c r="M606" i="11" s="1"/>
  <c r="P598" i="8"/>
  <c r="P599" i="8"/>
  <c r="P600" i="8"/>
  <c r="P601" i="8"/>
  <c r="P602" i="8"/>
  <c r="P603" i="8"/>
  <c r="P604" i="8"/>
  <c r="P605" i="8"/>
  <c r="M614" i="11" s="1"/>
  <c r="P606" i="8"/>
  <c r="P607" i="8"/>
  <c r="M616" i="11" s="1"/>
  <c r="P608" i="8"/>
  <c r="P609" i="8"/>
  <c r="P610" i="8"/>
  <c r="P611" i="8"/>
  <c r="P612" i="8"/>
  <c r="P613" i="8"/>
  <c r="M622" i="11" s="1"/>
  <c r="P614" i="8"/>
  <c r="P615" i="8"/>
  <c r="M624" i="11" s="1"/>
  <c r="P616" i="8"/>
  <c r="P617" i="8"/>
  <c r="P618" i="8"/>
  <c r="P619" i="8"/>
  <c r="P620" i="8"/>
  <c r="P621" i="8"/>
  <c r="M630" i="11" s="1"/>
  <c r="P622" i="8"/>
  <c r="P623" i="8"/>
  <c r="M632" i="11" s="1"/>
  <c r="P624" i="8"/>
  <c r="P625" i="8"/>
  <c r="P626" i="8"/>
  <c r="P627" i="8"/>
  <c r="P628" i="8"/>
  <c r="P629" i="8"/>
  <c r="M638" i="11" s="1"/>
  <c r="P630" i="8"/>
  <c r="P631" i="8"/>
  <c r="P632" i="8"/>
  <c r="P633" i="8"/>
  <c r="P634" i="8"/>
  <c r="P635" i="8"/>
  <c r="P636" i="8"/>
  <c r="P637" i="8"/>
  <c r="M646" i="11" s="1"/>
  <c r="P638" i="8"/>
  <c r="P639" i="8"/>
  <c r="P640" i="8"/>
  <c r="P641" i="8"/>
  <c r="P642" i="8"/>
  <c r="P643" i="8"/>
  <c r="P644" i="8"/>
  <c r="P645" i="8"/>
  <c r="M654" i="11" s="1"/>
  <c r="P646" i="8"/>
  <c r="P647" i="8"/>
  <c r="M656" i="11" s="1"/>
  <c r="P648" i="8"/>
  <c r="P649" i="8"/>
  <c r="P650" i="8"/>
  <c r="P651" i="8"/>
  <c r="P652" i="8"/>
  <c r="P653" i="8"/>
  <c r="M662" i="11" s="1"/>
  <c r="P654" i="8"/>
  <c r="P655" i="8"/>
  <c r="P656" i="8"/>
  <c r="M665" i="11" s="1"/>
  <c r="P657" i="8"/>
  <c r="P658" i="8"/>
  <c r="P659" i="8"/>
  <c r="P660" i="8"/>
  <c r="P661" i="8"/>
  <c r="M670" i="11" s="1"/>
  <c r="P662" i="8"/>
  <c r="P663" i="8"/>
  <c r="P664" i="8"/>
  <c r="P665" i="8"/>
  <c r="P666" i="8"/>
  <c r="P667" i="8"/>
  <c r="P668" i="8"/>
  <c r="P669" i="8"/>
  <c r="M678" i="11" s="1"/>
  <c r="P670" i="8"/>
  <c r="P671" i="8"/>
  <c r="P672" i="8"/>
  <c r="M681" i="11" s="1"/>
  <c r="P673" i="8"/>
  <c r="P674" i="8"/>
  <c r="P675" i="8"/>
  <c r="P676" i="8"/>
  <c r="P677" i="8"/>
  <c r="M686" i="11" s="1"/>
  <c r="P678" i="8"/>
  <c r="P679" i="8"/>
  <c r="P680" i="8"/>
  <c r="P681" i="8"/>
  <c r="P682" i="8"/>
  <c r="P683" i="8"/>
  <c r="P684" i="8"/>
  <c r="P685" i="8"/>
  <c r="M694" i="11" s="1"/>
  <c r="P686" i="8"/>
  <c r="P687" i="8"/>
  <c r="P688" i="8"/>
  <c r="M697" i="11" s="1"/>
  <c r="P689" i="8"/>
  <c r="P690" i="8"/>
  <c r="P691" i="8"/>
  <c r="P692" i="8"/>
  <c r="P693" i="8"/>
  <c r="M702" i="11" s="1"/>
  <c r="P694" i="8"/>
  <c r="P695" i="8"/>
  <c r="P696" i="8"/>
  <c r="P697" i="8"/>
  <c r="P698" i="8"/>
  <c r="P699" i="8"/>
  <c r="P700" i="8"/>
  <c r="P701" i="8"/>
  <c r="M710" i="11" s="1"/>
  <c r="P702" i="8"/>
  <c r="P703" i="8"/>
  <c r="P704" i="8"/>
  <c r="M713" i="11" s="1"/>
  <c r="P705" i="8"/>
  <c r="P706" i="8"/>
  <c r="P707" i="8"/>
  <c r="P708" i="8"/>
  <c r="P709" i="8"/>
  <c r="M718" i="11" s="1"/>
  <c r="P710" i="8"/>
  <c r="P711" i="8"/>
  <c r="P712" i="8"/>
  <c r="P713" i="8"/>
  <c r="P714" i="8"/>
  <c r="P715" i="8"/>
  <c r="P716" i="8"/>
  <c r="P717" i="8"/>
  <c r="M726" i="11" s="1"/>
  <c r="P718" i="8"/>
  <c r="P719" i="8"/>
  <c r="P720" i="8"/>
  <c r="M729" i="11" s="1"/>
  <c r="P721" i="8"/>
  <c r="P722" i="8"/>
  <c r="P723" i="8"/>
  <c r="P724" i="8"/>
  <c r="P725" i="8"/>
  <c r="M734" i="11" s="1"/>
  <c r="P726" i="8"/>
  <c r="P727" i="8"/>
  <c r="P728" i="8"/>
  <c r="C17" i="9"/>
  <c r="C18" i="9"/>
  <c r="C19" i="9"/>
  <c r="C20" i="9"/>
  <c r="C21" i="9"/>
  <c r="C22" i="9"/>
  <c r="C23" i="9"/>
  <c r="C24" i="9"/>
  <c r="C25" i="9"/>
  <c r="C26" i="9"/>
  <c r="C27" i="9"/>
  <c r="C28" i="9"/>
  <c r="C29" i="9"/>
  <c r="C30" i="9"/>
  <c r="C31" i="9"/>
  <c r="C32" i="9"/>
  <c r="C33" i="9"/>
  <c r="C34" i="9"/>
  <c r="C35" i="9"/>
  <c r="C36" i="9"/>
  <c r="C37" i="9"/>
  <c r="C38" i="9"/>
  <c r="C39" i="9"/>
  <c r="C40" i="9"/>
  <c r="C41" i="9"/>
  <c r="C42" i="9"/>
  <c r="C43" i="9"/>
  <c r="C44" i="9"/>
  <c r="C45" i="9"/>
  <c r="C46" i="9"/>
  <c r="C47" i="9"/>
  <c r="C48" i="9"/>
  <c r="C49" i="9"/>
  <c r="C50" i="9"/>
  <c r="C51" i="9"/>
  <c r="C52" i="9"/>
  <c r="C53" i="9"/>
  <c r="C54" i="9"/>
  <c r="C55" i="9"/>
  <c r="C56" i="9"/>
  <c r="C57" i="9"/>
  <c r="C58" i="9"/>
  <c r="C59" i="9"/>
  <c r="C60" i="9"/>
  <c r="C61" i="9"/>
  <c r="C62" i="9"/>
  <c r="C63" i="9"/>
  <c r="C64" i="9"/>
  <c r="C65" i="9"/>
  <c r="C66" i="9"/>
  <c r="C67" i="9"/>
  <c r="C68" i="9"/>
  <c r="C69" i="9"/>
  <c r="C70" i="9"/>
  <c r="C71" i="9"/>
  <c r="C72" i="9"/>
  <c r="C73" i="9"/>
  <c r="C74" i="9"/>
  <c r="C75" i="9"/>
  <c r="C76" i="9"/>
  <c r="C77" i="9"/>
  <c r="C78" i="9"/>
  <c r="C79" i="9"/>
  <c r="C80" i="9"/>
  <c r="C81" i="9"/>
  <c r="C82" i="9"/>
  <c r="C83" i="9"/>
  <c r="C84" i="9"/>
  <c r="C85" i="9"/>
  <c r="C86" i="9"/>
  <c r="C87" i="9"/>
  <c r="C88" i="9"/>
  <c r="C89" i="9"/>
  <c r="C90" i="9"/>
  <c r="C91" i="9"/>
  <c r="C92" i="9"/>
  <c r="C93" i="9"/>
  <c r="C94" i="9"/>
  <c r="C95" i="9"/>
  <c r="C96" i="9"/>
  <c r="C97" i="9"/>
  <c r="C98" i="9"/>
  <c r="C99" i="9"/>
  <c r="C100" i="9"/>
  <c r="C101" i="9"/>
  <c r="C102" i="9"/>
  <c r="C103" i="9"/>
  <c r="C104" i="9"/>
  <c r="C105" i="9"/>
  <c r="C106" i="9"/>
  <c r="C107" i="9"/>
  <c r="C108" i="9"/>
  <c r="C109" i="9"/>
  <c r="C110" i="9"/>
  <c r="C111" i="9"/>
  <c r="C112" i="9"/>
  <c r="C113" i="9"/>
  <c r="C114" i="9"/>
  <c r="C115" i="9"/>
  <c r="C116" i="9"/>
  <c r="C117" i="9"/>
  <c r="C118" i="9"/>
  <c r="C119" i="9"/>
  <c r="C120" i="9"/>
  <c r="C121" i="9"/>
  <c r="C122" i="9"/>
  <c r="C123" i="9"/>
  <c r="C124" i="9"/>
  <c r="C125" i="9"/>
  <c r="C126" i="9"/>
  <c r="C127" i="9"/>
  <c r="C128" i="9"/>
  <c r="C129" i="9"/>
  <c r="C130" i="9"/>
  <c r="C131" i="9"/>
  <c r="C132" i="9"/>
  <c r="C133" i="9"/>
  <c r="C134" i="9"/>
  <c r="C135" i="9"/>
  <c r="C136" i="9"/>
  <c r="C137" i="9"/>
  <c r="C138" i="9"/>
  <c r="C139" i="9"/>
  <c r="C140" i="9"/>
  <c r="C141" i="9"/>
  <c r="C142" i="9"/>
  <c r="C143" i="9"/>
  <c r="C144" i="9"/>
  <c r="C145" i="9"/>
  <c r="C146" i="9"/>
  <c r="C147" i="9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C165" i="9"/>
  <c r="C166" i="9"/>
  <c r="C167" i="9"/>
  <c r="C168" i="9"/>
  <c r="C169" i="9"/>
  <c r="C170" i="9"/>
  <c r="C171" i="9"/>
  <c r="C172" i="9"/>
  <c r="C173" i="9"/>
  <c r="C174" i="9"/>
  <c r="C175" i="9"/>
  <c r="C176" i="9"/>
  <c r="C177" i="9"/>
  <c r="C178" i="9"/>
  <c r="C179" i="9"/>
  <c r="C180" i="9"/>
  <c r="C181" i="9"/>
  <c r="C182" i="9"/>
  <c r="C183" i="9"/>
  <c r="C184" i="9"/>
  <c r="C185" i="9"/>
  <c r="C186" i="9"/>
  <c r="C187" i="9"/>
  <c r="C188" i="9"/>
  <c r="C189" i="9"/>
  <c r="C190" i="9"/>
  <c r="C191" i="9"/>
  <c r="C192" i="9"/>
  <c r="C193" i="9"/>
  <c r="C194" i="9"/>
  <c r="C195" i="9"/>
  <c r="C196" i="9"/>
  <c r="C197" i="9"/>
  <c r="C198" i="9"/>
  <c r="C199" i="9"/>
  <c r="C200" i="9"/>
  <c r="C201" i="9"/>
  <c r="C202" i="9"/>
  <c r="C203" i="9"/>
  <c r="C204" i="9"/>
  <c r="C205" i="9"/>
  <c r="C206" i="9"/>
  <c r="C207" i="9"/>
  <c r="C208" i="9"/>
  <c r="C209" i="9"/>
  <c r="C210" i="9"/>
  <c r="C211" i="9"/>
  <c r="C212" i="9"/>
  <c r="C213" i="9"/>
  <c r="C214" i="9"/>
  <c r="C215" i="9"/>
  <c r="C216" i="9"/>
  <c r="C217" i="9"/>
  <c r="C218" i="9"/>
  <c r="C219" i="9"/>
  <c r="C220" i="9"/>
  <c r="C221" i="9"/>
  <c r="C222" i="9"/>
  <c r="C223" i="9"/>
  <c r="C224" i="9"/>
  <c r="C225" i="9"/>
  <c r="C226" i="9"/>
  <c r="C227" i="9"/>
  <c r="C228" i="9"/>
  <c r="C229" i="9"/>
  <c r="C230" i="9"/>
  <c r="C231" i="9"/>
  <c r="C232" i="9"/>
  <c r="C233" i="9"/>
  <c r="C234" i="9"/>
  <c r="C235" i="9"/>
  <c r="C236" i="9"/>
  <c r="C237" i="9"/>
  <c r="C238" i="9"/>
  <c r="C239" i="9"/>
  <c r="C240" i="9"/>
  <c r="C241" i="9"/>
  <c r="C242" i="9"/>
  <c r="C243" i="9"/>
  <c r="C244" i="9"/>
  <c r="C245" i="9"/>
  <c r="C246" i="9"/>
  <c r="C247" i="9"/>
  <c r="C248" i="9"/>
  <c r="C249" i="9"/>
  <c r="C250" i="9"/>
  <c r="C251" i="9"/>
  <c r="C252" i="9"/>
  <c r="C253" i="9"/>
  <c r="C254" i="9"/>
  <c r="C255" i="9"/>
  <c r="C256" i="9"/>
  <c r="C257" i="9"/>
  <c r="C258" i="9"/>
  <c r="C259" i="9"/>
  <c r="C260" i="9"/>
  <c r="C261" i="9"/>
  <c r="C262" i="9"/>
  <c r="C263" i="9"/>
  <c r="C264" i="9"/>
  <c r="C265" i="9"/>
  <c r="C266" i="9"/>
  <c r="C267" i="9"/>
  <c r="C268" i="9"/>
  <c r="C269" i="9"/>
  <c r="C270" i="9"/>
  <c r="C271" i="9"/>
  <c r="C272" i="9"/>
  <c r="C273" i="9"/>
  <c r="C274" i="9"/>
  <c r="C275" i="9"/>
  <c r="C276" i="9"/>
  <c r="C277" i="9"/>
  <c r="C278" i="9"/>
  <c r="C279" i="9"/>
  <c r="C280" i="9"/>
  <c r="C281" i="9"/>
  <c r="C282" i="9"/>
  <c r="C283" i="9"/>
  <c r="C284" i="9"/>
  <c r="C285" i="9"/>
  <c r="C286" i="9"/>
  <c r="C287" i="9"/>
  <c r="C288" i="9"/>
  <c r="C289" i="9"/>
  <c r="C290" i="9"/>
  <c r="C291" i="9"/>
  <c r="C292" i="9"/>
  <c r="C293" i="9"/>
  <c r="C294" i="9"/>
  <c r="C295" i="9"/>
  <c r="C296" i="9"/>
  <c r="C297" i="9"/>
  <c r="C298" i="9"/>
  <c r="C299" i="9"/>
  <c r="C300" i="9"/>
  <c r="C301" i="9"/>
  <c r="C302" i="9"/>
  <c r="C303" i="9"/>
  <c r="C304" i="9"/>
  <c r="C305" i="9"/>
  <c r="C306" i="9"/>
  <c r="C307" i="9"/>
  <c r="C308" i="9"/>
  <c r="C309" i="9"/>
  <c r="C310" i="9"/>
  <c r="C311" i="9"/>
  <c r="C312" i="9"/>
  <c r="C313" i="9"/>
  <c r="C314" i="9"/>
  <c r="C315" i="9"/>
  <c r="C316" i="9"/>
  <c r="C317" i="9"/>
  <c r="C318" i="9"/>
  <c r="C319" i="9"/>
  <c r="C320" i="9"/>
  <c r="C321" i="9"/>
  <c r="C322" i="9"/>
  <c r="C323" i="9"/>
  <c r="C324" i="9"/>
  <c r="C325" i="9"/>
  <c r="C326" i="9"/>
  <c r="C327" i="9"/>
  <c r="C328" i="9"/>
  <c r="C329" i="9"/>
  <c r="C330" i="9"/>
  <c r="C331" i="9"/>
  <c r="C332" i="9"/>
  <c r="C333" i="9"/>
  <c r="C334" i="9"/>
  <c r="C335" i="9"/>
  <c r="C336" i="9"/>
  <c r="C337" i="9"/>
  <c r="C338" i="9"/>
  <c r="C339" i="9"/>
  <c r="C340" i="9"/>
  <c r="C341" i="9"/>
  <c r="C342" i="9"/>
  <c r="C343" i="9"/>
  <c r="C344" i="9"/>
  <c r="C345" i="9"/>
  <c r="C346" i="9"/>
  <c r="C347" i="9"/>
  <c r="C348" i="9"/>
  <c r="C349" i="9"/>
  <c r="C350" i="9"/>
  <c r="C351" i="9"/>
  <c r="C352" i="9"/>
  <c r="C353" i="9"/>
  <c r="C354" i="9"/>
  <c r="C355" i="9"/>
  <c r="C356" i="9"/>
  <c r="C357" i="9"/>
  <c r="C358" i="9"/>
  <c r="C359" i="9"/>
  <c r="C360" i="9"/>
  <c r="C361" i="9"/>
  <c r="C362" i="9"/>
  <c r="C363" i="9"/>
  <c r="C364" i="9"/>
  <c r="C365" i="9"/>
  <c r="C366" i="9"/>
  <c r="C367" i="9"/>
  <c r="C368" i="9"/>
  <c r="C369" i="9"/>
  <c r="C370" i="9"/>
  <c r="C371" i="9"/>
  <c r="C372" i="9"/>
  <c r="C373" i="9"/>
  <c r="C374" i="9"/>
  <c r="C375" i="9"/>
  <c r="C376" i="9"/>
  <c r="C377" i="9"/>
  <c r="C378" i="9"/>
  <c r="C379" i="9"/>
  <c r="C380" i="9"/>
  <c r="C381" i="9"/>
  <c r="C382" i="9"/>
  <c r="C383" i="9"/>
  <c r="C384" i="9"/>
  <c r="C385" i="9"/>
  <c r="C386" i="9"/>
  <c r="C387" i="9"/>
  <c r="C388" i="9"/>
  <c r="C389" i="9"/>
  <c r="C390" i="9"/>
  <c r="C391" i="9"/>
  <c r="C392" i="9"/>
  <c r="C393" i="9"/>
  <c r="C394" i="9"/>
  <c r="C395" i="9"/>
  <c r="C396" i="9"/>
  <c r="C397" i="9"/>
  <c r="C398" i="9"/>
  <c r="C399" i="9"/>
  <c r="C400" i="9"/>
  <c r="C401" i="9"/>
  <c r="C402" i="9"/>
  <c r="C403" i="9"/>
  <c r="C404" i="9"/>
  <c r="C405" i="9"/>
  <c r="C406" i="9"/>
  <c r="C407" i="9"/>
  <c r="C408" i="9"/>
  <c r="C409" i="9"/>
  <c r="C410" i="9"/>
  <c r="C411" i="9"/>
  <c r="C412" i="9"/>
  <c r="C413" i="9"/>
  <c r="C414" i="9"/>
  <c r="C415" i="9"/>
  <c r="C416" i="9"/>
  <c r="C417" i="9"/>
  <c r="C418" i="9"/>
  <c r="C419" i="9"/>
  <c r="C420" i="9"/>
  <c r="C421" i="9"/>
  <c r="C422" i="9"/>
  <c r="C423" i="9"/>
  <c r="C424" i="9"/>
  <c r="C425" i="9"/>
  <c r="C426" i="9"/>
  <c r="C427" i="9"/>
  <c r="C428" i="9"/>
  <c r="C429" i="9"/>
  <c r="C430" i="9"/>
  <c r="C431" i="9"/>
  <c r="C432" i="9"/>
  <c r="C433" i="9"/>
  <c r="C434" i="9"/>
  <c r="C435" i="9"/>
  <c r="C436" i="9"/>
  <c r="C437" i="9"/>
  <c r="C438" i="9"/>
  <c r="C439" i="9"/>
  <c r="C440" i="9"/>
  <c r="C441" i="9"/>
  <c r="C442" i="9"/>
  <c r="C443" i="9"/>
  <c r="C444" i="9"/>
  <c r="C445" i="9"/>
  <c r="C446" i="9"/>
  <c r="C447" i="9"/>
  <c r="C448" i="9"/>
  <c r="C449" i="9"/>
  <c r="C450" i="9"/>
  <c r="C451" i="9"/>
  <c r="C452" i="9"/>
  <c r="C453" i="9"/>
  <c r="C454" i="9"/>
  <c r="C455" i="9"/>
  <c r="C456" i="9"/>
  <c r="C457" i="9"/>
  <c r="C458" i="9"/>
  <c r="C459" i="9"/>
  <c r="C460" i="9"/>
  <c r="C461" i="9"/>
  <c r="C462" i="9"/>
  <c r="C463" i="9"/>
  <c r="C464" i="9"/>
  <c r="C465" i="9"/>
  <c r="C466" i="9"/>
  <c r="C467" i="9"/>
  <c r="C468" i="9"/>
  <c r="C469" i="9"/>
  <c r="C470" i="9"/>
  <c r="C471" i="9"/>
  <c r="C472" i="9"/>
  <c r="C473" i="9"/>
  <c r="C474" i="9"/>
  <c r="C475" i="9"/>
  <c r="C476" i="9"/>
  <c r="C477" i="9"/>
  <c r="C478" i="9"/>
  <c r="C479" i="9"/>
  <c r="C480" i="9"/>
  <c r="C481" i="9"/>
  <c r="C482" i="9"/>
  <c r="C483" i="9"/>
  <c r="C484" i="9"/>
  <c r="C485" i="9"/>
  <c r="C486" i="9"/>
  <c r="C487" i="9"/>
  <c r="C488" i="9"/>
  <c r="C489" i="9"/>
  <c r="C490" i="9"/>
  <c r="C491" i="9"/>
  <c r="C492" i="9"/>
  <c r="C493" i="9"/>
  <c r="C494" i="9"/>
  <c r="C495" i="9"/>
  <c r="C496" i="9"/>
  <c r="C497" i="9"/>
  <c r="C498" i="9"/>
  <c r="C499" i="9"/>
  <c r="C500" i="9"/>
  <c r="C501" i="9"/>
  <c r="C502" i="9"/>
  <c r="C503" i="9"/>
  <c r="C504" i="9"/>
  <c r="C505" i="9"/>
  <c r="C506" i="9"/>
  <c r="C507" i="9"/>
  <c r="C508" i="9"/>
  <c r="C509" i="9"/>
  <c r="C510" i="9"/>
  <c r="C511" i="9"/>
  <c r="C512" i="9"/>
  <c r="C513" i="9"/>
  <c r="C514" i="9"/>
  <c r="C515" i="9"/>
  <c r="C516" i="9"/>
  <c r="C517" i="9"/>
  <c r="C518" i="9"/>
  <c r="C519" i="9"/>
  <c r="C520" i="9"/>
  <c r="C521" i="9"/>
  <c r="C522" i="9"/>
  <c r="C523" i="9"/>
  <c r="C524" i="9"/>
  <c r="C525" i="9"/>
  <c r="C526" i="9"/>
  <c r="C527" i="9"/>
  <c r="C528" i="9"/>
  <c r="C529" i="9"/>
  <c r="C530" i="9"/>
  <c r="C531" i="9"/>
  <c r="C532" i="9"/>
  <c r="C533" i="9"/>
  <c r="C534" i="9"/>
  <c r="C535" i="9"/>
  <c r="C536" i="9"/>
  <c r="C537" i="9"/>
  <c r="C538" i="9"/>
  <c r="C539" i="9"/>
  <c r="C540" i="9"/>
  <c r="C541" i="9"/>
  <c r="C542" i="9"/>
  <c r="C543" i="9"/>
  <c r="C544" i="9"/>
  <c r="C545" i="9"/>
  <c r="C546" i="9"/>
  <c r="C547" i="9"/>
  <c r="C548" i="9"/>
  <c r="C549" i="9"/>
  <c r="C550" i="9"/>
  <c r="C551" i="9"/>
  <c r="C552" i="9"/>
  <c r="C553" i="9"/>
  <c r="C554" i="9"/>
  <c r="C555" i="9"/>
  <c r="C556" i="9"/>
  <c r="C557" i="9"/>
  <c r="C558" i="9"/>
  <c r="C559" i="9"/>
  <c r="C560" i="9"/>
  <c r="C561" i="9"/>
  <c r="C562" i="9"/>
  <c r="C563" i="9"/>
  <c r="C564" i="9"/>
  <c r="C565" i="9"/>
  <c r="C566" i="9"/>
  <c r="C567" i="9"/>
  <c r="C568" i="9"/>
  <c r="C569" i="9"/>
  <c r="C570" i="9"/>
  <c r="C571" i="9"/>
  <c r="C572" i="9"/>
  <c r="C573" i="9"/>
  <c r="C574" i="9"/>
  <c r="C575" i="9"/>
  <c r="C576" i="9"/>
  <c r="C577" i="9"/>
  <c r="C578" i="9"/>
  <c r="C579" i="9"/>
  <c r="C580" i="9"/>
  <c r="C581" i="9"/>
  <c r="C582" i="9"/>
  <c r="C583" i="9"/>
  <c r="C584" i="9"/>
  <c r="C585" i="9"/>
  <c r="C586" i="9"/>
  <c r="C587" i="9"/>
  <c r="C588" i="9"/>
  <c r="C589" i="9"/>
  <c r="C590" i="9"/>
  <c r="C591" i="9"/>
  <c r="C592" i="9"/>
  <c r="C593" i="9"/>
  <c r="C594" i="9"/>
  <c r="C595" i="9"/>
  <c r="C596" i="9"/>
  <c r="C597" i="9"/>
  <c r="C598" i="9"/>
  <c r="C599" i="9"/>
  <c r="C600" i="9"/>
  <c r="C601" i="9"/>
  <c r="C602" i="9"/>
  <c r="C603" i="9"/>
  <c r="C604" i="9"/>
  <c r="C605" i="9"/>
  <c r="C606" i="9"/>
  <c r="C607" i="9"/>
  <c r="C608" i="9"/>
  <c r="C609" i="9"/>
  <c r="C610" i="9"/>
  <c r="C611" i="9"/>
  <c r="C612" i="9"/>
  <c r="C613" i="9"/>
  <c r="C614" i="9"/>
  <c r="C615" i="9"/>
  <c r="C616" i="9"/>
  <c r="C617" i="9"/>
  <c r="C618" i="9"/>
  <c r="C619" i="9"/>
  <c r="C620" i="9"/>
  <c r="C621" i="9"/>
  <c r="C622" i="9"/>
  <c r="C623" i="9"/>
  <c r="C624" i="9"/>
  <c r="C625" i="9"/>
  <c r="C626" i="9"/>
  <c r="C627" i="9"/>
  <c r="C628" i="9"/>
  <c r="C629" i="9"/>
  <c r="C630" i="9"/>
  <c r="C631" i="9"/>
  <c r="C632" i="9"/>
  <c r="C633" i="9"/>
  <c r="C634" i="9"/>
  <c r="C635" i="9"/>
  <c r="C636" i="9"/>
  <c r="C637" i="9"/>
  <c r="C638" i="9"/>
  <c r="C639" i="9"/>
  <c r="C640" i="9"/>
  <c r="C641" i="9"/>
  <c r="C642" i="9"/>
  <c r="C643" i="9"/>
  <c r="C644" i="9"/>
  <c r="C645" i="9"/>
  <c r="C646" i="9"/>
  <c r="C647" i="9"/>
  <c r="C648" i="9"/>
  <c r="C649" i="9"/>
  <c r="C650" i="9"/>
  <c r="C651" i="9"/>
  <c r="C652" i="9"/>
  <c r="C653" i="9"/>
  <c r="C654" i="9"/>
  <c r="C655" i="9"/>
  <c r="C656" i="9"/>
  <c r="C657" i="9"/>
  <c r="C658" i="9"/>
  <c r="C659" i="9"/>
  <c r="C660" i="9"/>
  <c r="C661" i="9"/>
  <c r="C662" i="9"/>
  <c r="C663" i="9"/>
  <c r="C664" i="9"/>
  <c r="C665" i="9"/>
  <c r="C666" i="9"/>
  <c r="C667" i="9"/>
  <c r="C668" i="9"/>
  <c r="C669" i="9"/>
  <c r="C670" i="9"/>
  <c r="C671" i="9"/>
  <c r="C672" i="9"/>
  <c r="C673" i="9"/>
  <c r="C674" i="9"/>
  <c r="C675" i="9"/>
  <c r="C676" i="9"/>
  <c r="C677" i="9"/>
  <c r="C678" i="9"/>
  <c r="C679" i="9"/>
  <c r="C680" i="9"/>
  <c r="C681" i="9"/>
  <c r="C682" i="9"/>
  <c r="C683" i="9"/>
  <c r="C684" i="9"/>
  <c r="C685" i="9"/>
  <c r="C686" i="9"/>
  <c r="C687" i="9"/>
  <c r="C688" i="9"/>
  <c r="C689" i="9"/>
  <c r="C690" i="9"/>
  <c r="C691" i="9"/>
  <c r="C692" i="9"/>
  <c r="C693" i="9"/>
  <c r="C694" i="9"/>
  <c r="C695" i="9"/>
  <c r="C696" i="9"/>
  <c r="C697" i="9"/>
  <c r="C698" i="9"/>
  <c r="C699" i="9"/>
  <c r="C700" i="9"/>
  <c r="C701" i="9"/>
  <c r="C702" i="9"/>
  <c r="C703" i="9"/>
  <c r="C704" i="9"/>
  <c r="C705" i="9"/>
  <c r="C706" i="9"/>
  <c r="C707" i="9"/>
  <c r="C708" i="9"/>
  <c r="C709" i="9"/>
  <c r="C710" i="9"/>
  <c r="C711" i="9"/>
  <c r="C712" i="9"/>
  <c r="C713" i="9"/>
  <c r="C714" i="9"/>
  <c r="C715" i="9"/>
  <c r="C716" i="9"/>
  <c r="C717" i="9"/>
  <c r="C718" i="9"/>
  <c r="C719" i="9"/>
  <c r="C720" i="9"/>
  <c r="C721" i="9"/>
  <c r="C722" i="9"/>
  <c r="C723" i="9"/>
  <c r="C724" i="9"/>
  <c r="C725" i="9"/>
  <c r="C726" i="9"/>
  <c r="C727" i="9"/>
  <c r="C728" i="9"/>
  <c r="C729" i="9"/>
  <c r="C730" i="9"/>
  <c r="C731" i="9"/>
  <c r="C732" i="9"/>
  <c r="C733" i="9"/>
  <c r="C734" i="9"/>
  <c r="C735" i="9"/>
  <c r="C73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56" i="9"/>
  <c r="H57" i="9"/>
  <c r="H58" i="9"/>
  <c r="H59" i="9"/>
  <c r="H60" i="9"/>
  <c r="H61" i="9"/>
  <c r="H62" i="9"/>
  <c r="H63" i="9"/>
  <c r="H64" i="9"/>
  <c r="H65" i="9"/>
  <c r="H66" i="9"/>
  <c r="H67" i="9"/>
  <c r="H68" i="9"/>
  <c r="H69" i="9"/>
  <c r="H70" i="9"/>
  <c r="H71" i="9"/>
  <c r="H72" i="9"/>
  <c r="H73" i="9"/>
  <c r="H74" i="9"/>
  <c r="H75" i="9"/>
  <c r="H76" i="9"/>
  <c r="H77" i="9"/>
  <c r="H78" i="9"/>
  <c r="H79" i="9"/>
  <c r="H80" i="9"/>
  <c r="H81" i="9"/>
  <c r="H82" i="9"/>
  <c r="H83" i="9"/>
  <c r="H84" i="9"/>
  <c r="H85" i="9"/>
  <c r="H86" i="9"/>
  <c r="H87" i="9"/>
  <c r="H88" i="9"/>
  <c r="H89" i="9"/>
  <c r="H90" i="9"/>
  <c r="H91" i="9"/>
  <c r="H92" i="9"/>
  <c r="H93" i="9"/>
  <c r="H94" i="9"/>
  <c r="H95" i="9"/>
  <c r="H96" i="9"/>
  <c r="H97" i="9"/>
  <c r="H98" i="9"/>
  <c r="H99" i="9"/>
  <c r="H100" i="9"/>
  <c r="H101" i="9"/>
  <c r="H102" i="9"/>
  <c r="H103" i="9"/>
  <c r="H104" i="9"/>
  <c r="H105" i="9"/>
  <c r="H106" i="9"/>
  <c r="H107" i="9"/>
  <c r="H108" i="9"/>
  <c r="H109" i="9"/>
  <c r="H110" i="9"/>
  <c r="H111" i="9"/>
  <c r="H112" i="9"/>
  <c r="H113" i="9"/>
  <c r="H114" i="9"/>
  <c r="H115" i="9"/>
  <c r="H116" i="9"/>
  <c r="H117" i="9"/>
  <c r="H118" i="9"/>
  <c r="H119" i="9"/>
  <c r="H120" i="9"/>
  <c r="H121" i="9"/>
  <c r="H122" i="9"/>
  <c r="H123" i="9"/>
  <c r="H124" i="9"/>
  <c r="H125" i="9"/>
  <c r="H126" i="9"/>
  <c r="H127" i="9"/>
  <c r="H128" i="9"/>
  <c r="H129" i="9"/>
  <c r="H130" i="9"/>
  <c r="H131" i="9"/>
  <c r="H132" i="9"/>
  <c r="H133" i="9"/>
  <c r="H134" i="9"/>
  <c r="H135" i="9"/>
  <c r="H136" i="9"/>
  <c r="H137" i="9"/>
  <c r="H138" i="9"/>
  <c r="H139" i="9"/>
  <c r="H140" i="9"/>
  <c r="H141" i="9"/>
  <c r="H142" i="9"/>
  <c r="H143" i="9"/>
  <c r="H144" i="9"/>
  <c r="H145" i="9"/>
  <c r="H146" i="9"/>
  <c r="H147" i="9"/>
  <c r="H148" i="9"/>
  <c r="H149" i="9"/>
  <c r="H150" i="9"/>
  <c r="H151" i="9"/>
  <c r="H152" i="9"/>
  <c r="H153" i="9"/>
  <c r="H154" i="9"/>
  <c r="H155" i="9"/>
  <c r="H156" i="9"/>
  <c r="H157" i="9"/>
  <c r="H158" i="9"/>
  <c r="H159" i="9"/>
  <c r="H160" i="9"/>
  <c r="H161" i="9"/>
  <c r="H162" i="9"/>
  <c r="H163" i="9"/>
  <c r="H164" i="9"/>
  <c r="H165" i="9"/>
  <c r="H166" i="9"/>
  <c r="H167" i="9"/>
  <c r="H168" i="9"/>
  <c r="H169" i="9"/>
  <c r="H170" i="9"/>
  <c r="H171" i="9"/>
  <c r="H172" i="9"/>
  <c r="H173" i="9"/>
  <c r="H174" i="9"/>
  <c r="H175" i="9"/>
  <c r="H176" i="9"/>
  <c r="H177" i="9"/>
  <c r="H178" i="9"/>
  <c r="H179" i="9"/>
  <c r="H180" i="9"/>
  <c r="H181" i="9"/>
  <c r="H182" i="9"/>
  <c r="H183" i="9"/>
  <c r="H184" i="9"/>
  <c r="H185" i="9"/>
  <c r="H186" i="9"/>
  <c r="H187" i="9"/>
  <c r="H188" i="9"/>
  <c r="H189" i="9"/>
  <c r="H190" i="9"/>
  <c r="H191" i="9"/>
  <c r="H192" i="9"/>
  <c r="H193" i="9"/>
  <c r="H194" i="9"/>
  <c r="H195" i="9"/>
  <c r="H196" i="9"/>
  <c r="H197" i="9"/>
  <c r="H198" i="9"/>
  <c r="H199" i="9"/>
  <c r="H200" i="9"/>
  <c r="H201" i="9"/>
  <c r="H202" i="9"/>
  <c r="H203" i="9"/>
  <c r="H204" i="9"/>
  <c r="H205" i="9"/>
  <c r="H206" i="9"/>
  <c r="H207" i="9"/>
  <c r="H208" i="9"/>
  <c r="H209" i="9"/>
  <c r="H210" i="9"/>
  <c r="H211" i="9"/>
  <c r="H212" i="9"/>
  <c r="H213" i="9"/>
  <c r="H214" i="9"/>
  <c r="H215" i="9"/>
  <c r="H216" i="9"/>
  <c r="H217" i="9"/>
  <c r="H218" i="9"/>
  <c r="H219" i="9"/>
  <c r="H220" i="9"/>
  <c r="H221" i="9"/>
  <c r="H222" i="9"/>
  <c r="H223" i="9"/>
  <c r="H224" i="9"/>
  <c r="H225" i="9"/>
  <c r="H226" i="9"/>
  <c r="H227" i="9"/>
  <c r="H228" i="9"/>
  <c r="H229" i="9"/>
  <c r="H230" i="9"/>
  <c r="H231" i="9"/>
  <c r="H232" i="9"/>
  <c r="H233" i="9"/>
  <c r="H234" i="9"/>
  <c r="H235" i="9"/>
  <c r="H236" i="9"/>
  <c r="H237" i="9"/>
  <c r="H238" i="9"/>
  <c r="H239" i="9"/>
  <c r="H240" i="9"/>
  <c r="H241" i="9"/>
  <c r="H242" i="9"/>
  <c r="H243" i="9"/>
  <c r="H244" i="9"/>
  <c r="H245" i="9"/>
  <c r="H246" i="9"/>
  <c r="H247" i="9"/>
  <c r="H248" i="9"/>
  <c r="H249" i="9"/>
  <c r="H250" i="9"/>
  <c r="H251" i="9"/>
  <c r="H252" i="9"/>
  <c r="H253" i="9"/>
  <c r="H254" i="9"/>
  <c r="H255" i="9"/>
  <c r="H256" i="9"/>
  <c r="H257" i="9"/>
  <c r="H258" i="9"/>
  <c r="H259" i="9"/>
  <c r="H260" i="9"/>
  <c r="H261" i="9"/>
  <c r="H262" i="9"/>
  <c r="H263" i="9"/>
  <c r="H264" i="9"/>
  <c r="H265" i="9"/>
  <c r="H266" i="9"/>
  <c r="H267" i="9"/>
  <c r="H268" i="9"/>
  <c r="H269" i="9"/>
  <c r="H270" i="9"/>
  <c r="H271" i="9"/>
  <c r="H272" i="9"/>
  <c r="H273" i="9"/>
  <c r="H274" i="9"/>
  <c r="H275" i="9"/>
  <c r="H276" i="9"/>
  <c r="H277" i="9"/>
  <c r="H278" i="9"/>
  <c r="H279" i="9"/>
  <c r="H280" i="9"/>
  <c r="H281" i="9"/>
  <c r="H282" i="9"/>
  <c r="H283" i="9"/>
  <c r="H284" i="9"/>
  <c r="H285" i="9"/>
  <c r="H286" i="9"/>
  <c r="H287" i="9"/>
  <c r="H288" i="9"/>
  <c r="H289" i="9"/>
  <c r="H290" i="9"/>
  <c r="H291" i="9"/>
  <c r="H292" i="9"/>
  <c r="H293" i="9"/>
  <c r="H294" i="9"/>
  <c r="H295" i="9"/>
  <c r="H296" i="9"/>
  <c r="H297" i="9"/>
  <c r="H298" i="9"/>
  <c r="H299" i="9"/>
  <c r="H300" i="9"/>
  <c r="H301" i="9"/>
  <c r="H302" i="9"/>
  <c r="H303" i="9"/>
  <c r="H304" i="9"/>
  <c r="H305" i="9"/>
  <c r="H306" i="9"/>
  <c r="H307" i="9"/>
  <c r="H308" i="9"/>
  <c r="H309" i="9"/>
  <c r="H310" i="9"/>
  <c r="H311" i="9"/>
  <c r="H312" i="9"/>
  <c r="H313" i="9"/>
  <c r="H314" i="9"/>
  <c r="H315" i="9"/>
  <c r="H316" i="9"/>
  <c r="H317" i="9"/>
  <c r="H318" i="9"/>
  <c r="H319" i="9"/>
  <c r="H320" i="9"/>
  <c r="H321" i="9"/>
  <c r="H322" i="9"/>
  <c r="H323" i="9"/>
  <c r="H324" i="9"/>
  <c r="H325" i="9"/>
  <c r="H326" i="9"/>
  <c r="H327" i="9"/>
  <c r="H328" i="9"/>
  <c r="H329" i="9"/>
  <c r="H330" i="9"/>
  <c r="H331" i="9"/>
  <c r="H332" i="9"/>
  <c r="H333" i="9"/>
  <c r="H334" i="9"/>
  <c r="H335" i="9"/>
  <c r="H336" i="9"/>
  <c r="H337" i="9"/>
  <c r="H338" i="9"/>
  <c r="H339" i="9"/>
  <c r="H340" i="9"/>
  <c r="H341" i="9"/>
  <c r="H342" i="9"/>
  <c r="H343" i="9"/>
  <c r="H344" i="9"/>
  <c r="H345" i="9"/>
  <c r="H346" i="9"/>
  <c r="H347" i="9"/>
  <c r="H348" i="9"/>
  <c r="H349" i="9"/>
  <c r="H350" i="9"/>
  <c r="H351" i="9"/>
  <c r="H352" i="9"/>
  <c r="H353" i="9"/>
  <c r="H354" i="9"/>
  <c r="H355" i="9"/>
  <c r="H356" i="9"/>
  <c r="H357" i="9"/>
  <c r="H358" i="9"/>
  <c r="H359" i="9"/>
  <c r="H360" i="9"/>
  <c r="H361" i="9"/>
  <c r="H362" i="9"/>
  <c r="H363" i="9"/>
  <c r="H364" i="9"/>
  <c r="H365" i="9"/>
  <c r="H366" i="9"/>
  <c r="H367" i="9"/>
  <c r="H368" i="9"/>
  <c r="H369" i="9"/>
  <c r="H370" i="9"/>
  <c r="H371" i="9"/>
  <c r="H372" i="9"/>
  <c r="H373" i="9"/>
  <c r="H374" i="9"/>
  <c r="H375" i="9"/>
  <c r="H376" i="9"/>
  <c r="H377" i="9"/>
  <c r="H378" i="9"/>
  <c r="H379" i="9"/>
  <c r="H380" i="9"/>
  <c r="H381" i="9"/>
  <c r="H382" i="9"/>
  <c r="H383" i="9"/>
  <c r="H384" i="9"/>
  <c r="H385" i="9"/>
  <c r="H386" i="9"/>
  <c r="H387" i="9"/>
  <c r="H388" i="9"/>
  <c r="H389" i="9"/>
  <c r="H390" i="9"/>
  <c r="H391" i="9"/>
  <c r="H392" i="9"/>
  <c r="H393" i="9"/>
  <c r="H394" i="9"/>
  <c r="H395" i="9"/>
  <c r="H396" i="9"/>
  <c r="H397" i="9"/>
  <c r="H398" i="9"/>
  <c r="H399" i="9"/>
  <c r="H400" i="9"/>
  <c r="H401" i="9"/>
  <c r="H402" i="9"/>
  <c r="H403" i="9"/>
  <c r="H404" i="9"/>
  <c r="H405" i="9"/>
  <c r="H406" i="9"/>
  <c r="H407" i="9"/>
  <c r="H408" i="9"/>
  <c r="H409" i="9"/>
  <c r="H410" i="9"/>
  <c r="H411" i="9"/>
  <c r="H412" i="9"/>
  <c r="H413" i="9"/>
  <c r="H414" i="9"/>
  <c r="H415" i="9"/>
  <c r="H416" i="9"/>
  <c r="H417" i="9"/>
  <c r="H418" i="9"/>
  <c r="H419" i="9"/>
  <c r="H420" i="9"/>
  <c r="H421" i="9"/>
  <c r="H422" i="9"/>
  <c r="H423" i="9"/>
  <c r="H424" i="9"/>
  <c r="H425" i="9"/>
  <c r="H426" i="9"/>
  <c r="H427" i="9"/>
  <c r="H428" i="9"/>
  <c r="H429" i="9"/>
  <c r="H430" i="9"/>
  <c r="H431" i="9"/>
  <c r="H432" i="9"/>
  <c r="H433" i="9"/>
  <c r="H434" i="9"/>
  <c r="H435" i="9"/>
  <c r="H436" i="9"/>
  <c r="H437" i="9"/>
  <c r="H438" i="9"/>
  <c r="H439" i="9"/>
  <c r="H440" i="9"/>
  <c r="H441" i="9"/>
  <c r="H442" i="9"/>
  <c r="H443" i="9"/>
  <c r="H444" i="9"/>
  <c r="H445" i="9"/>
  <c r="H446" i="9"/>
  <c r="H447" i="9"/>
  <c r="H448" i="9"/>
  <c r="H449" i="9"/>
  <c r="H450" i="9"/>
  <c r="H451" i="9"/>
  <c r="H452" i="9"/>
  <c r="H453" i="9"/>
  <c r="H454" i="9"/>
  <c r="H455" i="9"/>
  <c r="H456" i="9"/>
  <c r="H457" i="9"/>
  <c r="H458" i="9"/>
  <c r="H459" i="9"/>
  <c r="H460" i="9"/>
  <c r="H461" i="9"/>
  <c r="H462" i="9"/>
  <c r="H463" i="9"/>
  <c r="H464" i="9"/>
  <c r="H465" i="9"/>
  <c r="H466" i="9"/>
  <c r="H467" i="9"/>
  <c r="H468" i="9"/>
  <c r="H469" i="9"/>
  <c r="H470" i="9"/>
  <c r="H471" i="9"/>
  <c r="H472" i="9"/>
  <c r="H473" i="9"/>
  <c r="H474" i="9"/>
  <c r="H475" i="9"/>
  <c r="H476" i="9"/>
  <c r="H477" i="9"/>
  <c r="H478" i="9"/>
  <c r="H479" i="9"/>
  <c r="H480" i="9"/>
  <c r="H481" i="9"/>
  <c r="H482" i="9"/>
  <c r="H483" i="9"/>
  <c r="H484" i="9"/>
  <c r="H485" i="9"/>
  <c r="H486" i="9"/>
  <c r="H487" i="9"/>
  <c r="H488" i="9"/>
  <c r="H489" i="9"/>
  <c r="H490" i="9"/>
  <c r="H491" i="9"/>
  <c r="H492" i="9"/>
  <c r="H493" i="9"/>
  <c r="H494" i="9"/>
  <c r="H495" i="9"/>
  <c r="H496" i="9"/>
  <c r="H497" i="9"/>
  <c r="H498" i="9"/>
  <c r="H499" i="9"/>
  <c r="H500" i="9"/>
  <c r="H501" i="9"/>
  <c r="H502" i="9"/>
  <c r="H503" i="9"/>
  <c r="H504" i="9"/>
  <c r="H505" i="9"/>
  <c r="H506" i="9"/>
  <c r="H507" i="9"/>
  <c r="H508" i="9"/>
  <c r="H509" i="9"/>
  <c r="H510" i="9"/>
  <c r="H511" i="9"/>
  <c r="H512" i="9"/>
  <c r="H513" i="9"/>
  <c r="H514" i="9"/>
  <c r="H515" i="9"/>
  <c r="H516" i="9"/>
  <c r="H517" i="9"/>
  <c r="H518" i="9"/>
  <c r="H519" i="9"/>
  <c r="H520" i="9"/>
  <c r="H521" i="9"/>
  <c r="H522" i="9"/>
  <c r="H523" i="9"/>
  <c r="H524" i="9"/>
  <c r="H525" i="9"/>
  <c r="H526" i="9"/>
  <c r="H527" i="9"/>
  <c r="H528" i="9"/>
  <c r="H529" i="9"/>
  <c r="H530" i="9"/>
  <c r="H531" i="9"/>
  <c r="H532" i="9"/>
  <c r="H533" i="9"/>
  <c r="H534" i="9"/>
  <c r="H535" i="9"/>
  <c r="H536" i="9"/>
  <c r="H537" i="9"/>
  <c r="H538" i="9"/>
  <c r="H539" i="9"/>
  <c r="H540" i="9"/>
  <c r="H541" i="9"/>
  <c r="H542" i="9"/>
  <c r="H543" i="9"/>
  <c r="H544" i="9"/>
  <c r="H545" i="9"/>
  <c r="H546" i="9"/>
  <c r="H547" i="9"/>
  <c r="H548" i="9"/>
  <c r="H549" i="9"/>
  <c r="H550" i="9"/>
  <c r="H551" i="9"/>
  <c r="H552" i="9"/>
  <c r="H553" i="9"/>
  <c r="H554" i="9"/>
  <c r="H555" i="9"/>
  <c r="H556" i="9"/>
  <c r="H557" i="9"/>
  <c r="H558" i="9"/>
  <c r="H559" i="9"/>
  <c r="H560" i="9"/>
  <c r="H561" i="9"/>
  <c r="H562" i="9"/>
  <c r="H563" i="9"/>
  <c r="H564" i="9"/>
  <c r="H565" i="9"/>
  <c r="H566" i="9"/>
  <c r="H567" i="9"/>
  <c r="H568" i="9"/>
  <c r="H569" i="9"/>
  <c r="H570" i="9"/>
  <c r="H571" i="9"/>
  <c r="H572" i="9"/>
  <c r="H573" i="9"/>
  <c r="H574" i="9"/>
  <c r="H575" i="9"/>
  <c r="H576" i="9"/>
  <c r="H577" i="9"/>
  <c r="H578" i="9"/>
  <c r="H579" i="9"/>
  <c r="H580" i="9"/>
  <c r="H581" i="9"/>
  <c r="H582" i="9"/>
  <c r="H583" i="9"/>
  <c r="H584" i="9"/>
  <c r="H585" i="9"/>
  <c r="H586" i="9"/>
  <c r="H587" i="9"/>
  <c r="H588" i="9"/>
  <c r="H589" i="9"/>
  <c r="H590" i="9"/>
  <c r="H591" i="9"/>
  <c r="H592" i="9"/>
  <c r="H593" i="9"/>
  <c r="H594" i="9"/>
  <c r="H595" i="9"/>
  <c r="H596" i="9"/>
  <c r="H597" i="9"/>
  <c r="H598" i="9"/>
  <c r="H599" i="9"/>
  <c r="H600" i="9"/>
  <c r="H601" i="9"/>
  <c r="H602" i="9"/>
  <c r="H603" i="9"/>
  <c r="H604" i="9"/>
  <c r="H605" i="9"/>
  <c r="H606" i="9"/>
  <c r="H607" i="9"/>
  <c r="H608" i="9"/>
  <c r="H609" i="9"/>
  <c r="H610" i="9"/>
  <c r="H611" i="9"/>
  <c r="H612" i="9"/>
  <c r="H613" i="9"/>
  <c r="H614" i="9"/>
  <c r="H615" i="9"/>
  <c r="H616" i="9"/>
  <c r="H617" i="9"/>
  <c r="H618" i="9"/>
  <c r="H619" i="9"/>
  <c r="H620" i="9"/>
  <c r="H621" i="9"/>
  <c r="H622" i="9"/>
  <c r="H623" i="9"/>
  <c r="H624" i="9"/>
  <c r="H625" i="9"/>
  <c r="H626" i="9"/>
  <c r="H627" i="9"/>
  <c r="H628" i="9"/>
  <c r="H629" i="9"/>
  <c r="H630" i="9"/>
  <c r="H631" i="9"/>
  <c r="H632" i="9"/>
  <c r="H633" i="9"/>
  <c r="H634" i="9"/>
  <c r="H635" i="9"/>
  <c r="H636" i="9"/>
  <c r="H637" i="9"/>
  <c r="H638" i="9"/>
  <c r="H639" i="9"/>
  <c r="H640" i="9"/>
  <c r="H641" i="9"/>
  <c r="H642" i="9"/>
  <c r="H643" i="9"/>
  <c r="H644" i="9"/>
  <c r="H645" i="9"/>
  <c r="H646" i="9"/>
  <c r="H647" i="9"/>
  <c r="H648" i="9"/>
  <c r="H649" i="9"/>
  <c r="H650" i="9"/>
  <c r="H651" i="9"/>
  <c r="H652" i="9"/>
  <c r="H653" i="9"/>
  <c r="H654" i="9"/>
  <c r="H655" i="9"/>
  <c r="H656" i="9"/>
  <c r="H657" i="9"/>
  <c r="H658" i="9"/>
  <c r="H659" i="9"/>
  <c r="H660" i="9"/>
  <c r="H661" i="9"/>
  <c r="H662" i="9"/>
  <c r="H663" i="9"/>
  <c r="H664" i="9"/>
  <c r="H665" i="9"/>
  <c r="H666" i="9"/>
  <c r="H667" i="9"/>
  <c r="H668" i="9"/>
  <c r="H669" i="9"/>
  <c r="H670" i="9"/>
  <c r="H671" i="9"/>
  <c r="H672" i="9"/>
  <c r="H673" i="9"/>
  <c r="H674" i="9"/>
  <c r="H675" i="9"/>
  <c r="H676" i="9"/>
  <c r="H677" i="9"/>
  <c r="H678" i="9"/>
  <c r="H679" i="9"/>
  <c r="H680" i="9"/>
  <c r="H681" i="9"/>
  <c r="H682" i="9"/>
  <c r="H683" i="9"/>
  <c r="H684" i="9"/>
  <c r="H685" i="9"/>
  <c r="H686" i="9"/>
  <c r="H687" i="9"/>
  <c r="H688" i="9"/>
  <c r="H689" i="9"/>
  <c r="H690" i="9"/>
  <c r="H691" i="9"/>
  <c r="H692" i="9"/>
  <c r="H693" i="9"/>
  <c r="H694" i="9"/>
  <c r="H695" i="9"/>
  <c r="H696" i="9"/>
  <c r="H697" i="9"/>
  <c r="H698" i="9"/>
  <c r="H699" i="9"/>
  <c r="H700" i="9"/>
  <c r="H701" i="9"/>
  <c r="H702" i="9"/>
  <c r="H703" i="9"/>
  <c r="H704" i="9"/>
  <c r="H705" i="9"/>
  <c r="H706" i="9"/>
  <c r="H707" i="9"/>
  <c r="H708" i="9"/>
  <c r="H709" i="9"/>
  <c r="H710" i="9"/>
  <c r="H711" i="9"/>
  <c r="H712" i="9"/>
  <c r="H713" i="9"/>
  <c r="H714" i="9"/>
  <c r="H715" i="9"/>
  <c r="H716" i="9"/>
  <c r="H717" i="9"/>
  <c r="H718" i="9"/>
  <c r="H719" i="9"/>
  <c r="H720" i="9"/>
  <c r="H721" i="9"/>
  <c r="H722" i="9"/>
  <c r="H723" i="9"/>
  <c r="H724" i="9"/>
  <c r="H725" i="9"/>
  <c r="H726" i="9"/>
  <c r="H727" i="9"/>
  <c r="H728" i="9"/>
  <c r="H729" i="9"/>
  <c r="H730" i="9"/>
  <c r="H731" i="9"/>
  <c r="H732" i="9"/>
  <c r="H733" i="9"/>
  <c r="H734" i="9"/>
  <c r="H735" i="9"/>
  <c r="H73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P9" i="7"/>
  <c r="J17" i="10" s="1"/>
  <c r="P10" i="7"/>
  <c r="J18" i="10" s="1"/>
  <c r="P11" i="7"/>
  <c r="J19" i="10" s="1"/>
  <c r="P12" i="7"/>
  <c r="J20" i="10" s="1"/>
  <c r="P13" i="7"/>
  <c r="J21" i="10" s="1"/>
  <c r="P14" i="7"/>
  <c r="J22" i="10" s="1"/>
  <c r="P15" i="7"/>
  <c r="J23" i="10" s="1"/>
  <c r="P16" i="7"/>
  <c r="J24" i="10" s="1"/>
  <c r="P17" i="7"/>
  <c r="J25" i="10" s="1"/>
  <c r="P18" i="7"/>
  <c r="J26" i="10" s="1"/>
  <c r="P19" i="7"/>
  <c r="J27" i="10" s="1"/>
  <c r="P20" i="7"/>
  <c r="J28" i="10" s="1"/>
  <c r="P21" i="7"/>
  <c r="J29" i="10" s="1"/>
  <c r="P22" i="7"/>
  <c r="J30" i="10" s="1"/>
  <c r="P23" i="7"/>
  <c r="J31" i="10" s="1"/>
  <c r="P24" i="7"/>
  <c r="J32" i="10" s="1"/>
  <c r="P25" i="7"/>
  <c r="J33" i="10" s="1"/>
  <c r="P26" i="7"/>
  <c r="J34" i="10" s="1"/>
  <c r="P27" i="7"/>
  <c r="J35" i="10" s="1"/>
  <c r="P28" i="7"/>
  <c r="J36" i="10" s="1"/>
  <c r="P29" i="7"/>
  <c r="J37" i="10" s="1"/>
  <c r="P30" i="7"/>
  <c r="J38" i="10" s="1"/>
  <c r="P31" i="7"/>
  <c r="J39" i="10" s="1"/>
  <c r="P33" i="7"/>
  <c r="J41" i="10" s="1"/>
  <c r="P34" i="7"/>
  <c r="J42" i="10" s="1"/>
  <c r="P35" i="7"/>
  <c r="J43" i="10" s="1"/>
  <c r="P36" i="7"/>
  <c r="J44" i="10" s="1"/>
  <c r="P37" i="7"/>
  <c r="J45" i="10" s="1"/>
  <c r="P38" i="7"/>
  <c r="J46" i="10" s="1"/>
  <c r="P39" i="7"/>
  <c r="J47" i="10" s="1"/>
  <c r="P40" i="7"/>
  <c r="J48" i="10" s="1"/>
  <c r="P41" i="7"/>
  <c r="J49" i="10" s="1"/>
  <c r="P42" i="7"/>
  <c r="J50" i="10" s="1"/>
  <c r="P43" i="7"/>
  <c r="J51" i="10" s="1"/>
  <c r="P44" i="7"/>
  <c r="J52" i="10" s="1"/>
  <c r="P45" i="7"/>
  <c r="J53" i="10" s="1"/>
  <c r="P46" i="7"/>
  <c r="J54" i="10" s="1"/>
  <c r="P47" i="7"/>
  <c r="J55" i="10" s="1"/>
  <c r="P48" i="7"/>
  <c r="J56" i="10" s="1"/>
  <c r="P49" i="7"/>
  <c r="J57" i="10" s="1"/>
  <c r="P50" i="7"/>
  <c r="J58" i="10" s="1"/>
  <c r="P51" i="7"/>
  <c r="J59" i="10" s="1"/>
  <c r="P52" i="7"/>
  <c r="J60" i="10" s="1"/>
  <c r="P53" i="7"/>
  <c r="J61" i="10" s="1"/>
  <c r="P54" i="7"/>
  <c r="J62" i="10" s="1"/>
  <c r="P55" i="7"/>
  <c r="J63" i="10" s="1"/>
  <c r="P56" i="7"/>
  <c r="J64" i="10" s="1"/>
  <c r="P57" i="7"/>
  <c r="J65" i="10" s="1"/>
  <c r="P58" i="7"/>
  <c r="J66" i="10" s="1"/>
  <c r="P59" i="7"/>
  <c r="J67" i="10" s="1"/>
  <c r="P60" i="7"/>
  <c r="J68" i="10" s="1"/>
  <c r="P61" i="7"/>
  <c r="J69" i="10" s="1"/>
  <c r="P62" i="7"/>
  <c r="J70" i="10" s="1"/>
  <c r="P63" i="7"/>
  <c r="J71" i="10" s="1"/>
  <c r="P64" i="7"/>
  <c r="J72" i="10" s="1"/>
  <c r="P65" i="7"/>
  <c r="J73" i="10" s="1"/>
  <c r="P66" i="7"/>
  <c r="J74" i="10" s="1"/>
  <c r="P67" i="7"/>
  <c r="J75" i="10" s="1"/>
  <c r="P68" i="7"/>
  <c r="J76" i="10" s="1"/>
  <c r="P69" i="7"/>
  <c r="J77" i="10" s="1"/>
  <c r="P70" i="7"/>
  <c r="J78" i="10" s="1"/>
  <c r="P71" i="7"/>
  <c r="J79" i="10" s="1"/>
  <c r="P72" i="7"/>
  <c r="J80" i="10" s="1"/>
  <c r="P73" i="7"/>
  <c r="J81" i="10" s="1"/>
  <c r="P74" i="7"/>
  <c r="J82" i="10" s="1"/>
  <c r="P75" i="7"/>
  <c r="J83" i="10" s="1"/>
  <c r="P76" i="7"/>
  <c r="J84" i="10" s="1"/>
  <c r="P77" i="7"/>
  <c r="J85" i="10" s="1"/>
  <c r="P78" i="7"/>
  <c r="J86" i="10" s="1"/>
  <c r="P79" i="7"/>
  <c r="J87" i="10" s="1"/>
  <c r="J88" i="10"/>
  <c r="P81" i="7"/>
  <c r="J89" i="10" s="1"/>
  <c r="P82" i="7"/>
  <c r="J90" i="10" s="1"/>
  <c r="P83" i="7"/>
  <c r="J91" i="10" s="1"/>
  <c r="P84" i="7"/>
  <c r="J92" i="10" s="1"/>
  <c r="P85" i="7"/>
  <c r="J93" i="10" s="1"/>
  <c r="P86" i="7"/>
  <c r="J94" i="10" s="1"/>
  <c r="P87" i="7"/>
  <c r="J95" i="10" s="1"/>
  <c r="P88" i="7"/>
  <c r="J96" i="10" s="1"/>
  <c r="P89" i="7"/>
  <c r="J97" i="10" s="1"/>
  <c r="P90" i="7"/>
  <c r="J98" i="10" s="1"/>
  <c r="P91" i="7"/>
  <c r="J99" i="10" s="1"/>
  <c r="P92" i="7"/>
  <c r="J100" i="10" s="1"/>
  <c r="P93" i="7"/>
  <c r="J101" i="10" s="1"/>
  <c r="P94" i="7"/>
  <c r="J102" i="10" s="1"/>
  <c r="P95" i="7"/>
  <c r="J103" i="10" s="1"/>
  <c r="P96" i="7"/>
  <c r="J104" i="10" s="1"/>
  <c r="P97" i="7"/>
  <c r="J105" i="10" s="1"/>
  <c r="P98" i="7"/>
  <c r="J106" i="10" s="1"/>
  <c r="J107" i="10"/>
  <c r="J108" i="10"/>
  <c r="J109" i="10"/>
  <c r="J110" i="10"/>
  <c r="J111" i="10"/>
  <c r="J112" i="10"/>
  <c r="J113" i="10"/>
  <c r="J114" i="10"/>
  <c r="J115" i="10"/>
  <c r="J116" i="10"/>
  <c r="J117" i="10"/>
  <c r="P110" i="7"/>
  <c r="J118" i="10" s="1"/>
  <c r="P111" i="7"/>
  <c r="J119" i="10" s="1"/>
  <c r="P112" i="7"/>
  <c r="J120" i="10" s="1"/>
  <c r="P113" i="7"/>
  <c r="J121" i="10" s="1"/>
  <c r="P114" i="7"/>
  <c r="J122" i="10" s="1"/>
  <c r="P115" i="7"/>
  <c r="J123" i="10" s="1"/>
  <c r="P116" i="7"/>
  <c r="J124" i="10" s="1"/>
  <c r="P117" i="7"/>
  <c r="J125" i="10" s="1"/>
  <c r="P118" i="7"/>
  <c r="J126" i="10" s="1"/>
  <c r="P119" i="7"/>
  <c r="J127" i="10" s="1"/>
  <c r="P120" i="7"/>
  <c r="J128" i="10" s="1"/>
  <c r="P121" i="7"/>
  <c r="J129" i="10" s="1"/>
  <c r="P122" i="7"/>
  <c r="J130" i="10" s="1"/>
  <c r="P123" i="7"/>
  <c r="J131" i="10" s="1"/>
  <c r="P124" i="7"/>
  <c r="J132" i="10" s="1"/>
  <c r="P125" i="7"/>
  <c r="J133" i="10" s="1"/>
  <c r="P126" i="7"/>
  <c r="J134" i="10" s="1"/>
  <c r="P127" i="7"/>
  <c r="J135" i="10" s="1"/>
  <c r="P128" i="7"/>
  <c r="J136" i="10" s="1"/>
  <c r="P129" i="7"/>
  <c r="J137" i="10" s="1"/>
  <c r="P130" i="7"/>
  <c r="J138" i="10" s="1"/>
  <c r="P131" i="7"/>
  <c r="J139" i="10" s="1"/>
  <c r="P132" i="7"/>
  <c r="J140" i="10" s="1"/>
  <c r="P133" i="7"/>
  <c r="J141" i="10" s="1"/>
  <c r="P134" i="7"/>
  <c r="J142" i="10" s="1"/>
  <c r="P135" i="7"/>
  <c r="J143" i="10" s="1"/>
  <c r="P136" i="7"/>
  <c r="J144" i="10" s="1"/>
  <c r="P137" i="7"/>
  <c r="J145" i="10" s="1"/>
  <c r="P138" i="7"/>
  <c r="J146" i="10" s="1"/>
  <c r="P139" i="7"/>
  <c r="J147" i="10" s="1"/>
  <c r="P140" i="7"/>
  <c r="J148" i="10" s="1"/>
  <c r="P141" i="7"/>
  <c r="J149" i="10" s="1"/>
  <c r="P142" i="7"/>
  <c r="J150" i="10" s="1"/>
  <c r="P143" i="7"/>
  <c r="J151" i="10" s="1"/>
  <c r="P144" i="7"/>
  <c r="J152" i="10" s="1"/>
  <c r="P145" i="7"/>
  <c r="J153" i="10" s="1"/>
  <c r="P146" i="7"/>
  <c r="J154" i="10" s="1"/>
  <c r="P147" i="7"/>
  <c r="J155" i="10" s="1"/>
  <c r="J156" i="10"/>
  <c r="J157" i="10"/>
  <c r="J158" i="10"/>
  <c r="J159" i="10"/>
  <c r="J160" i="10"/>
  <c r="J161" i="10"/>
  <c r="J162" i="10"/>
  <c r="P155" i="7"/>
  <c r="J163" i="10" s="1"/>
  <c r="P156" i="7"/>
  <c r="J164" i="10" s="1"/>
  <c r="P157" i="7"/>
  <c r="J165" i="10" s="1"/>
  <c r="P158" i="7"/>
  <c r="J166" i="10" s="1"/>
  <c r="P159" i="7"/>
  <c r="J167" i="10" s="1"/>
  <c r="P160" i="7"/>
  <c r="J168" i="10" s="1"/>
  <c r="P161" i="7"/>
  <c r="J169" i="10" s="1"/>
  <c r="P162" i="7"/>
  <c r="J170" i="10" s="1"/>
  <c r="P163" i="7"/>
  <c r="J171" i="10" s="1"/>
  <c r="P164" i="7"/>
  <c r="J172" i="10" s="1"/>
  <c r="P165" i="7"/>
  <c r="J173" i="10" s="1"/>
  <c r="P166" i="7"/>
  <c r="J174" i="10" s="1"/>
  <c r="P167" i="7"/>
  <c r="J175" i="10" s="1"/>
  <c r="P168" i="7"/>
  <c r="J176" i="10" s="1"/>
  <c r="P169" i="7"/>
  <c r="J177" i="10" s="1"/>
  <c r="P170" i="7"/>
  <c r="J178" i="10" s="1"/>
  <c r="P171" i="7"/>
  <c r="J179" i="10" s="1"/>
  <c r="P172" i="7"/>
  <c r="J180" i="10" s="1"/>
  <c r="P173" i="7"/>
  <c r="J181" i="10" s="1"/>
  <c r="P174" i="7"/>
  <c r="J182" i="10" s="1"/>
  <c r="P175" i="7"/>
  <c r="J183" i="10" s="1"/>
  <c r="P176" i="7"/>
  <c r="J184" i="10" s="1"/>
  <c r="P177" i="7"/>
  <c r="J185" i="10" s="1"/>
  <c r="P178" i="7"/>
  <c r="J186" i="10" s="1"/>
  <c r="P179" i="7"/>
  <c r="J187" i="10" s="1"/>
  <c r="P180" i="7"/>
  <c r="J188" i="10" s="1"/>
  <c r="P181" i="7"/>
  <c r="J189" i="10" s="1"/>
  <c r="P182" i="7"/>
  <c r="J190" i="10" s="1"/>
  <c r="P183" i="7"/>
  <c r="J191" i="10" s="1"/>
  <c r="P184" i="7"/>
  <c r="J192" i="10" s="1"/>
  <c r="P185" i="7"/>
  <c r="J193" i="10" s="1"/>
  <c r="P186" i="7"/>
  <c r="J194" i="10" s="1"/>
  <c r="P187" i="7"/>
  <c r="J195" i="10" s="1"/>
  <c r="P188" i="7"/>
  <c r="J196" i="10" s="1"/>
  <c r="P189" i="7"/>
  <c r="J197" i="10" s="1"/>
  <c r="P190" i="7"/>
  <c r="J198" i="10" s="1"/>
  <c r="P191" i="7"/>
  <c r="J199" i="10" s="1"/>
  <c r="P192" i="7"/>
  <c r="J200" i="10" s="1"/>
  <c r="P193" i="7"/>
  <c r="J201" i="10" s="1"/>
  <c r="P194" i="7"/>
  <c r="J202" i="10" s="1"/>
  <c r="P195" i="7"/>
  <c r="J203" i="10" s="1"/>
  <c r="P196" i="7"/>
  <c r="J204" i="10" s="1"/>
  <c r="P197" i="7"/>
  <c r="J205" i="10" s="1"/>
  <c r="P198" i="7"/>
  <c r="J206" i="10" s="1"/>
  <c r="P199" i="7"/>
  <c r="J207" i="10" s="1"/>
  <c r="P200" i="7"/>
  <c r="J208" i="10" s="1"/>
  <c r="P201" i="7"/>
  <c r="J209" i="10" s="1"/>
  <c r="P202" i="7"/>
  <c r="J210" i="10" s="1"/>
  <c r="P203" i="7"/>
  <c r="J211" i="10" s="1"/>
  <c r="P204" i="7"/>
  <c r="J212" i="10" s="1"/>
  <c r="P205" i="7"/>
  <c r="J213" i="10" s="1"/>
  <c r="P206" i="7"/>
  <c r="J214" i="10" s="1"/>
  <c r="P207" i="7"/>
  <c r="J215" i="10" s="1"/>
  <c r="P208" i="7"/>
  <c r="J216" i="10" s="1"/>
  <c r="P209" i="7"/>
  <c r="J217" i="10" s="1"/>
  <c r="P210" i="7"/>
  <c r="J218" i="10" s="1"/>
  <c r="P211" i="7"/>
  <c r="J219" i="10" s="1"/>
  <c r="P212" i="7"/>
  <c r="J220" i="10" s="1"/>
  <c r="P213" i="7"/>
  <c r="J221" i="10" s="1"/>
  <c r="P214" i="7"/>
  <c r="J222" i="10" s="1"/>
  <c r="P215" i="7"/>
  <c r="J223" i="10" s="1"/>
  <c r="P216" i="7"/>
  <c r="J224" i="10" s="1"/>
  <c r="P217" i="7"/>
  <c r="J225" i="10" s="1"/>
  <c r="P218" i="7"/>
  <c r="J226" i="10" s="1"/>
  <c r="P219" i="7"/>
  <c r="J227" i="10" s="1"/>
  <c r="P220" i="7"/>
  <c r="J228" i="10" s="1"/>
  <c r="P221" i="7"/>
  <c r="J229" i="10" s="1"/>
  <c r="P222" i="7"/>
  <c r="J230" i="10" s="1"/>
  <c r="P223" i="7"/>
  <c r="J231" i="10" s="1"/>
  <c r="P224" i="7"/>
  <c r="J232" i="10" s="1"/>
  <c r="P225" i="7"/>
  <c r="J233" i="10" s="1"/>
  <c r="P226" i="7"/>
  <c r="J234" i="10" s="1"/>
  <c r="P227" i="7"/>
  <c r="J235" i="10" s="1"/>
  <c r="P228" i="7"/>
  <c r="J236" i="10" s="1"/>
  <c r="P229" i="7"/>
  <c r="J237" i="10" s="1"/>
  <c r="P230" i="7"/>
  <c r="J238" i="10" s="1"/>
  <c r="P231" i="7"/>
  <c r="J239" i="10" s="1"/>
  <c r="P232" i="7"/>
  <c r="J240" i="10" s="1"/>
  <c r="P233" i="7"/>
  <c r="J241" i="10" s="1"/>
  <c r="P234" i="7"/>
  <c r="J242" i="10" s="1"/>
  <c r="P235" i="7"/>
  <c r="J243" i="10" s="1"/>
  <c r="P236" i="7"/>
  <c r="J244" i="10" s="1"/>
  <c r="P237" i="7"/>
  <c r="J245" i="10" s="1"/>
  <c r="P238" i="7"/>
  <c r="J246" i="10" s="1"/>
  <c r="P239" i="7"/>
  <c r="J247" i="10" s="1"/>
  <c r="P240" i="7"/>
  <c r="J248" i="10" s="1"/>
  <c r="P241" i="7"/>
  <c r="J249" i="10" s="1"/>
  <c r="P242" i="7"/>
  <c r="J250" i="10" s="1"/>
  <c r="P243" i="7"/>
  <c r="J251" i="10" s="1"/>
  <c r="P244" i="7"/>
  <c r="J252" i="10" s="1"/>
  <c r="P245" i="7"/>
  <c r="J253" i="10" s="1"/>
  <c r="P246" i="7"/>
  <c r="J254" i="10" s="1"/>
  <c r="J255" i="10"/>
  <c r="J256" i="10"/>
  <c r="P249" i="7"/>
  <c r="J257" i="10" s="1"/>
  <c r="P250" i="7"/>
  <c r="J258" i="10" s="1"/>
  <c r="P251" i="7"/>
  <c r="J259" i="10" s="1"/>
  <c r="P252" i="7"/>
  <c r="J260" i="10" s="1"/>
  <c r="P253" i="7"/>
  <c r="J261" i="10" s="1"/>
  <c r="P254" i="7"/>
  <c r="J262" i="10" s="1"/>
  <c r="P255" i="7"/>
  <c r="J263" i="10" s="1"/>
  <c r="P256" i="7"/>
  <c r="J264" i="10" s="1"/>
  <c r="P257" i="7"/>
  <c r="J265" i="10" s="1"/>
  <c r="P258" i="7"/>
  <c r="J266" i="10" s="1"/>
  <c r="P259" i="7"/>
  <c r="J267" i="10" s="1"/>
  <c r="P260" i="7"/>
  <c r="J268" i="10" s="1"/>
  <c r="P261" i="7"/>
  <c r="J269" i="10" s="1"/>
  <c r="P262" i="7"/>
  <c r="J270" i="10" s="1"/>
  <c r="P263" i="7"/>
  <c r="J271" i="10" s="1"/>
  <c r="P264" i="7"/>
  <c r="J272" i="10" s="1"/>
  <c r="P265" i="7"/>
  <c r="J273" i="10" s="1"/>
  <c r="P266" i="7"/>
  <c r="J274" i="10" s="1"/>
  <c r="P267" i="7"/>
  <c r="J275" i="10" s="1"/>
  <c r="P268" i="7"/>
  <c r="J276" i="10" s="1"/>
  <c r="P269" i="7"/>
  <c r="J277" i="10" s="1"/>
  <c r="P270" i="7"/>
  <c r="J278" i="10" s="1"/>
  <c r="P271" i="7"/>
  <c r="J279" i="10" s="1"/>
  <c r="P272" i="7"/>
  <c r="J280" i="10" s="1"/>
  <c r="P273" i="7"/>
  <c r="J281" i="10" s="1"/>
  <c r="P274" i="7"/>
  <c r="J282" i="10" s="1"/>
  <c r="P275" i="7"/>
  <c r="J283" i="10" s="1"/>
  <c r="P276" i="7"/>
  <c r="J284" i="10" s="1"/>
  <c r="P277" i="7"/>
  <c r="J285" i="10" s="1"/>
  <c r="P278" i="7"/>
  <c r="J286" i="10" s="1"/>
  <c r="P279" i="7"/>
  <c r="J287" i="10" s="1"/>
  <c r="P280" i="7"/>
  <c r="J288" i="10" s="1"/>
  <c r="P281" i="7"/>
  <c r="J289" i="10" s="1"/>
  <c r="P282" i="7"/>
  <c r="J290" i="10" s="1"/>
  <c r="P283" i="7"/>
  <c r="J291" i="10" s="1"/>
  <c r="P284" i="7"/>
  <c r="J292" i="10" s="1"/>
  <c r="P285" i="7"/>
  <c r="J293" i="10" s="1"/>
  <c r="P286" i="7"/>
  <c r="J294" i="10" s="1"/>
  <c r="P287" i="7"/>
  <c r="J295" i="10" s="1"/>
  <c r="P288" i="7"/>
  <c r="J296" i="10" s="1"/>
  <c r="P289" i="7"/>
  <c r="J297" i="10" s="1"/>
  <c r="P290" i="7"/>
  <c r="J298" i="10" s="1"/>
  <c r="P291" i="7"/>
  <c r="J299" i="10" s="1"/>
  <c r="P292" i="7"/>
  <c r="J300" i="10" s="1"/>
  <c r="P293" i="7"/>
  <c r="J301" i="10" s="1"/>
  <c r="P294" i="7"/>
  <c r="J302" i="10" s="1"/>
  <c r="P295" i="7"/>
  <c r="J303" i="10" s="1"/>
  <c r="P296" i="7"/>
  <c r="J304" i="10" s="1"/>
  <c r="P297" i="7"/>
  <c r="J305" i="10" s="1"/>
  <c r="P298" i="7"/>
  <c r="J306" i="10" s="1"/>
  <c r="P299" i="7"/>
  <c r="J307" i="10" s="1"/>
  <c r="P300" i="7"/>
  <c r="J308" i="10" s="1"/>
  <c r="P301" i="7"/>
  <c r="J309" i="10" s="1"/>
  <c r="P302" i="7"/>
  <c r="J310" i="10" s="1"/>
  <c r="P303" i="7"/>
  <c r="J311" i="10" s="1"/>
  <c r="P304" i="7"/>
  <c r="J312" i="10" s="1"/>
  <c r="P305" i="7"/>
  <c r="J313" i="10" s="1"/>
  <c r="P306" i="7"/>
  <c r="J314" i="10" s="1"/>
  <c r="P307" i="7"/>
  <c r="J315" i="10" s="1"/>
  <c r="P308" i="7"/>
  <c r="J316" i="10" s="1"/>
  <c r="P309" i="7"/>
  <c r="J317" i="10" s="1"/>
  <c r="P310" i="7"/>
  <c r="J318" i="10" s="1"/>
  <c r="P311" i="7"/>
  <c r="J319" i="10" s="1"/>
  <c r="P312" i="7"/>
  <c r="J320" i="10" s="1"/>
  <c r="P313" i="7"/>
  <c r="J321" i="10" s="1"/>
  <c r="P314" i="7"/>
  <c r="J322" i="10" s="1"/>
  <c r="P315" i="7"/>
  <c r="J323" i="10" s="1"/>
  <c r="P316" i="7"/>
  <c r="J324" i="10" s="1"/>
  <c r="P317" i="7"/>
  <c r="J325" i="10" s="1"/>
  <c r="P318" i="7"/>
  <c r="J326" i="10" s="1"/>
  <c r="P319" i="7"/>
  <c r="J327" i="10" s="1"/>
  <c r="P320" i="7"/>
  <c r="J328" i="10" s="1"/>
  <c r="P321" i="7"/>
  <c r="J329" i="10" s="1"/>
  <c r="P322" i="7"/>
  <c r="J330" i="10" s="1"/>
  <c r="P323" i="7"/>
  <c r="J331" i="10" s="1"/>
  <c r="P324" i="7"/>
  <c r="J332" i="10" s="1"/>
  <c r="P325" i="7"/>
  <c r="J333" i="10" s="1"/>
  <c r="P326" i="7"/>
  <c r="J334" i="10" s="1"/>
  <c r="P327" i="7"/>
  <c r="J335" i="10" s="1"/>
  <c r="P328" i="7"/>
  <c r="J336" i="10" s="1"/>
  <c r="P329" i="7"/>
  <c r="J337" i="10" s="1"/>
  <c r="P330" i="7"/>
  <c r="J338" i="10" s="1"/>
  <c r="P331" i="7"/>
  <c r="J339" i="10" s="1"/>
  <c r="P332" i="7"/>
  <c r="J340" i="10" s="1"/>
  <c r="P333" i="7"/>
  <c r="J341" i="10" s="1"/>
  <c r="P334" i="7"/>
  <c r="J342" i="10" s="1"/>
  <c r="P335" i="7"/>
  <c r="J343" i="10" s="1"/>
  <c r="P336" i="7"/>
  <c r="J344" i="10" s="1"/>
  <c r="P337" i="7"/>
  <c r="J345" i="10" s="1"/>
  <c r="P338" i="7"/>
  <c r="J346" i="10" s="1"/>
  <c r="P339" i="7"/>
  <c r="J347" i="10" s="1"/>
  <c r="P340" i="7"/>
  <c r="J348" i="10" s="1"/>
  <c r="P341" i="7"/>
  <c r="J349" i="10" s="1"/>
  <c r="P342" i="7"/>
  <c r="J350" i="10" s="1"/>
  <c r="P343" i="7"/>
  <c r="J351" i="10" s="1"/>
  <c r="P344" i="7"/>
  <c r="J352" i="10" s="1"/>
  <c r="P345" i="7"/>
  <c r="J353" i="10" s="1"/>
  <c r="P346" i="7"/>
  <c r="J354" i="10" s="1"/>
  <c r="P347" i="7"/>
  <c r="J355" i="10" s="1"/>
  <c r="P348" i="7"/>
  <c r="J356" i="10" s="1"/>
  <c r="P349" i="7"/>
  <c r="J357" i="10" s="1"/>
  <c r="P350" i="7"/>
  <c r="J358" i="10" s="1"/>
  <c r="P351" i="7"/>
  <c r="J359" i="10" s="1"/>
  <c r="P352" i="7"/>
  <c r="J360" i="10" s="1"/>
  <c r="P353" i="7"/>
  <c r="J361" i="10" s="1"/>
  <c r="P354" i="7"/>
  <c r="J362" i="10" s="1"/>
  <c r="P355" i="7"/>
  <c r="J363" i="10" s="1"/>
  <c r="P356" i="7"/>
  <c r="J364" i="10" s="1"/>
  <c r="P357" i="7"/>
  <c r="J365" i="10" s="1"/>
  <c r="P358" i="7"/>
  <c r="J366" i="10" s="1"/>
  <c r="P359" i="7"/>
  <c r="J367" i="10" s="1"/>
  <c r="P360" i="7"/>
  <c r="J368" i="10" s="1"/>
  <c r="P361" i="7"/>
  <c r="J369" i="10" s="1"/>
  <c r="P362" i="7"/>
  <c r="J370" i="10" s="1"/>
  <c r="P363" i="7"/>
  <c r="J371" i="10" s="1"/>
  <c r="P364" i="7"/>
  <c r="J372" i="10" s="1"/>
  <c r="P365" i="7"/>
  <c r="J373" i="10" s="1"/>
  <c r="P366" i="7"/>
  <c r="J374" i="10" s="1"/>
  <c r="P367" i="7"/>
  <c r="J375" i="10" s="1"/>
  <c r="P368" i="7"/>
  <c r="J376" i="10" s="1"/>
  <c r="P369" i="7"/>
  <c r="J377" i="10" s="1"/>
  <c r="P370" i="7"/>
  <c r="J378" i="10" s="1"/>
  <c r="P371" i="7"/>
  <c r="J379" i="10" s="1"/>
  <c r="P372" i="7"/>
  <c r="J380" i="10" s="1"/>
  <c r="P373" i="7"/>
  <c r="J381" i="10" s="1"/>
  <c r="P374" i="7"/>
  <c r="J382" i="10" s="1"/>
  <c r="P375" i="7"/>
  <c r="J383" i="10" s="1"/>
  <c r="P376" i="7"/>
  <c r="J384" i="10" s="1"/>
  <c r="P377" i="7"/>
  <c r="J385" i="10" s="1"/>
  <c r="P378" i="7"/>
  <c r="J386" i="10" s="1"/>
  <c r="P379" i="7"/>
  <c r="J387" i="10" s="1"/>
  <c r="P380" i="7"/>
  <c r="J388" i="10" s="1"/>
  <c r="P381" i="7"/>
  <c r="J389" i="10" s="1"/>
  <c r="P382" i="7"/>
  <c r="J390" i="10" s="1"/>
  <c r="P383" i="7"/>
  <c r="J391" i="10" s="1"/>
  <c r="P384" i="7"/>
  <c r="J392" i="10" s="1"/>
  <c r="P385" i="7"/>
  <c r="J393" i="10" s="1"/>
  <c r="P386" i="7"/>
  <c r="J394" i="10" s="1"/>
  <c r="P387" i="7"/>
  <c r="J395" i="10" s="1"/>
  <c r="P388" i="7"/>
  <c r="J396" i="10" s="1"/>
  <c r="P389" i="7"/>
  <c r="J397" i="10" s="1"/>
  <c r="P390" i="7"/>
  <c r="J398" i="10" s="1"/>
  <c r="P391" i="7"/>
  <c r="J399" i="10" s="1"/>
  <c r="P392" i="7"/>
  <c r="J400" i="10" s="1"/>
  <c r="P393" i="7"/>
  <c r="J401" i="10" s="1"/>
  <c r="P394" i="7"/>
  <c r="J402" i="10" s="1"/>
  <c r="P395" i="7"/>
  <c r="J403" i="10" s="1"/>
  <c r="P396" i="7"/>
  <c r="J404" i="10" s="1"/>
  <c r="P397" i="7"/>
  <c r="J405" i="10" s="1"/>
  <c r="P398" i="7"/>
  <c r="J406" i="10" s="1"/>
  <c r="P399" i="7"/>
  <c r="J407" i="10" s="1"/>
  <c r="P400" i="7"/>
  <c r="J408" i="10" s="1"/>
  <c r="P401" i="7"/>
  <c r="J409" i="10" s="1"/>
  <c r="P402" i="7"/>
  <c r="J410" i="10" s="1"/>
  <c r="P403" i="7"/>
  <c r="J411" i="10" s="1"/>
  <c r="P404" i="7"/>
  <c r="J412" i="10" s="1"/>
  <c r="P405" i="7"/>
  <c r="J413" i="10" s="1"/>
  <c r="P406" i="7"/>
  <c r="J414" i="10" s="1"/>
  <c r="P407" i="7"/>
  <c r="J415" i="10" s="1"/>
  <c r="P408" i="7"/>
  <c r="J416" i="10" s="1"/>
  <c r="P409" i="7"/>
  <c r="J417" i="10" s="1"/>
  <c r="P410" i="7"/>
  <c r="J418" i="10" s="1"/>
  <c r="P411" i="7"/>
  <c r="J419" i="10" s="1"/>
  <c r="P412" i="7"/>
  <c r="J420" i="10" s="1"/>
  <c r="P413" i="7"/>
  <c r="J421" i="10" s="1"/>
  <c r="P414" i="7"/>
  <c r="J422" i="10" s="1"/>
  <c r="P415" i="7"/>
  <c r="J423" i="10" s="1"/>
  <c r="J424" i="10"/>
  <c r="J425" i="10"/>
  <c r="J426" i="10"/>
  <c r="J427" i="10"/>
  <c r="J428" i="10"/>
  <c r="J429" i="10"/>
  <c r="J430" i="10"/>
  <c r="P423" i="7"/>
  <c r="J431" i="10" s="1"/>
  <c r="P424" i="7"/>
  <c r="J432" i="10" s="1"/>
  <c r="P425" i="7"/>
  <c r="J433" i="10" s="1"/>
  <c r="P426" i="7"/>
  <c r="J434" i="10" s="1"/>
  <c r="P427" i="7"/>
  <c r="J435" i="10" s="1"/>
  <c r="P428" i="7"/>
  <c r="J436" i="10" s="1"/>
  <c r="P429" i="7"/>
  <c r="J437" i="10" s="1"/>
  <c r="P430" i="7"/>
  <c r="J438" i="10" s="1"/>
  <c r="P431" i="7"/>
  <c r="J439" i="10" s="1"/>
  <c r="P432" i="7"/>
  <c r="J440" i="10" s="1"/>
  <c r="P433" i="7"/>
  <c r="J441" i="10" s="1"/>
  <c r="P434" i="7"/>
  <c r="J442" i="10" s="1"/>
  <c r="P435" i="7"/>
  <c r="J443" i="10" s="1"/>
  <c r="P436" i="7"/>
  <c r="J444" i="10" s="1"/>
  <c r="P437" i="7"/>
  <c r="J445" i="10" s="1"/>
  <c r="P438" i="7"/>
  <c r="J446" i="10" s="1"/>
  <c r="P439" i="7"/>
  <c r="J447" i="10" s="1"/>
  <c r="P440" i="7"/>
  <c r="J448" i="10" s="1"/>
  <c r="P441" i="7"/>
  <c r="J449" i="10" s="1"/>
  <c r="P442" i="7"/>
  <c r="J450" i="10" s="1"/>
  <c r="P443" i="7"/>
  <c r="J451" i="10" s="1"/>
  <c r="P444" i="7"/>
  <c r="J452" i="10" s="1"/>
  <c r="P445" i="7"/>
  <c r="J453" i="10" s="1"/>
  <c r="P446" i="7"/>
  <c r="J454" i="10" s="1"/>
  <c r="P447" i="7"/>
  <c r="J455" i="10" s="1"/>
  <c r="P448" i="7"/>
  <c r="J456" i="10" s="1"/>
  <c r="P449" i="7"/>
  <c r="J457" i="10" s="1"/>
  <c r="P450" i="7"/>
  <c r="J458" i="10" s="1"/>
  <c r="P451" i="7"/>
  <c r="J459" i="10" s="1"/>
  <c r="P452" i="7"/>
  <c r="J460" i="10" s="1"/>
  <c r="P453" i="7"/>
  <c r="J461" i="10" s="1"/>
  <c r="P454" i="7"/>
  <c r="J462" i="10" s="1"/>
  <c r="P455" i="7"/>
  <c r="J463" i="10" s="1"/>
  <c r="P456" i="7"/>
  <c r="J464" i="10" s="1"/>
  <c r="P457" i="7"/>
  <c r="J465" i="10" s="1"/>
  <c r="P458" i="7"/>
  <c r="J466" i="10" s="1"/>
  <c r="P459" i="7"/>
  <c r="J467" i="10" s="1"/>
  <c r="P460" i="7"/>
  <c r="J468" i="10" s="1"/>
  <c r="P461" i="7"/>
  <c r="J469" i="10" s="1"/>
  <c r="P462" i="7"/>
  <c r="J470" i="10" s="1"/>
  <c r="P463" i="7"/>
  <c r="J471" i="10" s="1"/>
  <c r="P464" i="7"/>
  <c r="J472" i="10" s="1"/>
  <c r="P465" i="7"/>
  <c r="J473" i="10" s="1"/>
  <c r="P466" i="7"/>
  <c r="J474" i="10" s="1"/>
  <c r="P467" i="7"/>
  <c r="J475" i="10" s="1"/>
  <c r="P468" i="7"/>
  <c r="J476" i="10" s="1"/>
  <c r="P469" i="7"/>
  <c r="J477" i="10" s="1"/>
  <c r="P470" i="7"/>
  <c r="J478" i="10" s="1"/>
  <c r="P471" i="7"/>
  <c r="J479" i="10" s="1"/>
  <c r="P472" i="7"/>
  <c r="J480" i="10" s="1"/>
  <c r="P473" i="7"/>
  <c r="J481" i="10" s="1"/>
  <c r="P474" i="7"/>
  <c r="J482" i="10" s="1"/>
  <c r="P475" i="7"/>
  <c r="J483" i="10" s="1"/>
  <c r="P476" i="7"/>
  <c r="J484" i="10" s="1"/>
  <c r="P477" i="7"/>
  <c r="J485" i="10" s="1"/>
  <c r="P478" i="7"/>
  <c r="J486" i="10" s="1"/>
  <c r="P479" i="7"/>
  <c r="J487" i="10" s="1"/>
  <c r="P480" i="7"/>
  <c r="J488" i="10" s="1"/>
  <c r="P481" i="7"/>
  <c r="J489" i="10" s="1"/>
  <c r="P482" i="7"/>
  <c r="J490" i="10" s="1"/>
  <c r="P483" i="7"/>
  <c r="J491" i="10" s="1"/>
  <c r="P484" i="7"/>
  <c r="J492" i="10" s="1"/>
  <c r="P485" i="7"/>
  <c r="J493" i="10" s="1"/>
  <c r="P486" i="7"/>
  <c r="J494" i="10" s="1"/>
  <c r="P487" i="7"/>
  <c r="J495" i="10" s="1"/>
  <c r="P488" i="7"/>
  <c r="J496" i="10" s="1"/>
  <c r="P489" i="7"/>
  <c r="J497" i="10" s="1"/>
  <c r="P490" i="7"/>
  <c r="J498" i="10" s="1"/>
  <c r="P491" i="7"/>
  <c r="J499" i="10" s="1"/>
  <c r="P492" i="7"/>
  <c r="J500" i="10" s="1"/>
  <c r="P493" i="7"/>
  <c r="J501" i="10" s="1"/>
  <c r="P494" i="7"/>
  <c r="J502" i="10" s="1"/>
  <c r="P495" i="7"/>
  <c r="J503" i="10" s="1"/>
  <c r="P496" i="7"/>
  <c r="J504" i="10" s="1"/>
  <c r="P497" i="7"/>
  <c r="J505" i="10" s="1"/>
  <c r="P498" i="7"/>
  <c r="J506" i="10" s="1"/>
  <c r="P499" i="7"/>
  <c r="J507" i="10" s="1"/>
  <c r="P500" i="7"/>
  <c r="J508" i="10" s="1"/>
  <c r="P501" i="7"/>
  <c r="J509" i="10" s="1"/>
  <c r="P502" i="7"/>
  <c r="J510" i="10" s="1"/>
  <c r="P503" i="7"/>
  <c r="J511" i="10" s="1"/>
  <c r="P504" i="7"/>
  <c r="J512" i="10" s="1"/>
  <c r="P505" i="7"/>
  <c r="J513" i="10" s="1"/>
  <c r="P506" i="7"/>
  <c r="J514" i="10" s="1"/>
  <c r="P507" i="7"/>
  <c r="J515" i="10" s="1"/>
  <c r="P508" i="7"/>
  <c r="J516" i="10" s="1"/>
  <c r="P509" i="7"/>
  <c r="J517" i="10" s="1"/>
  <c r="P510" i="7"/>
  <c r="J518" i="10" s="1"/>
  <c r="P511" i="7"/>
  <c r="J519" i="10" s="1"/>
  <c r="P512" i="7"/>
  <c r="J520" i="10" s="1"/>
  <c r="P513" i="7"/>
  <c r="J521" i="10" s="1"/>
  <c r="P514" i="7"/>
  <c r="J522" i="10" s="1"/>
  <c r="P515" i="7"/>
  <c r="J523" i="10" s="1"/>
  <c r="P516" i="7"/>
  <c r="J524" i="10" s="1"/>
  <c r="P517" i="7"/>
  <c r="J525" i="10" s="1"/>
  <c r="P518" i="7"/>
  <c r="J526" i="10" s="1"/>
  <c r="P519" i="7"/>
  <c r="J527" i="10" s="1"/>
  <c r="P520" i="7"/>
  <c r="J528" i="10" s="1"/>
  <c r="P521" i="7"/>
  <c r="J529" i="10" s="1"/>
  <c r="P522" i="7"/>
  <c r="J530" i="10" s="1"/>
  <c r="P523" i="7"/>
  <c r="J531" i="10" s="1"/>
  <c r="P524" i="7"/>
  <c r="J532" i="10" s="1"/>
  <c r="P525" i="7"/>
  <c r="J533" i="10" s="1"/>
  <c r="P526" i="7"/>
  <c r="J534" i="10" s="1"/>
  <c r="P527" i="7"/>
  <c r="J535" i="10" s="1"/>
  <c r="P528" i="7"/>
  <c r="J536" i="10" s="1"/>
  <c r="P529" i="7"/>
  <c r="J537" i="10" s="1"/>
  <c r="P530" i="7"/>
  <c r="J538" i="10" s="1"/>
  <c r="P531" i="7"/>
  <c r="J539" i="10" s="1"/>
  <c r="P532" i="7"/>
  <c r="J540" i="10" s="1"/>
  <c r="P533" i="7"/>
  <c r="J541" i="10" s="1"/>
  <c r="P534" i="7"/>
  <c r="J542" i="10" s="1"/>
  <c r="P535" i="7"/>
  <c r="J543" i="10" s="1"/>
  <c r="P536" i="7"/>
  <c r="J544" i="10" s="1"/>
  <c r="P537" i="7"/>
  <c r="J545" i="10" s="1"/>
  <c r="P538" i="7"/>
  <c r="J546" i="10" s="1"/>
  <c r="P539" i="7"/>
  <c r="J547" i="10" s="1"/>
  <c r="P540" i="7"/>
  <c r="J548" i="10" s="1"/>
  <c r="P541" i="7"/>
  <c r="J549" i="10" s="1"/>
  <c r="P542" i="7"/>
  <c r="J550" i="10" s="1"/>
  <c r="P543" i="7"/>
  <c r="J551" i="10" s="1"/>
  <c r="P544" i="7"/>
  <c r="J552" i="10" s="1"/>
  <c r="P545" i="7"/>
  <c r="J553" i="10" s="1"/>
  <c r="P546" i="7"/>
  <c r="J554" i="10" s="1"/>
  <c r="P547" i="7"/>
  <c r="J555" i="10" s="1"/>
  <c r="P548" i="7"/>
  <c r="J556" i="10" s="1"/>
  <c r="P549" i="7"/>
  <c r="J557" i="10" s="1"/>
  <c r="P550" i="7"/>
  <c r="J558" i="10" s="1"/>
  <c r="P551" i="7"/>
  <c r="J559" i="10" s="1"/>
  <c r="P552" i="7"/>
  <c r="J560" i="10" s="1"/>
  <c r="P553" i="7"/>
  <c r="J561" i="10" s="1"/>
  <c r="P554" i="7"/>
  <c r="J562" i="10" s="1"/>
  <c r="P555" i="7"/>
  <c r="J563" i="10" s="1"/>
  <c r="P556" i="7"/>
  <c r="J564" i="10" s="1"/>
  <c r="P557" i="7"/>
  <c r="J565" i="10" s="1"/>
  <c r="P558" i="7"/>
  <c r="J566" i="10" s="1"/>
  <c r="P559" i="7"/>
  <c r="J567" i="10" s="1"/>
  <c r="P560" i="7"/>
  <c r="J568" i="10" s="1"/>
  <c r="P561" i="7"/>
  <c r="J569" i="10" s="1"/>
  <c r="P562" i="7"/>
  <c r="J570" i="10" s="1"/>
  <c r="P563" i="7"/>
  <c r="J571" i="10" s="1"/>
  <c r="P564" i="7"/>
  <c r="J572" i="10" s="1"/>
  <c r="P565" i="7"/>
  <c r="J573" i="10" s="1"/>
  <c r="P566" i="7"/>
  <c r="J574" i="10" s="1"/>
  <c r="P567" i="7"/>
  <c r="J575" i="10" s="1"/>
  <c r="P568" i="7"/>
  <c r="J576" i="10" s="1"/>
  <c r="P569" i="7"/>
  <c r="J577" i="10" s="1"/>
  <c r="P570" i="7"/>
  <c r="J578" i="10" s="1"/>
  <c r="P571" i="7"/>
  <c r="J579" i="10" s="1"/>
  <c r="P572" i="7"/>
  <c r="J580" i="10" s="1"/>
  <c r="P573" i="7"/>
  <c r="J581" i="10" s="1"/>
  <c r="P574" i="7"/>
  <c r="J582" i="10" s="1"/>
  <c r="P575" i="7"/>
  <c r="J583" i="10" s="1"/>
  <c r="P576" i="7"/>
  <c r="J584" i="10" s="1"/>
  <c r="P577" i="7"/>
  <c r="J585" i="10" s="1"/>
  <c r="P578" i="7"/>
  <c r="J586" i="10" s="1"/>
  <c r="P579" i="7"/>
  <c r="J587" i="10" s="1"/>
  <c r="P580" i="7"/>
  <c r="J588" i="10" s="1"/>
  <c r="P581" i="7"/>
  <c r="J589" i="10" s="1"/>
  <c r="P582" i="7"/>
  <c r="J590" i="10" s="1"/>
  <c r="J591" i="10"/>
  <c r="J592" i="10"/>
  <c r="J593" i="10"/>
  <c r="J594" i="10"/>
  <c r="J595" i="10"/>
  <c r="P588" i="7"/>
  <c r="J596" i="10" s="1"/>
  <c r="P589" i="7"/>
  <c r="J597" i="10" s="1"/>
  <c r="P590" i="7"/>
  <c r="J598" i="10" s="1"/>
  <c r="P591" i="7"/>
  <c r="J599" i="10" s="1"/>
  <c r="P592" i="7"/>
  <c r="J600" i="10" s="1"/>
  <c r="P593" i="7"/>
  <c r="J601" i="10" s="1"/>
  <c r="P594" i="7"/>
  <c r="J602" i="10" s="1"/>
  <c r="P595" i="7"/>
  <c r="J603" i="10" s="1"/>
  <c r="P596" i="7"/>
  <c r="J604" i="10" s="1"/>
  <c r="P597" i="7"/>
  <c r="J605" i="10" s="1"/>
  <c r="P598" i="7"/>
  <c r="J606" i="10" s="1"/>
  <c r="P599" i="7"/>
  <c r="J607" i="10" s="1"/>
  <c r="P600" i="7"/>
  <c r="J608" i="10" s="1"/>
  <c r="P601" i="7"/>
  <c r="J609" i="10" s="1"/>
  <c r="P602" i="7"/>
  <c r="J610" i="10" s="1"/>
  <c r="P603" i="7"/>
  <c r="J611" i="10" s="1"/>
  <c r="P604" i="7"/>
  <c r="J612" i="10" s="1"/>
  <c r="P605" i="7"/>
  <c r="J613" i="10" s="1"/>
  <c r="P606" i="7"/>
  <c r="J614" i="10" s="1"/>
  <c r="P607" i="7"/>
  <c r="J615" i="10" s="1"/>
  <c r="P608" i="7"/>
  <c r="J616" i="10" s="1"/>
  <c r="P609" i="7"/>
  <c r="J617" i="10" s="1"/>
  <c r="P610" i="7"/>
  <c r="J618" i="10" s="1"/>
  <c r="P611" i="7"/>
  <c r="J619" i="10" s="1"/>
  <c r="P612" i="7"/>
  <c r="J620" i="10" s="1"/>
  <c r="P613" i="7"/>
  <c r="J621" i="10" s="1"/>
  <c r="P614" i="7"/>
  <c r="J622" i="10" s="1"/>
  <c r="P615" i="7"/>
  <c r="J623" i="10" s="1"/>
  <c r="P616" i="7"/>
  <c r="J624" i="10" s="1"/>
  <c r="P617" i="7"/>
  <c r="J625" i="10" s="1"/>
  <c r="P618" i="7"/>
  <c r="J626" i="10" s="1"/>
  <c r="P619" i="7"/>
  <c r="J627" i="10" s="1"/>
  <c r="P620" i="7"/>
  <c r="J628" i="10" s="1"/>
  <c r="P621" i="7"/>
  <c r="J629" i="10" s="1"/>
  <c r="P622" i="7"/>
  <c r="J630" i="10" s="1"/>
  <c r="P623" i="7"/>
  <c r="J631" i="10" s="1"/>
  <c r="P624" i="7"/>
  <c r="J632" i="10" s="1"/>
  <c r="P625" i="7"/>
  <c r="J633" i="10" s="1"/>
  <c r="P626" i="7"/>
  <c r="J634" i="10" s="1"/>
  <c r="P627" i="7"/>
  <c r="J635" i="10" s="1"/>
  <c r="P628" i="7"/>
  <c r="J636" i="10" s="1"/>
  <c r="P629" i="7"/>
  <c r="J637" i="10" s="1"/>
  <c r="P630" i="7"/>
  <c r="J638" i="10" s="1"/>
  <c r="P631" i="7"/>
  <c r="J639" i="10" s="1"/>
  <c r="P632" i="7"/>
  <c r="J640" i="10" s="1"/>
  <c r="P633" i="7"/>
  <c r="J641" i="10" s="1"/>
  <c r="P634" i="7"/>
  <c r="J642" i="10" s="1"/>
  <c r="P635" i="7"/>
  <c r="J643" i="10" s="1"/>
  <c r="P636" i="7"/>
  <c r="J644" i="10" s="1"/>
  <c r="P637" i="7"/>
  <c r="J645" i="10" s="1"/>
  <c r="P638" i="7"/>
  <c r="J646" i="10" s="1"/>
  <c r="P639" i="7"/>
  <c r="J647" i="10" s="1"/>
  <c r="P640" i="7"/>
  <c r="J648" i="10" s="1"/>
  <c r="P641" i="7"/>
  <c r="J649" i="10" s="1"/>
  <c r="P642" i="7"/>
  <c r="J650" i="10" s="1"/>
  <c r="P643" i="7"/>
  <c r="J651" i="10" s="1"/>
  <c r="P644" i="7"/>
  <c r="J652" i="10" s="1"/>
  <c r="P645" i="7"/>
  <c r="J653" i="10" s="1"/>
  <c r="P646" i="7"/>
  <c r="J654" i="10" s="1"/>
  <c r="P647" i="7"/>
  <c r="J655" i="10" s="1"/>
  <c r="P648" i="7"/>
  <c r="J656" i="10" s="1"/>
  <c r="P649" i="7"/>
  <c r="J657" i="10" s="1"/>
  <c r="P650" i="7"/>
  <c r="J658" i="10" s="1"/>
  <c r="P651" i="7"/>
  <c r="J659" i="10" s="1"/>
  <c r="P652" i="7"/>
  <c r="J660" i="10" s="1"/>
  <c r="P653" i="7"/>
  <c r="J661" i="10" s="1"/>
  <c r="P654" i="7"/>
  <c r="J662" i="10" s="1"/>
  <c r="P655" i="7"/>
  <c r="J663" i="10" s="1"/>
  <c r="P656" i="7"/>
  <c r="J664" i="10" s="1"/>
  <c r="P657" i="7"/>
  <c r="J665" i="10" s="1"/>
  <c r="P658" i="7"/>
  <c r="J666" i="10" s="1"/>
  <c r="P659" i="7"/>
  <c r="J667" i="10" s="1"/>
  <c r="P660" i="7"/>
  <c r="J668" i="10" s="1"/>
  <c r="P661" i="7"/>
  <c r="J669" i="10" s="1"/>
  <c r="P662" i="7"/>
  <c r="J670" i="10" s="1"/>
  <c r="P663" i="7"/>
  <c r="J671" i="10" s="1"/>
  <c r="P664" i="7"/>
  <c r="J672" i="10" s="1"/>
  <c r="P665" i="7"/>
  <c r="J673" i="10" s="1"/>
  <c r="P666" i="7"/>
  <c r="J674" i="10" s="1"/>
  <c r="P667" i="7"/>
  <c r="J675" i="10" s="1"/>
  <c r="P668" i="7"/>
  <c r="J676" i="10" s="1"/>
  <c r="P669" i="7"/>
  <c r="J677" i="10" s="1"/>
  <c r="P670" i="7"/>
  <c r="J678" i="10" s="1"/>
  <c r="P671" i="7"/>
  <c r="J679" i="10" s="1"/>
  <c r="P672" i="7"/>
  <c r="J680" i="10" s="1"/>
  <c r="P673" i="7"/>
  <c r="J681" i="10" s="1"/>
  <c r="P674" i="7"/>
  <c r="J682" i="10" s="1"/>
  <c r="P675" i="7"/>
  <c r="J683" i="10" s="1"/>
  <c r="P676" i="7"/>
  <c r="J684" i="10" s="1"/>
  <c r="P677" i="7"/>
  <c r="J685" i="10" s="1"/>
  <c r="P678" i="7"/>
  <c r="J686" i="10" s="1"/>
  <c r="P679" i="7"/>
  <c r="J687" i="10" s="1"/>
  <c r="P680" i="7"/>
  <c r="J688" i="10" s="1"/>
  <c r="P681" i="7"/>
  <c r="J689" i="10" s="1"/>
  <c r="P682" i="7"/>
  <c r="J690" i="10" s="1"/>
  <c r="P683" i="7"/>
  <c r="J691" i="10" s="1"/>
  <c r="P684" i="7"/>
  <c r="J692" i="10" s="1"/>
  <c r="P685" i="7"/>
  <c r="J693" i="10" s="1"/>
  <c r="P686" i="7"/>
  <c r="J694" i="10" s="1"/>
  <c r="P687" i="7"/>
  <c r="J695" i="10" s="1"/>
  <c r="P688" i="7"/>
  <c r="J696" i="10" s="1"/>
  <c r="P689" i="7"/>
  <c r="J697" i="10" s="1"/>
  <c r="P690" i="7"/>
  <c r="J698" i="10" s="1"/>
  <c r="P691" i="7"/>
  <c r="J699" i="10" s="1"/>
  <c r="P692" i="7"/>
  <c r="J700" i="10" s="1"/>
  <c r="P693" i="7"/>
  <c r="J701" i="10" s="1"/>
  <c r="P694" i="7"/>
  <c r="J702" i="10" s="1"/>
  <c r="P695" i="7"/>
  <c r="J703" i="10" s="1"/>
  <c r="P696" i="7"/>
  <c r="J704" i="10" s="1"/>
  <c r="P697" i="7"/>
  <c r="J705" i="10" s="1"/>
  <c r="P698" i="7"/>
  <c r="J706" i="10" s="1"/>
  <c r="P699" i="7"/>
  <c r="J707" i="10" s="1"/>
  <c r="P700" i="7"/>
  <c r="J708" i="10" s="1"/>
  <c r="P701" i="7"/>
  <c r="J709" i="10" s="1"/>
  <c r="P702" i="7"/>
  <c r="J710" i="10" s="1"/>
  <c r="P703" i="7"/>
  <c r="J711" i="10" s="1"/>
  <c r="P704" i="7"/>
  <c r="J712" i="10" s="1"/>
  <c r="P705" i="7"/>
  <c r="J713" i="10" s="1"/>
  <c r="P706" i="7"/>
  <c r="J714" i="10" s="1"/>
  <c r="P707" i="7"/>
  <c r="J715" i="10" s="1"/>
  <c r="P708" i="7"/>
  <c r="J716" i="10" s="1"/>
  <c r="P709" i="7"/>
  <c r="J717" i="10" s="1"/>
  <c r="P710" i="7"/>
  <c r="J718" i="10" s="1"/>
  <c r="P711" i="7"/>
  <c r="J719" i="10" s="1"/>
  <c r="P712" i="7"/>
  <c r="J720" i="10" s="1"/>
  <c r="P713" i="7"/>
  <c r="J721" i="10" s="1"/>
  <c r="P714" i="7"/>
  <c r="J722" i="10" s="1"/>
  <c r="P715" i="7"/>
  <c r="J723" i="10" s="1"/>
  <c r="P716" i="7"/>
  <c r="J724" i="10" s="1"/>
  <c r="P717" i="7"/>
  <c r="J725" i="10" s="1"/>
  <c r="P718" i="7"/>
  <c r="J726" i="10" s="1"/>
  <c r="P719" i="7"/>
  <c r="J727" i="10" s="1"/>
  <c r="P720" i="7"/>
  <c r="J728" i="10" s="1"/>
  <c r="P721" i="7"/>
  <c r="J729" i="10" s="1"/>
  <c r="P722" i="7"/>
  <c r="J730" i="10" s="1"/>
  <c r="P723" i="7"/>
  <c r="J731" i="10" s="1"/>
  <c r="P724" i="7"/>
  <c r="J732" i="10" s="1"/>
  <c r="P725" i="7"/>
  <c r="J733" i="10" s="1"/>
  <c r="P726" i="7"/>
  <c r="J734" i="10" s="1"/>
  <c r="P727" i="7"/>
  <c r="J735" i="10" s="1"/>
  <c r="P728" i="7"/>
  <c r="J736" i="10" s="1"/>
  <c r="P9" i="6"/>
  <c r="I17" i="10" s="1"/>
  <c r="P10" i="6"/>
  <c r="I18" i="10" s="1"/>
  <c r="P11" i="6"/>
  <c r="I19" i="10" s="1"/>
  <c r="P12" i="6"/>
  <c r="I20" i="10" s="1"/>
  <c r="P13" i="6"/>
  <c r="I21" i="10" s="1"/>
  <c r="P14" i="6"/>
  <c r="I22" i="10" s="1"/>
  <c r="P15" i="6"/>
  <c r="I23" i="10" s="1"/>
  <c r="P16" i="6"/>
  <c r="I24" i="10" s="1"/>
  <c r="P17" i="6"/>
  <c r="I25" i="10" s="1"/>
  <c r="P18" i="6"/>
  <c r="I26" i="10" s="1"/>
  <c r="P19" i="6"/>
  <c r="I27" i="10" s="1"/>
  <c r="P20" i="6"/>
  <c r="I28" i="10" s="1"/>
  <c r="P21" i="6"/>
  <c r="I29" i="10" s="1"/>
  <c r="P22" i="6"/>
  <c r="I30" i="10" s="1"/>
  <c r="P23" i="6"/>
  <c r="I31" i="10" s="1"/>
  <c r="P24" i="6"/>
  <c r="I32" i="10" s="1"/>
  <c r="P25" i="6"/>
  <c r="I33" i="10" s="1"/>
  <c r="P26" i="6"/>
  <c r="I34" i="10" s="1"/>
  <c r="P27" i="6"/>
  <c r="I35" i="10" s="1"/>
  <c r="P28" i="6"/>
  <c r="I36" i="10" s="1"/>
  <c r="P29" i="6"/>
  <c r="I37" i="10" s="1"/>
  <c r="P30" i="6"/>
  <c r="I38" i="10" s="1"/>
  <c r="P31" i="6"/>
  <c r="I39" i="10" s="1"/>
  <c r="P33" i="6"/>
  <c r="I41" i="10" s="1"/>
  <c r="P34" i="6"/>
  <c r="I42" i="10" s="1"/>
  <c r="P35" i="6"/>
  <c r="I43" i="10" s="1"/>
  <c r="P36" i="6"/>
  <c r="I44" i="10" s="1"/>
  <c r="P37" i="6"/>
  <c r="I45" i="10" s="1"/>
  <c r="P38" i="6"/>
  <c r="I46" i="10" s="1"/>
  <c r="P39" i="6"/>
  <c r="I47" i="10" s="1"/>
  <c r="P40" i="6"/>
  <c r="I48" i="10" s="1"/>
  <c r="P41" i="6"/>
  <c r="I49" i="10" s="1"/>
  <c r="P42" i="6"/>
  <c r="I50" i="10" s="1"/>
  <c r="P43" i="6"/>
  <c r="I51" i="10" s="1"/>
  <c r="P44" i="6"/>
  <c r="I52" i="10" s="1"/>
  <c r="P45" i="6"/>
  <c r="I53" i="10" s="1"/>
  <c r="P46" i="6"/>
  <c r="I54" i="10" s="1"/>
  <c r="P47" i="6"/>
  <c r="I55" i="10" s="1"/>
  <c r="P48" i="6"/>
  <c r="I56" i="10" s="1"/>
  <c r="P49" i="6"/>
  <c r="I57" i="10" s="1"/>
  <c r="P50" i="6"/>
  <c r="I58" i="10" s="1"/>
  <c r="P51" i="6"/>
  <c r="I59" i="10" s="1"/>
  <c r="P52" i="6"/>
  <c r="I60" i="10" s="1"/>
  <c r="P53" i="6"/>
  <c r="I61" i="10" s="1"/>
  <c r="P54" i="6"/>
  <c r="I62" i="10" s="1"/>
  <c r="P55" i="6"/>
  <c r="I63" i="10" s="1"/>
  <c r="P56" i="6"/>
  <c r="I64" i="10" s="1"/>
  <c r="P57" i="6"/>
  <c r="I65" i="10" s="1"/>
  <c r="P58" i="6"/>
  <c r="I66" i="10" s="1"/>
  <c r="P59" i="6"/>
  <c r="I67" i="10" s="1"/>
  <c r="P60" i="6"/>
  <c r="I68" i="10" s="1"/>
  <c r="P61" i="6"/>
  <c r="I69" i="10" s="1"/>
  <c r="P62" i="6"/>
  <c r="I70" i="10" s="1"/>
  <c r="P63" i="6"/>
  <c r="I71" i="10" s="1"/>
  <c r="P64" i="6"/>
  <c r="I72" i="10" s="1"/>
  <c r="P65" i="6"/>
  <c r="I73" i="10" s="1"/>
  <c r="P66" i="6"/>
  <c r="I74" i="10" s="1"/>
  <c r="P67" i="6"/>
  <c r="I75" i="10" s="1"/>
  <c r="P68" i="6"/>
  <c r="I76" i="10" s="1"/>
  <c r="P69" i="6"/>
  <c r="I77" i="10" s="1"/>
  <c r="P70" i="6"/>
  <c r="I78" i="10" s="1"/>
  <c r="P71" i="6"/>
  <c r="I79" i="10" s="1"/>
  <c r="P72" i="6"/>
  <c r="I80" i="10" s="1"/>
  <c r="P73" i="6"/>
  <c r="I81" i="10" s="1"/>
  <c r="P74" i="6"/>
  <c r="I82" i="10" s="1"/>
  <c r="P75" i="6"/>
  <c r="I83" i="10" s="1"/>
  <c r="P76" i="6"/>
  <c r="I84" i="10" s="1"/>
  <c r="P77" i="6"/>
  <c r="I85" i="10" s="1"/>
  <c r="P78" i="6"/>
  <c r="I86" i="10" s="1"/>
  <c r="P79" i="6"/>
  <c r="I87" i="10" s="1"/>
  <c r="I88" i="10"/>
  <c r="P81" i="6"/>
  <c r="I89" i="10" s="1"/>
  <c r="P82" i="6"/>
  <c r="I90" i="10" s="1"/>
  <c r="P83" i="6"/>
  <c r="I91" i="10" s="1"/>
  <c r="P84" i="6"/>
  <c r="I92" i="10" s="1"/>
  <c r="P85" i="6"/>
  <c r="I93" i="10" s="1"/>
  <c r="P86" i="6"/>
  <c r="I94" i="10" s="1"/>
  <c r="P87" i="6"/>
  <c r="I95" i="10" s="1"/>
  <c r="P88" i="6"/>
  <c r="I96" i="10" s="1"/>
  <c r="P89" i="6"/>
  <c r="I97" i="10" s="1"/>
  <c r="P90" i="6"/>
  <c r="I98" i="10" s="1"/>
  <c r="P91" i="6"/>
  <c r="I99" i="10" s="1"/>
  <c r="P92" i="6"/>
  <c r="I100" i="10" s="1"/>
  <c r="P93" i="6"/>
  <c r="I101" i="10" s="1"/>
  <c r="P94" i="6"/>
  <c r="I102" i="10" s="1"/>
  <c r="P95" i="6"/>
  <c r="I103" i="10" s="1"/>
  <c r="P96" i="6"/>
  <c r="I104" i="10" s="1"/>
  <c r="P97" i="6"/>
  <c r="I105" i="10" s="1"/>
  <c r="P98" i="6"/>
  <c r="I106" i="10" s="1"/>
  <c r="P99" i="6"/>
  <c r="I107" i="10" s="1"/>
  <c r="P100" i="6"/>
  <c r="I108" i="10" s="1"/>
  <c r="P101" i="6"/>
  <c r="I109" i="10" s="1"/>
  <c r="P102" i="6"/>
  <c r="I110" i="10" s="1"/>
  <c r="P103" i="6"/>
  <c r="I111" i="10" s="1"/>
  <c r="P104" i="6"/>
  <c r="I112" i="10" s="1"/>
  <c r="P105" i="6"/>
  <c r="I113" i="10" s="1"/>
  <c r="P106" i="6"/>
  <c r="I114" i="10" s="1"/>
  <c r="P107" i="6"/>
  <c r="I115" i="10" s="1"/>
  <c r="P108" i="6"/>
  <c r="I116" i="10" s="1"/>
  <c r="P109" i="6"/>
  <c r="I117" i="10" s="1"/>
  <c r="P110" i="6"/>
  <c r="I118" i="10" s="1"/>
  <c r="P111" i="6"/>
  <c r="I119" i="10" s="1"/>
  <c r="P112" i="6"/>
  <c r="I120" i="10" s="1"/>
  <c r="P113" i="6"/>
  <c r="I121" i="10" s="1"/>
  <c r="P114" i="6"/>
  <c r="I122" i="10" s="1"/>
  <c r="P115" i="6"/>
  <c r="I123" i="10" s="1"/>
  <c r="P116" i="6"/>
  <c r="I124" i="10" s="1"/>
  <c r="P117" i="6"/>
  <c r="I125" i="10" s="1"/>
  <c r="P118" i="6"/>
  <c r="I126" i="10" s="1"/>
  <c r="P119" i="6"/>
  <c r="I127" i="10" s="1"/>
  <c r="P120" i="6"/>
  <c r="I128" i="10" s="1"/>
  <c r="P121" i="6"/>
  <c r="I129" i="10" s="1"/>
  <c r="P122" i="6"/>
  <c r="I130" i="10" s="1"/>
  <c r="P123" i="6"/>
  <c r="I131" i="10" s="1"/>
  <c r="P124" i="6"/>
  <c r="I132" i="10" s="1"/>
  <c r="P125" i="6"/>
  <c r="I133" i="10" s="1"/>
  <c r="P126" i="6"/>
  <c r="I134" i="10" s="1"/>
  <c r="P127" i="6"/>
  <c r="I135" i="10" s="1"/>
  <c r="P128" i="6"/>
  <c r="I136" i="10" s="1"/>
  <c r="P129" i="6"/>
  <c r="I137" i="10" s="1"/>
  <c r="P130" i="6"/>
  <c r="I138" i="10" s="1"/>
  <c r="P131" i="6"/>
  <c r="I139" i="10" s="1"/>
  <c r="P132" i="6"/>
  <c r="I140" i="10" s="1"/>
  <c r="P133" i="6"/>
  <c r="I141" i="10" s="1"/>
  <c r="P134" i="6"/>
  <c r="I142" i="10" s="1"/>
  <c r="P135" i="6"/>
  <c r="I143" i="10" s="1"/>
  <c r="P136" i="6"/>
  <c r="I144" i="10" s="1"/>
  <c r="P137" i="6"/>
  <c r="I145" i="10" s="1"/>
  <c r="P138" i="6"/>
  <c r="I146" i="10" s="1"/>
  <c r="P139" i="6"/>
  <c r="I147" i="10" s="1"/>
  <c r="P140" i="6"/>
  <c r="I148" i="10" s="1"/>
  <c r="P141" i="6"/>
  <c r="I149" i="10" s="1"/>
  <c r="P142" i="6"/>
  <c r="I150" i="10" s="1"/>
  <c r="P143" i="6"/>
  <c r="I151" i="10" s="1"/>
  <c r="P144" i="6"/>
  <c r="I152" i="10" s="1"/>
  <c r="P145" i="6"/>
  <c r="I153" i="10" s="1"/>
  <c r="P146" i="6"/>
  <c r="I154" i="10" s="1"/>
  <c r="P147" i="6"/>
  <c r="I155" i="10" s="1"/>
  <c r="P148" i="6"/>
  <c r="I156" i="10" s="1"/>
  <c r="I157" i="10"/>
  <c r="I158" i="10"/>
  <c r="I159" i="10"/>
  <c r="I160" i="10"/>
  <c r="I161" i="10"/>
  <c r="P154" i="6"/>
  <c r="I162" i="10" s="1"/>
  <c r="P155" i="6"/>
  <c r="I163" i="10" s="1"/>
  <c r="P156" i="6"/>
  <c r="I164" i="10" s="1"/>
  <c r="P157" i="6"/>
  <c r="I165" i="10" s="1"/>
  <c r="P158" i="6"/>
  <c r="I166" i="10" s="1"/>
  <c r="P159" i="6"/>
  <c r="I167" i="10" s="1"/>
  <c r="P160" i="6"/>
  <c r="I168" i="10" s="1"/>
  <c r="P161" i="6"/>
  <c r="I169" i="10" s="1"/>
  <c r="P162" i="6"/>
  <c r="I170" i="10" s="1"/>
  <c r="P163" i="6"/>
  <c r="I171" i="10" s="1"/>
  <c r="P164" i="6"/>
  <c r="I172" i="10" s="1"/>
  <c r="P165" i="6"/>
  <c r="I173" i="10" s="1"/>
  <c r="P166" i="6"/>
  <c r="I174" i="10" s="1"/>
  <c r="P167" i="6"/>
  <c r="I175" i="10" s="1"/>
  <c r="P168" i="6"/>
  <c r="I176" i="10" s="1"/>
  <c r="P169" i="6"/>
  <c r="I177" i="10" s="1"/>
  <c r="P170" i="6"/>
  <c r="I178" i="10" s="1"/>
  <c r="P171" i="6"/>
  <c r="I179" i="10" s="1"/>
  <c r="P172" i="6"/>
  <c r="I180" i="10" s="1"/>
  <c r="P173" i="6"/>
  <c r="I181" i="10" s="1"/>
  <c r="P174" i="6"/>
  <c r="I182" i="10" s="1"/>
  <c r="P175" i="6"/>
  <c r="I183" i="10" s="1"/>
  <c r="P176" i="6"/>
  <c r="I184" i="10" s="1"/>
  <c r="P177" i="6"/>
  <c r="I185" i="10" s="1"/>
  <c r="P178" i="6"/>
  <c r="I186" i="10" s="1"/>
  <c r="P179" i="6"/>
  <c r="I187" i="10" s="1"/>
  <c r="P180" i="6"/>
  <c r="I188" i="10" s="1"/>
  <c r="P181" i="6"/>
  <c r="I189" i="10" s="1"/>
  <c r="P182" i="6"/>
  <c r="I190" i="10" s="1"/>
  <c r="P183" i="6"/>
  <c r="I191" i="10" s="1"/>
  <c r="P184" i="6"/>
  <c r="I192" i="10" s="1"/>
  <c r="P185" i="6"/>
  <c r="I193" i="10" s="1"/>
  <c r="P186" i="6"/>
  <c r="I194" i="10" s="1"/>
  <c r="P187" i="6"/>
  <c r="I195" i="10" s="1"/>
  <c r="P188" i="6"/>
  <c r="I196" i="10" s="1"/>
  <c r="P189" i="6"/>
  <c r="I197" i="10" s="1"/>
  <c r="P190" i="6"/>
  <c r="I198" i="10" s="1"/>
  <c r="P191" i="6"/>
  <c r="I199" i="10" s="1"/>
  <c r="P192" i="6"/>
  <c r="I200" i="10" s="1"/>
  <c r="P193" i="6"/>
  <c r="I201" i="10" s="1"/>
  <c r="P194" i="6"/>
  <c r="I202" i="10" s="1"/>
  <c r="P195" i="6"/>
  <c r="I203" i="10" s="1"/>
  <c r="P196" i="6"/>
  <c r="I204" i="10" s="1"/>
  <c r="P197" i="6"/>
  <c r="I205" i="10" s="1"/>
  <c r="P198" i="6"/>
  <c r="I206" i="10" s="1"/>
  <c r="P199" i="6"/>
  <c r="I207" i="10" s="1"/>
  <c r="P200" i="6"/>
  <c r="I208" i="10" s="1"/>
  <c r="P201" i="6"/>
  <c r="I209" i="10" s="1"/>
  <c r="P202" i="6"/>
  <c r="I210" i="10" s="1"/>
  <c r="P203" i="6"/>
  <c r="I211" i="10" s="1"/>
  <c r="P204" i="6"/>
  <c r="I212" i="10" s="1"/>
  <c r="P205" i="6"/>
  <c r="I213" i="10" s="1"/>
  <c r="P206" i="6"/>
  <c r="I214" i="10" s="1"/>
  <c r="P207" i="6"/>
  <c r="I215" i="10" s="1"/>
  <c r="P208" i="6"/>
  <c r="I216" i="10" s="1"/>
  <c r="P209" i="6"/>
  <c r="I217" i="10" s="1"/>
  <c r="P210" i="6"/>
  <c r="I218" i="10" s="1"/>
  <c r="P211" i="6"/>
  <c r="I219" i="10" s="1"/>
  <c r="P212" i="6"/>
  <c r="I220" i="10" s="1"/>
  <c r="P213" i="6"/>
  <c r="I221" i="10" s="1"/>
  <c r="P214" i="6"/>
  <c r="I222" i="10" s="1"/>
  <c r="P215" i="6"/>
  <c r="I223" i="10" s="1"/>
  <c r="P216" i="6"/>
  <c r="I224" i="10" s="1"/>
  <c r="P217" i="6"/>
  <c r="I225" i="10" s="1"/>
  <c r="P218" i="6"/>
  <c r="I226" i="10" s="1"/>
  <c r="P219" i="6"/>
  <c r="I227" i="10" s="1"/>
  <c r="P220" i="6"/>
  <c r="I228" i="10" s="1"/>
  <c r="P221" i="6"/>
  <c r="I229" i="10" s="1"/>
  <c r="P222" i="6"/>
  <c r="I230" i="10" s="1"/>
  <c r="P223" i="6"/>
  <c r="I231" i="10" s="1"/>
  <c r="P224" i="6"/>
  <c r="I232" i="10" s="1"/>
  <c r="P225" i="6"/>
  <c r="I233" i="10" s="1"/>
  <c r="P226" i="6"/>
  <c r="I234" i="10" s="1"/>
  <c r="P227" i="6"/>
  <c r="I235" i="10" s="1"/>
  <c r="P228" i="6"/>
  <c r="I236" i="10" s="1"/>
  <c r="P229" i="6"/>
  <c r="I237" i="10" s="1"/>
  <c r="P230" i="6"/>
  <c r="I238" i="10" s="1"/>
  <c r="P231" i="6"/>
  <c r="I239" i="10" s="1"/>
  <c r="P232" i="6"/>
  <c r="I240" i="10" s="1"/>
  <c r="P233" i="6"/>
  <c r="I241" i="10" s="1"/>
  <c r="P234" i="6"/>
  <c r="I242" i="10" s="1"/>
  <c r="P235" i="6"/>
  <c r="I243" i="10" s="1"/>
  <c r="P236" i="6"/>
  <c r="I244" i="10" s="1"/>
  <c r="P237" i="6"/>
  <c r="I245" i="10" s="1"/>
  <c r="P238" i="6"/>
  <c r="I246" i="10" s="1"/>
  <c r="P239" i="6"/>
  <c r="I247" i="10" s="1"/>
  <c r="P240" i="6"/>
  <c r="I248" i="10" s="1"/>
  <c r="P241" i="6"/>
  <c r="I249" i="10" s="1"/>
  <c r="P242" i="6"/>
  <c r="I250" i="10" s="1"/>
  <c r="P243" i="6"/>
  <c r="I251" i="10" s="1"/>
  <c r="P244" i="6"/>
  <c r="I252" i="10" s="1"/>
  <c r="P245" i="6"/>
  <c r="I253" i="10" s="1"/>
  <c r="P246" i="6"/>
  <c r="I254" i="10" s="1"/>
  <c r="I255" i="10"/>
  <c r="I256" i="10"/>
  <c r="I257" i="10"/>
  <c r="P250" i="6"/>
  <c r="I258" i="10" s="1"/>
  <c r="P251" i="6"/>
  <c r="I259" i="10" s="1"/>
  <c r="P252" i="6"/>
  <c r="I260" i="10" s="1"/>
  <c r="P253" i="6"/>
  <c r="I261" i="10" s="1"/>
  <c r="P254" i="6"/>
  <c r="I262" i="10" s="1"/>
  <c r="P255" i="6"/>
  <c r="I263" i="10" s="1"/>
  <c r="P256" i="6"/>
  <c r="I264" i="10" s="1"/>
  <c r="P257" i="6"/>
  <c r="I265" i="10" s="1"/>
  <c r="P258" i="6"/>
  <c r="I266" i="10" s="1"/>
  <c r="P259" i="6"/>
  <c r="I267" i="10" s="1"/>
  <c r="P260" i="6"/>
  <c r="I268" i="10" s="1"/>
  <c r="P261" i="6"/>
  <c r="I269" i="10" s="1"/>
  <c r="P262" i="6"/>
  <c r="I270" i="10" s="1"/>
  <c r="P263" i="6"/>
  <c r="I271" i="10" s="1"/>
  <c r="P264" i="6"/>
  <c r="I272" i="10" s="1"/>
  <c r="P265" i="6"/>
  <c r="I273" i="10" s="1"/>
  <c r="P266" i="6"/>
  <c r="I274" i="10" s="1"/>
  <c r="P267" i="6"/>
  <c r="I275" i="10" s="1"/>
  <c r="P268" i="6"/>
  <c r="I276" i="10" s="1"/>
  <c r="P269" i="6"/>
  <c r="I277" i="10" s="1"/>
  <c r="P270" i="6"/>
  <c r="I278" i="10" s="1"/>
  <c r="P271" i="6"/>
  <c r="I279" i="10" s="1"/>
  <c r="P272" i="6"/>
  <c r="I280" i="10" s="1"/>
  <c r="P273" i="6"/>
  <c r="I281" i="10" s="1"/>
  <c r="P274" i="6"/>
  <c r="I282" i="10" s="1"/>
  <c r="P275" i="6"/>
  <c r="I283" i="10" s="1"/>
  <c r="P276" i="6"/>
  <c r="I284" i="10" s="1"/>
  <c r="P277" i="6"/>
  <c r="I285" i="10" s="1"/>
  <c r="P278" i="6"/>
  <c r="I286" i="10" s="1"/>
  <c r="P279" i="6"/>
  <c r="I287" i="10" s="1"/>
  <c r="P280" i="6"/>
  <c r="I288" i="10" s="1"/>
  <c r="P281" i="6"/>
  <c r="I289" i="10" s="1"/>
  <c r="P282" i="6"/>
  <c r="I290" i="10" s="1"/>
  <c r="P283" i="6"/>
  <c r="I291" i="10" s="1"/>
  <c r="P284" i="6"/>
  <c r="I292" i="10" s="1"/>
  <c r="P285" i="6"/>
  <c r="I293" i="10" s="1"/>
  <c r="P286" i="6"/>
  <c r="I294" i="10" s="1"/>
  <c r="P287" i="6"/>
  <c r="I295" i="10" s="1"/>
  <c r="P288" i="6"/>
  <c r="I296" i="10" s="1"/>
  <c r="P289" i="6"/>
  <c r="I297" i="10" s="1"/>
  <c r="P290" i="6"/>
  <c r="I298" i="10" s="1"/>
  <c r="P291" i="6"/>
  <c r="I299" i="10" s="1"/>
  <c r="P292" i="6"/>
  <c r="I300" i="10" s="1"/>
  <c r="P293" i="6"/>
  <c r="I301" i="10" s="1"/>
  <c r="P294" i="6"/>
  <c r="I302" i="10" s="1"/>
  <c r="P295" i="6"/>
  <c r="I303" i="10" s="1"/>
  <c r="P296" i="6"/>
  <c r="I304" i="10" s="1"/>
  <c r="P297" i="6"/>
  <c r="I305" i="10" s="1"/>
  <c r="P298" i="6"/>
  <c r="I306" i="10" s="1"/>
  <c r="P299" i="6"/>
  <c r="I307" i="10" s="1"/>
  <c r="P300" i="6"/>
  <c r="I308" i="10" s="1"/>
  <c r="P301" i="6"/>
  <c r="I309" i="10" s="1"/>
  <c r="P302" i="6"/>
  <c r="I310" i="10" s="1"/>
  <c r="P303" i="6"/>
  <c r="I311" i="10" s="1"/>
  <c r="P304" i="6"/>
  <c r="I312" i="10" s="1"/>
  <c r="P305" i="6"/>
  <c r="I313" i="10" s="1"/>
  <c r="P306" i="6"/>
  <c r="I314" i="10" s="1"/>
  <c r="P307" i="6"/>
  <c r="I315" i="10" s="1"/>
  <c r="P308" i="6"/>
  <c r="I316" i="10" s="1"/>
  <c r="P309" i="6"/>
  <c r="I317" i="10" s="1"/>
  <c r="P310" i="6"/>
  <c r="I318" i="10" s="1"/>
  <c r="P311" i="6"/>
  <c r="I319" i="10" s="1"/>
  <c r="P312" i="6"/>
  <c r="I320" i="10" s="1"/>
  <c r="P313" i="6"/>
  <c r="I321" i="10" s="1"/>
  <c r="P314" i="6"/>
  <c r="I322" i="10" s="1"/>
  <c r="P315" i="6"/>
  <c r="I323" i="10" s="1"/>
  <c r="P316" i="6"/>
  <c r="I324" i="10" s="1"/>
  <c r="P317" i="6"/>
  <c r="I325" i="10" s="1"/>
  <c r="P318" i="6"/>
  <c r="I326" i="10" s="1"/>
  <c r="P319" i="6"/>
  <c r="I327" i="10" s="1"/>
  <c r="P320" i="6"/>
  <c r="I328" i="10" s="1"/>
  <c r="P321" i="6"/>
  <c r="I329" i="10" s="1"/>
  <c r="P322" i="6"/>
  <c r="I330" i="10" s="1"/>
  <c r="P323" i="6"/>
  <c r="I331" i="10" s="1"/>
  <c r="P324" i="6"/>
  <c r="I332" i="10" s="1"/>
  <c r="P325" i="6"/>
  <c r="I333" i="10" s="1"/>
  <c r="P326" i="6"/>
  <c r="I334" i="10" s="1"/>
  <c r="P327" i="6"/>
  <c r="I335" i="10" s="1"/>
  <c r="P328" i="6"/>
  <c r="I336" i="10" s="1"/>
  <c r="P329" i="6"/>
  <c r="I337" i="10" s="1"/>
  <c r="P330" i="6"/>
  <c r="I338" i="10" s="1"/>
  <c r="P331" i="6"/>
  <c r="I339" i="10" s="1"/>
  <c r="P332" i="6"/>
  <c r="I340" i="10" s="1"/>
  <c r="P333" i="6"/>
  <c r="I341" i="10" s="1"/>
  <c r="P334" i="6"/>
  <c r="I342" i="10" s="1"/>
  <c r="P335" i="6"/>
  <c r="I343" i="10" s="1"/>
  <c r="P336" i="6"/>
  <c r="I344" i="10" s="1"/>
  <c r="P337" i="6"/>
  <c r="I345" i="10" s="1"/>
  <c r="P338" i="6"/>
  <c r="I346" i="10" s="1"/>
  <c r="P339" i="6"/>
  <c r="I347" i="10" s="1"/>
  <c r="P340" i="6"/>
  <c r="I348" i="10" s="1"/>
  <c r="P341" i="6"/>
  <c r="I349" i="10" s="1"/>
  <c r="P342" i="6"/>
  <c r="I350" i="10" s="1"/>
  <c r="P343" i="6"/>
  <c r="I351" i="10" s="1"/>
  <c r="P344" i="6"/>
  <c r="I352" i="10" s="1"/>
  <c r="P345" i="6"/>
  <c r="I353" i="10" s="1"/>
  <c r="P346" i="6"/>
  <c r="I354" i="10" s="1"/>
  <c r="P347" i="6"/>
  <c r="I355" i="10" s="1"/>
  <c r="P348" i="6"/>
  <c r="I356" i="10" s="1"/>
  <c r="P349" i="6"/>
  <c r="I357" i="10" s="1"/>
  <c r="P350" i="6"/>
  <c r="I358" i="10" s="1"/>
  <c r="P351" i="6"/>
  <c r="I359" i="10" s="1"/>
  <c r="P352" i="6"/>
  <c r="I360" i="10" s="1"/>
  <c r="P353" i="6"/>
  <c r="I361" i="10" s="1"/>
  <c r="P354" i="6"/>
  <c r="I362" i="10" s="1"/>
  <c r="P355" i="6"/>
  <c r="I363" i="10" s="1"/>
  <c r="P356" i="6"/>
  <c r="I364" i="10" s="1"/>
  <c r="P357" i="6"/>
  <c r="I365" i="10" s="1"/>
  <c r="P358" i="6"/>
  <c r="I366" i="10" s="1"/>
  <c r="P359" i="6"/>
  <c r="I367" i="10" s="1"/>
  <c r="P360" i="6"/>
  <c r="I368" i="10" s="1"/>
  <c r="P361" i="6"/>
  <c r="I369" i="10" s="1"/>
  <c r="P362" i="6"/>
  <c r="I370" i="10" s="1"/>
  <c r="P363" i="6"/>
  <c r="I371" i="10" s="1"/>
  <c r="P364" i="6"/>
  <c r="I372" i="10" s="1"/>
  <c r="P365" i="6"/>
  <c r="I373" i="10" s="1"/>
  <c r="P366" i="6"/>
  <c r="I374" i="10" s="1"/>
  <c r="P367" i="6"/>
  <c r="I375" i="10" s="1"/>
  <c r="P368" i="6"/>
  <c r="I376" i="10" s="1"/>
  <c r="P369" i="6"/>
  <c r="I377" i="10" s="1"/>
  <c r="P370" i="6"/>
  <c r="I378" i="10" s="1"/>
  <c r="P371" i="6"/>
  <c r="I379" i="10" s="1"/>
  <c r="P372" i="6"/>
  <c r="I380" i="10" s="1"/>
  <c r="P373" i="6"/>
  <c r="I381" i="10" s="1"/>
  <c r="P374" i="6"/>
  <c r="I382" i="10" s="1"/>
  <c r="P375" i="6"/>
  <c r="I383" i="10" s="1"/>
  <c r="P376" i="6"/>
  <c r="I384" i="10" s="1"/>
  <c r="P377" i="6"/>
  <c r="I385" i="10" s="1"/>
  <c r="P378" i="6"/>
  <c r="I386" i="10" s="1"/>
  <c r="P379" i="6"/>
  <c r="I387" i="10" s="1"/>
  <c r="P380" i="6"/>
  <c r="I388" i="10" s="1"/>
  <c r="P381" i="6"/>
  <c r="I389" i="10" s="1"/>
  <c r="P382" i="6"/>
  <c r="I390" i="10" s="1"/>
  <c r="P383" i="6"/>
  <c r="I391" i="10" s="1"/>
  <c r="P384" i="6"/>
  <c r="I392" i="10" s="1"/>
  <c r="P385" i="6"/>
  <c r="I393" i="10" s="1"/>
  <c r="P386" i="6"/>
  <c r="I394" i="10" s="1"/>
  <c r="P387" i="6"/>
  <c r="I395" i="10" s="1"/>
  <c r="P388" i="6"/>
  <c r="I396" i="10" s="1"/>
  <c r="P389" i="6"/>
  <c r="I397" i="10" s="1"/>
  <c r="P390" i="6"/>
  <c r="I398" i="10" s="1"/>
  <c r="P391" i="6"/>
  <c r="I399" i="10" s="1"/>
  <c r="P392" i="6"/>
  <c r="I400" i="10" s="1"/>
  <c r="P393" i="6"/>
  <c r="I401" i="10" s="1"/>
  <c r="P394" i="6"/>
  <c r="I402" i="10" s="1"/>
  <c r="P395" i="6"/>
  <c r="I403" i="10" s="1"/>
  <c r="P396" i="6"/>
  <c r="I404" i="10" s="1"/>
  <c r="P397" i="6"/>
  <c r="I405" i="10" s="1"/>
  <c r="P398" i="6"/>
  <c r="I406" i="10" s="1"/>
  <c r="P399" i="6"/>
  <c r="I407" i="10" s="1"/>
  <c r="P400" i="6"/>
  <c r="I408" i="10" s="1"/>
  <c r="P401" i="6"/>
  <c r="I409" i="10" s="1"/>
  <c r="P402" i="6"/>
  <c r="I410" i="10" s="1"/>
  <c r="P403" i="6"/>
  <c r="I411" i="10" s="1"/>
  <c r="P404" i="6"/>
  <c r="I412" i="10" s="1"/>
  <c r="P405" i="6"/>
  <c r="I413" i="10" s="1"/>
  <c r="P406" i="6"/>
  <c r="I414" i="10" s="1"/>
  <c r="P407" i="6"/>
  <c r="I415" i="10" s="1"/>
  <c r="P408" i="6"/>
  <c r="I416" i="10" s="1"/>
  <c r="P409" i="6"/>
  <c r="I417" i="10" s="1"/>
  <c r="P410" i="6"/>
  <c r="I418" i="10" s="1"/>
  <c r="P411" i="6"/>
  <c r="I419" i="10" s="1"/>
  <c r="P412" i="6"/>
  <c r="I420" i="10" s="1"/>
  <c r="P413" i="6"/>
  <c r="I421" i="10" s="1"/>
  <c r="I422" i="10"/>
  <c r="I423" i="10"/>
  <c r="I424" i="10"/>
  <c r="I425" i="10"/>
  <c r="I426" i="10"/>
  <c r="I427" i="10"/>
  <c r="P420" i="6"/>
  <c r="I428" i="10" s="1"/>
  <c r="P421" i="6"/>
  <c r="I429" i="10" s="1"/>
  <c r="P422" i="6"/>
  <c r="I430" i="10" s="1"/>
  <c r="P423" i="6"/>
  <c r="I431" i="10" s="1"/>
  <c r="P424" i="6"/>
  <c r="I432" i="10" s="1"/>
  <c r="P425" i="6"/>
  <c r="I433" i="10" s="1"/>
  <c r="P426" i="6"/>
  <c r="I434" i="10" s="1"/>
  <c r="P427" i="6"/>
  <c r="I435" i="10" s="1"/>
  <c r="P428" i="6"/>
  <c r="I436" i="10" s="1"/>
  <c r="P429" i="6"/>
  <c r="I437" i="10" s="1"/>
  <c r="P430" i="6"/>
  <c r="I438" i="10" s="1"/>
  <c r="P431" i="6"/>
  <c r="I439" i="10" s="1"/>
  <c r="P432" i="6"/>
  <c r="I440" i="10" s="1"/>
  <c r="P433" i="6"/>
  <c r="I441" i="10" s="1"/>
  <c r="P434" i="6"/>
  <c r="I442" i="10" s="1"/>
  <c r="P435" i="6"/>
  <c r="I443" i="10" s="1"/>
  <c r="P436" i="6"/>
  <c r="I444" i="10" s="1"/>
  <c r="P437" i="6"/>
  <c r="I445" i="10" s="1"/>
  <c r="P438" i="6"/>
  <c r="I446" i="10" s="1"/>
  <c r="P439" i="6"/>
  <c r="I447" i="10" s="1"/>
  <c r="P440" i="6"/>
  <c r="I448" i="10" s="1"/>
  <c r="P441" i="6"/>
  <c r="I449" i="10" s="1"/>
  <c r="P442" i="6"/>
  <c r="I450" i="10" s="1"/>
  <c r="P443" i="6"/>
  <c r="I451" i="10" s="1"/>
  <c r="P444" i="6"/>
  <c r="I452" i="10" s="1"/>
  <c r="P445" i="6"/>
  <c r="I453" i="10" s="1"/>
  <c r="P446" i="6"/>
  <c r="I454" i="10" s="1"/>
  <c r="P447" i="6"/>
  <c r="I455" i="10" s="1"/>
  <c r="P448" i="6"/>
  <c r="I456" i="10" s="1"/>
  <c r="P449" i="6"/>
  <c r="I457" i="10" s="1"/>
  <c r="P450" i="6"/>
  <c r="I458" i="10" s="1"/>
  <c r="P451" i="6"/>
  <c r="I459" i="10" s="1"/>
  <c r="P452" i="6"/>
  <c r="I460" i="10" s="1"/>
  <c r="P453" i="6"/>
  <c r="I461" i="10" s="1"/>
  <c r="P454" i="6"/>
  <c r="I462" i="10" s="1"/>
  <c r="P455" i="6"/>
  <c r="I463" i="10" s="1"/>
  <c r="P456" i="6"/>
  <c r="I464" i="10" s="1"/>
  <c r="P457" i="6"/>
  <c r="I465" i="10" s="1"/>
  <c r="P458" i="6"/>
  <c r="I466" i="10" s="1"/>
  <c r="P459" i="6"/>
  <c r="I467" i="10" s="1"/>
  <c r="P460" i="6"/>
  <c r="I468" i="10" s="1"/>
  <c r="P461" i="6"/>
  <c r="I469" i="10" s="1"/>
  <c r="P462" i="6"/>
  <c r="I470" i="10" s="1"/>
  <c r="P463" i="6"/>
  <c r="I471" i="10" s="1"/>
  <c r="P464" i="6"/>
  <c r="I472" i="10" s="1"/>
  <c r="P465" i="6"/>
  <c r="I473" i="10" s="1"/>
  <c r="P466" i="6"/>
  <c r="I474" i="10" s="1"/>
  <c r="P467" i="6"/>
  <c r="I475" i="10" s="1"/>
  <c r="P468" i="6"/>
  <c r="I476" i="10" s="1"/>
  <c r="P469" i="6"/>
  <c r="I477" i="10" s="1"/>
  <c r="P470" i="6"/>
  <c r="I478" i="10" s="1"/>
  <c r="P471" i="6"/>
  <c r="I479" i="10" s="1"/>
  <c r="P472" i="6"/>
  <c r="I480" i="10" s="1"/>
  <c r="P473" i="6"/>
  <c r="I481" i="10" s="1"/>
  <c r="P474" i="6"/>
  <c r="I482" i="10" s="1"/>
  <c r="P475" i="6"/>
  <c r="I483" i="10" s="1"/>
  <c r="P476" i="6"/>
  <c r="I484" i="10" s="1"/>
  <c r="P477" i="6"/>
  <c r="I485" i="10" s="1"/>
  <c r="P478" i="6"/>
  <c r="I486" i="10" s="1"/>
  <c r="P479" i="6"/>
  <c r="I487" i="10" s="1"/>
  <c r="P480" i="6"/>
  <c r="I488" i="10" s="1"/>
  <c r="P481" i="6"/>
  <c r="I489" i="10" s="1"/>
  <c r="P482" i="6"/>
  <c r="I490" i="10" s="1"/>
  <c r="P483" i="6"/>
  <c r="I491" i="10" s="1"/>
  <c r="P484" i="6"/>
  <c r="I492" i="10" s="1"/>
  <c r="P485" i="6"/>
  <c r="I493" i="10" s="1"/>
  <c r="P486" i="6"/>
  <c r="I494" i="10" s="1"/>
  <c r="P487" i="6"/>
  <c r="I495" i="10" s="1"/>
  <c r="P488" i="6"/>
  <c r="I496" i="10" s="1"/>
  <c r="P489" i="6"/>
  <c r="I497" i="10" s="1"/>
  <c r="P490" i="6"/>
  <c r="I498" i="10" s="1"/>
  <c r="P491" i="6"/>
  <c r="I499" i="10" s="1"/>
  <c r="P492" i="6"/>
  <c r="I500" i="10" s="1"/>
  <c r="P493" i="6"/>
  <c r="I501" i="10" s="1"/>
  <c r="P494" i="6"/>
  <c r="I502" i="10" s="1"/>
  <c r="P495" i="6"/>
  <c r="I503" i="10" s="1"/>
  <c r="P496" i="6"/>
  <c r="I504" i="10" s="1"/>
  <c r="P497" i="6"/>
  <c r="I505" i="10" s="1"/>
  <c r="P498" i="6"/>
  <c r="I506" i="10" s="1"/>
  <c r="P499" i="6"/>
  <c r="I507" i="10" s="1"/>
  <c r="P500" i="6"/>
  <c r="I508" i="10" s="1"/>
  <c r="P501" i="6"/>
  <c r="I509" i="10" s="1"/>
  <c r="P502" i="6"/>
  <c r="I510" i="10" s="1"/>
  <c r="P503" i="6"/>
  <c r="I511" i="10" s="1"/>
  <c r="P504" i="6"/>
  <c r="I512" i="10" s="1"/>
  <c r="P505" i="6"/>
  <c r="I513" i="10" s="1"/>
  <c r="P506" i="6"/>
  <c r="I514" i="10" s="1"/>
  <c r="P507" i="6"/>
  <c r="I515" i="10" s="1"/>
  <c r="P508" i="6"/>
  <c r="I516" i="10" s="1"/>
  <c r="P509" i="6"/>
  <c r="I517" i="10" s="1"/>
  <c r="P510" i="6"/>
  <c r="I518" i="10" s="1"/>
  <c r="P511" i="6"/>
  <c r="I519" i="10" s="1"/>
  <c r="P512" i="6"/>
  <c r="I520" i="10" s="1"/>
  <c r="P513" i="6"/>
  <c r="I521" i="10" s="1"/>
  <c r="P514" i="6"/>
  <c r="I522" i="10" s="1"/>
  <c r="P515" i="6"/>
  <c r="I523" i="10" s="1"/>
  <c r="P516" i="6"/>
  <c r="I524" i="10" s="1"/>
  <c r="P517" i="6"/>
  <c r="I525" i="10" s="1"/>
  <c r="P518" i="6"/>
  <c r="I526" i="10" s="1"/>
  <c r="P519" i="6"/>
  <c r="I527" i="10" s="1"/>
  <c r="P520" i="6"/>
  <c r="I528" i="10" s="1"/>
  <c r="P521" i="6"/>
  <c r="I529" i="10" s="1"/>
  <c r="P522" i="6"/>
  <c r="I530" i="10" s="1"/>
  <c r="P523" i="6"/>
  <c r="I531" i="10" s="1"/>
  <c r="P524" i="6"/>
  <c r="I532" i="10" s="1"/>
  <c r="I533" i="10"/>
  <c r="I534" i="10"/>
  <c r="I535" i="10"/>
  <c r="I536" i="10"/>
  <c r="I537" i="10"/>
  <c r="I538" i="10"/>
  <c r="I539" i="10"/>
  <c r="I540" i="10"/>
  <c r="I541" i="10"/>
  <c r="I542" i="10"/>
  <c r="I543" i="10"/>
  <c r="I544" i="10"/>
  <c r="I545" i="10"/>
  <c r="I546" i="10"/>
  <c r="I547" i="10"/>
  <c r="I548" i="10"/>
  <c r="I549" i="10"/>
  <c r="I550" i="10"/>
  <c r="I551" i="10"/>
  <c r="I552" i="10"/>
  <c r="I553" i="10"/>
  <c r="I554" i="10"/>
  <c r="I555" i="10"/>
  <c r="I556" i="10"/>
  <c r="I557" i="10"/>
  <c r="I558" i="10"/>
  <c r="I559" i="10"/>
  <c r="I560" i="10"/>
  <c r="I561" i="10"/>
  <c r="I562" i="10"/>
  <c r="I563" i="10"/>
  <c r="I564" i="10"/>
  <c r="I565" i="10"/>
  <c r="I566" i="10"/>
  <c r="I567" i="10"/>
  <c r="I568" i="10"/>
  <c r="I569" i="10"/>
  <c r="I570" i="10"/>
  <c r="I571" i="10"/>
  <c r="I572" i="10"/>
  <c r="I573" i="10"/>
  <c r="I574" i="10"/>
  <c r="I575" i="10"/>
  <c r="I576" i="10"/>
  <c r="I577" i="10"/>
  <c r="I578" i="10"/>
  <c r="I579" i="10"/>
  <c r="I580" i="10"/>
  <c r="I581" i="10"/>
  <c r="I582" i="10"/>
  <c r="I583" i="10"/>
  <c r="I584" i="10"/>
  <c r="I585" i="10"/>
  <c r="I586" i="10"/>
  <c r="I587" i="10"/>
  <c r="I588" i="10"/>
  <c r="I589" i="10"/>
  <c r="I590" i="10"/>
  <c r="I591" i="10"/>
  <c r="I592" i="10"/>
  <c r="I593" i="10"/>
  <c r="I594" i="10"/>
  <c r="I595" i="10"/>
  <c r="I596" i="10"/>
  <c r="I597" i="10"/>
  <c r="I598" i="10"/>
  <c r="I599" i="10"/>
  <c r="I600" i="10"/>
  <c r="I601" i="10"/>
  <c r="I602" i="10"/>
  <c r="I603" i="10"/>
  <c r="I604" i="10"/>
  <c r="I605" i="10"/>
  <c r="I606" i="10"/>
  <c r="I607" i="10"/>
  <c r="I608" i="10"/>
  <c r="I609" i="10"/>
  <c r="I610" i="10"/>
  <c r="I611" i="10"/>
  <c r="I612" i="10"/>
  <c r="I613" i="10"/>
  <c r="I614" i="10"/>
  <c r="I615" i="10"/>
  <c r="I616" i="10"/>
  <c r="I617" i="10"/>
  <c r="I618" i="10"/>
  <c r="I619" i="10"/>
  <c r="I620" i="10"/>
  <c r="I621" i="10"/>
  <c r="I622" i="10"/>
  <c r="I623" i="10"/>
  <c r="I624" i="10"/>
  <c r="I625" i="10"/>
  <c r="I626" i="10"/>
  <c r="I627" i="10"/>
  <c r="I628" i="10"/>
  <c r="I629" i="10"/>
  <c r="I630" i="10"/>
  <c r="I631" i="10"/>
  <c r="I632" i="10"/>
  <c r="I633" i="10"/>
  <c r="I634" i="10"/>
  <c r="I635" i="10"/>
  <c r="I636" i="10"/>
  <c r="I637" i="10"/>
  <c r="I638" i="10"/>
  <c r="I639" i="10"/>
  <c r="I640" i="10"/>
  <c r="I641" i="10"/>
  <c r="I642" i="10"/>
  <c r="I643" i="10"/>
  <c r="I644" i="10"/>
  <c r="I645" i="10"/>
  <c r="I646" i="10"/>
  <c r="I647" i="10"/>
  <c r="I648" i="10"/>
  <c r="I649" i="10"/>
  <c r="I650" i="10"/>
  <c r="I651" i="10"/>
  <c r="I652" i="10"/>
  <c r="I653" i="10"/>
  <c r="I654" i="10"/>
  <c r="I655" i="10"/>
  <c r="I656" i="10"/>
  <c r="I657" i="10"/>
  <c r="I658" i="10"/>
  <c r="I659" i="10"/>
  <c r="I660" i="10"/>
  <c r="I661" i="10"/>
  <c r="I662" i="10"/>
  <c r="I663" i="10"/>
  <c r="I664" i="10"/>
  <c r="I665" i="10"/>
  <c r="I666" i="10"/>
  <c r="I667" i="10"/>
  <c r="I668" i="10"/>
  <c r="I669" i="10"/>
  <c r="I670" i="10"/>
  <c r="I671" i="10"/>
  <c r="I672" i="10"/>
  <c r="I673" i="10"/>
  <c r="I674" i="10"/>
  <c r="I675" i="10"/>
  <c r="I676" i="10"/>
  <c r="I677" i="10"/>
  <c r="I678" i="10"/>
  <c r="I679" i="10"/>
  <c r="I680" i="10"/>
  <c r="I681" i="10"/>
  <c r="I682" i="10"/>
  <c r="I683" i="10"/>
  <c r="I684" i="10"/>
  <c r="I685" i="10"/>
  <c r="I686" i="10"/>
  <c r="I687" i="10"/>
  <c r="I688" i="10"/>
  <c r="I689" i="10"/>
  <c r="I690" i="10"/>
  <c r="I691" i="10"/>
  <c r="I692" i="10"/>
  <c r="I693" i="10"/>
  <c r="I694" i="10"/>
  <c r="I695" i="10"/>
  <c r="I696" i="10"/>
  <c r="I697" i="10"/>
  <c r="I698" i="10"/>
  <c r="I699" i="10"/>
  <c r="I700" i="10"/>
  <c r="P693" i="6"/>
  <c r="I701" i="10" s="1"/>
  <c r="P694" i="6"/>
  <c r="I702" i="10" s="1"/>
  <c r="P695" i="6"/>
  <c r="I703" i="10" s="1"/>
  <c r="P696" i="6"/>
  <c r="I704" i="10" s="1"/>
  <c r="P697" i="6"/>
  <c r="I705" i="10" s="1"/>
  <c r="P698" i="6"/>
  <c r="I706" i="10" s="1"/>
  <c r="P699" i="6"/>
  <c r="I707" i="10" s="1"/>
  <c r="P700" i="6"/>
  <c r="I708" i="10" s="1"/>
  <c r="P701" i="6"/>
  <c r="I709" i="10" s="1"/>
  <c r="P702" i="6"/>
  <c r="I710" i="10" s="1"/>
  <c r="P703" i="6"/>
  <c r="I711" i="10" s="1"/>
  <c r="P704" i="6"/>
  <c r="I712" i="10" s="1"/>
  <c r="P705" i="6"/>
  <c r="I713" i="10" s="1"/>
  <c r="P706" i="6"/>
  <c r="I714" i="10" s="1"/>
  <c r="P707" i="6"/>
  <c r="I715" i="10" s="1"/>
  <c r="P708" i="6"/>
  <c r="I716" i="10" s="1"/>
  <c r="P709" i="6"/>
  <c r="I717" i="10" s="1"/>
  <c r="P710" i="6"/>
  <c r="I718" i="10" s="1"/>
  <c r="P711" i="6"/>
  <c r="I719" i="10" s="1"/>
  <c r="P712" i="6"/>
  <c r="I720" i="10" s="1"/>
  <c r="P713" i="6"/>
  <c r="I721" i="10" s="1"/>
  <c r="P714" i="6"/>
  <c r="I722" i="10" s="1"/>
  <c r="P715" i="6"/>
  <c r="I723" i="10" s="1"/>
  <c r="P716" i="6"/>
  <c r="I724" i="10" s="1"/>
  <c r="P717" i="6"/>
  <c r="I725" i="10" s="1"/>
  <c r="P718" i="6"/>
  <c r="I726" i="10" s="1"/>
  <c r="P719" i="6"/>
  <c r="I727" i="10" s="1"/>
  <c r="P720" i="6"/>
  <c r="I728" i="10" s="1"/>
  <c r="P721" i="6"/>
  <c r="I729" i="10" s="1"/>
  <c r="P722" i="6"/>
  <c r="I730" i="10" s="1"/>
  <c r="P723" i="6"/>
  <c r="I731" i="10" s="1"/>
  <c r="P724" i="6"/>
  <c r="I732" i="10" s="1"/>
  <c r="P725" i="6"/>
  <c r="I733" i="10" s="1"/>
  <c r="P726" i="6"/>
  <c r="I734" i="10" s="1"/>
  <c r="P727" i="6"/>
  <c r="I735" i="10" s="1"/>
  <c r="P728" i="6"/>
  <c r="I736" i="10" s="1"/>
  <c r="P9" i="5"/>
  <c r="H17" i="10" s="1"/>
  <c r="P10" i="5"/>
  <c r="H18" i="10" s="1"/>
  <c r="P11" i="5"/>
  <c r="H19" i="10" s="1"/>
  <c r="P12" i="5"/>
  <c r="H20" i="10" s="1"/>
  <c r="P13" i="5"/>
  <c r="H21" i="10" s="1"/>
  <c r="P14" i="5"/>
  <c r="H22" i="10" s="1"/>
  <c r="P15" i="5"/>
  <c r="H23" i="10" s="1"/>
  <c r="P16" i="5"/>
  <c r="H24" i="10" s="1"/>
  <c r="P17" i="5"/>
  <c r="H25" i="10" s="1"/>
  <c r="P18" i="5"/>
  <c r="H26" i="10" s="1"/>
  <c r="P19" i="5"/>
  <c r="H27" i="10" s="1"/>
  <c r="P20" i="5"/>
  <c r="H28" i="10" s="1"/>
  <c r="P21" i="5"/>
  <c r="H29" i="10" s="1"/>
  <c r="P22" i="5"/>
  <c r="H30" i="10" s="1"/>
  <c r="P23" i="5"/>
  <c r="H31" i="10" s="1"/>
  <c r="P24" i="5"/>
  <c r="H32" i="10" s="1"/>
  <c r="P25" i="5"/>
  <c r="H33" i="10" s="1"/>
  <c r="P26" i="5"/>
  <c r="H34" i="10" s="1"/>
  <c r="P27" i="5"/>
  <c r="H35" i="10" s="1"/>
  <c r="P28" i="5"/>
  <c r="H36" i="10" s="1"/>
  <c r="P29" i="5"/>
  <c r="H37" i="10" s="1"/>
  <c r="P30" i="5"/>
  <c r="H38" i="10" s="1"/>
  <c r="P31" i="5"/>
  <c r="H39" i="10" s="1"/>
  <c r="H40" i="10"/>
  <c r="P33" i="5"/>
  <c r="H41" i="10" s="1"/>
  <c r="P34" i="5"/>
  <c r="H42" i="10" s="1"/>
  <c r="P35" i="5"/>
  <c r="H43" i="10" s="1"/>
  <c r="P36" i="5"/>
  <c r="H44" i="10" s="1"/>
  <c r="P37" i="5"/>
  <c r="H45" i="10" s="1"/>
  <c r="P38" i="5"/>
  <c r="H46" i="10" s="1"/>
  <c r="P39" i="5"/>
  <c r="H47" i="10" s="1"/>
  <c r="P40" i="5"/>
  <c r="H48" i="10" s="1"/>
  <c r="P41" i="5"/>
  <c r="H49" i="10" s="1"/>
  <c r="P42" i="5"/>
  <c r="H50" i="10" s="1"/>
  <c r="P43" i="5"/>
  <c r="H51" i="10" s="1"/>
  <c r="P44" i="5"/>
  <c r="H52" i="10" s="1"/>
  <c r="P45" i="5"/>
  <c r="H53" i="10" s="1"/>
  <c r="P46" i="5"/>
  <c r="H54" i="10" s="1"/>
  <c r="P47" i="5"/>
  <c r="H55" i="10" s="1"/>
  <c r="P48" i="5"/>
  <c r="H56" i="10" s="1"/>
  <c r="P49" i="5"/>
  <c r="H57" i="10" s="1"/>
  <c r="P50" i="5"/>
  <c r="H58" i="10" s="1"/>
  <c r="P51" i="5"/>
  <c r="H59" i="10" s="1"/>
  <c r="P52" i="5"/>
  <c r="H60" i="10" s="1"/>
  <c r="P53" i="5"/>
  <c r="H61" i="10" s="1"/>
  <c r="P54" i="5"/>
  <c r="H62" i="10" s="1"/>
  <c r="P55" i="5"/>
  <c r="H63" i="10" s="1"/>
  <c r="H64" i="10"/>
  <c r="H65" i="10"/>
  <c r="P58" i="5"/>
  <c r="H66" i="10" s="1"/>
  <c r="P59" i="5"/>
  <c r="H67" i="10" s="1"/>
  <c r="P60" i="5"/>
  <c r="H68" i="10" s="1"/>
  <c r="P61" i="5"/>
  <c r="H69" i="10" s="1"/>
  <c r="P62" i="5"/>
  <c r="H70" i="10" s="1"/>
  <c r="P63" i="5"/>
  <c r="H71" i="10" s="1"/>
  <c r="P64" i="5"/>
  <c r="H72" i="10" s="1"/>
  <c r="P65" i="5"/>
  <c r="H73" i="10" s="1"/>
  <c r="P66" i="5"/>
  <c r="H74" i="10" s="1"/>
  <c r="P67" i="5"/>
  <c r="H75" i="10" s="1"/>
  <c r="P68" i="5"/>
  <c r="H76" i="10" s="1"/>
  <c r="P69" i="5"/>
  <c r="H77" i="10" s="1"/>
  <c r="P70" i="5"/>
  <c r="H78" i="10" s="1"/>
  <c r="P71" i="5"/>
  <c r="H79" i="10" s="1"/>
  <c r="P72" i="5"/>
  <c r="H80" i="10" s="1"/>
  <c r="P73" i="5"/>
  <c r="H81" i="10" s="1"/>
  <c r="P74" i="5"/>
  <c r="H82" i="10" s="1"/>
  <c r="P75" i="5"/>
  <c r="H83" i="10" s="1"/>
  <c r="P76" i="5"/>
  <c r="H84" i="10" s="1"/>
  <c r="P77" i="5"/>
  <c r="H85" i="10" s="1"/>
  <c r="P78" i="5"/>
  <c r="H86" i="10" s="1"/>
  <c r="P79" i="5"/>
  <c r="H87" i="10" s="1"/>
  <c r="H88" i="10"/>
  <c r="P81" i="5"/>
  <c r="H89" i="10" s="1"/>
  <c r="P82" i="5"/>
  <c r="H90" i="10" s="1"/>
  <c r="P83" i="5"/>
  <c r="H91" i="10" s="1"/>
  <c r="P84" i="5"/>
  <c r="H92" i="10" s="1"/>
  <c r="P85" i="5"/>
  <c r="H93" i="10" s="1"/>
  <c r="P86" i="5"/>
  <c r="H94" i="10" s="1"/>
  <c r="P87" i="5"/>
  <c r="H95" i="10" s="1"/>
  <c r="P88" i="5"/>
  <c r="H96" i="10" s="1"/>
  <c r="P89" i="5"/>
  <c r="H97" i="10" s="1"/>
  <c r="P90" i="5"/>
  <c r="H98" i="10" s="1"/>
  <c r="P91" i="5"/>
  <c r="H99" i="10" s="1"/>
  <c r="P92" i="5"/>
  <c r="H100" i="10" s="1"/>
  <c r="P93" i="5"/>
  <c r="H101" i="10" s="1"/>
  <c r="P94" i="5"/>
  <c r="H102" i="10" s="1"/>
  <c r="P95" i="5"/>
  <c r="H103" i="10" s="1"/>
  <c r="P96" i="5"/>
  <c r="H104" i="10" s="1"/>
  <c r="P97" i="5"/>
  <c r="H105" i="10" s="1"/>
  <c r="P98" i="5"/>
  <c r="H106" i="10" s="1"/>
  <c r="P99" i="5"/>
  <c r="H107" i="10" s="1"/>
  <c r="P100" i="5"/>
  <c r="H108" i="10" s="1"/>
  <c r="H109" i="10"/>
  <c r="P102" i="5"/>
  <c r="H110" i="10" s="1"/>
  <c r="P103" i="5"/>
  <c r="H111" i="10" s="1"/>
  <c r="P104" i="5"/>
  <c r="H112" i="10" s="1"/>
  <c r="P105" i="5"/>
  <c r="H113" i="10" s="1"/>
  <c r="P106" i="5"/>
  <c r="H114" i="10" s="1"/>
  <c r="P107" i="5"/>
  <c r="H115" i="10" s="1"/>
  <c r="P108" i="5"/>
  <c r="H116" i="10" s="1"/>
  <c r="P109" i="5"/>
  <c r="H117" i="10" s="1"/>
  <c r="P110" i="5"/>
  <c r="H118" i="10" s="1"/>
  <c r="P111" i="5"/>
  <c r="H119" i="10" s="1"/>
  <c r="P112" i="5"/>
  <c r="H120" i="10" s="1"/>
  <c r="P113" i="5"/>
  <c r="H121" i="10" s="1"/>
  <c r="P114" i="5"/>
  <c r="H122" i="10" s="1"/>
  <c r="P115" i="5"/>
  <c r="H123" i="10" s="1"/>
  <c r="P116" i="5"/>
  <c r="H124" i="10" s="1"/>
  <c r="P117" i="5"/>
  <c r="H125" i="10" s="1"/>
  <c r="P118" i="5"/>
  <c r="H126" i="10" s="1"/>
  <c r="P119" i="5"/>
  <c r="H127" i="10" s="1"/>
  <c r="P120" i="5"/>
  <c r="H128" i="10" s="1"/>
  <c r="P121" i="5"/>
  <c r="H129" i="10" s="1"/>
  <c r="P122" i="5"/>
  <c r="H130" i="10" s="1"/>
  <c r="P123" i="5"/>
  <c r="H131" i="10" s="1"/>
  <c r="P124" i="5"/>
  <c r="H132" i="10" s="1"/>
  <c r="P125" i="5"/>
  <c r="H133" i="10" s="1"/>
  <c r="P126" i="5"/>
  <c r="H134" i="10" s="1"/>
  <c r="P127" i="5"/>
  <c r="H135" i="10" s="1"/>
  <c r="P128" i="5"/>
  <c r="H136" i="10" s="1"/>
  <c r="P129" i="5"/>
  <c r="H137" i="10" s="1"/>
  <c r="P130" i="5"/>
  <c r="H138" i="10" s="1"/>
  <c r="P131" i="5"/>
  <c r="H139" i="10" s="1"/>
  <c r="P132" i="5"/>
  <c r="H140" i="10" s="1"/>
  <c r="P133" i="5"/>
  <c r="H141" i="10" s="1"/>
  <c r="P134" i="5"/>
  <c r="H142" i="10" s="1"/>
  <c r="P135" i="5"/>
  <c r="H143" i="10" s="1"/>
  <c r="P136" i="5"/>
  <c r="H144" i="10" s="1"/>
  <c r="P137" i="5"/>
  <c r="H145" i="10" s="1"/>
  <c r="P138" i="5"/>
  <c r="H146" i="10" s="1"/>
  <c r="P139" i="5"/>
  <c r="H147" i="10" s="1"/>
  <c r="P140" i="5"/>
  <c r="H148" i="10" s="1"/>
  <c r="P141" i="5"/>
  <c r="H149" i="10" s="1"/>
  <c r="P142" i="5"/>
  <c r="H150" i="10" s="1"/>
  <c r="P143" i="5"/>
  <c r="H151" i="10" s="1"/>
  <c r="P144" i="5"/>
  <c r="H152" i="10" s="1"/>
  <c r="P145" i="5"/>
  <c r="H153" i="10" s="1"/>
  <c r="P146" i="5"/>
  <c r="H154" i="10" s="1"/>
  <c r="P147" i="5"/>
  <c r="H155" i="10" s="1"/>
  <c r="P148" i="5"/>
  <c r="H156" i="10" s="1"/>
  <c r="H157" i="10"/>
  <c r="H158" i="10"/>
  <c r="H159" i="10"/>
  <c r="H160" i="10"/>
  <c r="H161" i="10"/>
  <c r="H162" i="10"/>
  <c r="H163" i="10"/>
  <c r="H164" i="10"/>
  <c r="H165" i="10"/>
  <c r="H166" i="10"/>
  <c r="H167" i="10"/>
  <c r="P160" i="5"/>
  <c r="H168" i="10" s="1"/>
  <c r="P161" i="5"/>
  <c r="H169" i="10" s="1"/>
  <c r="P162" i="5"/>
  <c r="H170" i="10" s="1"/>
  <c r="P163" i="5"/>
  <c r="H171" i="10" s="1"/>
  <c r="P164" i="5"/>
  <c r="H172" i="10" s="1"/>
  <c r="P165" i="5"/>
  <c r="H173" i="10" s="1"/>
  <c r="P166" i="5"/>
  <c r="H174" i="10" s="1"/>
  <c r="P167" i="5"/>
  <c r="H175" i="10" s="1"/>
  <c r="P168" i="5"/>
  <c r="H176" i="10" s="1"/>
  <c r="P169" i="5"/>
  <c r="H177" i="10" s="1"/>
  <c r="P170" i="5"/>
  <c r="H178" i="10" s="1"/>
  <c r="P171" i="5"/>
  <c r="H179" i="10" s="1"/>
  <c r="P172" i="5"/>
  <c r="H180" i="10" s="1"/>
  <c r="P173" i="5"/>
  <c r="H181" i="10" s="1"/>
  <c r="H182" i="10"/>
  <c r="H183" i="10"/>
  <c r="H184" i="10"/>
  <c r="H185" i="10"/>
  <c r="H186" i="10"/>
  <c r="H187" i="10"/>
  <c r="H188" i="10"/>
  <c r="H189" i="10"/>
  <c r="P182" i="5"/>
  <c r="H190" i="10" s="1"/>
  <c r="P183" i="5"/>
  <c r="H191" i="10" s="1"/>
  <c r="P184" i="5"/>
  <c r="H192" i="10" s="1"/>
  <c r="P185" i="5"/>
  <c r="H193" i="10" s="1"/>
  <c r="P186" i="5"/>
  <c r="H194" i="10" s="1"/>
  <c r="P187" i="5"/>
  <c r="H195" i="10" s="1"/>
  <c r="P188" i="5"/>
  <c r="H196" i="10" s="1"/>
  <c r="P189" i="5"/>
  <c r="H197" i="10" s="1"/>
  <c r="P190" i="5"/>
  <c r="H198" i="10" s="1"/>
  <c r="P191" i="5"/>
  <c r="H199" i="10" s="1"/>
  <c r="P192" i="5"/>
  <c r="H200" i="10" s="1"/>
  <c r="P193" i="5"/>
  <c r="H201" i="10" s="1"/>
  <c r="P194" i="5"/>
  <c r="H202" i="10" s="1"/>
  <c r="P195" i="5"/>
  <c r="H203" i="10" s="1"/>
  <c r="P196" i="5"/>
  <c r="H204" i="10" s="1"/>
  <c r="P197" i="5"/>
  <c r="H205" i="10" s="1"/>
  <c r="P198" i="5"/>
  <c r="H206" i="10" s="1"/>
  <c r="P199" i="5"/>
  <c r="H207" i="10" s="1"/>
  <c r="P200" i="5"/>
  <c r="H208" i="10" s="1"/>
  <c r="P201" i="5"/>
  <c r="H209" i="10" s="1"/>
  <c r="P202" i="5"/>
  <c r="H210" i="10" s="1"/>
  <c r="P203" i="5"/>
  <c r="H211" i="10" s="1"/>
  <c r="P204" i="5"/>
  <c r="H212" i="10" s="1"/>
  <c r="P205" i="5"/>
  <c r="H213" i="10" s="1"/>
  <c r="P206" i="5"/>
  <c r="H214" i="10" s="1"/>
  <c r="P207" i="5"/>
  <c r="H215" i="10" s="1"/>
  <c r="P208" i="5"/>
  <c r="H216" i="10" s="1"/>
  <c r="P209" i="5"/>
  <c r="H217" i="10" s="1"/>
  <c r="P210" i="5"/>
  <c r="H218" i="10" s="1"/>
  <c r="P211" i="5"/>
  <c r="H219" i="10" s="1"/>
  <c r="P212" i="5"/>
  <c r="H220" i="10" s="1"/>
  <c r="P213" i="5"/>
  <c r="H221" i="10" s="1"/>
  <c r="P214" i="5"/>
  <c r="H222" i="10" s="1"/>
  <c r="P215" i="5"/>
  <c r="H223" i="10" s="1"/>
  <c r="P216" i="5"/>
  <c r="H224" i="10" s="1"/>
  <c r="P217" i="5"/>
  <c r="H225" i="10" s="1"/>
  <c r="P218" i="5"/>
  <c r="H226" i="10" s="1"/>
  <c r="P219" i="5"/>
  <c r="H227" i="10" s="1"/>
  <c r="P220" i="5"/>
  <c r="H228" i="10" s="1"/>
  <c r="P221" i="5"/>
  <c r="H229" i="10" s="1"/>
  <c r="P222" i="5"/>
  <c r="H230" i="10" s="1"/>
  <c r="P223" i="5"/>
  <c r="H231" i="10" s="1"/>
  <c r="P224" i="5"/>
  <c r="H232" i="10" s="1"/>
  <c r="P225" i="5"/>
  <c r="H233" i="10" s="1"/>
  <c r="P226" i="5"/>
  <c r="H234" i="10" s="1"/>
  <c r="P227" i="5"/>
  <c r="H235" i="10" s="1"/>
  <c r="P228" i="5"/>
  <c r="H236" i="10" s="1"/>
  <c r="P229" i="5"/>
  <c r="H237" i="10" s="1"/>
  <c r="P230" i="5"/>
  <c r="H238" i="10" s="1"/>
  <c r="P231" i="5"/>
  <c r="H239" i="10" s="1"/>
  <c r="P232" i="5"/>
  <c r="H240" i="10" s="1"/>
  <c r="P233" i="5"/>
  <c r="H241" i="10" s="1"/>
  <c r="P234" i="5"/>
  <c r="H242" i="10" s="1"/>
  <c r="P235" i="5"/>
  <c r="H243" i="10" s="1"/>
  <c r="P236" i="5"/>
  <c r="H244" i="10" s="1"/>
  <c r="P237" i="5"/>
  <c r="H245" i="10" s="1"/>
  <c r="P238" i="5"/>
  <c r="H246" i="10" s="1"/>
  <c r="P239" i="5"/>
  <c r="H247" i="10" s="1"/>
  <c r="P240" i="5"/>
  <c r="H248" i="10" s="1"/>
  <c r="P241" i="5"/>
  <c r="H249" i="10" s="1"/>
  <c r="P242" i="5"/>
  <c r="H250" i="10" s="1"/>
  <c r="P243" i="5"/>
  <c r="H251" i="10" s="1"/>
  <c r="P244" i="5"/>
  <c r="H252" i="10" s="1"/>
  <c r="P245" i="5"/>
  <c r="H253" i="10" s="1"/>
  <c r="P246" i="5"/>
  <c r="H254" i="10" s="1"/>
  <c r="P247" i="5"/>
  <c r="H255" i="10" s="1"/>
  <c r="H256" i="10"/>
  <c r="H257" i="10"/>
  <c r="H258" i="10"/>
  <c r="H259" i="10"/>
  <c r="P252" i="5"/>
  <c r="H260" i="10" s="1"/>
  <c r="P253" i="5"/>
  <c r="H261" i="10" s="1"/>
  <c r="P254" i="5"/>
  <c r="H262" i="10" s="1"/>
  <c r="P255" i="5"/>
  <c r="H263" i="10" s="1"/>
  <c r="P256" i="5"/>
  <c r="H264" i="10" s="1"/>
  <c r="P257" i="5"/>
  <c r="H265" i="10" s="1"/>
  <c r="P258" i="5"/>
  <c r="H266" i="10" s="1"/>
  <c r="P259" i="5"/>
  <c r="H267" i="10" s="1"/>
  <c r="P260" i="5"/>
  <c r="H268" i="10" s="1"/>
  <c r="P261" i="5"/>
  <c r="H269" i="10" s="1"/>
  <c r="P262" i="5"/>
  <c r="H270" i="10" s="1"/>
  <c r="P263" i="5"/>
  <c r="H271" i="10" s="1"/>
  <c r="P264" i="5"/>
  <c r="H272" i="10" s="1"/>
  <c r="P265" i="5"/>
  <c r="H273" i="10" s="1"/>
  <c r="P266" i="5"/>
  <c r="H274" i="10" s="1"/>
  <c r="P267" i="5"/>
  <c r="H275" i="10" s="1"/>
  <c r="P268" i="5"/>
  <c r="H276" i="10" s="1"/>
  <c r="P269" i="5"/>
  <c r="H277" i="10" s="1"/>
  <c r="P270" i="5"/>
  <c r="H278" i="10" s="1"/>
  <c r="P271" i="5"/>
  <c r="H279" i="10" s="1"/>
  <c r="P272" i="5"/>
  <c r="H280" i="10" s="1"/>
  <c r="P273" i="5"/>
  <c r="H281" i="10" s="1"/>
  <c r="P274" i="5"/>
  <c r="H282" i="10" s="1"/>
  <c r="P275" i="5"/>
  <c r="H283" i="10" s="1"/>
  <c r="P276" i="5"/>
  <c r="H284" i="10" s="1"/>
  <c r="P277" i="5"/>
  <c r="H285" i="10" s="1"/>
  <c r="P278" i="5"/>
  <c r="H286" i="10" s="1"/>
  <c r="P279" i="5"/>
  <c r="H287" i="10" s="1"/>
  <c r="P280" i="5"/>
  <c r="H288" i="10" s="1"/>
  <c r="P281" i="5"/>
  <c r="H289" i="10" s="1"/>
  <c r="P282" i="5"/>
  <c r="H290" i="10" s="1"/>
  <c r="P283" i="5"/>
  <c r="H291" i="10" s="1"/>
  <c r="P284" i="5"/>
  <c r="H292" i="10" s="1"/>
  <c r="P285" i="5"/>
  <c r="H293" i="10" s="1"/>
  <c r="P286" i="5"/>
  <c r="H294" i="10" s="1"/>
  <c r="P287" i="5"/>
  <c r="H295" i="10" s="1"/>
  <c r="P288" i="5"/>
  <c r="H296" i="10" s="1"/>
  <c r="P289" i="5"/>
  <c r="H297" i="10" s="1"/>
  <c r="P290" i="5"/>
  <c r="H298" i="10" s="1"/>
  <c r="P291" i="5"/>
  <c r="H299" i="10" s="1"/>
  <c r="P292" i="5"/>
  <c r="H300" i="10" s="1"/>
  <c r="P293" i="5"/>
  <c r="H301" i="10" s="1"/>
  <c r="P294" i="5"/>
  <c r="H302" i="10" s="1"/>
  <c r="P295" i="5"/>
  <c r="H303" i="10" s="1"/>
  <c r="P296" i="5"/>
  <c r="H304" i="10" s="1"/>
  <c r="P297" i="5"/>
  <c r="H305" i="10" s="1"/>
  <c r="P298" i="5"/>
  <c r="H306" i="10" s="1"/>
  <c r="P299" i="5"/>
  <c r="H307" i="10" s="1"/>
  <c r="P300" i="5"/>
  <c r="H308" i="10" s="1"/>
  <c r="P301" i="5"/>
  <c r="H309" i="10" s="1"/>
  <c r="P302" i="5"/>
  <c r="H310" i="10" s="1"/>
  <c r="P303" i="5"/>
  <c r="H311" i="10" s="1"/>
  <c r="P304" i="5"/>
  <c r="H312" i="10" s="1"/>
  <c r="P305" i="5"/>
  <c r="H313" i="10" s="1"/>
  <c r="P306" i="5"/>
  <c r="H314" i="10" s="1"/>
  <c r="P307" i="5"/>
  <c r="H315" i="10" s="1"/>
  <c r="P308" i="5"/>
  <c r="H316" i="10" s="1"/>
  <c r="P309" i="5"/>
  <c r="H317" i="10" s="1"/>
  <c r="P310" i="5"/>
  <c r="H318" i="10" s="1"/>
  <c r="P311" i="5"/>
  <c r="H319" i="10" s="1"/>
  <c r="P312" i="5"/>
  <c r="H320" i="10" s="1"/>
  <c r="P313" i="5"/>
  <c r="H321" i="10" s="1"/>
  <c r="P314" i="5"/>
  <c r="H322" i="10" s="1"/>
  <c r="P315" i="5"/>
  <c r="H323" i="10" s="1"/>
  <c r="P316" i="5"/>
  <c r="H324" i="10" s="1"/>
  <c r="P317" i="5"/>
  <c r="H325" i="10" s="1"/>
  <c r="P318" i="5"/>
  <c r="H326" i="10" s="1"/>
  <c r="P319" i="5"/>
  <c r="H327" i="10" s="1"/>
  <c r="P320" i="5"/>
  <c r="H328" i="10" s="1"/>
  <c r="P321" i="5"/>
  <c r="H329" i="10" s="1"/>
  <c r="P322" i="5"/>
  <c r="H330" i="10" s="1"/>
  <c r="P323" i="5"/>
  <c r="H331" i="10" s="1"/>
  <c r="P324" i="5"/>
  <c r="H332" i="10" s="1"/>
  <c r="P325" i="5"/>
  <c r="H333" i="10" s="1"/>
  <c r="P326" i="5"/>
  <c r="H334" i="10" s="1"/>
  <c r="P327" i="5"/>
  <c r="H335" i="10" s="1"/>
  <c r="P328" i="5"/>
  <c r="H336" i="10" s="1"/>
  <c r="P329" i="5"/>
  <c r="H337" i="10" s="1"/>
  <c r="P330" i="5"/>
  <c r="H338" i="10" s="1"/>
  <c r="P331" i="5"/>
  <c r="H339" i="10" s="1"/>
  <c r="P332" i="5"/>
  <c r="H340" i="10" s="1"/>
  <c r="P333" i="5"/>
  <c r="H341" i="10" s="1"/>
  <c r="P334" i="5"/>
  <c r="H342" i="10" s="1"/>
  <c r="P335" i="5"/>
  <c r="H343" i="10" s="1"/>
  <c r="P336" i="5"/>
  <c r="H344" i="10" s="1"/>
  <c r="P337" i="5"/>
  <c r="H345" i="10" s="1"/>
  <c r="P338" i="5"/>
  <c r="H346" i="10" s="1"/>
  <c r="P339" i="5"/>
  <c r="H347" i="10" s="1"/>
  <c r="P340" i="5"/>
  <c r="H348" i="10" s="1"/>
  <c r="P341" i="5"/>
  <c r="H349" i="10" s="1"/>
  <c r="P342" i="5"/>
  <c r="H350" i="10" s="1"/>
  <c r="P343" i="5"/>
  <c r="H351" i="10" s="1"/>
  <c r="P344" i="5"/>
  <c r="H352" i="10" s="1"/>
  <c r="P345" i="5"/>
  <c r="H353" i="10" s="1"/>
  <c r="P346" i="5"/>
  <c r="H354" i="10" s="1"/>
  <c r="P347" i="5"/>
  <c r="H355" i="10" s="1"/>
  <c r="P348" i="5"/>
  <c r="H356" i="10" s="1"/>
  <c r="P349" i="5"/>
  <c r="H357" i="10" s="1"/>
  <c r="P350" i="5"/>
  <c r="H358" i="10" s="1"/>
  <c r="P351" i="5"/>
  <c r="H359" i="10" s="1"/>
  <c r="P352" i="5"/>
  <c r="H360" i="10" s="1"/>
  <c r="P353" i="5"/>
  <c r="H361" i="10" s="1"/>
  <c r="P354" i="5"/>
  <c r="H362" i="10" s="1"/>
  <c r="P355" i="5"/>
  <c r="H363" i="10" s="1"/>
  <c r="P356" i="5"/>
  <c r="H364" i="10" s="1"/>
  <c r="P357" i="5"/>
  <c r="H365" i="10" s="1"/>
  <c r="P358" i="5"/>
  <c r="H366" i="10" s="1"/>
  <c r="P359" i="5"/>
  <c r="H367" i="10" s="1"/>
  <c r="P360" i="5"/>
  <c r="H368" i="10" s="1"/>
  <c r="P361" i="5"/>
  <c r="H369" i="10" s="1"/>
  <c r="P362" i="5"/>
  <c r="H370" i="10" s="1"/>
  <c r="P363" i="5"/>
  <c r="H371" i="10" s="1"/>
  <c r="P364" i="5"/>
  <c r="H372" i="10" s="1"/>
  <c r="P365" i="5"/>
  <c r="H373" i="10" s="1"/>
  <c r="P366" i="5"/>
  <c r="H374" i="10" s="1"/>
  <c r="P367" i="5"/>
  <c r="H375" i="10" s="1"/>
  <c r="P368" i="5"/>
  <c r="H376" i="10" s="1"/>
  <c r="P369" i="5"/>
  <c r="H377" i="10" s="1"/>
  <c r="P370" i="5"/>
  <c r="H378" i="10" s="1"/>
  <c r="P371" i="5"/>
  <c r="H379" i="10" s="1"/>
  <c r="P372" i="5"/>
  <c r="H380" i="10" s="1"/>
  <c r="P373" i="5"/>
  <c r="H381" i="10" s="1"/>
  <c r="P374" i="5"/>
  <c r="H382" i="10" s="1"/>
  <c r="P375" i="5"/>
  <c r="H383" i="10" s="1"/>
  <c r="P376" i="5"/>
  <c r="H384" i="10" s="1"/>
  <c r="P377" i="5"/>
  <c r="H385" i="10" s="1"/>
  <c r="P378" i="5"/>
  <c r="H386" i="10" s="1"/>
  <c r="P379" i="5"/>
  <c r="H387" i="10" s="1"/>
  <c r="P380" i="5"/>
  <c r="H388" i="10" s="1"/>
  <c r="P381" i="5"/>
  <c r="H389" i="10" s="1"/>
  <c r="P382" i="5"/>
  <c r="H390" i="10" s="1"/>
  <c r="P383" i="5"/>
  <c r="H391" i="10" s="1"/>
  <c r="P384" i="5"/>
  <c r="H392" i="10" s="1"/>
  <c r="P385" i="5"/>
  <c r="H393" i="10" s="1"/>
  <c r="H394" i="10"/>
  <c r="H395" i="10"/>
  <c r="H396" i="10"/>
  <c r="P389" i="5"/>
  <c r="H397" i="10" s="1"/>
  <c r="P390" i="5"/>
  <c r="H398" i="10" s="1"/>
  <c r="P391" i="5"/>
  <c r="H399" i="10" s="1"/>
  <c r="P392" i="5"/>
  <c r="H400" i="10" s="1"/>
  <c r="P393" i="5"/>
  <c r="H401" i="10" s="1"/>
  <c r="P394" i="5"/>
  <c r="H402" i="10" s="1"/>
  <c r="P395" i="5"/>
  <c r="H403" i="10" s="1"/>
  <c r="P396" i="5"/>
  <c r="H404" i="10" s="1"/>
  <c r="P397" i="5"/>
  <c r="H405" i="10" s="1"/>
  <c r="P398" i="5"/>
  <c r="H406" i="10" s="1"/>
  <c r="P399" i="5"/>
  <c r="H407" i="10" s="1"/>
  <c r="P400" i="5"/>
  <c r="H408" i="10" s="1"/>
  <c r="P401" i="5"/>
  <c r="H409" i="10" s="1"/>
  <c r="P402" i="5"/>
  <c r="H410" i="10" s="1"/>
  <c r="P403" i="5"/>
  <c r="H411" i="10" s="1"/>
  <c r="P404" i="5"/>
  <c r="H412" i="10" s="1"/>
  <c r="P405" i="5"/>
  <c r="H413" i="10" s="1"/>
  <c r="P406" i="5"/>
  <c r="H414" i="10" s="1"/>
  <c r="P407" i="5"/>
  <c r="H415" i="10" s="1"/>
  <c r="P408" i="5"/>
  <c r="H416" i="10" s="1"/>
  <c r="P409" i="5"/>
  <c r="H417" i="10" s="1"/>
  <c r="P410" i="5"/>
  <c r="H418" i="10" s="1"/>
  <c r="P411" i="5"/>
  <c r="H419" i="10" s="1"/>
  <c r="P412" i="5"/>
  <c r="H420" i="10" s="1"/>
  <c r="P413" i="5"/>
  <c r="H421" i="10" s="1"/>
  <c r="H422" i="10"/>
  <c r="H423" i="10"/>
  <c r="H424" i="10"/>
  <c r="H425" i="10"/>
  <c r="H426" i="10"/>
  <c r="H427" i="10"/>
  <c r="H428" i="10"/>
  <c r="H429" i="10"/>
  <c r="H430" i="10"/>
  <c r="H431" i="10"/>
  <c r="H432" i="10"/>
  <c r="P425" i="5"/>
  <c r="H433" i="10" s="1"/>
  <c r="P426" i="5"/>
  <c r="H434" i="10" s="1"/>
  <c r="P427" i="5"/>
  <c r="H435" i="10" s="1"/>
  <c r="P428" i="5"/>
  <c r="H436" i="10" s="1"/>
  <c r="P429" i="5"/>
  <c r="H437" i="10" s="1"/>
  <c r="P430" i="5"/>
  <c r="H438" i="10" s="1"/>
  <c r="P431" i="5"/>
  <c r="H439" i="10" s="1"/>
  <c r="P432" i="5"/>
  <c r="H440" i="10" s="1"/>
  <c r="P433" i="5"/>
  <c r="H441" i="10" s="1"/>
  <c r="P434" i="5"/>
  <c r="H442" i="10" s="1"/>
  <c r="P435" i="5"/>
  <c r="H443" i="10" s="1"/>
  <c r="P436" i="5"/>
  <c r="H444" i="10" s="1"/>
  <c r="P437" i="5"/>
  <c r="H445" i="10" s="1"/>
  <c r="P438" i="5"/>
  <c r="H446" i="10" s="1"/>
  <c r="P439" i="5"/>
  <c r="H447" i="10" s="1"/>
  <c r="P440" i="5"/>
  <c r="H448" i="10" s="1"/>
  <c r="P441" i="5"/>
  <c r="H449" i="10" s="1"/>
  <c r="P442" i="5"/>
  <c r="H450" i="10" s="1"/>
  <c r="P443" i="5"/>
  <c r="H451" i="10" s="1"/>
  <c r="P444" i="5"/>
  <c r="H452" i="10" s="1"/>
  <c r="P445" i="5"/>
  <c r="H453" i="10" s="1"/>
  <c r="P446" i="5"/>
  <c r="H454" i="10" s="1"/>
  <c r="P447" i="5"/>
  <c r="H455" i="10" s="1"/>
  <c r="P448" i="5"/>
  <c r="H456" i="10" s="1"/>
  <c r="P449" i="5"/>
  <c r="H457" i="10" s="1"/>
  <c r="P450" i="5"/>
  <c r="H458" i="10" s="1"/>
  <c r="P451" i="5"/>
  <c r="H459" i="10" s="1"/>
  <c r="P452" i="5"/>
  <c r="H460" i="10" s="1"/>
  <c r="P453" i="5"/>
  <c r="H461" i="10" s="1"/>
  <c r="P454" i="5"/>
  <c r="H462" i="10" s="1"/>
  <c r="P455" i="5"/>
  <c r="H463" i="10" s="1"/>
  <c r="P456" i="5"/>
  <c r="H464" i="10" s="1"/>
  <c r="P457" i="5"/>
  <c r="H465" i="10" s="1"/>
  <c r="P458" i="5"/>
  <c r="H466" i="10" s="1"/>
  <c r="P459" i="5"/>
  <c r="H467" i="10" s="1"/>
  <c r="P460" i="5"/>
  <c r="H468" i="10" s="1"/>
  <c r="P461" i="5"/>
  <c r="H469" i="10" s="1"/>
  <c r="P462" i="5"/>
  <c r="H470" i="10" s="1"/>
  <c r="P463" i="5"/>
  <c r="H471" i="10" s="1"/>
  <c r="P464" i="5"/>
  <c r="H472" i="10" s="1"/>
  <c r="P465" i="5"/>
  <c r="H473" i="10" s="1"/>
  <c r="P466" i="5"/>
  <c r="H474" i="10" s="1"/>
  <c r="P467" i="5"/>
  <c r="H475" i="10" s="1"/>
  <c r="P468" i="5"/>
  <c r="H476" i="10" s="1"/>
  <c r="P469" i="5"/>
  <c r="H477" i="10" s="1"/>
  <c r="P470" i="5"/>
  <c r="H478" i="10" s="1"/>
  <c r="P471" i="5"/>
  <c r="H479" i="10" s="1"/>
  <c r="P472" i="5"/>
  <c r="H480" i="10" s="1"/>
  <c r="P473" i="5"/>
  <c r="H481" i="10" s="1"/>
  <c r="H482" i="10"/>
  <c r="H483" i="10"/>
  <c r="H484" i="10"/>
  <c r="H485" i="10"/>
  <c r="P478" i="5"/>
  <c r="H486" i="10" s="1"/>
  <c r="P479" i="5"/>
  <c r="H487" i="10" s="1"/>
  <c r="P480" i="5"/>
  <c r="H488" i="10" s="1"/>
  <c r="P481" i="5"/>
  <c r="H489" i="10" s="1"/>
  <c r="P482" i="5"/>
  <c r="H490" i="10" s="1"/>
  <c r="P483" i="5"/>
  <c r="H491" i="10" s="1"/>
  <c r="P484" i="5"/>
  <c r="H492" i="10" s="1"/>
  <c r="P485" i="5"/>
  <c r="H493" i="10" s="1"/>
  <c r="P486" i="5"/>
  <c r="H494" i="10" s="1"/>
  <c r="P487" i="5"/>
  <c r="H495" i="10" s="1"/>
  <c r="P488" i="5"/>
  <c r="H496" i="10" s="1"/>
  <c r="P489" i="5"/>
  <c r="H497" i="10" s="1"/>
  <c r="P490" i="5"/>
  <c r="H498" i="10" s="1"/>
  <c r="P491" i="5"/>
  <c r="H499" i="10" s="1"/>
  <c r="P492" i="5"/>
  <c r="H500" i="10" s="1"/>
  <c r="P493" i="5"/>
  <c r="H501" i="10" s="1"/>
  <c r="P494" i="5"/>
  <c r="H502" i="10" s="1"/>
  <c r="P495" i="5"/>
  <c r="H503" i="10" s="1"/>
  <c r="P496" i="5"/>
  <c r="H504" i="10" s="1"/>
  <c r="P497" i="5"/>
  <c r="H505" i="10" s="1"/>
  <c r="P498" i="5"/>
  <c r="H506" i="10" s="1"/>
  <c r="P499" i="5"/>
  <c r="H507" i="10" s="1"/>
  <c r="P500" i="5"/>
  <c r="H508" i="10" s="1"/>
  <c r="P501" i="5"/>
  <c r="H509" i="10" s="1"/>
  <c r="P502" i="5"/>
  <c r="H510" i="10" s="1"/>
  <c r="P503" i="5"/>
  <c r="H511" i="10" s="1"/>
  <c r="P504" i="5"/>
  <c r="H512" i="10" s="1"/>
  <c r="P505" i="5"/>
  <c r="H513" i="10" s="1"/>
  <c r="P506" i="5"/>
  <c r="H514" i="10" s="1"/>
  <c r="P507" i="5"/>
  <c r="H515" i="10" s="1"/>
  <c r="P508" i="5"/>
  <c r="H516" i="10" s="1"/>
  <c r="P509" i="5"/>
  <c r="H517" i="10" s="1"/>
  <c r="P510" i="5"/>
  <c r="H518" i="10" s="1"/>
  <c r="P511" i="5"/>
  <c r="H519" i="10" s="1"/>
  <c r="P512" i="5"/>
  <c r="H520" i="10" s="1"/>
  <c r="P513" i="5"/>
  <c r="H521" i="10" s="1"/>
  <c r="P514" i="5"/>
  <c r="H522" i="10" s="1"/>
  <c r="P515" i="5"/>
  <c r="H523" i="10" s="1"/>
  <c r="P516" i="5"/>
  <c r="H524" i="10" s="1"/>
  <c r="P517" i="5"/>
  <c r="H525" i="10" s="1"/>
  <c r="P518" i="5"/>
  <c r="H526" i="10" s="1"/>
  <c r="P519" i="5"/>
  <c r="H527" i="10" s="1"/>
  <c r="P520" i="5"/>
  <c r="H528" i="10" s="1"/>
  <c r="P521" i="5"/>
  <c r="H529" i="10" s="1"/>
  <c r="P522" i="5"/>
  <c r="H530" i="10" s="1"/>
  <c r="P523" i="5"/>
  <c r="H531" i="10" s="1"/>
  <c r="P524" i="5"/>
  <c r="H532" i="10" s="1"/>
  <c r="P525" i="5"/>
  <c r="H533" i="10" s="1"/>
  <c r="P526" i="5"/>
  <c r="H534" i="10" s="1"/>
  <c r="P527" i="5"/>
  <c r="H535" i="10" s="1"/>
  <c r="P528" i="5"/>
  <c r="H536" i="10" s="1"/>
  <c r="P529" i="5"/>
  <c r="H537" i="10" s="1"/>
  <c r="P530" i="5"/>
  <c r="H538" i="10" s="1"/>
  <c r="P531" i="5"/>
  <c r="H539" i="10" s="1"/>
  <c r="P532" i="5"/>
  <c r="H540" i="10" s="1"/>
  <c r="P533" i="5"/>
  <c r="H541" i="10" s="1"/>
  <c r="P534" i="5"/>
  <c r="H542" i="10" s="1"/>
  <c r="P535" i="5"/>
  <c r="H543" i="10" s="1"/>
  <c r="P536" i="5"/>
  <c r="H544" i="10" s="1"/>
  <c r="P537" i="5"/>
  <c r="H545" i="10" s="1"/>
  <c r="P538" i="5"/>
  <c r="H546" i="10" s="1"/>
  <c r="P539" i="5"/>
  <c r="H547" i="10" s="1"/>
  <c r="P540" i="5"/>
  <c r="H548" i="10" s="1"/>
  <c r="P541" i="5"/>
  <c r="H549" i="10" s="1"/>
  <c r="P542" i="5"/>
  <c r="H550" i="10" s="1"/>
  <c r="P543" i="5"/>
  <c r="H551" i="10" s="1"/>
  <c r="P544" i="5"/>
  <c r="H552" i="10" s="1"/>
  <c r="P545" i="5"/>
  <c r="H553" i="10" s="1"/>
  <c r="P546" i="5"/>
  <c r="H554" i="10" s="1"/>
  <c r="P547" i="5"/>
  <c r="H555" i="10" s="1"/>
  <c r="P548" i="5"/>
  <c r="H556" i="10" s="1"/>
  <c r="P549" i="5"/>
  <c r="H557" i="10" s="1"/>
  <c r="P550" i="5"/>
  <c r="H558" i="10" s="1"/>
  <c r="P551" i="5"/>
  <c r="H559" i="10" s="1"/>
  <c r="P552" i="5"/>
  <c r="H560" i="10" s="1"/>
  <c r="P553" i="5"/>
  <c r="H561" i="10" s="1"/>
  <c r="P554" i="5"/>
  <c r="H562" i="10" s="1"/>
  <c r="P555" i="5"/>
  <c r="H563" i="10" s="1"/>
  <c r="P556" i="5"/>
  <c r="H564" i="10" s="1"/>
  <c r="P557" i="5"/>
  <c r="H565" i="10" s="1"/>
  <c r="H566" i="10"/>
  <c r="H567" i="10"/>
  <c r="H568" i="10"/>
  <c r="H569" i="10"/>
  <c r="P562" i="5"/>
  <c r="H570" i="10" s="1"/>
  <c r="P563" i="5"/>
  <c r="H571" i="10" s="1"/>
  <c r="P564" i="5"/>
  <c r="H572" i="10" s="1"/>
  <c r="P565" i="5"/>
  <c r="H573" i="10" s="1"/>
  <c r="P566" i="5"/>
  <c r="H574" i="10" s="1"/>
  <c r="P567" i="5"/>
  <c r="H575" i="10" s="1"/>
  <c r="P568" i="5"/>
  <c r="H576" i="10" s="1"/>
  <c r="P569" i="5"/>
  <c r="H577" i="10" s="1"/>
  <c r="P570" i="5"/>
  <c r="H578" i="10" s="1"/>
  <c r="P571" i="5"/>
  <c r="H579" i="10" s="1"/>
  <c r="P572" i="5"/>
  <c r="H580" i="10" s="1"/>
  <c r="P573" i="5"/>
  <c r="H581" i="10" s="1"/>
  <c r="P574" i="5"/>
  <c r="H582" i="10" s="1"/>
  <c r="P575" i="5"/>
  <c r="H583" i="10" s="1"/>
  <c r="P576" i="5"/>
  <c r="H584" i="10" s="1"/>
  <c r="P577" i="5"/>
  <c r="H585" i="10" s="1"/>
  <c r="P578" i="5"/>
  <c r="H586" i="10" s="1"/>
  <c r="P579" i="5"/>
  <c r="H587" i="10" s="1"/>
  <c r="P580" i="5"/>
  <c r="H588" i="10" s="1"/>
  <c r="P581" i="5"/>
  <c r="H589" i="10" s="1"/>
  <c r="H590" i="10"/>
  <c r="H591" i="10"/>
  <c r="H592" i="10"/>
  <c r="H593" i="10"/>
  <c r="H594" i="10"/>
  <c r="H595" i="10"/>
  <c r="H596" i="10"/>
  <c r="H597" i="10"/>
  <c r="H598" i="10"/>
  <c r="P591" i="5"/>
  <c r="H599" i="10" s="1"/>
  <c r="P592" i="5"/>
  <c r="H600" i="10" s="1"/>
  <c r="P593" i="5"/>
  <c r="H601" i="10" s="1"/>
  <c r="P594" i="5"/>
  <c r="H602" i="10" s="1"/>
  <c r="P595" i="5"/>
  <c r="H603" i="10" s="1"/>
  <c r="P596" i="5"/>
  <c r="H604" i="10" s="1"/>
  <c r="P597" i="5"/>
  <c r="H605" i="10" s="1"/>
  <c r="P598" i="5"/>
  <c r="H606" i="10" s="1"/>
  <c r="P599" i="5"/>
  <c r="H607" i="10" s="1"/>
  <c r="P600" i="5"/>
  <c r="H608" i="10" s="1"/>
  <c r="P601" i="5"/>
  <c r="H609" i="10" s="1"/>
  <c r="P602" i="5"/>
  <c r="H610" i="10" s="1"/>
  <c r="P603" i="5"/>
  <c r="H611" i="10" s="1"/>
  <c r="P604" i="5"/>
  <c r="H612" i="10" s="1"/>
  <c r="P605" i="5"/>
  <c r="H613" i="10" s="1"/>
  <c r="P606" i="5"/>
  <c r="H614" i="10" s="1"/>
  <c r="P607" i="5"/>
  <c r="H615" i="10" s="1"/>
  <c r="P608" i="5"/>
  <c r="H616" i="10" s="1"/>
  <c r="P609" i="5"/>
  <c r="H617" i="10" s="1"/>
  <c r="P610" i="5"/>
  <c r="H618" i="10" s="1"/>
  <c r="P611" i="5"/>
  <c r="H619" i="10" s="1"/>
  <c r="P612" i="5"/>
  <c r="H620" i="10" s="1"/>
  <c r="P613" i="5"/>
  <c r="H621" i="10" s="1"/>
  <c r="P614" i="5"/>
  <c r="H622" i="10" s="1"/>
  <c r="P615" i="5"/>
  <c r="H623" i="10" s="1"/>
  <c r="P616" i="5"/>
  <c r="H624" i="10" s="1"/>
  <c r="P617" i="5"/>
  <c r="H625" i="10" s="1"/>
  <c r="P618" i="5"/>
  <c r="H626" i="10" s="1"/>
  <c r="P619" i="5"/>
  <c r="H627" i="10" s="1"/>
  <c r="P620" i="5"/>
  <c r="H628" i="10" s="1"/>
  <c r="P621" i="5"/>
  <c r="H629" i="10" s="1"/>
  <c r="P622" i="5"/>
  <c r="H630" i="10" s="1"/>
  <c r="P623" i="5"/>
  <c r="H631" i="10" s="1"/>
  <c r="P624" i="5"/>
  <c r="H632" i="10" s="1"/>
  <c r="P625" i="5"/>
  <c r="H633" i="10" s="1"/>
  <c r="P626" i="5"/>
  <c r="H634" i="10" s="1"/>
  <c r="P627" i="5"/>
  <c r="H635" i="10" s="1"/>
  <c r="P628" i="5"/>
  <c r="H636" i="10" s="1"/>
  <c r="P629" i="5"/>
  <c r="H637" i="10" s="1"/>
  <c r="P630" i="5"/>
  <c r="H638" i="10" s="1"/>
  <c r="P631" i="5"/>
  <c r="H639" i="10" s="1"/>
  <c r="P632" i="5"/>
  <c r="H640" i="10" s="1"/>
  <c r="P633" i="5"/>
  <c r="H641" i="10" s="1"/>
  <c r="P634" i="5"/>
  <c r="H642" i="10" s="1"/>
  <c r="P635" i="5"/>
  <c r="H643" i="10" s="1"/>
  <c r="P636" i="5"/>
  <c r="H644" i="10" s="1"/>
  <c r="P637" i="5"/>
  <c r="H645" i="10" s="1"/>
  <c r="P638" i="5"/>
  <c r="H646" i="10" s="1"/>
  <c r="P639" i="5"/>
  <c r="H647" i="10" s="1"/>
  <c r="P640" i="5"/>
  <c r="H648" i="10" s="1"/>
  <c r="P641" i="5"/>
  <c r="H649" i="10" s="1"/>
  <c r="P642" i="5"/>
  <c r="H650" i="10" s="1"/>
  <c r="P643" i="5"/>
  <c r="H651" i="10" s="1"/>
  <c r="P644" i="5"/>
  <c r="H652" i="10" s="1"/>
  <c r="P645" i="5"/>
  <c r="H653" i="10" s="1"/>
  <c r="P646" i="5"/>
  <c r="H654" i="10" s="1"/>
  <c r="P647" i="5"/>
  <c r="H655" i="10" s="1"/>
  <c r="P648" i="5"/>
  <c r="H656" i="10" s="1"/>
  <c r="P649" i="5"/>
  <c r="H657" i="10" s="1"/>
  <c r="P650" i="5"/>
  <c r="H658" i="10" s="1"/>
  <c r="P651" i="5"/>
  <c r="H659" i="10" s="1"/>
  <c r="P652" i="5"/>
  <c r="H660" i="10" s="1"/>
  <c r="P653" i="5"/>
  <c r="H661" i="10" s="1"/>
  <c r="P654" i="5"/>
  <c r="H662" i="10" s="1"/>
  <c r="P655" i="5"/>
  <c r="H663" i="10" s="1"/>
  <c r="P656" i="5"/>
  <c r="H664" i="10" s="1"/>
  <c r="P657" i="5"/>
  <c r="H665" i="10" s="1"/>
  <c r="P658" i="5"/>
  <c r="H666" i="10" s="1"/>
  <c r="P659" i="5"/>
  <c r="H667" i="10" s="1"/>
  <c r="P660" i="5"/>
  <c r="H668" i="10" s="1"/>
  <c r="P661" i="5"/>
  <c r="H669" i="10" s="1"/>
  <c r="P662" i="5"/>
  <c r="H670" i="10" s="1"/>
  <c r="P663" i="5"/>
  <c r="H671" i="10" s="1"/>
  <c r="P664" i="5"/>
  <c r="H672" i="10" s="1"/>
  <c r="P665" i="5"/>
  <c r="H673" i="10" s="1"/>
  <c r="P666" i="5"/>
  <c r="H674" i="10" s="1"/>
  <c r="P667" i="5"/>
  <c r="H675" i="10" s="1"/>
  <c r="P668" i="5"/>
  <c r="H676" i="10" s="1"/>
  <c r="P669" i="5"/>
  <c r="H677" i="10" s="1"/>
  <c r="P670" i="5"/>
  <c r="H678" i="10" s="1"/>
  <c r="P671" i="5"/>
  <c r="H679" i="10" s="1"/>
  <c r="P672" i="5"/>
  <c r="H680" i="10" s="1"/>
  <c r="P673" i="5"/>
  <c r="H681" i="10" s="1"/>
  <c r="P674" i="5"/>
  <c r="H682" i="10" s="1"/>
  <c r="P675" i="5"/>
  <c r="H683" i="10" s="1"/>
  <c r="P676" i="5"/>
  <c r="H684" i="10" s="1"/>
  <c r="P677" i="5"/>
  <c r="H685" i="10" s="1"/>
  <c r="P678" i="5"/>
  <c r="H686" i="10" s="1"/>
  <c r="P679" i="5"/>
  <c r="H687" i="10" s="1"/>
  <c r="P680" i="5"/>
  <c r="H688" i="10" s="1"/>
  <c r="P681" i="5"/>
  <c r="H689" i="10" s="1"/>
  <c r="P682" i="5"/>
  <c r="H690" i="10" s="1"/>
  <c r="P683" i="5"/>
  <c r="H691" i="10" s="1"/>
  <c r="P684" i="5"/>
  <c r="H692" i="10" s="1"/>
  <c r="P685" i="5"/>
  <c r="H693" i="10" s="1"/>
  <c r="P686" i="5"/>
  <c r="H694" i="10" s="1"/>
  <c r="P687" i="5"/>
  <c r="H695" i="10" s="1"/>
  <c r="P688" i="5"/>
  <c r="H696" i="10" s="1"/>
  <c r="P689" i="5"/>
  <c r="H697" i="10" s="1"/>
  <c r="P690" i="5"/>
  <c r="H698" i="10" s="1"/>
  <c r="P691" i="5"/>
  <c r="H699" i="10" s="1"/>
  <c r="P692" i="5"/>
  <c r="H700" i="10" s="1"/>
  <c r="P693" i="5"/>
  <c r="H701" i="10" s="1"/>
  <c r="P694" i="5"/>
  <c r="H702" i="10" s="1"/>
  <c r="P695" i="5"/>
  <c r="H703" i="10" s="1"/>
  <c r="P696" i="5"/>
  <c r="H704" i="10" s="1"/>
  <c r="P697" i="5"/>
  <c r="H705" i="10" s="1"/>
  <c r="P698" i="5"/>
  <c r="H706" i="10" s="1"/>
  <c r="P699" i="5"/>
  <c r="H707" i="10" s="1"/>
  <c r="P700" i="5"/>
  <c r="H708" i="10" s="1"/>
  <c r="P701" i="5"/>
  <c r="H709" i="10" s="1"/>
  <c r="P702" i="5"/>
  <c r="H710" i="10" s="1"/>
  <c r="P703" i="5"/>
  <c r="H711" i="10" s="1"/>
  <c r="P704" i="5"/>
  <c r="H712" i="10" s="1"/>
  <c r="P705" i="5"/>
  <c r="H713" i="10" s="1"/>
  <c r="P706" i="5"/>
  <c r="H714" i="10" s="1"/>
  <c r="P707" i="5"/>
  <c r="H715" i="10" s="1"/>
  <c r="P708" i="5"/>
  <c r="H716" i="10" s="1"/>
  <c r="P709" i="5"/>
  <c r="H717" i="10" s="1"/>
  <c r="P710" i="5"/>
  <c r="H718" i="10" s="1"/>
  <c r="P711" i="5"/>
  <c r="H719" i="10" s="1"/>
  <c r="P712" i="5"/>
  <c r="H720" i="10" s="1"/>
  <c r="P713" i="5"/>
  <c r="H721" i="10" s="1"/>
  <c r="P714" i="5"/>
  <c r="H722" i="10" s="1"/>
  <c r="P715" i="5"/>
  <c r="H723" i="10" s="1"/>
  <c r="P716" i="5"/>
  <c r="H724" i="10" s="1"/>
  <c r="P717" i="5"/>
  <c r="H725" i="10" s="1"/>
  <c r="P718" i="5"/>
  <c r="H726" i="10" s="1"/>
  <c r="P719" i="5"/>
  <c r="H727" i="10" s="1"/>
  <c r="P720" i="5"/>
  <c r="H728" i="10" s="1"/>
  <c r="P721" i="5"/>
  <c r="H729" i="10" s="1"/>
  <c r="P722" i="5"/>
  <c r="H730" i="10" s="1"/>
  <c r="P723" i="5"/>
  <c r="H731" i="10" s="1"/>
  <c r="P724" i="5"/>
  <c r="H732" i="10" s="1"/>
  <c r="P725" i="5"/>
  <c r="H733" i="10" s="1"/>
  <c r="P726" i="5"/>
  <c r="H734" i="10" s="1"/>
  <c r="P727" i="5"/>
  <c r="H735" i="10" s="1"/>
  <c r="P728" i="5"/>
  <c r="H736" i="10" s="1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P9" i="3"/>
  <c r="F17" i="10" s="1"/>
  <c r="P10" i="3"/>
  <c r="F18" i="10" s="1"/>
  <c r="P11" i="3"/>
  <c r="F19" i="10" s="1"/>
  <c r="P12" i="3"/>
  <c r="F20" i="10" s="1"/>
  <c r="P13" i="3"/>
  <c r="F21" i="10" s="1"/>
  <c r="P14" i="3"/>
  <c r="P15" i="3"/>
  <c r="F23" i="10" s="1"/>
  <c r="P16" i="3"/>
  <c r="F24" i="10" s="1"/>
  <c r="P17" i="3"/>
  <c r="F25" i="10" s="1"/>
  <c r="P18" i="3"/>
  <c r="F26" i="10" s="1"/>
  <c r="P19" i="3"/>
  <c r="F27" i="10" s="1"/>
  <c r="P20" i="3"/>
  <c r="F28" i="10" s="1"/>
  <c r="P21" i="3"/>
  <c r="F29" i="10" s="1"/>
  <c r="P22" i="3"/>
  <c r="F30" i="10" s="1"/>
  <c r="P23" i="3"/>
  <c r="F31" i="10" s="1"/>
  <c r="P24" i="3"/>
  <c r="F32" i="10" s="1"/>
  <c r="P25" i="3"/>
  <c r="F33" i="10" s="1"/>
  <c r="P26" i="3"/>
  <c r="F34" i="10" s="1"/>
  <c r="P27" i="3"/>
  <c r="F35" i="10" s="1"/>
  <c r="P28" i="3"/>
  <c r="F36" i="10" s="1"/>
  <c r="P29" i="3"/>
  <c r="F37" i="10" s="1"/>
  <c r="P30" i="3"/>
  <c r="F38" i="10" s="1"/>
  <c r="P31" i="3"/>
  <c r="F39" i="10" s="1"/>
  <c r="F40" i="10"/>
  <c r="F41" i="10"/>
  <c r="F42" i="10"/>
  <c r="F43" i="10"/>
  <c r="P36" i="3"/>
  <c r="F44" i="10" s="1"/>
  <c r="P37" i="3"/>
  <c r="F45" i="10" s="1"/>
  <c r="P38" i="3"/>
  <c r="P39" i="3"/>
  <c r="F47" i="10" s="1"/>
  <c r="P40" i="3"/>
  <c r="F48" i="10" s="1"/>
  <c r="P41" i="3"/>
  <c r="F49" i="10" s="1"/>
  <c r="P42" i="3"/>
  <c r="F50" i="10" s="1"/>
  <c r="P43" i="3"/>
  <c r="F51" i="10" s="1"/>
  <c r="P44" i="3"/>
  <c r="F52" i="10" s="1"/>
  <c r="P45" i="3"/>
  <c r="F53" i="10" s="1"/>
  <c r="P46" i="3"/>
  <c r="F54" i="10" s="1"/>
  <c r="P47" i="3"/>
  <c r="F55" i="10" s="1"/>
  <c r="P48" i="3"/>
  <c r="F56" i="10" s="1"/>
  <c r="P49" i="3"/>
  <c r="F57" i="10" s="1"/>
  <c r="P50" i="3"/>
  <c r="F58" i="10" s="1"/>
  <c r="P51" i="3"/>
  <c r="F59" i="10" s="1"/>
  <c r="P52" i="3"/>
  <c r="F60" i="10" s="1"/>
  <c r="P53" i="3"/>
  <c r="F61" i="10" s="1"/>
  <c r="P54" i="3"/>
  <c r="P55" i="3"/>
  <c r="F63" i="10" s="1"/>
  <c r="P56" i="3"/>
  <c r="F64" i="10" s="1"/>
  <c r="P57" i="3"/>
  <c r="F65" i="10" s="1"/>
  <c r="P58" i="3"/>
  <c r="F66" i="10" s="1"/>
  <c r="P59" i="3"/>
  <c r="F67" i="10" s="1"/>
  <c r="P60" i="3"/>
  <c r="F68" i="10" s="1"/>
  <c r="P61" i="3"/>
  <c r="F69" i="10" s="1"/>
  <c r="P62" i="3"/>
  <c r="F70" i="10" s="1"/>
  <c r="P63" i="3"/>
  <c r="F71" i="10" s="1"/>
  <c r="P64" i="3"/>
  <c r="F72" i="10" s="1"/>
  <c r="P65" i="3"/>
  <c r="F73" i="10" s="1"/>
  <c r="P66" i="3"/>
  <c r="F74" i="10" s="1"/>
  <c r="P67" i="3"/>
  <c r="F75" i="10" s="1"/>
  <c r="P68" i="3"/>
  <c r="F76" i="10" s="1"/>
  <c r="P69" i="3"/>
  <c r="F77" i="10" s="1"/>
  <c r="P70" i="3"/>
  <c r="F78" i="10" s="1"/>
  <c r="P71" i="3"/>
  <c r="F79" i="10" s="1"/>
  <c r="P72" i="3"/>
  <c r="F80" i="10" s="1"/>
  <c r="P73" i="3"/>
  <c r="F81" i="10" s="1"/>
  <c r="P74" i="3"/>
  <c r="F82" i="10" s="1"/>
  <c r="P75" i="3"/>
  <c r="F83" i="10" s="1"/>
  <c r="P76" i="3"/>
  <c r="F84" i="10" s="1"/>
  <c r="P77" i="3"/>
  <c r="F85" i="10" s="1"/>
  <c r="P78" i="3"/>
  <c r="F86" i="10" s="1"/>
  <c r="P79" i="3"/>
  <c r="F87" i="10" s="1"/>
  <c r="F88" i="10"/>
  <c r="P81" i="3"/>
  <c r="F89" i="10" s="1"/>
  <c r="P82" i="3"/>
  <c r="F90" i="10" s="1"/>
  <c r="P83" i="3"/>
  <c r="F91" i="10" s="1"/>
  <c r="P84" i="3"/>
  <c r="F92" i="10" s="1"/>
  <c r="P85" i="3"/>
  <c r="F93" i="10" s="1"/>
  <c r="P86" i="3"/>
  <c r="F94" i="10" s="1"/>
  <c r="P87" i="3"/>
  <c r="F95" i="10" s="1"/>
  <c r="P88" i="3"/>
  <c r="F96" i="10" s="1"/>
  <c r="P89" i="3"/>
  <c r="F97" i="10" s="1"/>
  <c r="P90" i="3"/>
  <c r="F98" i="10" s="1"/>
  <c r="P91" i="3"/>
  <c r="F99" i="10" s="1"/>
  <c r="P92" i="3"/>
  <c r="F100" i="10" s="1"/>
  <c r="P93" i="3"/>
  <c r="F101" i="10" s="1"/>
  <c r="P94" i="3"/>
  <c r="F102" i="10" s="1"/>
  <c r="P95" i="3"/>
  <c r="F103" i="10" s="1"/>
  <c r="P96" i="3"/>
  <c r="F104" i="10" s="1"/>
  <c r="P97" i="3"/>
  <c r="F105" i="10" s="1"/>
  <c r="P98" i="3"/>
  <c r="F106" i="10" s="1"/>
  <c r="P99" i="3"/>
  <c r="F107" i="10" s="1"/>
  <c r="P100" i="3"/>
  <c r="F108" i="10" s="1"/>
  <c r="P101" i="3"/>
  <c r="F109" i="10" s="1"/>
  <c r="P102" i="3"/>
  <c r="F110" i="10" s="1"/>
  <c r="P103" i="3"/>
  <c r="F111" i="10" s="1"/>
  <c r="P104" i="3"/>
  <c r="F112" i="10" s="1"/>
  <c r="P105" i="3"/>
  <c r="F113" i="10" s="1"/>
  <c r="P106" i="3"/>
  <c r="F114" i="10" s="1"/>
  <c r="P107" i="3"/>
  <c r="F115" i="10" s="1"/>
  <c r="P108" i="3"/>
  <c r="F116" i="10" s="1"/>
  <c r="P109" i="3"/>
  <c r="F117" i="10" s="1"/>
  <c r="P110" i="3"/>
  <c r="P111" i="3"/>
  <c r="F119" i="10" s="1"/>
  <c r="P112" i="3"/>
  <c r="F120" i="10" s="1"/>
  <c r="P113" i="3"/>
  <c r="F121" i="10" s="1"/>
  <c r="P114" i="3"/>
  <c r="F122" i="10" s="1"/>
  <c r="P115" i="3"/>
  <c r="F123" i="10" s="1"/>
  <c r="P116" i="3"/>
  <c r="F124" i="10" s="1"/>
  <c r="P117" i="3"/>
  <c r="F125" i="10" s="1"/>
  <c r="P118" i="3"/>
  <c r="F126" i="10" s="1"/>
  <c r="P119" i="3"/>
  <c r="F127" i="10" s="1"/>
  <c r="P120" i="3"/>
  <c r="F128" i="10" s="1"/>
  <c r="P121" i="3"/>
  <c r="F129" i="10" s="1"/>
  <c r="P122" i="3"/>
  <c r="F130" i="10" s="1"/>
  <c r="P123" i="3"/>
  <c r="F131" i="10" s="1"/>
  <c r="P124" i="3"/>
  <c r="F132" i="10" s="1"/>
  <c r="P125" i="3"/>
  <c r="F133" i="10" s="1"/>
  <c r="P126" i="3"/>
  <c r="F134" i="10" s="1"/>
  <c r="P127" i="3"/>
  <c r="F135" i="10" s="1"/>
  <c r="P128" i="3"/>
  <c r="F136" i="10" s="1"/>
  <c r="P129" i="3"/>
  <c r="F137" i="10" s="1"/>
  <c r="P130" i="3"/>
  <c r="F138" i="10" s="1"/>
  <c r="P131" i="3"/>
  <c r="F139" i="10" s="1"/>
  <c r="P132" i="3"/>
  <c r="F140" i="10" s="1"/>
  <c r="P133" i="3"/>
  <c r="F141" i="10" s="1"/>
  <c r="P134" i="3"/>
  <c r="F142" i="10" s="1"/>
  <c r="P135" i="3"/>
  <c r="F143" i="10" s="1"/>
  <c r="P136" i="3"/>
  <c r="F144" i="10" s="1"/>
  <c r="P137" i="3"/>
  <c r="F145" i="10" s="1"/>
  <c r="P138" i="3"/>
  <c r="F146" i="10" s="1"/>
  <c r="P139" i="3"/>
  <c r="F147" i="10" s="1"/>
  <c r="P140" i="3"/>
  <c r="F148" i="10" s="1"/>
  <c r="P141" i="3"/>
  <c r="F149" i="10" s="1"/>
  <c r="P142" i="3"/>
  <c r="F150" i="10" s="1"/>
  <c r="P143" i="3"/>
  <c r="F151" i="10" s="1"/>
  <c r="P144" i="3"/>
  <c r="F152" i="10" s="1"/>
  <c r="P145" i="3"/>
  <c r="F153" i="10" s="1"/>
  <c r="P146" i="3"/>
  <c r="F154" i="10" s="1"/>
  <c r="F155" i="10"/>
  <c r="F156" i="10"/>
  <c r="F157" i="10"/>
  <c r="P150" i="3"/>
  <c r="F158" i="10" s="1"/>
  <c r="P151" i="3"/>
  <c r="F159" i="10" s="1"/>
  <c r="P152" i="3"/>
  <c r="F160" i="10" s="1"/>
  <c r="P153" i="3"/>
  <c r="F161" i="10" s="1"/>
  <c r="P154" i="3"/>
  <c r="F162" i="10" s="1"/>
  <c r="P155" i="3"/>
  <c r="F163" i="10" s="1"/>
  <c r="P156" i="3"/>
  <c r="F164" i="10" s="1"/>
  <c r="P157" i="3"/>
  <c r="F165" i="10" s="1"/>
  <c r="P158" i="3"/>
  <c r="F166" i="10" s="1"/>
  <c r="P159" i="3"/>
  <c r="F167" i="10" s="1"/>
  <c r="P160" i="3"/>
  <c r="F168" i="10" s="1"/>
  <c r="P161" i="3"/>
  <c r="F169" i="10" s="1"/>
  <c r="P162" i="3"/>
  <c r="F170" i="10" s="1"/>
  <c r="P163" i="3"/>
  <c r="F171" i="10" s="1"/>
  <c r="P164" i="3"/>
  <c r="F172" i="10" s="1"/>
  <c r="P165" i="3"/>
  <c r="F173" i="10" s="1"/>
  <c r="P166" i="3"/>
  <c r="F174" i="10" s="1"/>
  <c r="P167" i="3"/>
  <c r="F175" i="10" s="1"/>
  <c r="P168" i="3"/>
  <c r="F176" i="10" s="1"/>
  <c r="P169" i="3"/>
  <c r="F177" i="10" s="1"/>
  <c r="P170" i="3"/>
  <c r="F178" i="10" s="1"/>
  <c r="P171" i="3"/>
  <c r="F179" i="10" s="1"/>
  <c r="P172" i="3"/>
  <c r="F180" i="10" s="1"/>
  <c r="F181" i="10"/>
  <c r="F182" i="10"/>
  <c r="F183" i="10"/>
  <c r="F184" i="10"/>
  <c r="F185" i="10"/>
  <c r="F186" i="10"/>
  <c r="F187" i="10"/>
  <c r="P180" i="3"/>
  <c r="F188" i="10" s="1"/>
  <c r="P181" i="3"/>
  <c r="F189" i="10" s="1"/>
  <c r="P182" i="3"/>
  <c r="F190" i="10" s="1"/>
  <c r="P183" i="3"/>
  <c r="F191" i="10" s="1"/>
  <c r="P184" i="3"/>
  <c r="F192" i="10" s="1"/>
  <c r="P185" i="3"/>
  <c r="F193" i="10" s="1"/>
  <c r="P186" i="3"/>
  <c r="F194" i="10" s="1"/>
  <c r="P187" i="3"/>
  <c r="F195" i="10" s="1"/>
  <c r="P188" i="3"/>
  <c r="F196" i="10" s="1"/>
  <c r="P189" i="3"/>
  <c r="F197" i="10" s="1"/>
  <c r="P190" i="3"/>
  <c r="F198" i="10" s="1"/>
  <c r="P191" i="3"/>
  <c r="F199" i="10" s="1"/>
  <c r="P192" i="3"/>
  <c r="F200" i="10" s="1"/>
  <c r="P193" i="3"/>
  <c r="F201" i="10" s="1"/>
  <c r="P194" i="3"/>
  <c r="F202" i="10" s="1"/>
  <c r="P195" i="3"/>
  <c r="F203" i="10" s="1"/>
  <c r="P196" i="3"/>
  <c r="F204" i="10" s="1"/>
  <c r="P197" i="3"/>
  <c r="F205" i="10" s="1"/>
  <c r="P198" i="3"/>
  <c r="F206" i="10" s="1"/>
  <c r="P199" i="3"/>
  <c r="F207" i="10" s="1"/>
  <c r="P200" i="3"/>
  <c r="F208" i="10" s="1"/>
  <c r="P201" i="3"/>
  <c r="F209" i="10" s="1"/>
  <c r="P202" i="3"/>
  <c r="F210" i="10" s="1"/>
  <c r="P203" i="3"/>
  <c r="F211" i="10" s="1"/>
  <c r="P204" i="3"/>
  <c r="F212" i="10" s="1"/>
  <c r="P205" i="3"/>
  <c r="F213" i="10" s="1"/>
  <c r="P206" i="3"/>
  <c r="F214" i="10" s="1"/>
  <c r="P207" i="3"/>
  <c r="F215" i="10" s="1"/>
  <c r="P208" i="3"/>
  <c r="F216" i="10" s="1"/>
  <c r="P209" i="3"/>
  <c r="F217" i="10" s="1"/>
  <c r="P210" i="3"/>
  <c r="F218" i="10" s="1"/>
  <c r="P211" i="3"/>
  <c r="F219" i="10" s="1"/>
  <c r="P212" i="3"/>
  <c r="F220" i="10" s="1"/>
  <c r="P213" i="3"/>
  <c r="F221" i="10" s="1"/>
  <c r="P214" i="3"/>
  <c r="F222" i="10" s="1"/>
  <c r="P215" i="3"/>
  <c r="F223" i="10" s="1"/>
  <c r="P216" i="3"/>
  <c r="F224" i="10" s="1"/>
  <c r="P217" i="3"/>
  <c r="F225" i="10" s="1"/>
  <c r="P218" i="3"/>
  <c r="F226" i="10" s="1"/>
  <c r="P219" i="3"/>
  <c r="F227" i="10" s="1"/>
  <c r="P220" i="3"/>
  <c r="F228" i="10" s="1"/>
  <c r="P221" i="3"/>
  <c r="F229" i="10" s="1"/>
  <c r="P222" i="3"/>
  <c r="F230" i="10" s="1"/>
  <c r="P223" i="3"/>
  <c r="F231" i="10" s="1"/>
  <c r="P224" i="3"/>
  <c r="F232" i="10" s="1"/>
  <c r="P225" i="3"/>
  <c r="F233" i="10" s="1"/>
  <c r="P226" i="3"/>
  <c r="F234" i="10" s="1"/>
  <c r="P227" i="3"/>
  <c r="F235" i="10" s="1"/>
  <c r="P228" i="3"/>
  <c r="F236" i="10" s="1"/>
  <c r="P229" i="3"/>
  <c r="F237" i="10" s="1"/>
  <c r="P230" i="3"/>
  <c r="F238" i="10" s="1"/>
  <c r="P231" i="3"/>
  <c r="F239" i="10" s="1"/>
  <c r="P232" i="3"/>
  <c r="F240" i="10" s="1"/>
  <c r="P233" i="3"/>
  <c r="F241" i="10" s="1"/>
  <c r="P234" i="3"/>
  <c r="P235" i="3"/>
  <c r="F243" i="10" s="1"/>
  <c r="P236" i="3"/>
  <c r="F244" i="10" s="1"/>
  <c r="P237" i="3"/>
  <c r="F245" i="10" s="1"/>
  <c r="P238" i="3"/>
  <c r="F246" i="10" s="1"/>
  <c r="P239" i="3"/>
  <c r="F247" i="10" s="1"/>
  <c r="P240" i="3"/>
  <c r="F248" i="10" s="1"/>
  <c r="P241" i="3"/>
  <c r="F249" i="10" s="1"/>
  <c r="P242" i="3"/>
  <c r="F250" i="10" s="1"/>
  <c r="P243" i="3"/>
  <c r="F251" i="10" s="1"/>
  <c r="P244" i="3"/>
  <c r="F252" i="10" s="1"/>
  <c r="P245" i="3"/>
  <c r="F253" i="10" s="1"/>
  <c r="P246" i="3"/>
  <c r="F254" i="10" s="1"/>
  <c r="F255" i="10"/>
  <c r="F256" i="10"/>
  <c r="P249" i="3"/>
  <c r="F257" i="10" s="1"/>
  <c r="P250" i="3"/>
  <c r="F258" i="10" s="1"/>
  <c r="P251" i="3"/>
  <c r="F259" i="10" s="1"/>
  <c r="P252" i="3"/>
  <c r="F260" i="10" s="1"/>
  <c r="P253" i="3"/>
  <c r="F261" i="10" s="1"/>
  <c r="P254" i="3"/>
  <c r="F262" i="10" s="1"/>
  <c r="P255" i="3"/>
  <c r="F263" i="10" s="1"/>
  <c r="P256" i="3"/>
  <c r="F264" i="10" s="1"/>
  <c r="P257" i="3"/>
  <c r="F265" i="10" s="1"/>
  <c r="P258" i="3"/>
  <c r="F266" i="10" s="1"/>
  <c r="P259" i="3"/>
  <c r="F267" i="10" s="1"/>
  <c r="P260" i="3"/>
  <c r="F268" i="10" s="1"/>
  <c r="P261" i="3"/>
  <c r="F269" i="10" s="1"/>
  <c r="P262" i="3"/>
  <c r="F270" i="10" s="1"/>
  <c r="P263" i="3"/>
  <c r="F271" i="10" s="1"/>
  <c r="P264" i="3"/>
  <c r="F272" i="10" s="1"/>
  <c r="P265" i="3"/>
  <c r="F273" i="10" s="1"/>
  <c r="P266" i="3"/>
  <c r="F274" i="10" s="1"/>
  <c r="P267" i="3"/>
  <c r="F275" i="10" s="1"/>
  <c r="P268" i="3"/>
  <c r="F276" i="10" s="1"/>
  <c r="P269" i="3"/>
  <c r="F277" i="10" s="1"/>
  <c r="P270" i="3"/>
  <c r="F278" i="10" s="1"/>
  <c r="P271" i="3"/>
  <c r="F279" i="10" s="1"/>
  <c r="P272" i="3"/>
  <c r="F280" i="10" s="1"/>
  <c r="P273" i="3"/>
  <c r="F281" i="10" s="1"/>
  <c r="P274" i="3"/>
  <c r="F282" i="10" s="1"/>
  <c r="P275" i="3"/>
  <c r="F283" i="10" s="1"/>
  <c r="P276" i="3"/>
  <c r="F284" i="10" s="1"/>
  <c r="P277" i="3"/>
  <c r="F285" i="10" s="1"/>
  <c r="P278" i="3"/>
  <c r="P279" i="3"/>
  <c r="F287" i="10" s="1"/>
  <c r="P280" i="3"/>
  <c r="F288" i="10" s="1"/>
  <c r="P281" i="3"/>
  <c r="F289" i="10" s="1"/>
  <c r="P282" i="3"/>
  <c r="F290" i="10" s="1"/>
  <c r="P283" i="3"/>
  <c r="F291" i="10" s="1"/>
  <c r="P284" i="3"/>
  <c r="F292" i="10" s="1"/>
  <c r="P285" i="3"/>
  <c r="F293" i="10" s="1"/>
  <c r="P286" i="3"/>
  <c r="F294" i="10" s="1"/>
  <c r="P287" i="3"/>
  <c r="F295" i="10" s="1"/>
  <c r="P288" i="3"/>
  <c r="F296" i="10" s="1"/>
  <c r="P289" i="3"/>
  <c r="F297" i="10" s="1"/>
  <c r="P290" i="3"/>
  <c r="F298" i="10" s="1"/>
  <c r="P291" i="3"/>
  <c r="F299" i="10" s="1"/>
  <c r="P292" i="3"/>
  <c r="F300" i="10" s="1"/>
  <c r="P293" i="3"/>
  <c r="F301" i="10" s="1"/>
  <c r="P294" i="3"/>
  <c r="F302" i="10" s="1"/>
  <c r="P295" i="3"/>
  <c r="F303" i="10" s="1"/>
  <c r="P296" i="3"/>
  <c r="F304" i="10" s="1"/>
  <c r="P297" i="3"/>
  <c r="F305" i="10" s="1"/>
  <c r="P298" i="3"/>
  <c r="F306" i="10" s="1"/>
  <c r="P299" i="3"/>
  <c r="F307" i="10" s="1"/>
  <c r="P300" i="3"/>
  <c r="F308" i="10" s="1"/>
  <c r="P301" i="3"/>
  <c r="F309" i="10" s="1"/>
  <c r="P302" i="3"/>
  <c r="F310" i="10" s="1"/>
  <c r="P303" i="3"/>
  <c r="F311" i="10" s="1"/>
  <c r="P304" i="3"/>
  <c r="F312" i="10" s="1"/>
  <c r="P305" i="3"/>
  <c r="F313" i="10" s="1"/>
  <c r="P306" i="3"/>
  <c r="F314" i="10" s="1"/>
  <c r="P307" i="3"/>
  <c r="F315" i="10" s="1"/>
  <c r="P308" i="3"/>
  <c r="F316" i="10" s="1"/>
  <c r="P309" i="3"/>
  <c r="F317" i="10" s="1"/>
  <c r="P310" i="3"/>
  <c r="F318" i="10" s="1"/>
  <c r="P311" i="3"/>
  <c r="F319" i="10" s="1"/>
  <c r="P312" i="3"/>
  <c r="F320" i="10" s="1"/>
  <c r="P313" i="3"/>
  <c r="F321" i="10" s="1"/>
  <c r="P314" i="3"/>
  <c r="F322" i="10" s="1"/>
  <c r="P315" i="3"/>
  <c r="F323" i="10" s="1"/>
  <c r="P316" i="3"/>
  <c r="F324" i="10" s="1"/>
  <c r="P317" i="3"/>
  <c r="F325" i="10" s="1"/>
  <c r="P318" i="3"/>
  <c r="F326" i="10" s="1"/>
  <c r="P319" i="3"/>
  <c r="F327" i="10" s="1"/>
  <c r="P320" i="3"/>
  <c r="F328" i="10" s="1"/>
  <c r="P321" i="3"/>
  <c r="F329" i="10" s="1"/>
  <c r="P322" i="3"/>
  <c r="F330" i="10" s="1"/>
  <c r="P323" i="3"/>
  <c r="F331" i="10" s="1"/>
  <c r="P324" i="3"/>
  <c r="F332" i="10" s="1"/>
  <c r="P325" i="3"/>
  <c r="F333" i="10" s="1"/>
  <c r="P326" i="3"/>
  <c r="F334" i="10" s="1"/>
  <c r="P327" i="3"/>
  <c r="F335" i="10" s="1"/>
  <c r="P328" i="3"/>
  <c r="F336" i="10" s="1"/>
  <c r="P329" i="3"/>
  <c r="F337" i="10" s="1"/>
  <c r="P330" i="3"/>
  <c r="F338" i="10" s="1"/>
  <c r="P331" i="3"/>
  <c r="F339" i="10" s="1"/>
  <c r="P332" i="3"/>
  <c r="F340" i="10" s="1"/>
  <c r="P333" i="3"/>
  <c r="F341" i="10" s="1"/>
  <c r="P334" i="3"/>
  <c r="F342" i="10" s="1"/>
  <c r="P335" i="3"/>
  <c r="F343" i="10" s="1"/>
  <c r="P336" i="3"/>
  <c r="F344" i="10" s="1"/>
  <c r="P337" i="3"/>
  <c r="F345" i="10" s="1"/>
  <c r="P338" i="3"/>
  <c r="F346" i="10" s="1"/>
  <c r="P339" i="3"/>
  <c r="F347" i="10" s="1"/>
  <c r="P340" i="3"/>
  <c r="F348" i="10" s="1"/>
  <c r="P341" i="3"/>
  <c r="F349" i="10" s="1"/>
  <c r="P342" i="3"/>
  <c r="F350" i="10" s="1"/>
  <c r="P343" i="3"/>
  <c r="F351" i="10" s="1"/>
  <c r="P344" i="3"/>
  <c r="F352" i="10" s="1"/>
  <c r="P345" i="3"/>
  <c r="F353" i="10" s="1"/>
  <c r="P346" i="3"/>
  <c r="F354" i="10" s="1"/>
  <c r="P347" i="3"/>
  <c r="F355" i="10" s="1"/>
  <c r="P348" i="3"/>
  <c r="F356" i="10" s="1"/>
  <c r="P349" i="3"/>
  <c r="F357" i="10" s="1"/>
  <c r="P350" i="3"/>
  <c r="F358" i="10" s="1"/>
  <c r="P351" i="3"/>
  <c r="F359" i="10" s="1"/>
  <c r="P352" i="3"/>
  <c r="F360" i="10" s="1"/>
  <c r="P353" i="3"/>
  <c r="F361" i="10" s="1"/>
  <c r="P354" i="3"/>
  <c r="F362" i="10" s="1"/>
  <c r="P355" i="3"/>
  <c r="F363" i="10" s="1"/>
  <c r="P356" i="3"/>
  <c r="F364" i="10" s="1"/>
  <c r="P357" i="3"/>
  <c r="F365" i="10" s="1"/>
  <c r="P358" i="3"/>
  <c r="F366" i="10" s="1"/>
  <c r="P359" i="3"/>
  <c r="F367" i="10" s="1"/>
  <c r="P360" i="3"/>
  <c r="F368" i="10" s="1"/>
  <c r="P361" i="3"/>
  <c r="F369" i="10" s="1"/>
  <c r="P362" i="3"/>
  <c r="F370" i="10" s="1"/>
  <c r="P363" i="3"/>
  <c r="F371" i="10" s="1"/>
  <c r="P364" i="3"/>
  <c r="F372" i="10" s="1"/>
  <c r="P365" i="3"/>
  <c r="F373" i="10" s="1"/>
  <c r="P366" i="3"/>
  <c r="F374" i="10" s="1"/>
  <c r="P367" i="3"/>
  <c r="F375" i="10" s="1"/>
  <c r="P368" i="3"/>
  <c r="F376" i="10" s="1"/>
  <c r="P369" i="3"/>
  <c r="F377" i="10" s="1"/>
  <c r="P370" i="3"/>
  <c r="F378" i="10" s="1"/>
  <c r="P371" i="3"/>
  <c r="F379" i="10" s="1"/>
  <c r="P372" i="3"/>
  <c r="F380" i="10" s="1"/>
  <c r="P373" i="3"/>
  <c r="F381" i="10" s="1"/>
  <c r="P374" i="3"/>
  <c r="F382" i="10" s="1"/>
  <c r="P375" i="3"/>
  <c r="F383" i="10" s="1"/>
  <c r="P376" i="3"/>
  <c r="F384" i="10" s="1"/>
  <c r="P377" i="3"/>
  <c r="F385" i="10" s="1"/>
  <c r="P378" i="3"/>
  <c r="F386" i="10" s="1"/>
  <c r="P379" i="3"/>
  <c r="F387" i="10" s="1"/>
  <c r="P380" i="3"/>
  <c r="F388" i="10" s="1"/>
  <c r="P381" i="3"/>
  <c r="F389" i="10" s="1"/>
  <c r="P382" i="3"/>
  <c r="F390" i="10" s="1"/>
  <c r="P383" i="3"/>
  <c r="F391" i="10" s="1"/>
  <c r="P384" i="3"/>
  <c r="F392" i="10" s="1"/>
  <c r="P385" i="3"/>
  <c r="F393" i="10" s="1"/>
  <c r="P386" i="3"/>
  <c r="F394" i="10" s="1"/>
  <c r="P387" i="3"/>
  <c r="F395" i="10" s="1"/>
  <c r="P388" i="3"/>
  <c r="F396" i="10" s="1"/>
  <c r="P389" i="3"/>
  <c r="F397" i="10" s="1"/>
  <c r="P390" i="3"/>
  <c r="P391" i="3"/>
  <c r="F399" i="10" s="1"/>
  <c r="P392" i="3"/>
  <c r="F400" i="10" s="1"/>
  <c r="P393" i="3"/>
  <c r="F401" i="10" s="1"/>
  <c r="P394" i="3"/>
  <c r="F402" i="10" s="1"/>
  <c r="P395" i="3"/>
  <c r="F403" i="10" s="1"/>
  <c r="P396" i="3"/>
  <c r="F404" i="10" s="1"/>
  <c r="P397" i="3"/>
  <c r="F405" i="10" s="1"/>
  <c r="P398" i="3"/>
  <c r="F406" i="10" s="1"/>
  <c r="P399" i="3"/>
  <c r="F407" i="10" s="1"/>
  <c r="P400" i="3"/>
  <c r="F408" i="10" s="1"/>
  <c r="P401" i="3"/>
  <c r="F409" i="10" s="1"/>
  <c r="P402" i="3"/>
  <c r="F410" i="10" s="1"/>
  <c r="P403" i="3"/>
  <c r="F411" i="10" s="1"/>
  <c r="P404" i="3"/>
  <c r="F412" i="10" s="1"/>
  <c r="P405" i="3"/>
  <c r="F413" i="10" s="1"/>
  <c r="P406" i="3"/>
  <c r="F414" i="10" s="1"/>
  <c r="P407" i="3"/>
  <c r="F415" i="10" s="1"/>
  <c r="P408" i="3"/>
  <c r="F416" i="10" s="1"/>
  <c r="P409" i="3"/>
  <c r="F417" i="10" s="1"/>
  <c r="P410" i="3"/>
  <c r="F418" i="10" s="1"/>
  <c r="P411" i="3"/>
  <c r="F419" i="10" s="1"/>
  <c r="P412" i="3"/>
  <c r="F420" i="10" s="1"/>
  <c r="P413" i="3"/>
  <c r="F421" i="10" s="1"/>
  <c r="P414" i="3"/>
  <c r="F422" i="10" s="1"/>
  <c r="P415" i="3"/>
  <c r="F423" i="10" s="1"/>
  <c r="F424" i="10"/>
  <c r="F425" i="10"/>
  <c r="F426" i="10"/>
  <c r="F427" i="10"/>
  <c r="P420" i="3"/>
  <c r="F428" i="10" s="1"/>
  <c r="P421" i="3"/>
  <c r="F429" i="10" s="1"/>
  <c r="P422" i="3"/>
  <c r="F430" i="10" s="1"/>
  <c r="P423" i="3"/>
  <c r="F431" i="10" s="1"/>
  <c r="P424" i="3"/>
  <c r="F432" i="10" s="1"/>
  <c r="P425" i="3"/>
  <c r="F433" i="10" s="1"/>
  <c r="P426" i="3"/>
  <c r="F434" i="10" s="1"/>
  <c r="P427" i="3"/>
  <c r="F435" i="10" s="1"/>
  <c r="P428" i="3"/>
  <c r="F436" i="10" s="1"/>
  <c r="P429" i="3"/>
  <c r="F437" i="10" s="1"/>
  <c r="P430" i="3"/>
  <c r="F438" i="10" s="1"/>
  <c r="P431" i="3"/>
  <c r="F439" i="10" s="1"/>
  <c r="P432" i="3"/>
  <c r="F440" i="10" s="1"/>
  <c r="P433" i="3"/>
  <c r="F441" i="10" s="1"/>
  <c r="P434" i="3"/>
  <c r="F442" i="10" s="1"/>
  <c r="P435" i="3"/>
  <c r="F443" i="10" s="1"/>
  <c r="P436" i="3"/>
  <c r="F444" i="10" s="1"/>
  <c r="P437" i="3"/>
  <c r="F445" i="10" s="1"/>
  <c r="P438" i="3"/>
  <c r="F446" i="10" s="1"/>
  <c r="P439" i="3"/>
  <c r="F447" i="10" s="1"/>
  <c r="P440" i="3"/>
  <c r="F448" i="10" s="1"/>
  <c r="P441" i="3"/>
  <c r="F449" i="10" s="1"/>
  <c r="P442" i="3"/>
  <c r="F450" i="10" s="1"/>
  <c r="P443" i="3"/>
  <c r="F451" i="10" s="1"/>
  <c r="P444" i="3"/>
  <c r="F452" i="10" s="1"/>
  <c r="P445" i="3"/>
  <c r="F453" i="10" s="1"/>
  <c r="P446" i="3"/>
  <c r="F454" i="10" s="1"/>
  <c r="P447" i="3"/>
  <c r="F455" i="10" s="1"/>
  <c r="P448" i="3"/>
  <c r="F456" i="10" s="1"/>
  <c r="P449" i="3"/>
  <c r="F457" i="10" s="1"/>
  <c r="P450" i="3"/>
  <c r="F458" i="10" s="1"/>
  <c r="P451" i="3"/>
  <c r="F459" i="10" s="1"/>
  <c r="P452" i="3"/>
  <c r="F460" i="10" s="1"/>
  <c r="P453" i="3"/>
  <c r="F461" i="10" s="1"/>
  <c r="P454" i="3"/>
  <c r="F462" i="10" s="1"/>
  <c r="P455" i="3"/>
  <c r="F463" i="10" s="1"/>
  <c r="P456" i="3"/>
  <c r="F464" i="10" s="1"/>
  <c r="P457" i="3"/>
  <c r="F465" i="10" s="1"/>
  <c r="P458" i="3"/>
  <c r="F466" i="10" s="1"/>
  <c r="P459" i="3"/>
  <c r="F467" i="10" s="1"/>
  <c r="P460" i="3"/>
  <c r="F468" i="10" s="1"/>
  <c r="P461" i="3"/>
  <c r="F469" i="10" s="1"/>
  <c r="P462" i="3"/>
  <c r="F470" i="10" s="1"/>
  <c r="P463" i="3"/>
  <c r="F471" i="10" s="1"/>
  <c r="P464" i="3"/>
  <c r="F472" i="10" s="1"/>
  <c r="P465" i="3"/>
  <c r="F473" i="10" s="1"/>
  <c r="P466" i="3"/>
  <c r="F474" i="10" s="1"/>
  <c r="P467" i="3"/>
  <c r="F475" i="10" s="1"/>
  <c r="P468" i="3"/>
  <c r="F476" i="10" s="1"/>
  <c r="P469" i="3"/>
  <c r="F477" i="10" s="1"/>
  <c r="P470" i="3"/>
  <c r="F478" i="10" s="1"/>
  <c r="P471" i="3"/>
  <c r="F479" i="10" s="1"/>
  <c r="P472" i="3"/>
  <c r="F480" i="10" s="1"/>
  <c r="P473" i="3"/>
  <c r="F481" i="10" s="1"/>
  <c r="P474" i="3"/>
  <c r="F482" i="10" s="1"/>
  <c r="P475" i="3"/>
  <c r="F483" i="10" s="1"/>
  <c r="P476" i="3"/>
  <c r="F484" i="10" s="1"/>
  <c r="P477" i="3"/>
  <c r="F485" i="10" s="1"/>
  <c r="P478" i="3"/>
  <c r="F486" i="10" s="1"/>
  <c r="P479" i="3"/>
  <c r="F487" i="10" s="1"/>
  <c r="P480" i="3"/>
  <c r="F488" i="10" s="1"/>
  <c r="P481" i="3"/>
  <c r="F489" i="10" s="1"/>
  <c r="P482" i="3"/>
  <c r="F490" i="10" s="1"/>
  <c r="P483" i="3"/>
  <c r="F491" i="10" s="1"/>
  <c r="P484" i="3"/>
  <c r="F492" i="10" s="1"/>
  <c r="P485" i="3"/>
  <c r="F493" i="10" s="1"/>
  <c r="P486" i="3"/>
  <c r="F494" i="10" s="1"/>
  <c r="P487" i="3"/>
  <c r="F495" i="10" s="1"/>
  <c r="P488" i="3"/>
  <c r="F496" i="10" s="1"/>
  <c r="P489" i="3"/>
  <c r="F497" i="10" s="1"/>
  <c r="P490" i="3"/>
  <c r="F498" i="10" s="1"/>
  <c r="P491" i="3"/>
  <c r="F499" i="10" s="1"/>
  <c r="P492" i="3"/>
  <c r="F500" i="10" s="1"/>
  <c r="P493" i="3"/>
  <c r="F501" i="10" s="1"/>
  <c r="P494" i="3"/>
  <c r="F502" i="10" s="1"/>
  <c r="P495" i="3"/>
  <c r="F503" i="10" s="1"/>
  <c r="P496" i="3"/>
  <c r="F504" i="10" s="1"/>
  <c r="P497" i="3"/>
  <c r="F505" i="10" s="1"/>
  <c r="P498" i="3"/>
  <c r="F506" i="10" s="1"/>
  <c r="P499" i="3"/>
  <c r="F507" i="10" s="1"/>
  <c r="P500" i="3"/>
  <c r="F508" i="10" s="1"/>
  <c r="P501" i="3"/>
  <c r="F509" i="10" s="1"/>
  <c r="P502" i="3"/>
  <c r="F510" i="10" s="1"/>
  <c r="P503" i="3"/>
  <c r="F511" i="10" s="1"/>
  <c r="P504" i="3"/>
  <c r="F512" i="10" s="1"/>
  <c r="P505" i="3"/>
  <c r="F513" i="10" s="1"/>
  <c r="P506" i="3"/>
  <c r="P507" i="3"/>
  <c r="F515" i="10" s="1"/>
  <c r="P508" i="3"/>
  <c r="F516" i="10" s="1"/>
  <c r="P509" i="3"/>
  <c r="F517" i="10" s="1"/>
  <c r="P510" i="3"/>
  <c r="F518" i="10" s="1"/>
  <c r="P511" i="3"/>
  <c r="F519" i="10" s="1"/>
  <c r="P512" i="3"/>
  <c r="F520" i="10" s="1"/>
  <c r="P513" i="3"/>
  <c r="F521" i="10" s="1"/>
  <c r="P514" i="3"/>
  <c r="F522" i="10" s="1"/>
  <c r="P515" i="3"/>
  <c r="F523" i="10" s="1"/>
  <c r="P516" i="3"/>
  <c r="F524" i="10" s="1"/>
  <c r="P517" i="3"/>
  <c r="F525" i="10" s="1"/>
  <c r="P518" i="3"/>
  <c r="F526" i="10" s="1"/>
  <c r="P519" i="3"/>
  <c r="F527" i="10" s="1"/>
  <c r="P520" i="3"/>
  <c r="F528" i="10" s="1"/>
  <c r="P521" i="3"/>
  <c r="F529" i="10" s="1"/>
  <c r="P522" i="3"/>
  <c r="F530" i="10" s="1"/>
  <c r="P523" i="3"/>
  <c r="F531" i="10" s="1"/>
  <c r="P524" i="3"/>
  <c r="F532" i="10" s="1"/>
  <c r="P525" i="3"/>
  <c r="F533" i="10" s="1"/>
  <c r="P526" i="3"/>
  <c r="F534" i="10" s="1"/>
  <c r="P527" i="3"/>
  <c r="F535" i="10" s="1"/>
  <c r="P528" i="3"/>
  <c r="F536" i="10" s="1"/>
  <c r="P529" i="3"/>
  <c r="F537" i="10" s="1"/>
  <c r="P530" i="3"/>
  <c r="F538" i="10" s="1"/>
  <c r="P531" i="3"/>
  <c r="F539" i="10" s="1"/>
  <c r="P532" i="3"/>
  <c r="F540" i="10" s="1"/>
  <c r="P533" i="3"/>
  <c r="F541" i="10" s="1"/>
  <c r="P534" i="3"/>
  <c r="F542" i="10" s="1"/>
  <c r="P535" i="3"/>
  <c r="F543" i="10" s="1"/>
  <c r="P536" i="3"/>
  <c r="F544" i="10" s="1"/>
  <c r="P537" i="3"/>
  <c r="F545" i="10" s="1"/>
  <c r="P538" i="3"/>
  <c r="F546" i="10" s="1"/>
  <c r="P539" i="3"/>
  <c r="F547" i="10" s="1"/>
  <c r="P540" i="3"/>
  <c r="F548" i="10" s="1"/>
  <c r="P541" i="3"/>
  <c r="F549" i="10" s="1"/>
  <c r="P542" i="3"/>
  <c r="F550" i="10" s="1"/>
  <c r="P543" i="3"/>
  <c r="F551" i="10" s="1"/>
  <c r="P544" i="3"/>
  <c r="F552" i="10" s="1"/>
  <c r="P545" i="3"/>
  <c r="F553" i="10" s="1"/>
  <c r="P546" i="3"/>
  <c r="F554" i="10" s="1"/>
  <c r="P547" i="3"/>
  <c r="F555" i="10" s="1"/>
  <c r="P548" i="3"/>
  <c r="F556" i="10" s="1"/>
  <c r="P549" i="3"/>
  <c r="F557" i="10" s="1"/>
  <c r="P550" i="3"/>
  <c r="F558" i="10" s="1"/>
  <c r="P551" i="3"/>
  <c r="F559" i="10" s="1"/>
  <c r="P552" i="3"/>
  <c r="F560" i="10" s="1"/>
  <c r="P553" i="3"/>
  <c r="F561" i="10" s="1"/>
  <c r="P554" i="3"/>
  <c r="F562" i="10" s="1"/>
  <c r="P555" i="3"/>
  <c r="F563" i="10" s="1"/>
  <c r="P556" i="3"/>
  <c r="F564" i="10" s="1"/>
  <c r="P557" i="3"/>
  <c r="F565" i="10" s="1"/>
  <c r="P558" i="3"/>
  <c r="F566" i="10" s="1"/>
  <c r="P559" i="3"/>
  <c r="F567" i="10" s="1"/>
  <c r="P560" i="3"/>
  <c r="F568" i="10" s="1"/>
  <c r="P561" i="3"/>
  <c r="F569" i="10" s="1"/>
  <c r="P562" i="3"/>
  <c r="F570" i="10" s="1"/>
  <c r="P563" i="3"/>
  <c r="F571" i="10" s="1"/>
  <c r="P564" i="3"/>
  <c r="F572" i="10" s="1"/>
  <c r="P565" i="3"/>
  <c r="F573" i="10" s="1"/>
  <c r="P566" i="3"/>
  <c r="F574" i="10" s="1"/>
  <c r="P567" i="3"/>
  <c r="F575" i="10" s="1"/>
  <c r="P568" i="3"/>
  <c r="F576" i="10" s="1"/>
  <c r="P569" i="3"/>
  <c r="F577" i="10" s="1"/>
  <c r="P570" i="3"/>
  <c r="F578" i="10" s="1"/>
  <c r="P571" i="3"/>
  <c r="F579" i="10" s="1"/>
  <c r="P572" i="3"/>
  <c r="F580" i="10" s="1"/>
  <c r="P573" i="3"/>
  <c r="F581" i="10" s="1"/>
  <c r="P574" i="3"/>
  <c r="P575" i="3"/>
  <c r="F583" i="10" s="1"/>
  <c r="P576" i="3"/>
  <c r="F584" i="10" s="1"/>
  <c r="P577" i="3"/>
  <c r="F585" i="10" s="1"/>
  <c r="P578" i="3"/>
  <c r="F586" i="10" s="1"/>
  <c r="P579" i="3"/>
  <c r="F587" i="10" s="1"/>
  <c r="P580" i="3"/>
  <c r="F588" i="10" s="1"/>
  <c r="P581" i="3"/>
  <c r="F589" i="10" s="1"/>
  <c r="F590" i="10"/>
  <c r="F591" i="10"/>
  <c r="F593" i="10"/>
  <c r="F595" i="10"/>
  <c r="P588" i="3"/>
  <c r="F596" i="10" s="1"/>
  <c r="P589" i="3"/>
  <c r="F597" i="10" s="1"/>
  <c r="P590" i="3"/>
  <c r="F598" i="10" s="1"/>
  <c r="P591" i="3"/>
  <c r="F599" i="10" s="1"/>
  <c r="P592" i="3"/>
  <c r="F600" i="10" s="1"/>
  <c r="P593" i="3"/>
  <c r="F601" i="10" s="1"/>
  <c r="P594" i="3"/>
  <c r="F602" i="10" s="1"/>
  <c r="P595" i="3"/>
  <c r="F603" i="10" s="1"/>
  <c r="P596" i="3"/>
  <c r="F604" i="10" s="1"/>
  <c r="P597" i="3"/>
  <c r="F605" i="10" s="1"/>
  <c r="P598" i="3"/>
  <c r="F606" i="10" s="1"/>
  <c r="P599" i="3"/>
  <c r="F607" i="10" s="1"/>
  <c r="P600" i="3"/>
  <c r="F608" i="10" s="1"/>
  <c r="P601" i="3"/>
  <c r="F609" i="10" s="1"/>
  <c r="P602" i="3"/>
  <c r="F610" i="10" s="1"/>
  <c r="P603" i="3"/>
  <c r="F611" i="10" s="1"/>
  <c r="P604" i="3"/>
  <c r="F612" i="10" s="1"/>
  <c r="P605" i="3"/>
  <c r="F613" i="10" s="1"/>
  <c r="P606" i="3"/>
  <c r="F614" i="10" s="1"/>
  <c r="P607" i="3"/>
  <c r="F615" i="10" s="1"/>
  <c r="P608" i="3"/>
  <c r="F616" i="10" s="1"/>
  <c r="P609" i="3"/>
  <c r="F617" i="10" s="1"/>
  <c r="P610" i="3"/>
  <c r="F618" i="10" s="1"/>
  <c r="P611" i="3"/>
  <c r="F619" i="10" s="1"/>
  <c r="P612" i="3"/>
  <c r="F620" i="10" s="1"/>
  <c r="P613" i="3"/>
  <c r="F621" i="10" s="1"/>
  <c r="P614" i="3"/>
  <c r="F622" i="10" s="1"/>
  <c r="P615" i="3"/>
  <c r="F623" i="10" s="1"/>
  <c r="P616" i="3"/>
  <c r="F624" i="10" s="1"/>
  <c r="P617" i="3"/>
  <c r="F625" i="10" s="1"/>
  <c r="P618" i="3"/>
  <c r="F626" i="10" s="1"/>
  <c r="P619" i="3"/>
  <c r="F627" i="10" s="1"/>
  <c r="P620" i="3"/>
  <c r="F628" i="10" s="1"/>
  <c r="P621" i="3"/>
  <c r="F629" i="10" s="1"/>
  <c r="P622" i="3"/>
  <c r="F630" i="10" s="1"/>
  <c r="P623" i="3"/>
  <c r="F631" i="10" s="1"/>
  <c r="P624" i="3"/>
  <c r="F632" i="10" s="1"/>
  <c r="P625" i="3"/>
  <c r="F633" i="10" s="1"/>
  <c r="P626" i="3"/>
  <c r="F634" i="10" s="1"/>
  <c r="P627" i="3"/>
  <c r="F635" i="10" s="1"/>
  <c r="P628" i="3"/>
  <c r="F636" i="10" s="1"/>
  <c r="P629" i="3"/>
  <c r="F637" i="10" s="1"/>
  <c r="P630" i="3"/>
  <c r="F638" i="10" s="1"/>
  <c r="P631" i="3"/>
  <c r="F639" i="10" s="1"/>
  <c r="P632" i="3"/>
  <c r="F640" i="10" s="1"/>
  <c r="P633" i="3"/>
  <c r="F641" i="10" s="1"/>
  <c r="P634" i="3"/>
  <c r="F642" i="10" s="1"/>
  <c r="P635" i="3"/>
  <c r="F643" i="10" s="1"/>
  <c r="P636" i="3"/>
  <c r="F644" i="10" s="1"/>
  <c r="P637" i="3"/>
  <c r="F645" i="10" s="1"/>
  <c r="P638" i="3"/>
  <c r="F646" i="10" s="1"/>
  <c r="P639" i="3"/>
  <c r="F647" i="10" s="1"/>
  <c r="P640" i="3"/>
  <c r="F648" i="10" s="1"/>
  <c r="P641" i="3"/>
  <c r="F649" i="10" s="1"/>
  <c r="P642" i="3"/>
  <c r="F650" i="10" s="1"/>
  <c r="P643" i="3"/>
  <c r="F651" i="10" s="1"/>
  <c r="P644" i="3"/>
  <c r="F652" i="10" s="1"/>
  <c r="P645" i="3"/>
  <c r="F653" i="10" s="1"/>
  <c r="P646" i="3"/>
  <c r="F654" i="10" s="1"/>
  <c r="P647" i="3"/>
  <c r="F655" i="10" s="1"/>
  <c r="P648" i="3"/>
  <c r="F656" i="10" s="1"/>
  <c r="P649" i="3"/>
  <c r="F657" i="10" s="1"/>
  <c r="P650" i="3"/>
  <c r="F658" i="10" s="1"/>
  <c r="P651" i="3"/>
  <c r="F659" i="10" s="1"/>
  <c r="P652" i="3"/>
  <c r="F660" i="10" s="1"/>
  <c r="P653" i="3"/>
  <c r="F661" i="10" s="1"/>
  <c r="P654" i="3"/>
  <c r="F662" i="10" s="1"/>
  <c r="P655" i="3"/>
  <c r="F663" i="10" s="1"/>
  <c r="P656" i="3"/>
  <c r="F664" i="10" s="1"/>
  <c r="P657" i="3"/>
  <c r="F665" i="10" s="1"/>
  <c r="P658" i="3"/>
  <c r="F666" i="10" s="1"/>
  <c r="P659" i="3"/>
  <c r="F667" i="10" s="1"/>
  <c r="P660" i="3"/>
  <c r="F668" i="10" s="1"/>
  <c r="P661" i="3"/>
  <c r="F669" i="10" s="1"/>
  <c r="P662" i="3"/>
  <c r="F670" i="10" s="1"/>
  <c r="P663" i="3"/>
  <c r="F671" i="10" s="1"/>
  <c r="P664" i="3"/>
  <c r="F672" i="10" s="1"/>
  <c r="P665" i="3"/>
  <c r="F673" i="10" s="1"/>
  <c r="P666" i="3"/>
  <c r="F674" i="10" s="1"/>
  <c r="P667" i="3"/>
  <c r="F675" i="10" s="1"/>
  <c r="P668" i="3"/>
  <c r="F676" i="10" s="1"/>
  <c r="P669" i="3"/>
  <c r="F677" i="10" s="1"/>
  <c r="P670" i="3"/>
  <c r="F678" i="10" s="1"/>
  <c r="P671" i="3"/>
  <c r="F679" i="10" s="1"/>
  <c r="P672" i="3"/>
  <c r="F680" i="10" s="1"/>
  <c r="P673" i="3"/>
  <c r="F681" i="10" s="1"/>
  <c r="P674" i="3"/>
  <c r="F682" i="10" s="1"/>
  <c r="P675" i="3"/>
  <c r="F683" i="10" s="1"/>
  <c r="P676" i="3"/>
  <c r="F684" i="10" s="1"/>
  <c r="P677" i="3"/>
  <c r="F685" i="10" s="1"/>
  <c r="P678" i="3"/>
  <c r="F686" i="10" s="1"/>
  <c r="P679" i="3"/>
  <c r="F687" i="10" s="1"/>
  <c r="P680" i="3"/>
  <c r="F688" i="10" s="1"/>
  <c r="P681" i="3"/>
  <c r="F689" i="10" s="1"/>
  <c r="P682" i="3"/>
  <c r="F690" i="10" s="1"/>
  <c r="P683" i="3"/>
  <c r="F691" i="10" s="1"/>
  <c r="P684" i="3"/>
  <c r="F692" i="10" s="1"/>
  <c r="P685" i="3"/>
  <c r="F693" i="10" s="1"/>
  <c r="P686" i="3"/>
  <c r="F694" i="10" s="1"/>
  <c r="P687" i="3"/>
  <c r="F695" i="10" s="1"/>
  <c r="P688" i="3"/>
  <c r="F696" i="10" s="1"/>
  <c r="P689" i="3"/>
  <c r="F697" i="10" s="1"/>
  <c r="P690" i="3"/>
  <c r="F698" i="10" s="1"/>
  <c r="P691" i="3"/>
  <c r="F699" i="10" s="1"/>
  <c r="P692" i="3"/>
  <c r="F700" i="10" s="1"/>
  <c r="P693" i="3"/>
  <c r="F701" i="10" s="1"/>
  <c r="P694" i="3"/>
  <c r="F702" i="10" s="1"/>
  <c r="P695" i="3"/>
  <c r="F703" i="10" s="1"/>
  <c r="P696" i="3"/>
  <c r="F704" i="10" s="1"/>
  <c r="P697" i="3"/>
  <c r="F705" i="10" s="1"/>
  <c r="P698" i="3"/>
  <c r="F706" i="10" s="1"/>
  <c r="P699" i="3"/>
  <c r="F707" i="10" s="1"/>
  <c r="P700" i="3"/>
  <c r="F708" i="10" s="1"/>
  <c r="P701" i="3"/>
  <c r="F709" i="10" s="1"/>
  <c r="P702" i="3"/>
  <c r="F710" i="10" s="1"/>
  <c r="P703" i="3"/>
  <c r="F711" i="10" s="1"/>
  <c r="P704" i="3"/>
  <c r="F712" i="10" s="1"/>
  <c r="P705" i="3"/>
  <c r="F713" i="10" s="1"/>
  <c r="P706" i="3"/>
  <c r="F714" i="10" s="1"/>
  <c r="P707" i="3"/>
  <c r="F715" i="10" s="1"/>
  <c r="P708" i="3"/>
  <c r="F716" i="10" s="1"/>
  <c r="P709" i="3"/>
  <c r="F717" i="10" s="1"/>
  <c r="P710" i="3"/>
  <c r="F718" i="10" s="1"/>
  <c r="P711" i="3"/>
  <c r="F719" i="10" s="1"/>
  <c r="P712" i="3"/>
  <c r="F720" i="10" s="1"/>
  <c r="P713" i="3"/>
  <c r="F721" i="10" s="1"/>
  <c r="P714" i="3"/>
  <c r="F722" i="10" s="1"/>
  <c r="P715" i="3"/>
  <c r="F723" i="10" s="1"/>
  <c r="P716" i="3"/>
  <c r="F724" i="10" s="1"/>
  <c r="P717" i="3"/>
  <c r="F725" i="10" s="1"/>
  <c r="P718" i="3"/>
  <c r="F726" i="10" s="1"/>
  <c r="P719" i="3"/>
  <c r="F727" i="10" s="1"/>
  <c r="P720" i="3"/>
  <c r="F728" i="10" s="1"/>
  <c r="P721" i="3"/>
  <c r="F729" i="10" s="1"/>
  <c r="P722" i="3"/>
  <c r="F730" i="10" s="1"/>
  <c r="P723" i="3"/>
  <c r="F731" i="10" s="1"/>
  <c r="P724" i="3"/>
  <c r="F732" i="10" s="1"/>
  <c r="P725" i="3"/>
  <c r="F733" i="10" s="1"/>
  <c r="P726" i="3"/>
  <c r="F734" i="10" s="1"/>
  <c r="P727" i="3"/>
  <c r="F735" i="10" s="1"/>
  <c r="P728" i="3"/>
  <c r="F736" i="10" s="1"/>
  <c r="G592" i="10"/>
  <c r="P9" i="4"/>
  <c r="G17" i="10" s="1"/>
  <c r="P10" i="4"/>
  <c r="G18" i="10" s="1"/>
  <c r="P11" i="4"/>
  <c r="G19" i="10" s="1"/>
  <c r="P12" i="4"/>
  <c r="G20" i="10" s="1"/>
  <c r="P13" i="4"/>
  <c r="G21" i="10" s="1"/>
  <c r="P14" i="4"/>
  <c r="G22" i="10" s="1"/>
  <c r="P15" i="4"/>
  <c r="G23" i="10" s="1"/>
  <c r="P16" i="4"/>
  <c r="G24" i="10" s="1"/>
  <c r="P17" i="4"/>
  <c r="G25" i="10" s="1"/>
  <c r="P18" i="4"/>
  <c r="G26" i="10" s="1"/>
  <c r="P19" i="4"/>
  <c r="G27" i="10" s="1"/>
  <c r="P20" i="4"/>
  <c r="G28" i="10" s="1"/>
  <c r="P21" i="4"/>
  <c r="G29" i="10" s="1"/>
  <c r="P22" i="4"/>
  <c r="G30" i="10" s="1"/>
  <c r="P23" i="4"/>
  <c r="G31" i="10" s="1"/>
  <c r="P24" i="4"/>
  <c r="G32" i="10" s="1"/>
  <c r="P25" i="4"/>
  <c r="G33" i="10" s="1"/>
  <c r="P26" i="4"/>
  <c r="G34" i="10" s="1"/>
  <c r="P27" i="4"/>
  <c r="G35" i="10" s="1"/>
  <c r="P28" i="4"/>
  <c r="G36" i="10" s="1"/>
  <c r="P29" i="4"/>
  <c r="G37" i="10" s="1"/>
  <c r="P30" i="4"/>
  <c r="G38" i="10" s="1"/>
  <c r="P31" i="4"/>
  <c r="G39" i="10" s="1"/>
  <c r="G40" i="10"/>
  <c r="G41" i="10"/>
  <c r="P34" i="4"/>
  <c r="G42" i="10" s="1"/>
  <c r="P35" i="4"/>
  <c r="G43" i="10" s="1"/>
  <c r="P36" i="4"/>
  <c r="G44" i="10" s="1"/>
  <c r="P37" i="4"/>
  <c r="G45" i="10" s="1"/>
  <c r="P38" i="4"/>
  <c r="G46" i="10" s="1"/>
  <c r="P39" i="4"/>
  <c r="G47" i="10" s="1"/>
  <c r="P40" i="4"/>
  <c r="G48" i="10" s="1"/>
  <c r="P41" i="4"/>
  <c r="G49" i="10" s="1"/>
  <c r="P42" i="4"/>
  <c r="G50" i="10" s="1"/>
  <c r="P43" i="4"/>
  <c r="G51" i="10" s="1"/>
  <c r="P44" i="4"/>
  <c r="G52" i="10" s="1"/>
  <c r="P45" i="4"/>
  <c r="G53" i="10" s="1"/>
  <c r="P46" i="4"/>
  <c r="G54" i="10" s="1"/>
  <c r="P47" i="4"/>
  <c r="G55" i="10" s="1"/>
  <c r="P48" i="4"/>
  <c r="G56" i="10" s="1"/>
  <c r="P49" i="4"/>
  <c r="G57" i="10" s="1"/>
  <c r="P50" i="4"/>
  <c r="G58" i="10" s="1"/>
  <c r="P51" i="4"/>
  <c r="G59" i="10" s="1"/>
  <c r="P52" i="4"/>
  <c r="G60" i="10" s="1"/>
  <c r="P53" i="4"/>
  <c r="G61" i="10" s="1"/>
  <c r="P54" i="4"/>
  <c r="G62" i="10" s="1"/>
  <c r="P55" i="4"/>
  <c r="G63" i="10" s="1"/>
  <c r="P56" i="4"/>
  <c r="G64" i="10" s="1"/>
  <c r="P57" i="4"/>
  <c r="G65" i="10" s="1"/>
  <c r="P58" i="4"/>
  <c r="G66" i="10" s="1"/>
  <c r="P59" i="4"/>
  <c r="G67" i="10" s="1"/>
  <c r="P60" i="4"/>
  <c r="G68" i="10" s="1"/>
  <c r="P61" i="4"/>
  <c r="G69" i="10" s="1"/>
  <c r="P62" i="4"/>
  <c r="G70" i="10" s="1"/>
  <c r="P63" i="4"/>
  <c r="G71" i="10" s="1"/>
  <c r="P64" i="4"/>
  <c r="G72" i="10" s="1"/>
  <c r="P65" i="4"/>
  <c r="G73" i="10" s="1"/>
  <c r="P66" i="4"/>
  <c r="G74" i="10" s="1"/>
  <c r="P67" i="4"/>
  <c r="G75" i="10" s="1"/>
  <c r="P68" i="4"/>
  <c r="G76" i="10" s="1"/>
  <c r="P69" i="4"/>
  <c r="G77" i="10" s="1"/>
  <c r="P70" i="4"/>
  <c r="G78" i="10" s="1"/>
  <c r="P71" i="4"/>
  <c r="G79" i="10" s="1"/>
  <c r="P72" i="4"/>
  <c r="G80" i="10" s="1"/>
  <c r="P73" i="4"/>
  <c r="G81" i="10" s="1"/>
  <c r="P74" i="4"/>
  <c r="G82" i="10" s="1"/>
  <c r="P75" i="4"/>
  <c r="G83" i="10" s="1"/>
  <c r="P76" i="4"/>
  <c r="G84" i="10" s="1"/>
  <c r="P77" i="4"/>
  <c r="G85" i="10" s="1"/>
  <c r="P78" i="4"/>
  <c r="G86" i="10" s="1"/>
  <c r="P79" i="4"/>
  <c r="G87" i="10" s="1"/>
  <c r="G88" i="10"/>
  <c r="P81" i="4"/>
  <c r="G89" i="10" s="1"/>
  <c r="P82" i="4"/>
  <c r="G90" i="10" s="1"/>
  <c r="P83" i="4"/>
  <c r="G91" i="10" s="1"/>
  <c r="P84" i="4"/>
  <c r="G92" i="10" s="1"/>
  <c r="P85" i="4"/>
  <c r="G93" i="10" s="1"/>
  <c r="P86" i="4"/>
  <c r="G94" i="10" s="1"/>
  <c r="P87" i="4"/>
  <c r="G95" i="10" s="1"/>
  <c r="P88" i="4"/>
  <c r="G96" i="10" s="1"/>
  <c r="P89" i="4"/>
  <c r="G97" i="10" s="1"/>
  <c r="P90" i="4"/>
  <c r="G98" i="10" s="1"/>
  <c r="P91" i="4"/>
  <c r="G99" i="10" s="1"/>
  <c r="P92" i="4"/>
  <c r="G100" i="10" s="1"/>
  <c r="P93" i="4"/>
  <c r="G101" i="10" s="1"/>
  <c r="P94" i="4"/>
  <c r="G102" i="10" s="1"/>
  <c r="P95" i="4"/>
  <c r="G103" i="10" s="1"/>
  <c r="P96" i="4"/>
  <c r="G104" i="10" s="1"/>
  <c r="P97" i="4"/>
  <c r="G105" i="10" s="1"/>
  <c r="P98" i="4"/>
  <c r="G106" i="10" s="1"/>
  <c r="P99" i="4"/>
  <c r="G107" i="10" s="1"/>
  <c r="P100" i="4"/>
  <c r="G108" i="10" s="1"/>
  <c r="P101" i="4"/>
  <c r="G109" i="10" s="1"/>
  <c r="P102" i="4"/>
  <c r="G110" i="10" s="1"/>
  <c r="P103" i="4"/>
  <c r="G111" i="10" s="1"/>
  <c r="P104" i="4"/>
  <c r="G112" i="10" s="1"/>
  <c r="P105" i="4"/>
  <c r="G113" i="10" s="1"/>
  <c r="P106" i="4"/>
  <c r="G114" i="10" s="1"/>
  <c r="P107" i="4"/>
  <c r="G115" i="10" s="1"/>
  <c r="P108" i="4"/>
  <c r="G116" i="10" s="1"/>
  <c r="P109" i="4"/>
  <c r="G117" i="10" s="1"/>
  <c r="P110" i="4"/>
  <c r="G118" i="10" s="1"/>
  <c r="P111" i="4"/>
  <c r="G119" i="10" s="1"/>
  <c r="P112" i="4"/>
  <c r="G120" i="10" s="1"/>
  <c r="P113" i="4"/>
  <c r="G121" i="10" s="1"/>
  <c r="P114" i="4"/>
  <c r="G122" i="10" s="1"/>
  <c r="P115" i="4"/>
  <c r="G123" i="10" s="1"/>
  <c r="P116" i="4"/>
  <c r="G124" i="10" s="1"/>
  <c r="P117" i="4"/>
  <c r="G125" i="10" s="1"/>
  <c r="P118" i="4"/>
  <c r="G126" i="10" s="1"/>
  <c r="P119" i="4"/>
  <c r="G127" i="10" s="1"/>
  <c r="P120" i="4"/>
  <c r="G128" i="10" s="1"/>
  <c r="P121" i="4"/>
  <c r="G129" i="10" s="1"/>
  <c r="P122" i="4"/>
  <c r="G130" i="10" s="1"/>
  <c r="P123" i="4"/>
  <c r="G131" i="10" s="1"/>
  <c r="P124" i="4"/>
  <c r="G132" i="10" s="1"/>
  <c r="P125" i="4"/>
  <c r="G133" i="10" s="1"/>
  <c r="P126" i="4"/>
  <c r="G134" i="10" s="1"/>
  <c r="P127" i="4"/>
  <c r="G135" i="10" s="1"/>
  <c r="P128" i="4"/>
  <c r="G136" i="10" s="1"/>
  <c r="P129" i="4"/>
  <c r="G137" i="10" s="1"/>
  <c r="P130" i="4"/>
  <c r="G138" i="10" s="1"/>
  <c r="P131" i="4"/>
  <c r="G139" i="10" s="1"/>
  <c r="P132" i="4"/>
  <c r="G140" i="10" s="1"/>
  <c r="P133" i="4"/>
  <c r="G141" i="10" s="1"/>
  <c r="P134" i="4"/>
  <c r="G142" i="10" s="1"/>
  <c r="P135" i="4"/>
  <c r="G143" i="10" s="1"/>
  <c r="P136" i="4"/>
  <c r="G144" i="10" s="1"/>
  <c r="P137" i="4"/>
  <c r="G145" i="10" s="1"/>
  <c r="P138" i="4"/>
  <c r="G146" i="10" s="1"/>
  <c r="P139" i="4"/>
  <c r="G147" i="10" s="1"/>
  <c r="P140" i="4"/>
  <c r="G148" i="10" s="1"/>
  <c r="P141" i="4"/>
  <c r="G149" i="10" s="1"/>
  <c r="P142" i="4"/>
  <c r="G150" i="10" s="1"/>
  <c r="P143" i="4"/>
  <c r="G151" i="10" s="1"/>
  <c r="P144" i="4"/>
  <c r="G152" i="10" s="1"/>
  <c r="P145" i="4"/>
  <c r="G153" i="10" s="1"/>
  <c r="P146" i="4"/>
  <c r="G154" i="10" s="1"/>
  <c r="P147" i="4"/>
  <c r="G155" i="10" s="1"/>
  <c r="P148" i="4"/>
  <c r="G156" i="10" s="1"/>
  <c r="G157" i="10"/>
  <c r="G158" i="10"/>
  <c r="G159" i="10"/>
  <c r="P152" i="4"/>
  <c r="G160" i="10" s="1"/>
  <c r="P153" i="4"/>
  <c r="G161" i="10" s="1"/>
  <c r="P154" i="4"/>
  <c r="G162" i="10" s="1"/>
  <c r="P155" i="4"/>
  <c r="G163" i="10" s="1"/>
  <c r="P156" i="4"/>
  <c r="G164" i="10" s="1"/>
  <c r="P157" i="4"/>
  <c r="G165" i="10" s="1"/>
  <c r="P158" i="4"/>
  <c r="G166" i="10" s="1"/>
  <c r="P159" i="4"/>
  <c r="G167" i="10" s="1"/>
  <c r="P160" i="4"/>
  <c r="G168" i="10" s="1"/>
  <c r="P161" i="4"/>
  <c r="G169" i="10" s="1"/>
  <c r="P162" i="4"/>
  <c r="G170" i="10" s="1"/>
  <c r="P163" i="4"/>
  <c r="G171" i="10" s="1"/>
  <c r="P164" i="4"/>
  <c r="G172" i="10" s="1"/>
  <c r="P165" i="4"/>
  <c r="G173" i="10" s="1"/>
  <c r="P166" i="4"/>
  <c r="G174" i="10" s="1"/>
  <c r="P167" i="4"/>
  <c r="G175" i="10" s="1"/>
  <c r="P168" i="4"/>
  <c r="G176" i="10" s="1"/>
  <c r="P169" i="4"/>
  <c r="G177" i="10" s="1"/>
  <c r="P170" i="4"/>
  <c r="G178" i="10" s="1"/>
  <c r="P171" i="4"/>
  <c r="G179" i="10" s="1"/>
  <c r="P172" i="4"/>
  <c r="G180" i="10" s="1"/>
  <c r="P173" i="4"/>
  <c r="G181" i="10" s="1"/>
  <c r="P174" i="4"/>
  <c r="G182" i="10" s="1"/>
  <c r="P175" i="4"/>
  <c r="G183" i="10" s="1"/>
  <c r="P176" i="4"/>
  <c r="G184" i="10" s="1"/>
  <c r="P177" i="4"/>
  <c r="G185" i="10" s="1"/>
  <c r="P178" i="4"/>
  <c r="G186" i="10" s="1"/>
  <c r="P179" i="4"/>
  <c r="G187" i="10" s="1"/>
  <c r="P180" i="4"/>
  <c r="G188" i="10" s="1"/>
  <c r="P181" i="4"/>
  <c r="G189" i="10" s="1"/>
  <c r="P182" i="4"/>
  <c r="G190" i="10" s="1"/>
  <c r="P183" i="4"/>
  <c r="G191" i="10" s="1"/>
  <c r="P184" i="4"/>
  <c r="G192" i="10" s="1"/>
  <c r="P185" i="4"/>
  <c r="G193" i="10" s="1"/>
  <c r="P186" i="4"/>
  <c r="G194" i="10" s="1"/>
  <c r="P187" i="4"/>
  <c r="G195" i="10" s="1"/>
  <c r="P188" i="4"/>
  <c r="G196" i="10" s="1"/>
  <c r="P189" i="4"/>
  <c r="G197" i="10" s="1"/>
  <c r="P190" i="4"/>
  <c r="G198" i="10" s="1"/>
  <c r="P191" i="4"/>
  <c r="G199" i="10" s="1"/>
  <c r="P192" i="4"/>
  <c r="G200" i="10" s="1"/>
  <c r="P193" i="4"/>
  <c r="G201" i="10" s="1"/>
  <c r="P194" i="4"/>
  <c r="G202" i="10" s="1"/>
  <c r="P195" i="4"/>
  <c r="G203" i="10" s="1"/>
  <c r="P196" i="4"/>
  <c r="G204" i="10" s="1"/>
  <c r="P197" i="4"/>
  <c r="G205" i="10" s="1"/>
  <c r="P198" i="4"/>
  <c r="G206" i="10" s="1"/>
  <c r="P199" i="4"/>
  <c r="G207" i="10" s="1"/>
  <c r="P200" i="4"/>
  <c r="G208" i="10" s="1"/>
  <c r="P201" i="4"/>
  <c r="G209" i="10" s="1"/>
  <c r="P202" i="4"/>
  <c r="G210" i="10" s="1"/>
  <c r="P203" i="4"/>
  <c r="G211" i="10" s="1"/>
  <c r="P204" i="4"/>
  <c r="G212" i="10" s="1"/>
  <c r="P205" i="4"/>
  <c r="G213" i="10" s="1"/>
  <c r="P206" i="4"/>
  <c r="G214" i="10" s="1"/>
  <c r="P207" i="4"/>
  <c r="G215" i="10" s="1"/>
  <c r="P208" i="4"/>
  <c r="G216" i="10" s="1"/>
  <c r="P209" i="4"/>
  <c r="G217" i="10" s="1"/>
  <c r="P210" i="4"/>
  <c r="G218" i="10" s="1"/>
  <c r="P211" i="4"/>
  <c r="G219" i="10" s="1"/>
  <c r="P212" i="4"/>
  <c r="G220" i="10" s="1"/>
  <c r="P213" i="4"/>
  <c r="G221" i="10" s="1"/>
  <c r="P214" i="4"/>
  <c r="G222" i="10" s="1"/>
  <c r="P215" i="4"/>
  <c r="G223" i="10" s="1"/>
  <c r="P216" i="4"/>
  <c r="G224" i="10" s="1"/>
  <c r="P217" i="4"/>
  <c r="G225" i="10" s="1"/>
  <c r="P218" i="4"/>
  <c r="G226" i="10" s="1"/>
  <c r="P219" i="4"/>
  <c r="G227" i="10" s="1"/>
  <c r="P220" i="4"/>
  <c r="G228" i="10" s="1"/>
  <c r="P221" i="4"/>
  <c r="G229" i="10" s="1"/>
  <c r="P222" i="4"/>
  <c r="G230" i="10" s="1"/>
  <c r="P223" i="4"/>
  <c r="G231" i="10" s="1"/>
  <c r="P224" i="4"/>
  <c r="G232" i="10" s="1"/>
  <c r="P225" i="4"/>
  <c r="G233" i="10" s="1"/>
  <c r="P226" i="4"/>
  <c r="G234" i="10" s="1"/>
  <c r="P227" i="4"/>
  <c r="G235" i="10" s="1"/>
  <c r="P228" i="4"/>
  <c r="G236" i="10" s="1"/>
  <c r="P229" i="4"/>
  <c r="G237" i="10" s="1"/>
  <c r="P230" i="4"/>
  <c r="G238" i="10" s="1"/>
  <c r="P231" i="4"/>
  <c r="G239" i="10" s="1"/>
  <c r="P232" i="4"/>
  <c r="G240" i="10" s="1"/>
  <c r="P233" i="4"/>
  <c r="G241" i="10" s="1"/>
  <c r="P234" i="4"/>
  <c r="G242" i="10" s="1"/>
  <c r="P235" i="4"/>
  <c r="G243" i="10" s="1"/>
  <c r="P236" i="4"/>
  <c r="G244" i="10" s="1"/>
  <c r="P237" i="4"/>
  <c r="G245" i="10" s="1"/>
  <c r="P238" i="4"/>
  <c r="G246" i="10" s="1"/>
  <c r="P239" i="4"/>
  <c r="G247" i="10" s="1"/>
  <c r="P240" i="4"/>
  <c r="G248" i="10" s="1"/>
  <c r="P241" i="4"/>
  <c r="G249" i="10" s="1"/>
  <c r="P242" i="4"/>
  <c r="G250" i="10" s="1"/>
  <c r="P243" i="4"/>
  <c r="G251" i="10" s="1"/>
  <c r="P244" i="4"/>
  <c r="G252" i="10" s="1"/>
  <c r="P245" i="4"/>
  <c r="G253" i="10" s="1"/>
  <c r="P246" i="4"/>
  <c r="G254" i="10" s="1"/>
  <c r="P247" i="4"/>
  <c r="G255" i="10" s="1"/>
  <c r="G256" i="10"/>
  <c r="P249" i="4"/>
  <c r="G257" i="10" s="1"/>
  <c r="P250" i="4"/>
  <c r="G258" i="10" s="1"/>
  <c r="P251" i="4"/>
  <c r="G259" i="10" s="1"/>
  <c r="P252" i="4"/>
  <c r="G260" i="10" s="1"/>
  <c r="P253" i="4"/>
  <c r="G261" i="10" s="1"/>
  <c r="P254" i="4"/>
  <c r="G262" i="10" s="1"/>
  <c r="P255" i="4"/>
  <c r="G263" i="10" s="1"/>
  <c r="P256" i="4"/>
  <c r="G264" i="10" s="1"/>
  <c r="P257" i="4"/>
  <c r="G265" i="10" s="1"/>
  <c r="P258" i="4"/>
  <c r="G266" i="10" s="1"/>
  <c r="P259" i="4"/>
  <c r="G267" i="10" s="1"/>
  <c r="P260" i="4"/>
  <c r="G268" i="10" s="1"/>
  <c r="P261" i="4"/>
  <c r="G269" i="10" s="1"/>
  <c r="P262" i="4"/>
  <c r="G270" i="10" s="1"/>
  <c r="P263" i="4"/>
  <c r="G271" i="10" s="1"/>
  <c r="P264" i="4"/>
  <c r="G272" i="10" s="1"/>
  <c r="P265" i="4"/>
  <c r="G273" i="10" s="1"/>
  <c r="P266" i="4"/>
  <c r="G274" i="10" s="1"/>
  <c r="P267" i="4"/>
  <c r="G275" i="10" s="1"/>
  <c r="P268" i="4"/>
  <c r="G276" i="10" s="1"/>
  <c r="P269" i="4"/>
  <c r="G277" i="10" s="1"/>
  <c r="P270" i="4"/>
  <c r="G278" i="10" s="1"/>
  <c r="P271" i="4"/>
  <c r="G279" i="10" s="1"/>
  <c r="P272" i="4"/>
  <c r="G280" i="10" s="1"/>
  <c r="P273" i="4"/>
  <c r="G281" i="10" s="1"/>
  <c r="P274" i="4"/>
  <c r="G282" i="10" s="1"/>
  <c r="P275" i="4"/>
  <c r="G283" i="10" s="1"/>
  <c r="P276" i="4"/>
  <c r="G284" i="10" s="1"/>
  <c r="P277" i="4"/>
  <c r="G285" i="10" s="1"/>
  <c r="P278" i="4"/>
  <c r="G286" i="10" s="1"/>
  <c r="P279" i="4"/>
  <c r="G287" i="10" s="1"/>
  <c r="P280" i="4"/>
  <c r="G288" i="10" s="1"/>
  <c r="P281" i="4"/>
  <c r="G289" i="10" s="1"/>
  <c r="P282" i="4"/>
  <c r="G290" i="10" s="1"/>
  <c r="P283" i="4"/>
  <c r="G291" i="10" s="1"/>
  <c r="P284" i="4"/>
  <c r="G292" i="10" s="1"/>
  <c r="P285" i="4"/>
  <c r="G293" i="10" s="1"/>
  <c r="P286" i="4"/>
  <c r="G294" i="10" s="1"/>
  <c r="P287" i="4"/>
  <c r="G295" i="10" s="1"/>
  <c r="P288" i="4"/>
  <c r="G296" i="10" s="1"/>
  <c r="P289" i="4"/>
  <c r="G297" i="10" s="1"/>
  <c r="P290" i="4"/>
  <c r="G298" i="10" s="1"/>
  <c r="P291" i="4"/>
  <c r="G299" i="10" s="1"/>
  <c r="P292" i="4"/>
  <c r="G300" i="10" s="1"/>
  <c r="P293" i="4"/>
  <c r="G301" i="10" s="1"/>
  <c r="P294" i="4"/>
  <c r="G302" i="10" s="1"/>
  <c r="P295" i="4"/>
  <c r="G303" i="10" s="1"/>
  <c r="P296" i="4"/>
  <c r="G304" i="10" s="1"/>
  <c r="P297" i="4"/>
  <c r="G305" i="10" s="1"/>
  <c r="P298" i="4"/>
  <c r="G306" i="10" s="1"/>
  <c r="P299" i="4"/>
  <c r="G307" i="10" s="1"/>
  <c r="P300" i="4"/>
  <c r="G308" i="10" s="1"/>
  <c r="P301" i="4"/>
  <c r="G309" i="10" s="1"/>
  <c r="P302" i="4"/>
  <c r="G310" i="10" s="1"/>
  <c r="P303" i="4"/>
  <c r="G311" i="10" s="1"/>
  <c r="P304" i="4"/>
  <c r="G312" i="10" s="1"/>
  <c r="P305" i="4"/>
  <c r="G313" i="10" s="1"/>
  <c r="P306" i="4"/>
  <c r="G314" i="10" s="1"/>
  <c r="P307" i="4"/>
  <c r="G315" i="10" s="1"/>
  <c r="P308" i="4"/>
  <c r="G316" i="10" s="1"/>
  <c r="P309" i="4"/>
  <c r="G317" i="10" s="1"/>
  <c r="P310" i="4"/>
  <c r="G318" i="10" s="1"/>
  <c r="P311" i="4"/>
  <c r="G319" i="10" s="1"/>
  <c r="P312" i="4"/>
  <c r="G320" i="10" s="1"/>
  <c r="P313" i="4"/>
  <c r="G321" i="10" s="1"/>
  <c r="P314" i="4"/>
  <c r="G322" i="10" s="1"/>
  <c r="P315" i="4"/>
  <c r="G323" i="10" s="1"/>
  <c r="P316" i="4"/>
  <c r="G324" i="10" s="1"/>
  <c r="P317" i="4"/>
  <c r="G325" i="10" s="1"/>
  <c r="P318" i="4"/>
  <c r="G326" i="10" s="1"/>
  <c r="P319" i="4"/>
  <c r="G327" i="10" s="1"/>
  <c r="P320" i="4"/>
  <c r="G328" i="10" s="1"/>
  <c r="P321" i="4"/>
  <c r="G329" i="10" s="1"/>
  <c r="P322" i="4"/>
  <c r="G330" i="10" s="1"/>
  <c r="P323" i="4"/>
  <c r="G331" i="10" s="1"/>
  <c r="P324" i="4"/>
  <c r="G332" i="10" s="1"/>
  <c r="P325" i="4"/>
  <c r="G333" i="10" s="1"/>
  <c r="P326" i="4"/>
  <c r="G334" i="10" s="1"/>
  <c r="P327" i="4"/>
  <c r="G335" i="10" s="1"/>
  <c r="P328" i="4"/>
  <c r="G336" i="10" s="1"/>
  <c r="P329" i="4"/>
  <c r="G337" i="10" s="1"/>
  <c r="P330" i="4"/>
  <c r="G338" i="10" s="1"/>
  <c r="P331" i="4"/>
  <c r="G339" i="10" s="1"/>
  <c r="P332" i="4"/>
  <c r="G340" i="10" s="1"/>
  <c r="P333" i="4"/>
  <c r="G341" i="10" s="1"/>
  <c r="P334" i="4"/>
  <c r="G342" i="10" s="1"/>
  <c r="P335" i="4"/>
  <c r="G343" i="10" s="1"/>
  <c r="P336" i="4"/>
  <c r="G344" i="10" s="1"/>
  <c r="P337" i="4"/>
  <c r="G345" i="10" s="1"/>
  <c r="P338" i="4"/>
  <c r="G346" i="10" s="1"/>
  <c r="P339" i="4"/>
  <c r="G347" i="10" s="1"/>
  <c r="P340" i="4"/>
  <c r="G348" i="10" s="1"/>
  <c r="P341" i="4"/>
  <c r="G349" i="10" s="1"/>
  <c r="P342" i="4"/>
  <c r="G350" i="10" s="1"/>
  <c r="P343" i="4"/>
  <c r="G351" i="10" s="1"/>
  <c r="P344" i="4"/>
  <c r="G352" i="10" s="1"/>
  <c r="P345" i="4"/>
  <c r="G353" i="10" s="1"/>
  <c r="P346" i="4"/>
  <c r="G354" i="10" s="1"/>
  <c r="P347" i="4"/>
  <c r="G355" i="10" s="1"/>
  <c r="G356" i="10"/>
  <c r="P349" i="4"/>
  <c r="G357" i="10" s="1"/>
  <c r="P350" i="4"/>
  <c r="G358" i="10" s="1"/>
  <c r="P351" i="4"/>
  <c r="G359" i="10" s="1"/>
  <c r="P352" i="4"/>
  <c r="G360" i="10" s="1"/>
  <c r="P353" i="4"/>
  <c r="G361" i="10" s="1"/>
  <c r="P354" i="4"/>
  <c r="G362" i="10" s="1"/>
  <c r="P355" i="4"/>
  <c r="G363" i="10" s="1"/>
  <c r="P356" i="4"/>
  <c r="G364" i="10" s="1"/>
  <c r="P357" i="4"/>
  <c r="G365" i="10" s="1"/>
  <c r="P358" i="4"/>
  <c r="G366" i="10" s="1"/>
  <c r="P359" i="4"/>
  <c r="G367" i="10" s="1"/>
  <c r="P360" i="4"/>
  <c r="G368" i="10" s="1"/>
  <c r="P361" i="4"/>
  <c r="G369" i="10" s="1"/>
  <c r="P362" i="4"/>
  <c r="G370" i="10" s="1"/>
  <c r="P363" i="4"/>
  <c r="G371" i="10" s="1"/>
  <c r="P364" i="4"/>
  <c r="G372" i="10" s="1"/>
  <c r="P365" i="4"/>
  <c r="G373" i="10" s="1"/>
  <c r="P366" i="4"/>
  <c r="G374" i="10" s="1"/>
  <c r="P367" i="4"/>
  <c r="G375" i="10" s="1"/>
  <c r="P368" i="4"/>
  <c r="G376" i="10" s="1"/>
  <c r="P369" i="4"/>
  <c r="G377" i="10" s="1"/>
  <c r="P370" i="4"/>
  <c r="G378" i="10" s="1"/>
  <c r="P371" i="4"/>
  <c r="G379" i="10" s="1"/>
  <c r="P372" i="4"/>
  <c r="G380" i="10" s="1"/>
  <c r="P373" i="4"/>
  <c r="G381" i="10" s="1"/>
  <c r="P374" i="4"/>
  <c r="G382" i="10" s="1"/>
  <c r="P375" i="4"/>
  <c r="G383" i="10" s="1"/>
  <c r="P376" i="4"/>
  <c r="G384" i="10" s="1"/>
  <c r="P377" i="4"/>
  <c r="G385" i="10" s="1"/>
  <c r="P378" i="4"/>
  <c r="G386" i="10" s="1"/>
  <c r="P379" i="4"/>
  <c r="G387" i="10" s="1"/>
  <c r="P380" i="4"/>
  <c r="G388" i="10" s="1"/>
  <c r="P381" i="4"/>
  <c r="G389" i="10" s="1"/>
  <c r="P382" i="4"/>
  <c r="G390" i="10" s="1"/>
  <c r="P383" i="4"/>
  <c r="G391" i="10" s="1"/>
  <c r="P384" i="4"/>
  <c r="G392" i="10" s="1"/>
  <c r="P385" i="4"/>
  <c r="G393" i="10" s="1"/>
  <c r="P386" i="4"/>
  <c r="G394" i="10" s="1"/>
  <c r="P387" i="4"/>
  <c r="G395" i="10" s="1"/>
  <c r="P388" i="4"/>
  <c r="G396" i="10" s="1"/>
  <c r="P389" i="4"/>
  <c r="G397" i="10" s="1"/>
  <c r="P390" i="4"/>
  <c r="G398" i="10" s="1"/>
  <c r="P391" i="4"/>
  <c r="G399" i="10" s="1"/>
  <c r="P392" i="4"/>
  <c r="G400" i="10" s="1"/>
  <c r="P393" i="4"/>
  <c r="G401" i="10" s="1"/>
  <c r="P394" i="4"/>
  <c r="G402" i="10" s="1"/>
  <c r="P395" i="4"/>
  <c r="G403" i="10" s="1"/>
  <c r="P396" i="4"/>
  <c r="G404" i="10" s="1"/>
  <c r="P397" i="4"/>
  <c r="G405" i="10" s="1"/>
  <c r="P398" i="4"/>
  <c r="G406" i="10" s="1"/>
  <c r="P399" i="4"/>
  <c r="G407" i="10" s="1"/>
  <c r="P400" i="4"/>
  <c r="G408" i="10" s="1"/>
  <c r="P401" i="4"/>
  <c r="G409" i="10" s="1"/>
  <c r="P402" i="4"/>
  <c r="G410" i="10" s="1"/>
  <c r="P403" i="4"/>
  <c r="G411" i="10" s="1"/>
  <c r="P404" i="4"/>
  <c r="G412" i="10" s="1"/>
  <c r="P405" i="4"/>
  <c r="G413" i="10" s="1"/>
  <c r="P406" i="4"/>
  <c r="G414" i="10" s="1"/>
  <c r="P407" i="4"/>
  <c r="G415" i="10" s="1"/>
  <c r="P408" i="4"/>
  <c r="G416" i="10" s="1"/>
  <c r="P409" i="4"/>
  <c r="G417" i="10" s="1"/>
  <c r="P410" i="4"/>
  <c r="G418" i="10" s="1"/>
  <c r="P411" i="4"/>
  <c r="G419" i="10" s="1"/>
  <c r="P412" i="4"/>
  <c r="G420" i="10" s="1"/>
  <c r="P413" i="4"/>
  <c r="G421" i="10" s="1"/>
  <c r="P414" i="4"/>
  <c r="G422" i="10" s="1"/>
  <c r="P415" i="4"/>
  <c r="G423" i="10" s="1"/>
  <c r="G424" i="10"/>
  <c r="G425" i="10"/>
  <c r="G426" i="10"/>
  <c r="P419" i="4"/>
  <c r="G427" i="10" s="1"/>
  <c r="P420" i="4"/>
  <c r="G428" i="10" s="1"/>
  <c r="P421" i="4"/>
  <c r="G429" i="10" s="1"/>
  <c r="P422" i="4"/>
  <c r="G430" i="10" s="1"/>
  <c r="P423" i="4"/>
  <c r="G431" i="10" s="1"/>
  <c r="P424" i="4"/>
  <c r="G432" i="10" s="1"/>
  <c r="P425" i="4"/>
  <c r="G433" i="10" s="1"/>
  <c r="P426" i="4"/>
  <c r="G434" i="10" s="1"/>
  <c r="P427" i="4"/>
  <c r="G435" i="10" s="1"/>
  <c r="P428" i="4"/>
  <c r="G436" i="10" s="1"/>
  <c r="P429" i="4"/>
  <c r="G437" i="10" s="1"/>
  <c r="P430" i="4"/>
  <c r="G438" i="10" s="1"/>
  <c r="P431" i="4"/>
  <c r="G439" i="10" s="1"/>
  <c r="P432" i="4"/>
  <c r="G440" i="10" s="1"/>
  <c r="P433" i="4"/>
  <c r="G441" i="10" s="1"/>
  <c r="P434" i="4"/>
  <c r="G442" i="10" s="1"/>
  <c r="P435" i="4"/>
  <c r="G443" i="10" s="1"/>
  <c r="P436" i="4"/>
  <c r="G444" i="10" s="1"/>
  <c r="P437" i="4"/>
  <c r="G445" i="10" s="1"/>
  <c r="P438" i="4"/>
  <c r="G446" i="10" s="1"/>
  <c r="P439" i="4"/>
  <c r="G447" i="10" s="1"/>
  <c r="P440" i="4"/>
  <c r="G448" i="10" s="1"/>
  <c r="P441" i="4"/>
  <c r="G449" i="10" s="1"/>
  <c r="P442" i="4"/>
  <c r="G450" i="10" s="1"/>
  <c r="P443" i="4"/>
  <c r="G451" i="10" s="1"/>
  <c r="P444" i="4"/>
  <c r="G452" i="10" s="1"/>
  <c r="P445" i="4"/>
  <c r="G453" i="10" s="1"/>
  <c r="P446" i="4"/>
  <c r="G454" i="10" s="1"/>
  <c r="P447" i="4"/>
  <c r="G455" i="10" s="1"/>
  <c r="P448" i="4"/>
  <c r="G456" i="10" s="1"/>
  <c r="P449" i="4"/>
  <c r="G457" i="10" s="1"/>
  <c r="P450" i="4"/>
  <c r="G458" i="10" s="1"/>
  <c r="P451" i="4"/>
  <c r="G459" i="10" s="1"/>
  <c r="P452" i="4"/>
  <c r="G460" i="10" s="1"/>
  <c r="P453" i="4"/>
  <c r="G461" i="10" s="1"/>
  <c r="P454" i="4"/>
  <c r="G462" i="10" s="1"/>
  <c r="P455" i="4"/>
  <c r="G463" i="10" s="1"/>
  <c r="P456" i="4"/>
  <c r="G464" i="10" s="1"/>
  <c r="P457" i="4"/>
  <c r="G465" i="10" s="1"/>
  <c r="P458" i="4"/>
  <c r="G466" i="10" s="1"/>
  <c r="P459" i="4"/>
  <c r="G467" i="10" s="1"/>
  <c r="P460" i="4"/>
  <c r="G468" i="10" s="1"/>
  <c r="P461" i="4"/>
  <c r="G469" i="10" s="1"/>
  <c r="P462" i="4"/>
  <c r="G470" i="10" s="1"/>
  <c r="P463" i="4"/>
  <c r="G471" i="10" s="1"/>
  <c r="P464" i="4"/>
  <c r="G472" i="10" s="1"/>
  <c r="P465" i="4"/>
  <c r="G473" i="10" s="1"/>
  <c r="P466" i="4"/>
  <c r="G474" i="10" s="1"/>
  <c r="P467" i="4"/>
  <c r="G475" i="10" s="1"/>
  <c r="P468" i="4"/>
  <c r="G476" i="10" s="1"/>
  <c r="P469" i="4"/>
  <c r="G477" i="10" s="1"/>
  <c r="P470" i="4"/>
  <c r="G478" i="10" s="1"/>
  <c r="P471" i="4"/>
  <c r="G479" i="10" s="1"/>
  <c r="P472" i="4"/>
  <c r="G480" i="10" s="1"/>
  <c r="P473" i="4"/>
  <c r="G481" i="10" s="1"/>
  <c r="P474" i="4"/>
  <c r="G482" i="10" s="1"/>
  <c r="P475" i="4"/>
  <c r="G483" i="10" s="1"/>
  <c r="P476" i="4"/>
  <c r="G484" i="10" s="1"/>
  <c r="P477" i="4"/>
  <c r="G485" i="10" s="1"/>
  <c r="P478" i="4"/>
  <c r="G486" i="10" s="1"/>
  <c r="P479" i="4"/>
  <c r="G487" i="10" s="1"/>
  <c r="P480" i="4"/>
  <c r="G488" i="10" s="1"/>
  <c r="P481" i="4"/>
  <c r="G489" i="10" s="1"/>
  <c r="P482" i="4"/>
  <c r="G490" i="10" s="1"/>
  <c r="P483" i="4"/>
  <c r="G491" i="10" s="1"/>
  <c r="P484" i="4"/>
  <c r="G492" i="10" s="1"/>
  <c r="P485" i="4"/>
  <c r="G493" i="10" s="1"/>
  <c r="P486" i="4"/>
  <c r="G494" i="10" s="1"/>
  <c r="P487" i="4"/>
  <c r="G495" i="10" s="1"/>
  <c r="P488" i="4"/>
  <c r="G496" i="10" s="1"/>
  <c r="P489" i="4"/>
  <c r="G497" i="10" s="1"/>
  <c r="P490" i="4"/>
  <c r="G498" i="10" s="1"/>
  <c r="P491" i="4"/>
  <c r="G499" i="10" s="1"/>
  <c r="P492" i="4"/>
  <c r="G500" i="10" s="1"/>
  <c r="P493" i="4"/>
  <c r="G501" i="10" s="1"/>
  <c r="P494" i="4"/>
  <c r="G502" i="10" s="1"/>
  <c r="P495" i="4"/>
  <c r="G503" i="10" s="1"/>
  <c r="P496" i="4"/>
  <c r="G504" i="10" s="1"/>
  <c r="P497" i="4"/>
  <c r="G505" i="10" s="1"/>
  <c r="P498" i="4"/>
  <c r="G506" i="10" s="1"/>
  <c r="P499" i="4"/>
  <c r="G507" i="10" s="1"/>
  <c r="P500" i="4"/>
  <c r="G508" i="10" s="1"/>
  <c r="P501" i="4"/>
  <c r="G509" i="10" s="1"/>
  <c r="P502" i="4"/>
  <c r="G510" i="10" s="1"/>
  <c r="P503" i="4"/>
  <c r="G511" i="10" s="1"/>
  <c r="P504" i="4"/>
  <c r="G512" i="10" s="1"/>
  <c r="P505" i="4"/>
  <c r="G513" i="10" s="1"/>
  <c r="P506" i="4"/>
  <c r="G514" i="10" s="1"/>
  <c r="P507" i="4"/>
  <c r="G515" i="10" s="1"/>
  <c r="P508" i="4"/>
  <c r="G516" i="10" s="1"/>
  <c r="P509" i="4"/>
  <c r="G517" i="10" s="1"/>
  <c r="P510" i="4"/>
  <c r="G518" i="10" s="1"/>
  <c r="P511" i="4"/>
  <c r="G519" i="10" s="1"/>
  <c r="P512" i="4"/>
  <c r="G520" i="10" s="1"/>
  <c r="P513" i="4"/>
  <c r="G521" i="10" s="1"/>
  <c r="P514" i="4"/>
  <c r="G522" i="10" s="1"/>
  <c r="P515" i="4"/>
  <c r="G523" i="10" s="1"/>
  <c r="P516" i="4"/>
  <c r="G524" i="10" s="1"/>
  <c r="P517" i="4"/>
  <c r="G525" i="10" s="1"/>
  <c r="P518" i="4"/>
  <c r="G526" i="10" s="1"/>
  <c r="P519" i="4"/>
  <c r="G527" i="10" s="1"/>
  <c r="P520" i="4"/>
  <c r="G528" i="10" s="1"/>
  <c r="P521" i="4"/>
  <c r="G529" i="10" s="1"/>
  <c r="P522" i="4"/>
  <c r="G530" i="10" s="1"/>
  <c r="P523" i="4"/>
  <c r="G531" i="10" s="1"/>
  <c r="P524" i="4"/>
  <c r="G532" i="10" s="1"/>
  <c r="P525" i="4"/>
  <c r="G533" i="10" s="1"/>
  <c r="P526" i="4"/>
  <c r="G534" i="10" s="1"/>
  <c r="P527" i="4"/>
  <c r="G535" i="10" s="1"/>
  <c r="P528" i="4"/>
  <c r="G536" i="10" s="1"/>
  <c r="P529" i="4"/>
  <c r="G537" i="10" s="1"/>
  <c r="P530" i="4"/>
  <c r="G538" i="10" s="1"/>
  <c r="P531" i="4"/>
  <c r="G539" i="10" s="1"/>
  <c r="P532" i="4"/>
  <c r="G540" i="10" s="1"/>
  <c r="P533" i="4"/>
  <c r="G541" i="10" s="1"/>
  <c r="P534" i="4"/>
  <c r="G542" i="10" s="1"/>
  <c r="P535" i="4"/>
  <c r="G543" i="10" s="1"/>
  <c r="P536" i="4"/>
  <c r="G544" i="10" s="1"/>
  <c r="P537" i="4"/>
  <c r="G545" i="10" s="1"/>
  <c r="P538" i="4"/>
  <c r="G546" i="10" s="1"/>
  <c r="P539" i="4"/>
  <c r="G547" i="10" s="1"/>
  <c r="P540" i="4"/>
  <c r="G548" i="10" s="1"/>
  <c r="P541" i="4"/>
  <c r="G549" i="10" s="1"/>
  <c r="P542" i="4"/>
  <c r="G550" i="10" s="1"/>
  <c r="P543" i="4"/>
  <c r="G551" i="10" s="1"/>
  <c r="P544" i="4"/>
  <c r="G552" i="10" s="1"/>
  <c r="P545" i="4"/>
  <c r="G553" i="10" s="1"/>
  <c r="P546" i="4"/>
  <c r="G554" i="10" s="1"/>
  <c r="P547" i="4"/>
  <c r="G555" i="10" s="1"/>
  <c r="P548" i="4"/>
  <c r="G556" i="10" s="1"/>
  <c r="P549" i="4"/>
  <c r="G557" i="10" s="1"/>
  <c r="P550" i="4"/>
  <c r="G558" i="10" s="1"/>
  <c r="P551" i="4"/>
  <c r="G559" i="10" s="1"/>
  <c r="P552" i="4"/>
  <c r="G560" i="10" s="1"/>
  <c r="P553" i="4"/>
  <c r="G561" i="10" s="1"/>
  <c r="P554" i="4"/>
  <c r="G562" i="10" s="1"/>
  <c r="P555" i="4"/>
  <c r="G563" i="10" s="1"/>
  <c r="P556" i="4"/>
  <c r="G564" i="10" s="1"/>
  <c r="P557" i="4"/>
  <c r="G565" i="10" s="1"/>
  <c r="P558" i="4"/>
  <c r="G566" i="10" s="1"/>
  <c r="P559" i="4"/>
  <c r="G567" i="10" s="1"/>
  <c r="P560" i="4"/>
  <c r="G568" i="10" s="1"/>
  <c r="P561" i="4"/>
  <c r="G569" i="10" s="1"/>
  <c r="P562" i="4"/>
  <c r="G570" i="10" s="1"/>
  <c r="P563" i="4"/>
  <c r="G571" i="10" s="1"/>
  <c r="P564" i="4"/>
  <c r="G572" i="10" s="1"/>
  <c r="P565" i="4"/>
  <c r="G573" i="10" s="1"/>
  <c r="P566" i="4"/>
  <c r="G574" i="10" s="1"/>
  <c r="P567" i="4"/>
  <c r="G575" i="10" s="1"/>
  <c r="P568" i="4"/>
  <c r="G576" i="10" s="1"/>
  <c r="P569" i="4"/>
  <c r="G577" i="10" s="1"/>
  <c r="P570" i="4"/>
  <c r="G578" i="10" s="1"/>
  <c r="P571" i="4"/>
  <c r="G579" i="10" s="1"/>
  <c r="P572" i="4"/>
  <c r="G580" i="10" s="1"/>
  <c r="P573" i="4"/>
  <c r="G581" i="10" s="1"/>
  <c r="P574" i="4"/>
  <c r="G582" i="10" s="1"/>
  <c r="P575" i="4"/>
  <c r="G583" i="10" s="1"/>
  <c r="P576" i="4"/>
  <c r="G584" i="10" s="1"/>
  <c r="P577" i="4"/>
  <c r="G585" i="10" s="1"/>
  <c r="P578" i="4"/>
  <c r="G586" i="10" s="1"/>
  <c r="P579" i="4"/>
  <c r="G587" i="10" s="1"/>
  <c r="P580" i="4"/>
  <c r="G588" i="10" s="1"/>
  <c r="P581" i="4"/>
  <c r="G589" i="10" s="1"/>
  <c r="P582" i="4"/>
  <c r="G590" i="10" s="1"/>
  <c r="P583" i="4"/>
  <c r="G591" i="10" s="1"/>
  <c r="G593" i="10"/>
  <c r="G594" i="10"/>
  <c r="G595" i="10"/>
  <c r="G596" i="10"/>
  <c r="P589" i="4"/>
  <c r="G597" i="10" s="1"/>
  <c r="P590" i="4"/>
  <c r="G598" i="10" s="1"/>
  <c r="P591" i="4"/>
  <c r="G599" i="10" s="1"/>
  <c r="P592" i="4"/>
  <c r="G600" i="10" s="1"/>
  <c r="P593" i="4"/>
  <c r="G601" i="10" s="1"/>
  <c r="P594" i="4"/>
  <c r="G602" i="10" s="1"/>
  <c r="P595" i="4"/>
  <c r="G603" i="10" s="1"/>
  <c r="P596" i="4"/>
  <c r="G604" i="10" s="1"/>
  <c r="P597" i="4"/>
  <c r="G605" i="10" s="1"/>
  <c r="P598" i="4"/>
  <c r="G606" i="10" s="1"/>
  <c r="P599" i="4"/>
  <c r="G607" i="10" s="1"/>
  <c r="P600" i="4"/>
  <c r="G608" i="10" s="1"/>
  <c r="P601" i="4"/>
  <c r="G609" i="10" s="1"/>
  <c r="P602" i="4"/>
  <c r="G610" i="10" s="1"/>
  <c r="P603" i="4"/>
  <c r="G611" i="10" s="1"/>
  <c r="P604" i="4"/>
  <c r="G612" i="10" s="1"/>
  <c r="P605" i="4"/>
  <c r="G613" i="10" s="1"/>
  <c r="P606" i="4"/>
  <c r="G614" i="10" s="1"/>
  <c r="P607" i="4"/>
  <c r="G615" i="10" s="1"/>
  <c r="P608" i="4"/>
  <c r="G616" i="10" s="1"/>
  <c r="P609" i="4"/>
  <c r="G617" i="10" s="1"/>
  <c r="P610" i="4"/>
  <c r="G618" i="10" s="1"/>
  <c r="P611" i="4"/>
  <c r="G619" i="10" s="1"/>
  <c r="P612" i="4"/>
  <c r="G620" i="10" s="1"/>
  <c r="P613" i="4"/>
  <c r="G621" i="10" s="1"/>
  <c r="P614" i="4"/>
  <c r="G622" i="10" s="1"/>
  <c r="P615" i="4"/>
  <c r="G623" i="10" s="1"/>
  <c r="P616" i="4"/>
  <c r="G624" i="10" s="1"/>
  <c r="P617" i="4"/>
  <c r="G625" i="10" s="1"/>
  <c r="P618" i="4"/>
  <c r="G626" i="10" s="1"/>
  <c r="P619" i="4"/>
  <c r="G627" i="10" s="1"/>
  <c r="P620" i="4"/>
  <c r="G628" i="10" s="1"/>
  <c r="P621" i="4"/>
  <c r="G629" i="10" s="1"/>
  <c r="P622" i="4"/>
  <c r="G630" i="10" s="1"/>
  <c r="P623" i="4"/>
  <c r="G631" i="10" s="1"/>
  <c r="P624" i="4"/>
  <c r="G632" i="10" s="1"/>
  <c r="P625" i="4"/>
  <c r="G633" i="10" s="1"/>
  <c r="P626" i="4"/>
  <c r="G634" i="10" s="1"/>
  <c r="P627" i="4"/>
  <c r="G635" i="10" s="1"/>
  <c r="P628" i="4"/>
  <c r="G636" i="10" s="1"/>
  <c r="P629" i="4"/>
  <c r="G637" i="10" s="1"/>
  <c r="P630" i="4"/>
  <c r="G638" i="10" s="1"/>
  <c r="P631" i="4"/>
  <c r="G639" i="10" s="1"/>
  <c r="P632" i="4"/>
  <c r="G640" i="10" s="1"/>
  <c r="P633" i="4"/>
  <c r="G641" i="10" s="1"/>
  <c r="P634" i="4"/>
  <c r="G642" i="10" s="1"/>
  <c r="P635" i="4"/>
  <c r="G643" i="10" s="1"/>
  <c r="P636" i="4"/>
  <c r="G644" i="10" s="1"/>
  <c r="P637" i="4"/>
  <c r="G645" i="10" s="1"/>
  <c r="P638" i="4"/>
  <c r="G646" i="10" s="1"/>
  <c r="P639" i="4"/>
  <c r="G647" i="10" s="1"/>
  <c r="P640" i="4"/>
  <c r="G648" i="10" s="1"/>
  <c r="P641" i="4"/>
  <c r="G649" i="10" s="1"/>
  <c r="P642" i="4"/>
  <c r="G650" i="10" s="1"/>
  <c r="P643" i="4"/>
  <c r="G651" i="10" s="1"/>
  <c r="P644" i="4"/>
  <c r="G652" i="10" s="1"/>
  <c r="P645" i="4"/>
  <c r="G653" i="10" s="1"/>
  <c r="P646" i="4"/>
  <c r="G654" i="10" s="1"/>
  <c r="P647" i="4"/>
  <c r="G655" i="10" s="1"/>
  <c r="P648" i="4"/>
  <c r="G656" i="10" s="1"/>
  <c r="P649" i="4"/>
  <c r="G657" i="10" s="1"/>
  <c r="P650" i="4"/>
  <c r="G658" i="10" s="1"/>
  <c r="P651" i="4"/>
  <c r="G659" i="10" s="1"/>
  <c r="P652" i="4"/>
  <c r="G660" i="10" s="1"/>
  <c r="P653" i="4"/>
  <c r="G661" i="10" s="1"/>
  <c r="P654" i="4"/>
  <c r="G662" i="10" s="1"/>
  <c r="P655" i="4"/>
  <c r="G663" i="10" s="1"/>
  <c r="P656" i="4"/>
  <c r="G664" i="10" s="1"/>
  <c r="P657" i="4"/>
  <c r="G665" i="10" s="1"/>
  <c r="P658" i="4"/>
  <c r="G666" i="10" s="1"/>
  <c r="P659" i="4"/>
  <c r="G667" i="10" s="1"/>
  <c r="P660" i="4"/>
  <c r="G668" i="10" s="1"/>
  <c r="P661" i="4"/>
  <c r="G669" i="10" s="1"/>
  <c r="P662" i="4"/>
  <c r="G670" i="10" s="1"/>
  <c r="P663" i="4"/>
  <c r="G671" i="10" s="1"/>
  <c r="P664" i="4"/>
  <c r="G672" i="10" s="1"/>
  <c r="P665" i="4"/>
  <c r="G673" i="10" s="1"/>
  <c r="P666" i="4"/>
  <c r="G674" i="10" s="1"/>
  <c r="P667" i="4"/>
  <c r="G675" i="10" s="1"/>
  <c r="P668" i="4"/>
  <c r="G676" i="10" s="1"/>
  <c r="P669" i="4"/>
  <c r="G677" i="10" s="1"/>
  <c r="P670" i="4"/>
  <c r="G678" i="10" s="1"/>
  <c r="P671" i="4"/>
  <c r="G679" i="10" s="1"/>
  <c r="P672" i="4"/>
  <c r="G680" i="10" s="1"/>
  <c r="P673" i="4"/>
  <c r="G681" i="10" s="1"/>
  <c r="P674" i="4"/>
  <c r="G682" i="10" s="1"/>
  <c r="P675" i="4"/>
  <c r="G683" i="10" s="1"/>
  <c r="P676" i="4"/>
  <c r="G684" i="10" s="1"/>
  <c r="P677" i="4"/>
  <c r="G685" i="10" s="1"/>
  <c r="P678" i="4"/>
  <c r="G686" i="10" s="1"/>
  <c r="P679" i="4"/>
  <c r="G687" i="10" s="1"/>
  <c r="P680" i="4"/>
  <c r="G688" i="10" s="1"/>
  <c r="P681" i="4"/>
  <c r="G689" i="10" s="1"/>
  <c r="P682" i="4"/>
  <c r="G690" i="10" s="1"/>
  <c r="P683" i="4"/>
  <c r="G691" i="10" s="1"/>
  <c r="P684" i="4"/>
  <c r="G692" i="10" s="1"/>
  <c r="P685" i="4"/>
  <c r="G693" i="10" s="1"/>
  <c r="P686" i="4"/>
  <c r="G694" i="10" s="1"/>
  <c r="P687" i="4"/>
  <c r="G695" i="10" s="1"/>
  <c r="P688" i="4"/>
  <c r="G696" i="10" s="1"/>
  <c r="P689" i="4"/>
  <c r="G697" i="10" s="1"/>
  <c r="P690" i="4"/>
  <c r="G698" i="10" s="1"/>
  <c r="P691" i="4"/>
  <c r="G699" i="10" s="1"/>
  <c r="P692" i="4"/>
  <c r="G700" i="10" s="1"/>
  <c r="P693" i="4"/>
  <c r="G701" i="10" s="1"/>
  <c r="P694" i="4"/>
  <c r="G702" i="10" s="1"/>
  <c r="P695" i="4"/>
  <c r="G703" i="10" s="1"/>
  <c r="P696" i="4"/>
  <c r="G704" i="10" s="1"/>
  <c r="P697" i="4"/>
  <c r="G705" i="10" s="1"/>
  <c r="P698" i="4"/>
  <c r="G706" i="10" s="1"/>
  <c r="P699" i="4"/>
  <c r="G707" i="10" s="1"/>
  <c r="P700" i="4"/>
  <c r="G708" i="10" s="1"/>
  <c r="P701" i="4"/>
  <c r="G709" i="10" s="1"/>
  <c r="P702" i="4"/>
  <c r="G710" i="10" s="1"/>
  <c r="P703" i="4"/>
  <c r="G711" i="10" s="1"/>
  <c r="P704" i="4"/>
  <c r="G712" i="10" s="1"/>
  <c r="P705" i="4"/>
  <c r="G713" i="10" s="1"/>
  <c r="P706" i="4"/>
  <c r="G714" i="10" s="1"/>
  <c r="P707" i="4"/>
  <c r="G715" i="10" s="1"/>
  <c r="P708" i="4"/>
  <c r="G716" i="10" s="1"/>
  <c r="P709" i="4"/>
  <c r="G717" i="10" s="1"/>
  <c r="P710" i="4"/>
  <c r="G718" i="10" s="1"/>
  <c r="P711" i="4"/>
  <c r="G719" i="10" s="1"/>
  <c r="P712" i="4"/>
  <c r="G720" i="10" s="1"/>
  <c r="P713" i="4"/>
  <c r="G721" i="10" s="1"/>
  <c r="P714" i="4"/>
  <c r="G722" i="10" s="1"/>
  <c r="P715" i="4"/>
  <c r="G723" i="10" s="1"/>
  <c r="P716" i="4"/>
  <c r="G724" i="10" s="1"/>
  <c r="P717" i="4"/>
  <c r="G725" i="10" s="1"/>
  <c r="P718" i="4"/>
  <c r="G726" i="10" s="1"/>
  <c r="P719" i="4"/>
  <c r="G727" i="10" s="1"/>
  <c r="P720" i="4"/>
  <c r="G728" i="10" s="1"/>
  <c r="P721" i="4"/>
  <c r="G729" i="10" s="1"/>
  <c r="P722" i="4"/>
  <c r="G730" i="10" s="1"/>
  <c r="P723" i="4"/>
  <c r="G731" i="10" s="1"/>
  <c r="P724" i="4"/>
  <c r="G732" i="10" s="1"/>
  <c r="P725" i="4"/>
  <c r="G733" i="10" s="1"/>
  <c r="P726" i="4"/>
  <c r="G734" i="10" s="1"/>
  <c r="P727" i="4"/>
  <c r="G735" i="10" s="1"/>
  <c r="P728" i="4"/>
  <c r="G736" i="10" s="1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61" i="9"/>
  <c r="E62" i="9"/>
  <c r="E63" i="9"/>
  <c r="E64" i="9"/>
  <c r="E65" i="9"/>
  <c r="E66" i="9"/>
  <c r="E67" i="9"/>
  <c r="E68" i="9"/>
  <c r="E69" i="9"/>
  <c r="E70" i="9"/>
  <c r="E71" i="9"/>
  <c r="E72" i="9"/>
  <c r="E73" i="9"/>
  <c r="E74" i="9"/>
  <c r="E75" i="9"/>
  <c r="E76" i="9"/>
  <c r="E77" i="9"/>
  <c r="E78" i="9"/>
  <c r="E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123" i="9"/>
  <c r="E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69" i="9"/>
  <c r="E170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212" i="9"/>
  <c r="E213" i="9"/>
  <c r="E214" i="9"/>
  <c r="E215" i="9"/>
  <c r="E216" i="9"/>
  <c r="E217" i="9"/>
  <c r="E218" i="9"/>
  <c r="E219" i="9"/>
  <c r="E220" i="9"/>
  <c r="E221" i="9"/>
  <c r="E222" i="9"/>
  <c r="E223" i="9"/>
  <c r="E224" i="9"/>
  <c r="E225" i="9"/>
  <c r="E226" i="9"/>
  <c r="E227" i="9"/>
  <c r="E228" i="9"/>
  <c r="E229" i="9"/>
  <c r="E230" i="9"/>
  <c r="E231" i="9"/>
  <c r="E232" i="9"/>
  <c r="E233" i="9"/>
  <c r="E234" i="9"/>
  <c r="E235" i="9"/>
  <c r="E236" i="9"/>
  <c r="E237" i="9"/>
  <c r="E238" i="9"/>
  <c r="E239" i="9"/>
  <c r="E240" i="9"/>
  <c r="E241" i="9"/>
  <c r="E242" i="9"/>
  <c r="E243" i="9"/>
  <c r="E244" i="9"/>
  <c r="E245" i="9"/>
  <c r="E246" i="9"/>
  <c r="E247" i="9"/>
  <c r="E248" i="9"/>
  <c r="E249" i="9"/>
  <c r="E250" i="9"/>
  <c r="E251" i="9"/>
  <c r="E252" i="9"/>
  <c r="E253" i="9"/>
  <c r="E254" i="9"/>
  <c r="E255" i="9"/>
  <c r="E256" i="9"/>
  <c r="E257" i="9"/>
  <c r="E258" i="9"/>
  <c r="E259" i="9"/>
  <c r="E260" i="9"/>
  <c r="E261" i="9"/>
  <c r="E262" i="9"/>
  <c r="E263" i="9"/>
  <c r="E264" i="9"/>
  <c r="E265" i="9"/>
  <c r="E266" i="9"/>
  <c r="E267" i="9"/>
  <c r="E268" i="9"/>
  <c r="E269" i="9"/>
  <c r="E270" i="9"/>
  <c r="E271" i="9"/>
  <c r="E272" i="9"/>
  <c r="E273" i="9"/>
  <c r="E274" i="9"/>
  <c r="E275" i="9"/>
  <c r="E276" i="9"/>
  <c r="E277" i="9"/>
  <c r="E278" i="9"/>
  <c r="E279" i="9"/>
  <c r="E280" i="9"/>
  <c r="E281" i="9"/>
  <c r="E282" i="9"/>
  <c r="E283" i="9"/>
  <c r="E284" i="9"/>
  <c r="E285" i="9"/>
  <c r="E286" i="9"/>
  <c r="E287" i="9"/>
  <c r="E288" i="9"/>
  <c r="E289" i="9"/>
  <c r="E290" i="9"/>
  <c r="E291" i="9"/>
  <c r="E292" i="9"/>
  <c r="E293" i="9"/>
  <c r="E294" i="9"/>
  <c r="E295" i="9"/>
  <c r="E296" i="9"/>
  <c r="E297" i="9"/>
  <c r="E298" i="9"/>
  <c r="E299" i="9"/>
  <c r="E300" i="9"/>
  <c r="E301" i="9"/>
  <c r="E302" i="9"/>
  <c r="E303" i="9"/>
  <c r="E304" i="9"/>
  <c r="E305" i="9"/>
  <c r="E306" i="9"/>
  <c r="E307" i="9"/>
  <c r="E308" i="9"/>
  <c r="E309" i="9"/>
  <c r="E310" i="9"/>
  <c r="E311" i="9"/>
  <c r="E312" i="9"/>
  <c r="E313" i="9"/>
  <c r="E314" i="9"/>
  <c r="E315" i="9"/>
  <c r="E316" i="9"/>
  <c r="E317" i="9"/>
  <c r="E318" i="9"/>
  <c r="E319" i="9"/>
  <c r="E320" i="9"/>
  <c r="E321" i="9"/>
  <c r="E322" i="9"/>
  <c r="E323" i="9"/>
  <c r="E324" i="9"/>
  <c r="E325" i="9"/>
  <c r="E326" i="9"/>
  <c r="E327" i="9"/>
  <c r="E328" i="9"/>
  <c r="E329" i="9"/>
  <c r="E330" i="9"/>
  <c r="E331" i="9"/>
  <c r="E332" i="9"/>
  <c r="E333" i="9"/>
  <c r="E334" i="9"/>
  <c r="E335" i="9"/>
  <c r="E336" i="9"/>
  <c r="E337" i="9"/>
  <c r="E338" i="9"/>
  <c r="E339" i="9"/>
  <c r="E340" i="9"/>
  <c r="E341" i="9"/>
  <c r="E342" i="9"/>
  <c r="E343" i="9"/>
  <c r="E344" i="9"/>
  <c r="E345" i="9"/>
  <c r="E346" i="9"/>
  <c r="E347" i="9"/>
  <c r="E348" i="9"/>
  <c r="E349" i="9"/>
  <c r="E350" i="9"/>
  <c r="E351" i="9"/>
  <c r="E352" i="9"/>
  <c r="E353" i="9"/>
  <c r="E354" i="9"/>
  <c r="E355" i="9"/>
  <c r="E356" i="9"/>
  <c r="E357" i="9"/>
  <c r="E358" i="9"/>
  <c r="E359" i="9"/>
  <c r="E360" i="9"/>
  <c r="E361" i="9"/>
  <c r="E362" i="9"/>
  <c r="E363" i="9"/>
  <c r="E364" i="9"/>
  <c r="E365" i="9"/>
  <c r="E366" i="9"/>
  <c r="E367" i="9"/>
  <c r="E368" i="9"/>
  <c r="E369" i="9"/>
  <c r="E370" i="9"/>
  <c r="E371" i="9"/>
  <c r="E372" i="9"/>
  <c r="E373" i="9"/>
  <c r="E374" i="9"/>
  <c r="E375" i="9"/>
  <c r="E376" i="9"/>
  <c r="E377" i="9"/>
  <c r="E378" i="9"/>
  <c r="E379" i="9"/>
  <c r="E380" i="9"/>
  <c r="E381" i="9"/>
  <c r="E382" i="9"/>
  <c r="E383" i="9"/>
  <c r="E384" i="9"/>
  <c r="E385" i="9"/>
  <c r="E386" i="9"/>
  <c r="E387" i="9"/>
  <c r="E388" i="9"/>
  <c r="E389" i="9"/>
  <c r="E390" i="9"/>
  <c r="E391" i="9"/>
  <c r="E392" i="9"/>
  <c r="E393" i="9"/>
  <c r="E394" i="9"/>
  <c r="E395" i="9"/>
  <c r="E396" i="9"/>
  <c r="E397" i="9"/>
  <c r="E398" i="9"/>
  <c r="E399" i="9"/>
  <c r="E400" i="9"/>
  <c r="E401" i="9"/>
  <c r="E402" i="9"/>
  <c r="E403" i="9"/>
  <c r="E404" i="9"/>
  <c r="E405" i="9"/>
  <c r="E406" i="9"/>
  <c r="E407" i="9"/>
  <c r="E408" i="9"/>
  <c r="E409" i="9"/>
  <c r="E410" i="9"/>
  <c r="E411" i="9"/>
  <c r="E412" i="9"/>
  <c r="E413" i="9"/>
  <c r="E414" i="9"/>
  <c r="E415" i="9"/>
  <c r="E416" i="9"/>
  <c r="E417" i="9"/>
  <c r="E418" i="9"/>
  <c r="E419" i="9"/>
  <c r="E420" i="9"/>
  <c r="E421" i="9"/>
  <c r="E422" i="9"/>
  <c r="E423" i="9"/>
  <c r="E424" i="9"/>
  <c r="E425" i="9"/>
  <c r="E426" i="9"/>
  <c r="E427" i="9"/>
  <c r="E428" i="9"/>
  <c r="E429" i="9"/>
  <c r="E430" i="9"/>
  <c r="E431" i="9"/>
  <c r="E432" i="9"/>
  <c r="E433" i="9"/>
  <c r="E434" i="9"/>
  <c r="E435" i="9"/>
  <c r="E436" i="9"/>
  <c r="E437" i="9"/>
  <c r="E438" i="9"/>
  <c r="E439" i="9"/>
  <c r="E440" i="9"/>
  <c r="E441" i="9"/>
  <c r="E442" i="9"/>
  <c r="E443" i="9"/>
  <c r="E444" i="9"/>
  <c r="E445" i="9"/>
  <c r="E446" i="9"/>
  <c r="E447" i="9"/>
  <c r="E448" i="9"/>
  <c r="E449" i="9"/>
  <c r="E450" i="9"/>
  <c r="E451" i="9"/>
  <c r="E452" i="9"/>
  <c r="E453" i="9"/>
  <c r="E454" i="9"/>
  <c r="E455" i="9"/>
  <c r="E456" i="9"/>
  <c r="E457" i="9"/>
  <c r="E458" i="9"/>
  <c r="E459" i="9"/>
  <c r="E460" i="9"/>
  <c r="E461" i="9"/>
  <c r="E462" i="9"/>
  <c r="E463" i="9"/>
  <c r="E464" i="9"/>
  <c r="E465" i="9"/>
  <c r="E466" i="9"/>
  <c r="E467" i="9"/>
  <c r="E468" i="9"/>
  <c r="E469" i="9"/>
  <c r="E470" i="9"/>
  <c r="E471" i="9"/>
  <c r="E472" i="9"/>
  <c r="E473" i="9"/>
  <c r="E474" i="9"/>
  <c r="E475" i="9"/>
  <c r="E476" i="9"/>
  <c r="E477" i="9"/>
  <c r="E478" i="9"/>
  <c r="E479" i="9"/>
  <c r="E480" i="9"/>
  <c r="E481" i="9"/>
  <c r="E482" i="9"/>
  <c r="E483" i="9"/>
  <c r="E484" i="9"/>
  <c r="E485" i="9"/>
  <c r="E486" i="9"/>
  <c r="E487" i="9"/>
  <c r="E488" i="9"/>
  <c r="E489" i="9"/>
  <c r="E490" i="9"/>
  <c r="E491" i="9"/>
  <c r="E492" i="9"/>
  <c r="E493" i="9"/>
  <c r="E494" i="9"/>
  <c r="E495" i="9"/>
  <c r="E496" i="9"/>
  <c r="E497" i="9"/>
  <c r="E498" i="9"/>
  <c r="E499" i="9"/>
  <c r="E500" i="9"/>
  <c r="E501" i="9"/>
  <c r="E502" i="9"/>
  <c r="E503" i="9"/>
  <c r="E504" i="9"/>
  <c r="E505" i="9"/>
  <c r="E506" i="9"/>
  <c r="E507" i="9"/>
  <c r="E508" i="9"/>
  <c r="E509" i="9"/>
  <c r="E510" i="9"/>
  <c r="E511" i="9"/>
  <c r="E512" i="9"/>
  <c r="E513" i="9"/>
  <c r="E514" i="9"/>
  <c r="E515" i="9"/>
  <c r="E516" i="9"/>
  <c r="E517" i="9"/>
  <c r="E518" i="9"/>
  <c r="E519" i="9"/>
  <c r="E520" i="9"/>
  <c r="E521" i="9"/>
  <c r="E522" i="9"/>
  <c r="E523" i="9"/>
  <c r="E524" i="9"/>
  <c r="E525" i="9"/>
  <c r="E526" i="9"/>
  <c r="E527" i="9"/>
  <c r="E528" i="9"/>
  <c r="E529" i="9"/>
  <c r="E530" i="9"/>
  <c r="E531" i="9"/>
  <c r="E532" i="9"/>
  <c r="E533" i="9"/>
  <c r="E534" i="9"/>
  <c r="E535" i="9"/>
  <c r="E536" i="9"/>
  <c r="E537" i="9"/>
  <c r="E538" i="9"/>
  <c r="E539" i="9"/>
  <c r="E540" i="9"/>
  <c r="E541" i="9"/>
  <c r="E542" i="9"/>
  <c r="E543" i="9"/>
  <c r="E544" i="9"/>
  <c r="E545" i="9"/>
  <c r="E546" i="9"/>
  <c r="E547" i="9"/>
  <c r="E548" i="9"/>
  <c r="E549" i="9"/>
  <c r="E550" i="9"/>
  <c r="E551" i="9"/>
  <c r="E552" i="9"/>
  <c r="E553" i="9"/>
  <c r="E554" i="9"/>
  <c r="E555" i="9"/>
  <c r="E556" i="9"/>
  <c r="E557" i="9"/>
  <c r="E558" i="9"/>
  <c r="E559" i="9"/>
  <c r="E560" i="9"/>
  <c r="E561" i="9"/>
  <c r="E562" i="9"/>
  <c r="E563" i="9"/>
  <c r="E564" i="9"/>
  <c r="E565" i="9"/>
  <c r="E566" i="9"/>
  <c r="E567" i="9"/>
  <c r="E568" i="9"/>
  <c r="E569" i="9"/>
  <c r="E570" i="9"/>
  <c r="E571" i="9"/>
  <c r="E572" i="9"/>
  <c r="E573" i="9"/>
  <c r="E574" i="9"/>
  <c r="E575" i="9"/>
  <c r="E576" i="9"/>
  <c r="E577" i="9"/>
  <c r="E578" i="9"/>
  <c r="E579" i="9"/>
  <c r="E580" i="9"/>
  <c r="E581" i="9"/>
  <c r="E582" i="9"/>
  <c r="E583" i="9"/>
  <c r="E584" i="9"/>
  <c r="E585" i="9"/>
  <c r="E586" i="9"/>
  <c r="E587" i="9"/>
  <c r="E588" i="9"/>
  <c r="E589" i="9"/>
  <c r="E590" i="9"/>
  <c r="E591" i="9"/>
  <c r="E592" i="9"/>
  <c r="E593" i="9"/>
  <c r="E594" i="9"/>
  <c r="E595" i="9"/>
  <c r="E596" i="9"/>
  <c r="E597" i="9"/>
  <c r="E598" i="9"/>
  <c r="E599" i="9"/>
  <c r="E600" i="9"/>
  <c r="E601" i="9"/>
  <c r="E602" i="9"/>
  <c r="E603" i="9"/>
  <c r="E604" i="9"/>
  <c r="E605" i="9"/>
  <c r="E606" i="9"/>
  <c r="E607" i="9"/>
  <c r="E608" i="9"/>
  <c r="E609" i="9"/>
  <c r="E610" i="9"/>
  <c r="E611" i="9"/>
  <c r="E612" i="9"/>
  <c r="E613" i="9"/>
  <c r="E614" i="9"/>
  <c r="E615" i="9"/>
  <c r="E616" i="9"/>
  <c r="E617" i="9"/>
  <c r="E618" i="9"/>
  <c r="E619" i="9"/>
  <c r="E620" i="9"/>
  <c r="E621" i="9"/>
  <c r="E622" i="9"/>
  <c r="E623" i="9"/>
  <c r="E624" i="9"/>
  <c r="E625" i="9"/>
  <c r="E626" i="9"/>
  <c r="E627" i="9"/>
  <c r="E628" i="9"/>
  <c r="E629" i="9"/>
  <c r="E630" i="9"/>
  <c r="E631" i="9"/>
  <c r="E632" i="9"/>
  <c r="E633" i="9"/>
  <c r="E634" i="9"/>
  <c r="E635" i="9"/>
  <c r="E636" i="9"/>
  <c r="E637" i="9"/>
  <c r="E638" i="9"/>
  <c r="E639" i="9"/>
  <c r="E640" i="9"/>
  <c r="E641" i="9"/>
  <c r="E642" i="9"/>
  <c r="E643" i="9"/>
  <c r="E644" i="9"/>
  <c r="E645" i="9"/>
  <c r="E646" i="9"/>
  <c r="E647" i="9"/>
  <c r="E648" i="9"/>
  <c r="E649" i="9"/>
  <c r="E650" i="9"/>
  <c r="E651" i="9"/>
  <c r="E652" i="9"/>
  <c r="E653" i="9"/>
  <c r="E654" i="9"/>
  <c r="E655" i="9"/>
  <c r="E656" i="9"/>
  <c r="E657" i="9"/>
  <c r="E658" i="9"/>
  <c r="E659" i="9"/>
  <c r="E660" i="9"/>
  <c r="E661" i="9"/>
  <c r="E662" i="9"/>
  <c r="E663" i="9"/>
  <c r="E664" i="9"/>
  <c r="E665" i="9"/>
  <c r="E666" i="9"/>
  <c r="E667" i="9"/>
  <c r="E668" i="9"/>
  <c r="E669" i="9"/>
  <c r="E670" i="9"/>
  <c r="E671" i="9"/>
  <c r="E672" i="9"/>
  <c r="E673" i="9"/>
  <c r="E674" i="9"/>
  <c r="E675" i="9"/>
  <c r="E676" i="9"/>
  <c r="E677" i="9"/>
  <c r="E678" i="9"/>
  <c r="E679" i="9"/>
  <c r="E680" i="9"/>
  <c r="E681" i="9"/>
  <c r="E682" i="9"/>
  <c r="E683" i="9"/>
  <c r="E684" i="9"/>
  <c r="E685" i="9"/>
  <c r="E686" i="9"/>
  <c r="E687" i="9"/>
  <c r="E688" i="9"/>
  <c r="E689" i="9"/>
  <c r="E690" i="9"/>
  <c r="E691" i="9"/>
  <c r="E692" i="9"/>
  <c r="E693" i="9"/>
  <c r="E694" i="9"/>
  <c r="E695" i="9"/>
  <c r="E696" i="9"/>
  <c r="E697" i="9"/>
  <c r="E698" i="9"/>
  <c r="E699" i="9"/>
  <c r="E700" i="9"/>
  <c r="E701" i="9"/>
  <c r="E702" i="9"/>
  <c r="E703" i="9"/>
  <c r="E704" i="9"/>
  <c r="E705" i="9"/>
  <c r="E706" i="9"/>
  <c r="E707" i="9"/>
  <c r="E708" i="9"/>
  <c r="E709" i="9"/>
  <c r="E710" i="9"/>
  <c r="E711" i="9"/>
  <c r="E712" i="9"/>
  <c r="E713" i="9"/>
  <c r="E714" i="9"/>
  <c r="E715" i="9"/>
  <c r="E716" i="9"/>
  <c r="E717" i="9"/>
  <c r="E718" i="9"/>
  <c r="E719" i="9"/>
  <c r="E720" i="9"/>
  <c r="E721" i="9"/>
  <c r="E722" i="9"/>
  <c r="E723" i="9"/>
  <c r="E724" i="9"/>
  <c r="E725" i="9"/>
  <c r="E726" i="9"/>
  <c r="E727" i="9"/>
  <c r="E728" i="9"/>
  <c r="E729" i="9"/>
  <c r="E730" i="9"/>
  <c r="E731" i="9"/>
  <c r="E732" i="9"/>
  <c r="E733" i="9"/>
  <c r="E734" i="9"/>
  <c r="E735" i="9"/>
  <c r="E73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F22" i="10"/>
  <c r="F46" i="10"/>
  <c r="F62" i="10"/>
  <c r="F118" i="10"/>
  <c r="F242" i="10"/>
  <c r="F286" i="10"/>
  <c r="F398" i="10"/>
  <c r="F514" i="10"/>
  <c r="F582" i="10"/>
  <c r="F592" i="10"/>
  <c r="F594" i="10"/>
  <c r="P9" i="2"/>
  <c r="E17" i="10" s="1"/>
  <c r="P10" i="2"/>
  <c r="E18" i="10" s="1"/>
  <c r="P11" i="2"/>
  <c r="E19" i="10" s="1"/>
  <c r="P12" i="2"/>
  <c r="E20" i="10" s="1"/>
  <c r="P13" i="2"/>
  <c r="E21" i="10" s="1"/>
  <c r="P14" i="2"/>
  <c r="E22" i="10" s="1"/>
  <c r="P15" i="2"/>
  <c r="E23" i="10" s="1"/>
  <c r="P16" i="2"/>
  <c r="E24" i="10" s="1"/>
  <c r="P17" i="2"/>
  <c r="E25" i="10" s="1"/>
  <c r="P18" i="2"/>
  <c r="E26" i="10" s="1"/>
  <c r="P19" i="2"/>
  <c r="E27" i="10" s="1"/>
  <c r="P20" i="2"/>
  <c r="E28" i="10" s="1"/>
  <c r="P21" i="2"/>
  <c r="E29" i="10" s="1"/>
  <c r="P22" i="2"/>
  <c r="E30" i="10" s="1"/>
  <c r="P23" i="2"/>
  <c r="E31" i="10" s="1"/>
  <c r="P24" i="2"/>
  <c r="E32" i="10" s="1"/>
  <c r="P25" i="2"/>
  <c r="E33" i="10" s="1"/>
  <c r="P26" i="2"/>
  <c r="E34" i="10" s="1"/>
  <c r="P27" i="2"/>
  <c r="E35" i="10" s="1"/>
  <c r="P28" i="2"/>
  <c r="E36" i="10" s="1"/>
  <c r="P29" i="2"/>
  <c r="E37" i="10" s="1"/>
  <c r="P30" i="2"/>
  <c r="E38" i="10" s="1"/>
  <c r="P31" i="2"/>
  <c r="E39" i="10" s="1"/>
  <c r="E40" i="10"/>
  <c r="P33" i="2"/>
  <c r="E41" i="10" s="1"/>
  <c r="P34" i="2"/>
  <c r="E42" i="10" s="1"/>
  <c r="P35" i="2"/>
  <c r="E43" i="10" s="1"/>
  <c r="P36" i="2"/>
  <c r="E44" i="10" s="1"/>
  <c r="P37" i="2"/>
  <c r="E45" i="10" s="1"/>
  <c r="P38" i="2"/>
  <c r="E46" i="10" s="1"/>
  <c r="P39" i="2"/>
  <c r="E47" i="10" s="1"/>
  <c r="P40" i="2"/>
  <c r="E48" i="10" s="1"/>
  <c r="P41" i="2"/>
  <c r="E49" i="10" s="1"/>
  <c r="P42" i="2"/>
  <c r="E50" i="10" s="1"/>
  <c r="P43" i="2"/>
  <c r="E51" i="10" s="1"/>
  <c r="P44" i="2"/>
  <c r="E52" i="10" s="1"/>
  <c r="P45" i="2"/>
  <c r="E53" i="10" s="1"/>
  <c r="P46" i="2"/>
  <c r="E54" i="10" s="1"/>
  <c r="P47" i="2"/>
  <c r="E55" i="10" s="1"/>
  <c r="P48" i="2"/>
  <c r="E56" i="10" s="1"/>
  <c r="P49" i="2"/>
  <c r="E57" i="10" s="1"/>
  <c r="P50" i="2"/>
  <c r="E58" i="10" s="1"/>
  <c r="P51" i="2"/>
  <c r="E59" i="10" s="1"/>
  <c r="P52" i="2"/>
  <c r="E60" i="10" s="1"/>
  <c r="P53" i="2"/>
  <c r="E61" i="10" s="1"/>
  <c r="P54" i="2"/>
  <c r="E62" i="10" s="1"/>
  <c r="P55" i="2"/>
  <c r="E63" i="10" s="1"/>
  <c r="P56" i="2"/>
  <c r="E64" i="10" s="1"/>
  <c r="P57" i="2"/>
  <c r="E65" i="10" s="1"/>
  <c r="P58" i="2"/>
  <c r="E66" i="10" s="1"/>
  <c r="P59" i="2"/>
  <c r="E67" i="10" s="1"/>
  <c r="P60" i="2"/>
  <c r="E68" i="10" s="1"/>
  <c r="P61" i="2"/>
  <c r="E69" i="10" s="1"/>
  <c r="P62" i="2"/>
  <c r="E70" i="10" s="1"/>
  <c r="P63" i="2"/>
  <c r="E71" i="10" s="1"/>
  <c r="P64" i="2"/>
  <c r="E72" i="10" s="1"/>
  <c r="P65" i="2"/>
  <c r="E73" i="10" s="1"/>
  <c r="P66" i="2"/>
  <c r="E74" i="10" s="1"/>
  <c r="P67" i="2"/>
  <c r="E75" i="10" s="1"/>
  <c r="P68" i="2"/>
  <c r="E76" i="10" s="1"/>
  <c r="P69" i="2"/>
  <c r="E77" i="10" s="1"/>
  <c r="P70" i="2"/>
  <c r="E78" i="10" s="1"/>
  <c r="P71" i="2"/>
  <c r="E79" i="10" s="1"/>
  <c r="P72" i="2"/>
  <c r="E80" i="10" s="1"/>
  <c r="P73" i="2"/>
  <c r="E81" i="10" s="1"/>
  <c r="P74" i="2"/>
  <c r="E82" i="10" s="1"/>
  <c r="P75" i="2"/>
  <c r="E83" i="10" s="1"/>
  <c r="P76" i="2"/>
  <c r="E84" i="10" s="1"/>
  <c r="P77" i="2"/>
  <c r="E85" i="10" s="1"/>
  <c r="P78" i="2"/>
  <c r="E86" i="10" s="1"/>
  <c r="P79" i="2"/>
  <c r="E87" i="10" s="1"/>
  <c r="E88" i="10"/>
  <c r="P81" i="2"/>
  <c r="E89" i="10" s="1"/>
  <c r="P82" i="2"/>
  <c r="E90" i="10" s="1"/>
  <c r="P83" i="2"/>
  <c r="E91" i="10" s="1"/>
  <c r="P84" i="2"/>
  <c r="E92" i="10" s="1"/>
  <c r="P85" i="2"/>
  <c r="E93" i="10" s="1"/>
  <c r="P86" i="2"/>
  <c r="E94" i="10" s="1"/>
  <c r="P87" i="2"/>
  <c r="E95" i="10" s="1"/>
  <c r="P88" i="2"/>
  <c r="E96" i="10" s="1"/>
  <c r="P89" i="2"/>
  <c r="E97" i="10" s="1"/>
  <c r="P90" i="2"/>
  <c r="E98" i="10" s="1"/>
  <c r="P91" i="2"/>
  <c r="E99" i="10" s="1"/>
  <c r="P92" i="2"/>
  <c r="E100" i="10" s="1"/>
  <c r="P93" i="2"/>
  <c r="E101" i="10" s="1"/>
  <c r="P94" i="2"/>
  <c r="E102" i="10" s="1"/>
  <c r="P95" i="2"/>
  <c r="E103" i="10" s="1"/>
  <c r="P96" i="2"/>
  <c r="E104" i="10" s="1"/>
  <c r="P97" i="2"/>
  <c r="E105" i="10" s="1"/>
  <c r="P98" i="2"/>
  <c r="E106" i="10" s="1"/>
  <c r="P99" i="2"/>
  <c r="E107" i="10" s="1"/>
  <c r="P100" i="2"/>
  <c r="E108" i="10" s="1"/>
  <c r="P101" i="2"/>
  <c r="E109" i="10" s="1"/>
  <c r="P102" i="2"/>
  <c r="E110" i="10" s="1"/>
  <c r="P103" i="2"/>
  <c r="E111" i="10" s="1"/>
  <c r="P104" i="2"/>
  <c r="E112" i="10" s="1"/>
  <c r="P105" i="2"/>
  <c r="E113" i="10" s="1"/>
  <c r="P106" i="2"/>
  <c r="E114" i="10" s="1"/>
  <c r="P107" i="2"/>
  <c r="E115" i="10" s="1"/>
  <c r="P108" i="2"/>
  <c r="E116" i="10" s="1"/>
  <c r="P109" i="2"/>
  <c r="E117" i="10" s="1"/>
  <c r="P110" i="2"/>
  <c r="E118" i="10" s="1"/>
  <c r="P111" i="2"/>
  <c r="E119" i="10" s="1"/>
  <c r="P112" i="2"/>
  <c r="E120" i="10" s="1"/>
  <c r="P113" i="2"/>
  <c r="E121" i="10" s="1"/>
  <c r="P114" i="2"/>
  <c r="E122" i="10" s="1"/>
  <c r="P115" i="2"/>
  <c r="E123" i="10" s="1"/>
  <c r="P116" i="2"/>
  <c r="E124" i="10" s="1"/>
  <c r="P117" i="2"/>
  <c r="E125" i="10" s="1"/>
  <c r="P118" i="2"/>
  <c r="E126" i="10" s="1"/>
  <c r="P119" i="2"/>
  <c r="E127" i="10" s="1"/>
  <c r="P120" i="2"/>
  <c r="E128" i="10" s="1"/>
  <c r="P121" i="2"/>
  <c r="E129" i="10" s="1"/>
  <c r="P122" i="2"/>
  <c r="E130" i="10" s="1"/>
  <c r="P123" i="2"/>
  <c r="E131" i="10" s="1"/>
  <c r="P124" i="2"/>
  <c r="E132" i="10" s="1"/>
  <c r="P125" i="2"/>
  <c r="E133" i="10" s="1"/>
  <c r="P126" i="2"/>
  <c r="E134" i="10" s="1"/>
  <c r="P127" i="2"/>
  <c r="E135" i="10" s="1"/>
  <c r="P128" i="2"/>
  <c r="E136" i="10" s="1"/>
  <c r="P129" i="2"/>
  <c r="E137" i="10" s="1"/>
  <c r="P130" i="2"/>
  <c r="E138" i="10" s="1"/>
  <c r="P131" i="2"/>
  <c r="E139" i="10" s="1"/>
  <c r="P132" i="2"/>
  <c r="E140" i="10" s="1"/>
  <c r="P133" i="2"/>
  <c r="E141" i="10" s="1"/>
  <c r="P134" i="2"/>
  <c r="E142" i="10" s="1"/>
  <c r="P135" i="2"/>
  <c r="E143" i="10" s="1"/>
  <c r="P136" i="2"/>
  <c r="E144" i="10" s="1"/>
  <c r="P137" i="2"/>
  <c r="E145" i="10" s="1"/>
  <c r="P138" i="2"/>
  <c r="E146" i="10" s="1"/>
  <c r="P139" i="2"/>
  <c r="E147" i="10" s="1"/>
  <c r="P140" i="2"/>
  <c r="E148" i="10" s="1"/>
  <c r="P141" i="2"/>
  <c r="E149" i="10" s="1"/>
  <c r="P142" i="2"/>
  <c r="E150" i="10" s="1"/>
  <c r="P143" i="2"/>
  <c r="E151" i="10" s="1"/>
  <c r="P144" i="2"/>
  <c r="E152" i="10" s="1"/>
  <c r="P145" i="2"/>
  <c r="E153" i="10" s="1"/>
  <c r="E154" i="10"/>
  <c r="E155" i="10"/>
  <c r="E156" i="10"/>
  <c r="E157" i="10"/>
  <c r="E158" i="10"/>
  <c r="E159" i="10"/>
  <c r="E160" i="10"/>
  <c r="P153" i="2"/>
  <c r="E161" i="10" s="1"/>
  <c r="P154" i="2"/>
  <c r="E162" i="10" s="1"/>
  <c r="P155" i="2"/>
  <c r="E163" i="10" s="1"/>
  <c r="P156" i="2"/>
  <c r="E164" i="10" s="1"/>
  <c r="P157" i="2"/>
  <c r="E165" i="10" s="1"/>
  <c r="P158" i="2"/>
  <c r="E166" i="10" s="1"/>
  <c r="P159" i="2"/>
  <c r="E167" i="10" s="1"/>
  <c r="P160" i="2"/>
  <c r="E168" i="10" s="1"/>
  <c r="P161" i="2"/>
  <c r="E169" i="10" s="1"/>
  <c r="P162" i="2"/>
  <c r="E170" i="10" s="1"/>
  <c r="P163" i="2"/>
  <c r="E171" i="10" s="1"/>
  <c r="P164" i="2"/>
  <c r="E172" i="10" s="1"/>
  <c r="P165" i="2"/>
  <c r="E173" i="10" s="1"/>
  <c r="P166" i="2"/>
  <c r="E174" i="10" s="1"/>
  <c r="P167" i="2"/>
  <c r="E175" i="10" s="1"/>
  <c r="P168" i="2"/>
  <c r="E176" i="10" s="1"/>
  <c r="P169" i="2"/>
  <c r="E177" i="10" s="1"/>
  <c r="P170" i="2"/>
  <c r="E178" i="10" s="1"/>
  <c r="P171" i="2"/>
  <c r="E179" i="10" s="1"/>
  <c r="P172" i="2"/>
  <c r="E180" i="10" s="1"/>
  <c r="P173" i="2"/>
  <c r="E181" i="10" s="1"/>
  <c r="P174" i="2"/>
  <c r="E182" i="10" s="1"/>
  <c r="P175" i="2"/>
  <c r="E183" i="10" s="1"/>
  <c r="P176" i="2"/>
  <c r="E184" i="10" s="1"/>
  <c r="P177" i="2"/>
  <c r="E185" i="10" s="1"/>
  <c r="P178" i="2"/>
  <c r="E186" i="10" s="1"/>
  <c r="P179" i="2"/>
  <c r="E187" i="10" s="1"/>
  <c r="P180" i="2"/>
  <c r="E188" i="10" s="1"/>
  <c r="P181" i="2"/>
  <c r="E189" i="10" s="1"/>
  <c r="P182" i="2"/>
  <c r="E190" i="10" s="1"/>
  <c r="P183" i="2"/>
  <c r="E191" i="10" s="1"/>
  <c r="P184" i="2"/>
  <c r="E192" i="10" s="1"/>
  <c r="P185" i="2"/>
  <c r="E193" i="10" s="1"/>
  <c r="P186" i="2"/>
  <c r="E194" i="10" s="1"/>
  <c r="P187" i="2"/>
  <c r="E195" i="10" s="1"/>
  <c r="P188" i="2"/>
  <c r="E196" i="10" s="1"/>
  <c r="P189" i="2"/>
  <c r="E197" i="10" s="1"/>
  <c r="P190" i="2"/>
  <c r="E198" i="10" s="1"/>
  <c r="P191" i="2"/>
  <c r="E199" i="10" s="1"/>
  <c r="P192" i="2"/>
  <c r="E200" i="10" s="1"/>
  <c r="P193" i="2"/>
  <c r="E201" i="10" s="1"/>
  <c r="P194" i="2"/>
  <c r="E202" i="10" s="1"/>
  <c r="P195" i="2"/>
  <c r="E203" i="10" s="1"/>
  <c r="P196" i="2"/>
  <c r="E204" i="10" s="1"/>
  <c r="P197" i="2"/>
  <c r="E205" i="10" s="1"/>
  <c r="P198" i="2"/>
  <c r="E206" i="10" s="1"/>
  <c r="P199" i="2"/>
  <c r="E207" i="10" s="1"/>
  <c r="P200" i="2"/>
  <c r="E208" i="10" s="1"/>
  <c r="P201" i="2"/>
  <c r="E209" i="10" s="1"/>
  <c r="P202" i="2"/>
  <c r="E210" i="10" s="1"/>
  <c r="P203" i="2"/>
  <c r="E211" i="10" s="1"/>
  <c r="P204" i="2"/>
  <c r="E212" i="10" s="1"/>
  <c r="P205" i="2"/>
  <c r="E213" i="10" s="1"/>
  <c r="P206" i="2"/>
  <c r="E214" i="10" s="1"/>
  <c r="P207" i="2"/>
  <c r="E215" i="10" s="1"/>
  <c r="P208" i="2"/>
  <c r="E216" i="10" s="1"/>
  <c r="P209" i="2"/>
  <c r="E217" i="10" s="1"/>
  <c r="P210" i="2"/>
  <c r="E218" i="10" s="1"/>
  <c r="P211" i="2"/>
  <c r="E219" i="10" s="1"/>
  <c r="P212" i="2"/>
  <c r="E220" i="10" s="1"/>
  <c r="P213" i="2"/>
  <c r="E221" i="10" s="1"/>
  <c r="P214" i="2"/>
  <c r="E222" i="10" s="1"/>
  <c r="P215" i="2"/>
  <c r="E223" i="10" s="1"/>
  <c r="P216" i="2"/>
  <c r="E224" i="10" s="1"/>
  <c r="P217" i="2"/>
  <c r="E225" i="10" s="1"/>
  <c r="P218" i="2"/>
  <c r="E226" i="10" s="1"/>
  <c r="P219" i="2"/>
  <c r="E227" i="10" s="1"/>
  <c r="P220" i="2"/>
  <c r="E228" i="10" s="1"/>
  <c r="P221" i="2"/>
  <c r="E229" i="10" s="1"/>
  <c r="P222" i="2"/>
  <c r="E230" i="10" s="1"/>
  <c r="P223" i="2"/>
  <c r="E231" i="10" s="1"/>
  <c r="P224" i="2"/>
  <c r="E232" i="10" s="1"/>
  <c r="P225" i="2"/>
  <c r="E233" i="10" s="1"/>
  <c r="P226" i="2"/>
  <c r="E234" i="10" s="1"/>
  <c r="P227" i="2"/>
  <c r="E235" i="10" s="1"/>
  <c r="P228" i="2"/>
  <c r="E236" i="10" s="1"/>
  <c r="P229" i="2"/>
  <c r="E237" i="10" s="1"/>
  <c r="P230" i="2"/>
  <c r="E238" i="10" s="1"/>
  <c r="P231" i="2"/>
  <c r="E239" i="10" s="1"/>
  <c r="P232" i="2"/>
  <c r="E240" i="10" s="1"/>
  <c r="P233" i="2"/>
  <c r="E241" i="10" s="1"/>
  <c r="P234" i="2"/>
  <c r="E242" i="10" s="1"/>
  <c r="P235" i="2"/>
  <c r="E243" i="10" s="1"/>
  <c r="P236" i="2"/>
  <c r="E244" i="10" s="1"/>
  <c r="P237" i="2"/>
  <c r="E245" i="10" s="1"/>
  <c r="P238" i="2"/>
  <c r="E246" i="10" s="1"/>
  <c r="P239" i="2"/>
  <c r="E247" i="10" s="1"/>
  <c r="P240" i="2"/>
  <c r="E248" i="10" s="1"/>
  <c r="P241" i="2"/>
  <c r="E249" i="10" s="1"/>
  <c r="P242" i="2"/>
  <c r="E250" i="10" s="1"/>
  <c r="P243" i="2"/>
  <c r="E251" i="10" s="1"/>
  <c r="P244" i="2"/>
  <c r="E252" i="10" s="1"/>
  <c r="P245" i="2"/>
  <c r="E253" i="10" s="1"/>
  <c r="P246" i="2"/>
  <c r="E254" i="10" s="1"/>
  <c r="E255" i="10"/>
  <c r="E256" i="10"/>
  <c r="E257" i="10"/>
  <c r="P250" i="2"/>
  <c r="E258" i="10" s="1"/>
  <c r="P251" i="2"/>
  <c r="E259" i="10" s="1"/>
  <c r="P252" i="2"/>
  <c r="E260" i="10" s="1"/>
  <c r="P253" i="2"/>
  <c r="E261" i="10" s="1"/>
  <c r="P254" i="2"/>
  <c r="E262" i="10" s="1"/>
  <c r="P255" i="2"/>
  <c r="E263" i="10" s="1"/>
  <c r="P256" i="2"/>
  <c r="E264" i="10" s="1"/>
  <c r="P257" i="2"/>
  <c r="E265" i="10" s="1"/>
  <c r="P258" i="2"/>
  <c r="E266" i="10" s="1"/>
  <c r="P259" i="2"/>
  <c r="E267" i="10" s="1"/>
  <c r="P260" i="2"/>
  <c r="E268" i="10" s="1"/>
  <c r="P261" i="2"/>
  <c r="E269" i="10" s="1"/>
  <c r="P262" i="2"/>
  <c r="E270" i="10" s="1"/>
  <c r="P263" i="2"/>
  <c r="E271" i="10" s="1"/>
  <c r="P264" i="2"/>
  <c r="E272" i="10" s="1"/>
  <c r="P265" i="2"/>
  <c r="E273" i="10" s="1"/>
  <c r="P266" i="2"/>
  <c r="E274" i="10" s="1"/>
  <c r="P267" i="2"/>
  <c r="E275" i="10" s="1"/>
  <c r="P268" i="2"/>
  <c r="E276" i="10" s="1"/>
  <c r="P269" i="2"/>
  <c r="E277" i="10" s="1"/>
  <c r="P270" i="2"/>
  <c r="E278" i="10" s="1"/>
  <c r="P271" i="2"/>
  <c r="E279" i="10" s="1"/>
  <c r="P272" i="2"/>
  <c r="E280" i="10" s="1"/>
  <c r="P273" i="2"/>
  <c r="E281" i="10" s="1"/>
  <c r="P274" i="2"/>
  <c r="E282" i="10" s="1"/>
  <c r="P275" i="2"/>
  <c r="E283" i="10" s="1"/>
  <c r="P276" i="2"/>
  <c r="E284" i="10" s="1"/>
  <c r="P277" i="2"/>
  <c r="E285" i="10" s="1"/>
  <c r="P278" i="2"/>
  <c r="E286" i="10" s="1"/>
  <c r="P279" i="2"/>
  <c r="E287" i="10" s="1"/>
  <c r="P280" i="2"/>
  <c r="E288" i="10" s="1"/>
  <c r="P281" i="2"/>
  <c r="E289" i="10" s="1"/>
  <c r="P282" i="2"/>
  <c r="E290" i="10" s="1"/>
  <c r="P283" i="2"/>
  <c r="E291" i="10" s="1"/>
  <c r="P284" i="2"/>
  <c r="E292" i="10" s="1"/>
  <c r="P285" i="2"/>
  <c r="E293" i="10" s="1"/>
  <c r="P286" i="2"/>
  <c r="E294" i="10" s="1"/>
  <c r="P287" i="2"/>
  <c r="E295" i="10" s="1"/>
  <c r="P288" i="2"/>
  <c r="E296" i="10" s="1"/>
  <c r="P289" i="2"/>
  <c r="E297" i="10" s="1"/>
  <c r="P290" i="2"/>
  <c r="E298" i="10" s="1"/>
  <c r="P291" i="2"/>
  <c r="E299" i="10" s="1"/>
  <c r="P292" i="2"/>
  <c r="E300" i="10" s="1"/>
  <c r="P293" i="2"/>
  <c r="E301" i="10" s="1"/>
  <c r="P294" i="2"/>
  <c r="E302" i="10" s="1"/>
  <c r="P295" i="2"/>
  <c r="E303" i="10" s="1"/>
  <c r="P296" i="2"/>
  <c r="E304" i="10" s="1"/>
  <c r="P297" i="2"/>
  <c r="E305" i="10" s="1"/>
  <c r="P298" i="2"/>
  <c r="E306" i="10" s="1"/>
  <c r="P299" i="2"/>
  <c r="E307" i="10" s="1"/>
  <c r="P300" i="2"/>
  <c r="E308" i="10" s="1"/>
  <c r="P301" i="2"/>
  <c r="E309" i="10" s="1"/>
  <c r="P302" i="2"/>
  <c r="E310" i="10" s="1"/>
  <c r="P303" i="2"/>
  <c r="E311" i="10" s="1"/>
  <c r="P304" i="2"/>
  <c r="E312" i="10" s="1"/>
  <c r="P305" i="2"/>
  <c r="E313" i="10" s="1"/>
  <c r="P306" i="2"/>
  <c r="E314" i="10" s="1"/>
  <c r="P307" i="2"/>
  <c r="E315" i="10" s="1"/>
  <c r="P308" i="2"/>
  <c r="E316" i="10" s="1"/>
  <c r="P309" i="2"/>
  <c r="E317" i="10" s="1"/>
  <c r="P310" i="2"/>
  <c r="E318" i="10" s="1"/>
  <c r="P311" i="2"/>
  <c r="E319" i="10" s="1"/>
  <c r="P312" i="2"/>
  <c r="E320" i="10" s="1"/>
  <c r="P313" i="2"/>
  <c r="E321" i="10" s="1"/>
  <c r="P314" i="2"/>
  <c r="E322" i="10" s="1"/>
  <c r="P315" i="2"/>
  <c r="E323" i="10" s="1"/>
  <c r="P316" i="2"/>
  <c r="E324" i="10" s="1"/>
  <c r="P317" i="2"/>
  <c r="E325" i="10" s="1"/>
  <c r="P318" i="2"/>
  <c r="E326" i="10" s="1"/>
  <c r="P319" i="2"/>
  <c r="E327" i="10" s="1"/>
  <c r="P320" i="2"/>
  <c r="E328" i="10" s="1"/>
  <c r="P321" i="2"/>
  <c r="E329" i="10" s="1"/>
  <c r="P322" i="2"/>
  <c r="E330" i="10" s="1"/>
  <c r="P323" i="2"/>
  <c r="E331" i="10" s="1"/>
  <c r="P324" i="2"/>
  <c r="E332" i="10" s="1"/>
  <c r="P325" i="2"/>
  <c r="E333" i="10" s="1"/>
  <c r="P326" i="2"/>
  <c r="E334" i="10" s="1"/>
  <c r="P327" i="2"/>
  <c r="E335" i="10" s="1"/>
  <c r="P328" i="2"/>
  <c r="E336" i="10" s="1"/>
  <c r="P329" i="2"/>
  <c r="E337" i="10" s="1"/>
  <c r="P330" i="2"/>
  <c r="E338" i="10" s="1"/>
  <c r="P331" i="2"/>
  <c r="E339" i="10" s="1"/>
  <c r="P332" i="2"/>
  <c r="E340" i="10" s="1"/>
  <c r="P333" i="2"/>
  <c r="E341" i="10" s="1"/>
  <c r="P334" i="2"/>
  <c r="E342" i="10" s="1"/>
  <c r="P335" i="2"/>
  <c r="E343" i="10" s="1"/>
  <c r="P336" i="2"/>
  <c r="E344" i="10" s="1"/>
  <c r="P337" i="2"/>
  <c r="E345" i="10" s="1"/>
  <c r="P338" i="2"/>
  <c r="E346" i="10" s="1"/>
  <c r="P339" i="2"/>
  <c r="E347" i="10" s="1"/>
  <c r="P340" i="2"/>
  <c r="E348" i="10" s="1"/>
  <c r="P341" i="2"/>
  <c r="E349" i="10" s="1"/>
  <c r="P342" i="2"/>
  <c r="E350" i="10" s="1"/>
  <c r="P343" i="2"/>
  <c r="E351" i="10" s="1"/>
  <c r="P344" i="2"/>
  <c r="E352" i="10" s="1"/>
  <c r="P345" i="2"/>
  <c r="E353" i="10" s="1"/>
  <c r="P346" i="2"/>
  <c r="E354" i="10" s="1"/>
  <c r="P347" i="2"/>
  <c r="E355" i="10" s="1"/>
  <c r="P348" i="2"/>
  <c r="E356" i="10" s="1"/>
  <c r="P349" i="2"/>
  <c r="E357" i="10" s="1"/>
  <c r="P350" i="2"/>
  <c r="E358" i="10" s="1"/>
  <c r="P351" i="2"/>
  <c r="E359" i="10" s="1"/>
  <c r="P352" i="2"/>
  <c r="E360" i="10" s="1"/>
  <c r="P353" i="2"/>
  <c r="E361" i="10" s="1"/>
  <c r="P354" i="2"/>
  <c r="E362" i="10" s="1"/>
  <c r="P355" i="2"/>
  <c r="E363" i="10" s="1"/>
  <c r="P356" i="2"/>
  <c r="E364" i="10" s="1"/>
  <c r="P357" i="2"/>
  <c r="E365" i="10" s="1"/>
  <c r="P358" i="2"/>
  <c r="E366" i="10" s="1"/>
  <c r="P359" i="2"/>
  <c r="E367" i="10" s="1"/>
  <c r="P360" i="2"/>
  <c r="E368" i="10" s="1"/>
  <c r="P361" i="2"/>
  <c r="E369" i="10" s="1"/>
  <c r="P362" i="2"/>
  <c r="E370" i="10" s="1"/>
  <c r="P363" i="2"/>
  <c r="E371" i="10" s="1"/>
  <c r="P364" i="2"/>
  <c r="E372" i="10" s="1"/>
  <c r="P365" i="2"/>
  <c r="E373" i="10" s="1"/>
  <c r="P366" i="2"/>
  <c r="E374" i="10" s="1"/>
  <c r="P367" i="2"/>
  <c r="E375" i="10" s="1"/>
  <c r="P368" i="2"/>
  <c r="E376" i="10" s="1"/>
  <c r="P369" i="2"/>
  <c r="E377" i="10" s="1"/>
  <c r="P370" i="2"/>
  <c r="E378" i="10" s="1"/>
  <c r="P371" i="2"/>
  <c r="E379" i="10" s="1"/>
  <c r="P372" i="2"/>
  <c r="E380" i="10" s="1"/>
  <c r="P373" i="2"/>
  <c r="E381" i="10" s="1"/>
  <c r="P374" i="2"/>
  <c r="E382" i="10" s="1"/>
  <c r="P375" i="2"/>
  <c r="E383" i="10" s="1"/>
  <c r="P376" i="2"/>
  <c r="E384" i="10" s="1"/>
  <c r="P377" i="2"/>
  <c r="E385" i="10" s="1"/>
  <c r="P378" i="2"/>
  <c r="E386" i="10" s="1"/>
  <c r="P379" i="2"/>
  <c r="E387" i="10" s="1"/>
  <c r="P380" i="2"/>
  <c r="E388" i="10" s="1"/>
  <c r="P381" i="2"/>
  <c r="E389" i="10" s="1"/>
  <c r="P382" i="2"/>
  <c r="E390" i="10" s="1"/>
  <c r="P383" i="2"/>
  <c r="E391" i="10" s="1"/>
  <c r="P384" i="2"/>
  <c r="E392" i="10" s="1"/>
  <c r="P385" i="2"/>
  <c r="E393" i="10" s="1"/>
  <c r="P386" i="2"/>
  <c r="E394" i="10" s="1"/>
  <c r="P387" i="2"/>
  <c r="E395" i="10" s="1"/>
  <c r="P388" i="2"/>
  <c r="E396" i="10" s="1"/>
  <c r="P389" i="2"/>
  <c r="E397" i="10" s="1"/>
  <c r="P390" i="2"/>
  <c r="E398" i="10" s="1"/>
  <c r="P391" i="2"/>
  <c r="E399" i="10" s="1"/>
  <c r="P392" i="2"/>
  <c r="E400" i="10" s="1"/>
  <c r="P393" i="2"/>
  <c r="E401" i="10" s="1"/>
  <c r="P394" i="2"/>
  <c r="E402" i="10" s="1"/>
  <c r="P395" i="2"/>
  <c r="E403" i="10" s="1"/>
  <c r="P396" i="2"/>
  <c r="E404" i="10" s="1"/>
  <c r="P397" i="2"/>
  <c r="E405" i="10" s="1"/>
  <c r="P398" i="2"/>
  <c r="E406" i="10" s="1"/>
  <c r="P399" i="2"/>
  <c r="E407" i="10" s="1"/>
  <c r="P400" i="2"/>
  <c r="E408" i="10" s="1"/>
  <c r="P401" i="2"/>
  <c r="E409" i="10" s="1"/>
  <c r="P402" i="2"/>
  <c r="E410" i="10" s="1"/>
  <c r="P403" i="2"/>
  <c r="E411" i="10" s="1"/>
  <c r="P404" i="2"/>
  <c r="E412" i="10" s="1"/>
  <c r="P405" i="2"/>
  <c r="E413" i="10" s="1"/>
  <c r="P406" i="2"/>
  <c r="E414" i="10" s="1"/>
  <c r="P407" i="2"/>
  <c r="E415" i="10" s="1"/>
  <c r="P408" i="2"/>
  <c r="E416" i="10" s="1"/>
  <c r="P409" i="2"/>
  <c r="E417" i="10" s="1"/>
  <c r="P410" i="2"/>
  <c r="E418" i="10" s="1"/>
  <c r="P411" i="2"/>
  <c r="E419" i="10" s="1"/>
  <c r="P412" i="2"/>
  <c r="E420" i="10" s="1"/>
  <c r="P413" i="2"/>
  <c r="E421" i="10" s="1"/>
  <c r="E422" i="10"/>
  <c r="E423" i="10"/>
  <c r="E424" i="10"/>
  <c r="E425" i="10"/>
  <c r="P418" i="2"/>
  <c r="E426" i="10" s="1"/>
  <c r="P419" i="2"/>
  <c r="E427" i="10" s="1"/>
  <c r="P420" i="2"/>
  <c r="E428" i="10" s="1"/>
  <c r="P421" i="2"/>
  <c r="E429" i="10" s="1"/>
  <c r="P422" i="2"/>
  <c r="E430" i="10" s="1"/>
  <c r="P423" i="2"/>
  <c r="E431" i="10" s="1"/>
  <c r="P424" i="2"/>
  <c r="E432" i="10" s="1"/>
  <c r="P425" i="2"/>
  <c r="E433" i="10" s="1"/>
  <c r="P426" i="2"/>
  <c r="E434" i="10" s="1"/>
  <c r="P427" i="2"/>
  <c r="E435" i="10" s="1"/>
  <c r="P428" i="2"/>
  <c r="E436" i="10" s="1"/>
  <c r="P429" i="2"/>
  <c r="E437" i="10" s="1"/>
  <c r="P430" i="2"/>
  <c r="E438" i="10" s="1"/>
  <c r="P431" i="2"/>
  <c r="E439" i="10" s="1"/>
  <c r="P432" i="2"/>
  <c r="E440" i="10" s="1"/>
  <c r="P433" i="2"/>
  <c r="E441" i="10" s="1"/>
  <c r="P434" i="2"/>
  <c r="E442" i="10" s="1"/>
  <c r="P435" i="2"/>
  <c r="E443" i="10" s="1"/>
  <c r="P436" i="2"/>
  <c r="E444" i="10" s="1"/>
  <c r="P437" i="2"/>
  <c r="E445" i="10" s="1"/>
  <c r="P438" i="2"/>
  <c r="E446" i="10" s="1"/>
  <c r="P439" i="2"/>
  <c r="E447" i="10" s="1"/>
  <c r="P440" i="2"/>
  <c r="E448" i="10" s="1"/>
  <c r="P441" i="2"/>
  <c r="E449" i="10" s="1"/>
  <c r="P442" i="2"/>
  <c r="E450" i="10" s="1"/>
  <c r="P443" i="2"/>
  <c r="E451" i="10" s="1"/>
  <c r="P444" i="2"/>
  <c r="E452" i="10" s="1"/>
  <c r="P445" i="2"/>
  <c r="E453" i="10" s="1"/>
  <c r="P446" i="2"/>
  <c r="E454" i="10" s="1"/>
  <c r="P447" i="2"/>
  <c r="E455" i="10" s="1"/>
  <c r="P448" i="2"/>
  <c r="E456" i="10" s="1"/>
  <c r="P449" i="2"/>
  <c r="E457" i="10" s="1"/>
  <c r="P450" i="2"/>
  <c r="E458" i="10" s="1"/>
  <c r="P451" i="2"/>
  <c r="E459" i="10" s="1"/>
  <c r="P452" i="2"/>
  <c r="E460" i="10" s="1"/>
  <c r="P453" i="2"/>
  <c r="E461" i="10" s="1"/>
  <c r="P454" i="2"/>
  <c r="E462" i="10" s="1"/>
  <c r="P455" i="2"/>
  <c r="E463" i="10" s="1"/>
  <c r="P456" i="2"/>
  <c r="E464" i="10" s="1"/>
  <c r="P457" i="2"/>
  <c r="E465" i="10" s="1"/>
  <c r="P458" i="2"/>
  <c r="E466" i="10" s="1"/>
  <c r="P459" i="2"/>
  <c r="E467" i="10" s="1"/>
  <c r="P460" i="2"/>
  <c r="E468" i="10" s="1"/>
  <c r="P461" i="2"/>
  <c r="E469" i="10" s="1"/>
  <c r="P462" i="2"/>
  <c r="E470" i="10" s="1"/>
  <c r="P463" i="2"/>
  <c r="E471" i="10" s="1"/>
  <c r="P464" i="2"/>
  <c r="E472" i="10" s="1"/>
  <c r="P465" i="2"/>
  <c r="E473" i="10" s="1"/>
  <c r="P466" i="2"/>
  <c r="E474" i="10" s="1"/>
  <c r="P467" i="2"/>
  <c r="E475" i="10" s="1"/>
  <c r="P468" i="2"/>
  <c r="E476" i="10" s="1"/>
  <c r="P469" i="2"/>
  <c r="E477" i="10" s="1"/>
  <c r="P470" i="2"/>
  <c r="E478" i="10" s="1"/>
  <c r="P471" i="2"/>
  <c r="E479" i="10" s="1"/>
  <c r="P472" i="2"/>
  <c r="E480" i="10" s="1"/>
  <c r="P473" i="2"/>
  <c r="E481" i="10" s="1"/>
  <c r="P474" i="2"/>
  <c r="E482" i="10" s="1"/>
  <c r="P475" i="2"/>
  <c r="E483" i="10" s="1"/>
  <c r="P476" i="2"/>
  <c r="E484" i="10" s="1"/>
  <c r="P477" i="2"/>
  <c r="E485" i="10" s="1"/>
  <c r="P478" i="2"/>
  <c r="E486" i="10" s="1"/>
  <c r="P479" i="2"/>
  <c r="E487" i="10" s="1"/>
  <c r="P480" i="2"/>
  <c r="E488" i="10" s="1"/>
  <c r="P481" i="2"/>
  <c r="E489" i="10" s="1"/>
  <c r="P482" i="2"/>
  <c r="E490" i="10" s="1"/>
  <c r="P483" i="2"/>
  <c r="E491" i="10" s="1"/>
  <c r="P484" i="2"/>
  <c r="E492" i="10" s="1"/>
  <c r="P485" i="2"/>
  <c r="E493" i="10" s="1"/>
  <c r="P486" i="2"/>
  <c r="E494" i="10" s="1"/>
  <c r="P487" i="2"/>
  <c r="E495" i="10" s="1"/>
  <c r="P488" i="2"/>
  <c r="E496" i="10" s="1"/>
  <c r="P489" i="2"/>
  <c r="E497" i="10" s="1"/>
  <c r="P490" i="2"/>
  <c r="E498" i="10" s="1"/>
  <c r="P491" i="2"/>
  <c r="E499" i="10" s="1"/>
  <c r="P492" i="2"/>
  <c r="E500" i="10" s="1"/>
  <c r="P493" i="2"/>
  <c r="E501" i="10" s="1"/>
  <c r="P494" i="2"/>
  <c r="E502" i="10" s="1"/>
  <c r="P495" i="2"/>
  <c r="E503" i="10" s="1"/>
  <c r="P496" i="2"/>
  <c r="E504" i="10" s="1"/>
  <c r="P497" i="2"/>
  <c r="E505" i="10" s="1"/>
  <c r="P498" i="2"/>
  <c r="E506" i="10" s="1"/>
  <c r="P499" i="2"/>
  <c r="E507" i="10" s="1"/>
  <c r="P500" i="2"/>
  <c r="E508" i="10" s="1"/>
  <c r="P501" i="2"/>
  <c r="E509" i="10" s="1"/>
  <c r="P502" i="2"/>
  <c r="E510" i="10" s="1"/>
  <c r="P503" i="2"/>
  <c r="E511" i="10" s="1"/>
  <c r="P504" i="2"/>
  <c r="E512" i="10" s="1"/>
  <c r="P505" i="2"/>
  <c r="E513" i="10" s="1"/>
  <c r="P506" i="2"/>
  <c r="E514" i="10" s="1"/>
  <c r="P507" i="2"/>
  <c r="E515" i="10" s="1"/>
  <c r="P508" i="2"/>
  <c r="E516" i="10" s="1"/>
  <c r="P509" i="2"/>
  <c r="E517" i="10" s="1"/>
  <c r="P510" i="2"/>
  <c r="E518" i="10" s="1"/>
  <c r="P511" i="2"/>
  <c r="E519" i="10" s="1"/>
  <c r="P512" i="2"/>
  <c r="E520" i="10" s="1"/>
  <c r="P513" i="2"/>
  <c r="E521" i="10" s="1"/>
  <c r="P514" i="2"/>
  <c r="E522" i="10" s="1"/>
  <c r="P515" i="2"/>
  <c r="E523" i="10" s="1"/>
  <c r="P516" i="2"/>
  <c r="E524" i="10" s="1"/>
  <c r="P517" i="2"/>
  <c r="E525" i="10" s="1"/>
  <c r="P518" i="2"/>
  <c r="E526" i="10" s="1"/>
  <c r="P519" i="2"/>
  <c r="E527" i="10" s="1"/>
  <c r="P520" i="2"/>
  <c r="E528" i="10" s="1"/>
  <c r="P521" i="2"/>
  <c r="E529" i="10" s="1"/>
  <c r="P522" i="2"/>
  <c r="E530" i="10" s="1"/>
  <c r="P523" i="2"/>
  <c r="E531" i="10" s="1"/>
  <c r="P524" i="2"/>
  <c r="E532" i="10" s="1"/>
  <c r="P525" i="2"/>
  <c r="E533" i="10" s="1"/>
  <c r="P526" i="2"/>
  <c r="E534" i="10" s="1"/>
  <c r="P527" i="2"/>
  <c r="E535" i="10" s="1"/>
  <c r="P528" i="2"/>
  <c r="E536" i="10" s="1"/>
  <c r="P529" i="2"/>
  <c r="E537" i="10" s="1"/>
  <c r="P530" i="2"/>
  <c r="E538" i="10" s="1"/>
  <c r="P531" i="2"/>
  <c r="E539" i="10" s="1"/>
  <c r="P532" i="2"/>
  <c r="E540" i="10" s="1"/>
  <c r="P533" i="2"/>
  <c r="E541" i="10" s="1"/>
  <c r="P534" i="2"/>
  <c r="E542" i="10" s="1"/>
  <c r="P535" i="2"/>
  <c r="E543" i="10" s="1"/>
  <c r="P536" i="2"/>
  <c r="E544" i="10" s="1"/>
  <c r="P537" i="2"/>
  <c r="E545" i="10" s="1"/>
  <c r="P538" i="2"/>
  <c r="E546" i="10" s="1"/>
  <c r="P539" i="2"/>
  <c r="E547" i="10" s="1"/>
  <c r="P540" i="2"/>
  <c r="E548" i="10" s="1"/>
  <c r="P541" i="2"/>
  <c r="E549" i="10" s="1"/>
  <c r="P542" i="2"/>
  <c r="E550" i="10" s="1"/>
  <c r="P543" i="2"/>
  <c r="E551" i="10" s="1"/>
  <c r="P544" i="2"/>
  <c r="E552" i="10" s="1"/>
  <c r="P545" i="2"/>
  <c r="E553" i="10" s="1"/>
  <c r="P546" i="2"/>
  <c r="E554" i="10" s="1"/>
  <c r="P547" i="2"/>
  <c r="E555" i="10" s="1"/>
  <c r="P548" i="2"/>
  <c r="E556" i="10" s="1"/>
  <c r="P549" i="2"/>
  <c r="E557" i="10" s="1"/>
  <c r="P550" i="2"/>
  <c r="E558" i="10" s="1"/>
  <c r="P551" i="2"/>
  <c r="E559" i="10" s="1"/>
  <c r="P552" i="2"/>
  <c r="E560" i="10" s="1"/>
  <c r="P553" i="2"/>
  <c r="E561" i="10" s="1"/>
  <c r="P554" i="2"/>
  <c r="E562" i="10" s="1"/>
  <c r="P555" i="2"/>
  <c r="E563" i="10" s="1"/>
  <c r="P556" i="2"/>
  <c r="E564" i="10" s="1"/>
  <c r="P557" i="2"/>
  <c r="E565" i="10" s="1"/>
  <c r="P558" i="2"/>
  <c r="E566" i="10" s="1"/>
  <c r="P559" i="2"/>
  <c r="E567" i="10" s="1"/>
  <c r="P560" i="2"/>
  <c r="E568" i="10" s="1"/>
  <c r="P561" i="2"/>
  <c r="E569" i="10" s="1"/>
  <c r="P562" i="2"/>
  <c r="E570" i="10" s="1"/>
  <c r="P563" i="2"/>
  <c r="E571" i="10" s="1"/>
  <c r="P564" i="2"/>
  <c r="E572" i="10" s="1"/>
  <c r="P565" i="2"/>
  <c r="E573" i="10" s="1"/>
  <c r="P566" i="2"/>
  <c r="E574" i="10" s="1"/>
  <c r="P567" i="2"/>
  <c r="E575" i="10" s="1"/>
  <c r="P568" i="2"/>
  <c r="E576" i="10" s="1"/>
  <c r="P569" i="2"/>
  <c r="E577" i="10" s="1"/>
  <c r="P570" i="2"/>
  <c r="E578" i="10" s="1"/>
  <c r="P571" i="2"/>
  <c r="E579" i="10" s="1"/>
  <c r="P572" i="2"/>
  <c r="E580" i="10" s="1"/>
  <c r="P573" i="2"/>
  <c r="E581" i="10" s="1"/>
  <c r="P574" i="2"/>
  <c r="E582" i="10" s="1"/>
  <c r="P575" i="2"/>
  <c r="E583" i="10" s="1"/>
  <c r="P576" i="2"/>
  <c r="E584" i="10" s="1"/>
  <c r="P577" i="2"/>
  <c r="E585" i="10" s="1"/>
  <c r="P578" i="2"/>
  <c r="E586" i="10" s="1"/>
  <c r="P579" i="2"/>
  <c r="E587" i="10" s="1"/>
  <c r="P580" i="2"/>
  <c r="E588" i="10" s="1"/>
  <c r="P581" i="2"/>
  <c r="E589" i="10" s="1"/>
  <c r="P582" i="2"/>
  <c r="E590" i="10" s="1"/>
  <c r="P583" i="2"/>
  <c r="E591" i="10" s="1"/>
  <c r="E592" i="10"/>
  <c r="P585" i="2"/>
  <c r="E593" i="10" s="1"/>
  <c r="P586" i="2"/>
  <c r="E594" i="10" s="1"/>
  <c r="P587" i="2"/>
  <c r="E595" i="10" s="1"/>
  <c r="P588" i="2"/>
  <c r="E596" i="10" s="1"/>
  <c r="P589" i="2"/>
  <c r="E597" i="10" s="1"/>
  <c r="P590" i="2"/>
  <c r="E598" i="10" s="1"/>
  <c r="P591" i="2"/>
  <c r="E599" i="10" s="1"/>
  <c r="P592" i="2"/>
  <c r="E600" i="10" s="1"/>
  <c r="P593" i="2"/>
  <c r="E601" i="10" s="1"/>
  <c r="P594" i="2"/>
  <c r="E602" i="10" s="1"/>
  <c r="P595" i="2"/>
  <c r="E603" i="10" s="1"/>
  <c r="P596" i="2"/>
  <c r="E604" i="10" s="1"/>
  <c r="P597" i="2"/>
  <c r="E605" i="10" s="1"/>
  <c r="P598" i="2"/>
  <c r="E606" i="10" s="1"/>
  <c r="P599" i="2"/>
  <c r="E607" i="10" s="1"/>
  <c r="P600" i="2"/>
  <c r="E608" i="10" s="1"/>
  <c r="P601" i="2"/>
  <c r="E609" i="10" s="1"/>
  <c r="P602" i="2"/>
  <c r="E610" i="10" s="1"/>
  <c r="P603" i="2"/>
  <c r="E611" i="10" s="1"/>
  <c r="P604" i="2"/>
  <c r="E612" i="10" s="1"/>
  <c r="P605" i="2"/>
  <c r="E613" i="10" s="1"/>
  <c r="P606" i="2"/>
  <c r="E614" i="10" s="1"/>
  <c r="P607" i="2"/>
  <c r="E615" i="10" s="1"/>
  <c r="P608" i="2"/>
  <c r="E616" i="10" s="1"/>
  <c r="P609" i="2"/>
  <c r="E617" i="10" s="1"/>
  <c r="P610" i="2"/>
  <c r="E618" i="10" s="1"/>
  <c r="P611" i="2"/>
  <c r="E619" i="10" s="1"/>
  <c r="P612" i="2"/>
  <c r="E620" i="10" s="1"/>
  <c r="P613" i="2"/>
  <c r="E621" i="10" s="1"/>
  <c r="P614" i="2"/>
  <c r="E622" i="10" s="1"/>
  <c r="P615" i="2"/>
  <c r="E623" i="10" s="1"/>
  <c r="P616" i="2"/>
  <c r="E624" i="10" s="1"/>
  <c r="P617" i="2"/>
  <c r="E625" i="10" s="1"/>
  <c r="P618" i="2"/>
  <c r="E626" i="10" s="1"/>
  <c r="P619" i="2"/>
  <c r="E627" i="10" s="1"/>
  <c r="P620" i="2"/>
  <c r="E628" i="10" s="1"/>
  <c r="P621" i="2"/>
  <c r="E629" i="10" s="1"/>
  <c r="P622" i="2"/>
  <c r="E630" i="10" s="1"/>
  <c r="P623" i="2"/>
  <c r="E631" i="10" s="1"/>
  <c r="P624" i="2"/>
  <c r="E632" i="10" s="1"/>
  <c r="P625" i="2"/>
  <c r="E633" i="10" s="1"/>
  <c r="P626" i="2"/>
  <c r="E634" i="10" s="1"/>
  <c r="P627" i="2"/>
  <c r="E635" i="10" s="1"/>
  <c r="P628" i="2"/>
  <c r="E636" i="10" s="1"/>
  <c r="P629" i="2"/>
  <c r="E637" i="10" s="1"/>
  <c r="P630" i="2"/>
  <c r="E638" i="10" s="1"/>
  <c r="P631" i="2"/>
  <c r="E639" i="10" s="1"/>
  <c r="P632" i="2"/>
  <c r="E640" i="10" s="1"/>
  <c r="E641" i="10"/>
  <c r="E642" i="10"/>
  <c r="P635" i="2"/>
  <c r="E643" i="10" s="1"/>
  <c r="P636" i="2"/>
  <c r="E644" i="10" s="1"/>
  <c r="P637" i="2"/>
  <c r="E645" i="10" s="1"/>
  <c r="P638" i="2"/>
  <c r="E646" i="10" s="1"/>
  <c r="P639" i="2"/>
  <c r="E647" i="10" s="1"/>
  <c r="P640" i="2"/>
  <c r="E648" i="10" s="1"/>
  <c r="P641" i="2"/>
  <c r="E649" i="10" s="1"/>
  <c r="P642" i="2"/>
  <c r="E650" i="10" s="1"/>
  <c r="P643" i="2"/>
  <c r="E651" i="10" s="1"/>
  <c r="P644" i="2"/>
  <c r="E652" i="10" s="1"/>
  <c r="P645" i="2"/>
  <c r="E653" i="10" s="1"/>
  <c r="P646" i="2"/>
  <c r="E654" i="10" s="1"/>
  <c r="K35" i="10" l="1"/>
  <c r="L35" i="10" s="1"/>
  <c r="K129" i="10"/>
  <c r="L129" i="10" s="1"/>
  <c r="K55" i="10"/>
  <c r="L55" i="10" s="1"/>
  <c r="K47" i="10"/>
  <c r="L47" i="10" s="1"/>
  <c r="D253" i="10"/>
  <c r="B253" i="9"/>
  <c r="D249" i="10"/>
  <c r="B249" i="9"/>
  <c r="D245" i="10"/>
  <c r="B245" i="9"/>
  <c r="D241" i="10"/>
  <c r="B241" i="9"/>
  <c r="D237" i="10"/>
  <c r="B237" i="9"/>
  <c r="D233" i="10"/>
  <c r="B233" i="9"/>
  <c r="D255" i="10"/>
  <c r="B255" i="9"/>
  <c r="D251" i="10"/>
  <c r="B251" i="9"/>
  <c r="D247" i="10"/>
  <c r="B247" i="9"/>
  <c r="D243" i="10"/>
  <c r="B243" i="9"/>
  <c r="D239" i="10"/>
  <c r="B239" i="9"/>
  <c r="D235" i="10"/>
  <c r="B235" i="9"/>
  <c r="D254" i="10"/>
  <c r="B254" i="9"/>
  <c r="D250" i="10"/>
  <c r="B250" i="9"/>
  <c r="D246" i="10"/>
  <c r="B246" i="9"/>
  <c r="D242" i="10"/>
  <c r="B242" i="9"/>
  <c r="D238" i="10"/>
  <c r="B238" i="9"/>
  <c r="D234" i="10"/>
  <c r="B234" i="9"/>
  <c r="D252" i="10"/>
  <c r="B252" i="9"/>
  <c r="D248" i="10"/>
  <c r="B248" i="9"/>
  <c r="D244" i="10"/>
  <c r="B244" i="9"/>
  <c r="D240" i="10"/>
  <c r="B240" i="9"/>
  <c r="D236" i="10"/>
  <c r="B236" i="9"/>
  <c r="D230" i="10"/>
  <c r="B230" i="9"/>
  <c r="D226" i="10"/>
  <c r="B226" i="9"/>
  <c r="D222" i="10"/>
  <c r="B222" i="9"/>
  <c r="D218" i="10"/>
  <c r="B218" i="9"/>
  <c r="D214" i="10"/>
  <c r="B214" i="9"/>
  <c r="D210" i="10"/>
  <c r="B210" i="9"/>
  <c r="D206" i="10"/>
  <c r="B206" i="9"/>
  <c r="D202" i="10"/>
  <c r="B202" i="9"/>
  <c r="D198" i="10"/>
  <c r="B198" i="9"/>
  <c r="D194" i="10"/>
  <c r="B194" i="9"/>
  <c r="D190" i="10"/>
  <c r="B190" i="9"/>
  <c r="D186" i="10"/>
  <c r="B186" i="9"/>
  <c r="D182" i="10"/>
  <c r="B182" i="9"/>
  <c r="D178" i="10"/>
  <c r="B178" i="9"/>
  <c r="D174" i="10"/>
  <c r="B174" i="9"/>
  <c r="D170" i="10"/>
  <c r="B170" i="9"/>
  <c r="D166" i="10"/>
  <c r="B166" i="9"/>
  <c r="D162" i="10"/>
  <c r="B162" i="9"/>
  <c r="D158" i="10"/>
  <c r="B158" i="9"/>
  <c r="D154" i="10"/>
  <c r="B154" i="9"/>
  <c r="D150" i="10"/>
  <c r="B150" i="9"/>
  <c r="D146" i="10"/>
  <c r="B146" i="9"/>
  <c r="D142" i="10"/>
  <c r="B142" i="9"/>
  <c r="D138" i="10"/>
  <c r="B138" i="9"/>
  <c r="D134" i="10"/>
  <c r="B134" i="9"/>
  <c r="D130" i="10"/>
  <c r="B130" i="9"/>
  <c r="D126" i="10"/>
  <c r="B126" i="9"/>
  <c r="D122" i="10"/>
  <c r="B122" i="9"/>
  <c r="D118" i="10"/>
  <c r="B118" i="9"/>
  <c r="D114" i="10"/>
  <c r="B114" i="9"/>
  <c r="D110" i="10"/>
  <c r="B110" i="9"/>
  <c r="D106" i="10"/>
  <c r="B106" i="9"/>
  <c r="D102" i="10"/>
  <c r="B102" i="9"/>
  <c r="D98" i="10"/>
  <c r="B98" i="9"/>
  <c r="D94" i="10"/>
  <c r="B94" i="9"/>
  <c r="D90" i="10"/>
  <c r="B90" i="9"/>
  <c r="D86" i="10"/>
  <c r="B86" i="9"/>
  <c r="D82" i="10"/>
  <c r="B82" i="9"/>
  <c r="D78" i="10"/>
  <c r="B78" i="9"/>
  <c r="D74" i="10"/>
  <c r="B74" i="9"/>
  <c r="D70" i="10"/>
  <c r="B70" i="9"/>
  <c r="D66" i="10"/>
  <c r="B66" i="9"/>
  <c r="D62" i="10"/>
  <c r="B62" i="9"/>
  <c r="D58" i="10"/>
  <c r="B58" i="9"/>
  <c r="D54" i="10"/>
  <c r="B54" i="9"/>
  <c r="D50" i="10"/>
  <c r="B50" i="9"/>
  <c r="D46" i="10"/>
  <c r="B46" i="9"/>
  <c r="D42" i="10"/>
  <c r="B42" i="9"/>
  <c r="D38" i="10"/>
  <c r="B38" i="9"/>
  <c r="D34" i="10"/>
  <c r="B34" i="9"/>
  <c r="D30" i="10"/>
  <c r="B30" i="9"/>
  <c r="D26" i="10"/>
  <c r="B26" i="9"/>
  <c r="D22" i="10"/>
  <c r="B22" i="9"/>
  <c r="D18" i="10"/>
  <c r="B18" i="9"/>
  <c r="D229" i="10"/>
  <c r="B229" i="9"/>
  <c r="D225" i="10"/>
  <c r="B225" i="9"/>
  <c r="D221" i="10"/>
  <c r="B221" i="9"/>
  <c r="D217" i="10"/>
  <c r="B217" i="9"/>
  <c r="D213" i="10"/>
  <c r="B213" i="9"/>
  <c r="D209" i="10"/>
  <c r="B209" i="9"/>
  <c r="D205" i="10"/>
  <c r="B205" i="9"/>
  <c r="D201" i="10"/>
  <c r="B201" i="9"/>
  <c r="D197" i="10"/>
  <c r="B197" i="9"/>
  <c r="D193" i="10"/>
  <c r="B193" i="9"/>
  <c r="D189" i="10"/>
  <c r="B189" i="9"/>
  <c r="D185" i="10"/>
  <c r="B185" i="9"/>
  <c r="D181" i="10"/>
  <c r="B181" i="9"/>
  <c r="D177" i="10"/>
  <c r="B177" i="9"/>
  <c r="D173" i="10"/>
  <c r="B173" i="9"/>
  <c r="D169" i="10"/>
  <c r="B169" i="9"/>
  <c r="D165" i="10"/>
  <c r="B165" i="9"/>
  <c r="D161" i="10"/>
  <c r="B161" i="9"/>
  <c r="D157" i="10"/>
  <c r="B157" i="9"/>
  <c r="D153" i="10"/>
  <c r="B153" i="9"/>
  <c r="D149" i="10"/>
  <c r="B149" i="9"/>
  <c r="D145" i="10"/>
  <c r="B145" i="9"/>
  <c r="D141" i="10"/>
  <c r="B141" i="9"/>
  <c r="D137" i="10"/>
  <c r="B137" i="9"/>
  <c r="D133" i="10"/>
  <c r="B133" i="9"/>
  <c r="D129" i="10"/>
  <c r="B129" i="9"/>
  <c r="D125" i="10"/>
  <c r="B125" i="9"/>
  <c r="D121" i="10"/>
  <c r="B121" i="9"/>
  <c r="D117" i="10"/>
  <c r="B117" i="9"/>
  <c r="D113" i="10"/>
  <c r="B113" i="9"/>
  <c r="D109" i="10"/>
  <c r="B109" i="9"/>
  <c r="D105" i="10"/>
  <c r="B105" i="9"/>
  <c r="D101" i="10"/>
  <c r="B101" i="9"/>
  <c r="D97" i="10"/>
  <c r="B97" i="9"/>
  <c r="D93" i="10"/>
  <c r="B93" i="9"/>
  <c r="D89" i="10"/>
  <c r="B89" i="9"/>
  <c r="D85" i="10"/>
  <c r="B85" i="9"/>
  <c r="D81" i="10"/>
  <c r="B81" i="9"/>
  <c r="D77" i="10"/>
  <c r="B77" i="9"/>
  <c r="D73" i="10"/>
  <c r="B73" i="9"/>
  <c r="D69" i="10"/>
  <c r="B69" i="9"/>
  <c r="D65" i="10"/>
  <c r="B65" i="9"/>
  <c r="D61" i="10"/>
  <c r="B61" i="9"/>
  <c r="D57" i="10"/>
  <c r="B57" i="9"/>
  <c r="D53" i="10"/>
  <c r="B53" i="9"/>
  <c r="D49" i="10"/>
  <c r="B49" i="9"/>
  <c r="D45" i="10"/>
  <c r="B45" i="9"/>
  <c r="D41" i="10"/>
  <c r="B41" i="9"/>
  <c r="D37" i="10"/>
  <c r="B37" i="9"/>
  <c r="D33" i="10"/>
  <c r="B33" i="9"/>
  <c r="D29" i="10"/>
  <c r="B29" i="9"/>
  <c r="D25" i="10"/>
  <c r="B25" i="9"/>
  <c r="D21" i="10"/>
  <c r="B21" i="9"/>
  <c r="D17" i="10"/>
  <c r="B17" i="9"/>
  <c r="D232" i="10"/>
  <c r="B232" i="9"/>
  <c r="D228" i="10"/>
  <c r="B228" i="9"/>
  <c r="D224" i="10"/>
  <c r="B224" i="9"/>
  <c r="D220" i="10"/>
  <c r="B220" i="9"/>
  <c r="D216" i="10"/>
  <c r="B216" i="9"/>
  <c r="D212" i="10"/>
  <c r="B212" i="9"/>
  <c r="D208" i="10"/>
  <c r="B208" i="9"/>
  <c r="D204" i="10"/>
  <c r="B204" i="9"/>
  <c r="D200" i="10"/>
  <c r="B200" i="9"/>
  <c r="D196" i="10"/>
  <c r="B196" i="9"/>
  <c r="D192" i="10"/>
  <c r="B192" i="9"/>
  <c r="D188" i="10"/>
  <c r="B188" i="9"/>
  <c r="D184" i="10"/>
  <c r="B184" i="9"/>
  <c r="D180" i="10"/>
  <c r="B180" i="9"/>
  <c r="D176" i="10"/>
  <c r="B176" i="9"/>
  <c r="D172" i="10"/>
  <c r="B172" i="9"/>
  <c r="D168" i="10"/>
  <c r="B168" i="9"/>
  <c r="D164" i="10"/>
  <c r="B164" i="9"/>
  <c r="D160" i="10"/>
  <c r="B160" i="9"/>
  <c r="D156" i="10"/>
  <c r="B156" i="9"/>
  <c r="D152" i="10"/>
  <c r="B152" i="9"/>
  <c r="D148" i="10"/>
  <c r="B148" i="9"/>
  <c r="D144" i="10"/>
  <c r="B144" i="9"/>
  <c r="D140" i="10"/>
  <c r="B140" i="9"/>
  <c r="D136" i="10"/>
  <c r="B136" i="9"/>
  <c r="D132" i="10"/>
  <c r="B132" i="9"/>
  <c r="D128" i="10"/>
  <c r="B128" i="9"/>
  <c r="D124" i="10"/>
  <c r="B124" i="9"/>
  <c r="D120" i="10"/>
  <c r="B120" i="9"/>
  <c r="D116" i="10"/>
  <c r="B116" i="9"/>
  <c r="D112" i="10"/>
  <c r="B112" i="9"/>
  <c r="D108" i="10"/>
  <c r="B108" i="9"/>
  <c r="D104" i="10"/>
  <c r="B104" i="9"/>
  <c r="D100" i="10"/>
  <c r="B100" i="9"/>
  <c r="D96" i="10"/>
  <c r="B96" i="9"/>
  <c r="D92" i="10"/>
  <c r="B92" i="9"/>
  <c r="D88" i="10"/>
  <c r="B88" i="9"/>
  <c r="D84" i="10"/>
  <c r="B84" i="9"/>
  <c r="D80" i="10"/>
  <c r="B80" i="9"/>
  <c r="D76" i="10"/>
  <c r="B76" i="9"/>
  <c r="D72" i="10"/>
  <c r="B72" i="9"/>
  <c r="D68" i="10"/>
  <c r="B68" i="9"/>
  <c r="D64" i="10"/>
  <c r="B64" i="9"/>
  <c r="D60" i="10"/>
  <c r="B60" i="9"/>
  <c r="D56" i="10"/>
  <c r="B56" i="9"/>
  <c r="D52" i="10"/>
  <c r="B52" i="9"/>
  <c r="D48" i="10"/>
  <c r="B48" i="9"/>
  <c r="D44" i="10"/>
  <c r="B44" i="9"/>
  <c r="D40" i="10"/>
  <c r="B40" i="9"/>
  <c r="D36" i="10"/>
  <c r="B36" i="9"/>
  <c r="D32" i="10"/>
  <c r="B32" i="9"/>
  <c r="D28" i="10"/>
  <c r="B28" i="9"/>
  <c r="D24" i="10"/>
  <c r="B24" i="9"/>
  <c r="D20" i="10"/>
  <c r="B20" i="9"/>
  <c r="D231" i="10"/>
  <c r="B231" i="9"/>
  <c r="D227" i="10"/>
  <c r="B227" i="9"/>
  <c r="D223" i="10"/>
  <c r="B223" i="9"/>
  <c r="D219" i="10"/>
  <c r="B219" i="9"/>
  <c r="D215" i="10"/>
  <c r="B215" i="9"/>
  <c r="D211" i="10"/>
  <c r="B211" i="9"/>
  <c r="D207" i="10"/>
  <c r="B207" i="9"/>
  <c r="D203" i="10"/>
  <c r="B203" i="9"/>
  <c r="D199" i="10"/>
  <c r="B199" i="9"/>
  <c r="D195" i="10"/>
  <c r="B195" i="9"/>
  <c r="D191" i="10"/>
  <c r="B191" i="9"/>
  <c r="D187" i="10"/>
  <c r="B187" i="9"/>
  <c r="D183" i="10"/>
  <c r="B183" i="9"/>
  <c r="D179" i="10"/>
  <c r="B179" i="9"/>
  <c r="D175" i="10"/>
  <c r="B175" i="9"/>
  <c r="D171" i="10"/>
  <c r="B171" i="9"/>
  <c r="D167" i="10"/>
  <c r="B167" i="9"/>
  <c r="D163" i="10"/>
  <c r="B163" i="9"/>
  <c r="D159" i="10"/>
  <c r="B159" i="9"/>
  <c r="D155" i="10"/>
  <c r="B155" i="9"/>
  <c r="D151" i="10"/>
  <c r="B151" i="9"/>
  <c r="D147" i="10"/>
  <c r="B147" i="9"/>
  <c r="D143" i="10"/>
  <c r="B143" i="9"/>
  <c r="D139" i="10"/>
  <c r="B139" i="9"/>
  <c r="D135" i="10"/>
  <c r="B135" i="9"/>
  <c r="D131" i="10"/>
  <c r="B131" i="9"/>
  <c r="D127" i="10"/>
  <c r="B127" i="9"/>
  <c r="D123" i="10"/>
  <c r="B123" i="9"/>
  <c r="D119" i="10"/>
  <c r="B119" i="9"/>
  <c r="D115" i="10"/>
  <c r="B115" i="9"/>
  <c r="D111" i="10"/>
  <c r="B111" i="9"/>
  <c r="D107" i="10"/>
  <c r="B107" i="9"/>
  <c r="D103" i="10"/>
  <c r="B103" i="9"/>
  <c r="D99" i="10"/>
  <c r="B99" i="9"/>
  <c r="D95" i="10"/>
  <c r="B95" i="9"/>
  <c r="D91" i="10"/>
  <c r="B91" i="9"/>
  <c r="D87" i="10"/>
  <c r="B87" i="9"/>
  <c r="D83" i="10"/>
  <c r="B83" i="9"/>
  <c r="D79" i="10"/>
  <c r="B79" i="9"/>
  <c r="D75" i="10"/>
  <c r="B75" i="9"/>
  <c r="D71" i="10"/>
  <c r="B71" i="9"/>
  <c r="D67" i="10"/>
  <c r="B67" i="9"/>
  <c r="D63" i="10"/>
  <c r="B63" i="9"/>
  <c r="D59" i="10"/>
  <c r="B59" i="9"/>
  <c r="D55" i="10"/>
  <c r="B55" i="9"/>
  <c r="D51" i="10"/>
  <c r="B51" i="9"/>
  <c r="D47" i="10"/>
  <c r="B47" i="9"/>
  <c r="D43" i="10"/>
  <c r="B43" i="9"/>
  <c r="D39" i="10"/>
  <c r="B39" i="9"/>
  <c r="D35" i="10"/>
  <c r="B35" i="9"/>
  <c r="D31" i="10"/>
  <c r="B31" i="9"/>
  <c r="D27" i="10"/>
  <c r="B27" i="9"/>
  <c r="D23" i="10"/>
  <c r="B23" i="9"/>
  <c r="D19" i="10"/>
  <c r="B19" i="9"/>
  <c r="K411" i="10"/>
  <c r="L411" i="10" s="1"/>
  <c r="D420" i="10"/>
  <c r="B420" i="9"/>
  <c r="D412" i="10"/>
  <c r="B412" i="9"/>
  <c r="D404" i="10"/>
  <c r="B404" i="9"/>
  <c r="D396" i="10"/>
  <c r="B396" i="9"/>
  <c r="D392" i="10"/>
  <c r="B392" i="9"/>
  <c r="D384" i="10"/>
  <c r="B384" i="9"/>
  <c r="D376" i="10"/>
  <c r="B376" i="9"/>
  <c r="D364" i="10"/>
  <c r="B364" i="9"/>
  <c r="D356" i="10"/>
  <c r="B356" i="9"/>
  <c r="D344" i="10"/>
  <c r="B344" i="9"/>
  <c r="D336" i="10"/>
  <c r="B336" i="9"/>
  <c r="D328" i="10"/>
  <c r="B328" i="9"/>
  <c r="D316" i="10"/>
  <c r="B316" i="9"/>
  <c r="D308" i="10"/>
  <c r="B308" i="9"/>
  <c r="D300" i="10"/>
  <c r="B300" i="9"/>
  <c r="D292" i="10"/>
  <c r="B292" i="9"/>
  <c r="D284" i="10"/>
  <c r="B284" i="9"/>
  <c r="D276" i="10"/>
  <c r="B276" i="9"/>
  <c r="D256" i="10"/>
  <c r="B256" i="9"/>
  <c r="D423" i="10"/>
  <c r="B423" i="9"/>
  <c r="D415" i="10"/>
  <c r="B415" i="9"/>
  <c r="D407" i="10"/>
  <c r="B407" i="9"/>
  <c r="D399" i="10"/>
  <c r="B399" i="9"/>
  <c r="D391" i="10"/>
  <c r="B391" i="9"/>
  <c r="D383" i="10"/>
  <c r="B383" i="9"/>
  <c r="D375" i="10"/>
  <c r="B375" i="9"/>
  <c r="D367" i="10"/>
  <c r="B367" i="9"/>
  <c r="D359" i="10"/>
  <c r="B359" i="9"/>
  <c r="D355" i="10"/>
  <c r="B355" i="9"/>
  <c r="D347" i="10"/>
  <c r="B347" i="9"/>
  <c r="D339" i="10"/>
  <c r="B339" i="9"/>
  <c r="D331" i="10"/>
  <c r="B331" i="9"/>
  <c r="D323" i="10"/>
  <c r="B323" i="9"/>
  <c r="D315" i="10"/>
  <c r="B315" i="9"/>
  <c r="D307" i="10"/>
  <c r="B307" i="9"/>
  <c r="D299" i="10"/>
  <c r="B299" i="9"/>
  <c r="D291" i="10"/>
  <c r="B291" i="9"/>
  <c r="D287" i="10"/>
  <c r="B287" i="9"/>
  <c r="D279" i="10"/>
  <c r="B279" i="9"/>
  <c r="D271" i="10"/>
  <c r="B271" i="9"/>
  <c r="D263" i="10"/>
  <c r="B263" i="9"/>
  <c r="D422" i="10"/>
  <c r="B422" i="9"/>
  <c r="D418" i="10"/>
  <c r="B418" i="9"/>
  <c r="D414" i="10"/>
  <c r="B414" i="9"/>
  <c r="D410" i="10"/>
  <c r="B410" i="9"/>
  <c r="D406" i="10"/>
  <c r="B406" i="9"/>
  <c r="D402" i="10"/>
  <c r="B402" i="9"/>
  <c r="D398" i="10"/>
  <c r="B398" i="9"/>
  <c r="D394" i="10"/>
  <c r="B394" i="9"/>
  <c r="D390" i="10"/>
  <c r="B390" i="9"/>
  <c r="D386" i="10"/>
  <c r="B386" i="9"/>
  <c r="D382" i="10"/>
  <c r="B382" i="9"/>
  <c r="D378" i="10"/>
  <c r="B378" i="9"/>
  <c r="D374" i="10"/>
  <c r="B374" i="9"/>
  <c r="D370" i="10"/>
  <c r="B370" i="9"/>
  <c r="D366" i="10"/>
  <c r="B366" i="9"/>
  <c r="D362" i="10"/>
  <c r="B362" i="9"/>
  <c r="D358" i="10"/>
  <c r="B358" i="9"/>
  <c r="D354" i="10"/>
  <c r="B354" i="9"/>
  <c r="D350" i="10"/>
  <c r="B350" i="9"/>
  <c r="D346" i="10"/>
  <c r="B346" i="9"/>
  <c r="D342" i="10"/>
  <c r="B342" i="9"/>
  <c r="D338" i="10"/>
  <c r="B338" i="9"/>
  <c r="D334" i="10"/>
  <c r="B334" i="9"/>
  <c r="D330" i="10"/>
  <c r="B330" i="9"/>
  <c r="D326" i="10"/>
  <c r="B326" i="9"/>
  <c r="D322" i="10"/>
  <c r="B322" i="9"/>
  <c r="D318" i="10"/>
  <c r="B318" i="9"/>
  <c r="D314" i="10"/>
  <c r="B314" i="9"/>
  <c r="D310" i="10"/>
  <c r="B310" i="9"/>
  <c r="D306" i="10"/>
  <c r="B306" i="9"/>
  <c r="D302" i="10"/>
  <c r="B302" i="9"/>
  <c r="D298" i="10"/>
  <c r="B298" i="9"/>
  <c r="D294" i="10"/>
  <c r="B294" i="9"/>
  <c r="D290" i="10"/>
  <c r="B290" i="9"/>
  <c r="D286" i="10"/>
  <c r="B286" i="9"/>
  <c r="D282" i="10"/>
  <c r="B282" i="9"/>
  <c r="D278" i="10"/>
  <c r="B278" i="9"/>
  <c r="D274" i="10"/>
  <c r="B274" i="9"/>
  <c r="D270" i="10"/>
  <c r="B270" i="9"/>
  <c r="D266" i="10"/>
  <c r="B266" i="9"/>
  <c r="D262" i="10"/>
  <c r="B262" i="9"/>
  <c r="D258" i="10"/>
  <c r="B258" i="9"/>
  <c r="D416" i="10"/>
  <c r="B416" i="9"/>
  <c r="D408" i="10"/>
  <c r="B408" i="9"/>
  <c r="D400" i="10"/>
  <c r="B400" i="9"/>
  <c r="D388" i="10"/>
  <c r="B388" i="9"/>
  <c r="D380" i="10"/>
  <c r="B380" i="9"/>
  <c r="D372" i="10"/>
  <c r="B372" i="9"/>
  <c r="D368" i="10"/>
  <c r="B368" i="9"/>
  <c r="D360" i="10"/>
  <c r="B360" i="9"/>
  <c r="D352" i="10"/>
  <c r="B352" i="9"/>
  <c r="D348" i="10"/>
  <c r="B348" i="9"/>
  <c r="D340" i="10"/>
  <c r="B340" i="9"/>
  <c r="D332" i="10"/>
  <c r="B332" i="9"/>
  <c r="D324" i="10"/>
  <c r="B324" i="9"/>
  <c r="D320" i="10"/>
  <c r="B320" i="9"/>
  <c r="D312" i="10"/>
  <c r="B312" i="9"/>
  <c r="D304" i="10"/>
  <c r="B304" i="9"/>
  <c r="D296" i="10"/>
  <c r="B296" i="9"/>
  <c r="D288" i="10"/>
  <c r="B288" i="9"/>
  <c r="D280" i="10"/>
  <c r="B280" i="9"/>
  <c r="D272" i="10"/>
  <c r="B272" i="9"/>
  <c r="D268" i="10"/>
  <c r="B268" i="9"/>
  <c r="D264" i="10"/>
  <c r="B264" i="9"/>
  <c r="D260" i="10"/>
  <c r="B260" i="9"/>
  <c r="D419" i="10"/>
  <c r="B419" i="9"/>
  <c r="D411" i="10"/>
  <c r="B411" i="9"/>
  <c r="D403" i="10"/>
  <c r="B403" i="9"/>
  <c r="D395" i="10"/>
  <c r="B395" i="9"/>
  <c r="D387" i="10"/>
  <c r="B387" i="9"/>
  <c r="D379" i="10"/>
  <c r="B379" i="9"/>
  <c r="D371" i="10"/>
  <c r="B371" i="9"/>
  <c r="D363" i="10"/>
  <c r="B363" i="9"/>
  <c r="D351" i="10"/>
  <c r="B351" i="9"/>
  <c r="D343" i="10"/>
  <c r="B343" i="9"/>
  <c r="D335" i="10"/>
  <c r="B335" i="9"/>
  <c r="D327" i="10"/>
  <c r="B327" i="9"/>
  <c r="D319" i="10"/>
  <c r="B319" i="9"/>
  <c r="D311" i="10"/>
  <c r="B311" i="9"/>
  <c r="D303" i="10"/>
  <c r="B303" i="9"/>
  <c r="D295" i="10"/>
  <c r="B295" i="9"/>
  <c r="D283" i="10"/>
  <c r="B283" i="9"/>
  <c r="D275" i="10"/>
  <c r="B275" i="9"/>
  <c r="D267" i="10"/>
  <c r="B267" i="9"/>
  <c r="D259" i="10"/>
  <c r="B259" i="9"/>
  <c r="D421" i="10"/>
  <c r="B421" i="9"/>
  <c r="D417" i="10"/>
  <c r="B417" i="9"/>
  <c r="D413" i="10"/>
  <c r="B413" i="9"/>
  <c r="D409" i="10"/>
  <c r="B409" i="9"/>
  <c r="D405" i="10"/>
  <c r="B405" i="9"/>
  <c r="D401" i="10"/>
  <c r="B401" i="9"/>
  <c r="D397" i="10"/>
  <c r="B397" i="9"/>
  <c r="D393" i="10"/>
  <c r="B393" i="9"/>
  <c r="D389" i="10"/>
  <c r="B389" i="9"/>
  <c r="D385" i="10"/>
  <c r="B385" i="9"/>
  <c r="D381" i="10"/>
  <c r="B381" i="9"/>
  <c r="D377" i="10"/>
  <c r="B377" i="9"/>
  <c r="D373" i="10"/>
  <c r="B373" i="9"/>
  <c r="D369" i="10"/>
  <c r="B369" i="9"/>
  <c r="D365" i="10"/>
  <c r="B365" i="9"/>
  <c r="D361" i="10"/>
  <c r="B361" i="9"/>
  <c r="D357" i="10"/>
  <c r="B357" i="9"/>
  <c r="D353" i="10"/>
  <c r="B353" i="9"/>
  <c r="D349" i="10"/>
  <c r="B349" i="9"/>
  <c r="D345" i="10"/>
  <c r="B345" i="9"/>
  <c r="D341" i="10"/>
  <c r="B341" i="9"/>
  <c r="D337" i="10"/>
  <c r="B337" i="9"/>
  <c r="D333" i="10"/>
  <c r="B333" i="9"/>
  <c r="D329" i="10"/>
  <c r="B329" i="9"/>
  <c r="D325" i="10"/>
  <c r="B325" i="9"/>
  <c r="D321" i="10"/>
  <c r="B321" i="9"/>
  <c r="D317" i="10"/>
  <c r="B317" i="9"/>
  <c r="D313" i="10"/>
  <c r="B313" i="9"/>
  <c r="D309" i="10"/>
  <c r="B309" i="9"/>
  <c r="D305" i="10"/>
  <c r="B305" i="9"/>
  <c r="D301" i="10"/>
  <c r="B301" i="9"/>
  <c r="D297" i="10"/>
  <c r="B297" i="9"/>
  <c r="D293" i="10"/>
  <c r="B293" i="9"/>
  <c r="D289" i="10"/>
  <c r="B289" i="9"/>
  <c r="D285" i="10"/>
  <c r="B285" i="9"/>
  <c r="D281" i="10"/>
  <c r="B281" i="9"/>
  <c r="D277" i="10"/>
  <c r="B277" i="9"/>
  <c r="D273" i="10"/>
  <c r="B273" i="9"/>
  <c r="D269" i="10"/>
  <c r="B269" i="9"/>
  <c r="D265" i="10"/>
  <c r="B265" i="9"/>
  <c r="D261" i="10"/>
  <c r="B261" i="9"/>
  <c r="D257" i="10"/>
  <c r="B257" i="9"/>
  <c r="K563" i="10"/>
  <c r="L563" i="10" s="1"/>
  <c r="K483" i="10"/>
  <c r="L483" i="10" s="1"/>
  <c r="D590" i="10"/>
  <c r="B590" i="9"/>
  <c r="D586" i="10"/>
  <c r="B586" i="9"/>
  <c r="D582" i="10"/>
  <c r="B582" i="9"/>
  <c r="D578" i="10"/>
  <c r="B578" i="9"/>
  <c r="D574" i="10"/>
  <c r="B574" i="9"/>
  <c r="D570" i="10"/>
  <c r="B570" i="9"/>
  <c r="D566" i="10"/>
  <c r="B566" i="9"/>
  <c r="D562" i="10"/>
  <c r="B562" i="9"/>
  <c r="D558" i="10"/>
  <c r="B558" i="9"/>
  <c r="D554" i="10"/>
  <c r="B554" i="9"/>
  <c r="D550" i="10"/>
  <c r="B550" i="9"/>
  <c r="D546" i="10"/>
  <c r="B546" i="9"/>
  <c r="D542" i="10"/>
  <c r="B542" i="9"/>
  <c r="D538" i="10"/>
  <c r="B538" i="9"/>
  <c r="D534" i="10"/>
  <c r="B534" i="9"/>
  <c r="D530" i="10"/>
  <c r="B530" i="9"/>
  <c r="D526" i="10"/>
  <c r="B526" i="9"/>
  <c r="D522" i="10"/>
  <c r="B522" i="9"/>
  <c r="D518" i="10"/>
  <c r="B518" i="9"/>
  <c r="D514" i="10"/>
  <c r="B514" i="9"/>
  <c r="D510" i="10"/>
  <c r="B510" i="9"/>
  <c r="D506" i="10"/>
  <c r="B506" i="9"/>
  <c r="D502" i="10"/>
  <c r="B502" i="9"/>
  <c r="D498" i="10"/>
  <c r="B498" i="9"/>
  <c r="D494" i="10"/>
  <c r="B494" i="9"/>
  <c r="D490" i="10"/>
  <c r="B490" i="9"/>
  <c r="D486" i="10"/>
  <c r="B486" i="9"/>
  <c r="D482" i="10"/>
  <c r="B482" i="9"/>
  <c r="D478" i="10"/>
  <c r="B478" i="9"/>
  <c r="D474" i="10"/>
  <c r="B474" i="9"/>
  <c r="D470" i="10"/>
  <c r="B470" i="9"/>
  <c r="D466" i="10"/>
  <c r="B466" i="9"/>
  <c r="D462" i="10"/>
  <c r="B462" i="9"/>
  <c r="D458" i="10"/>
  <c r="B458" i="9"/>
  <c r="D454" i="10"/>
  <c r="B454" i="9"/>
  <c r="D450" i="10"/>
  <c r="B450" i="9"/>
  <c r="D446" i="10"/>
  <c r="B446" i="9"/>
  <c r="D442" i="10"/>
  <c r="B442" i="9"/>
  <c r="D438" i="10"/>
  <c r="B438" i="9"/>
  <c r="D434" i="10"/>
  <c r="B434" i="9"/>
  <c r="D430" i="10"/>
  <c r="B430" i="9"/>
  <c r="D426" i="10"/>
  <c r="B426" i="9"/>
  <c r="D589" i="10"/>
  <c r="B589" i="9"/>
  <c r="D585" i="10"/>
  <c r="B585" i="9"/>
  <c r="D581" i="10"/>
  <c r="B581" i="9"/>
  <c r="D577" i="10"/>
  <c r="B577" i="9"/>
  <c r="D573" i="10"/>
  <c r="B573" i="9"/>
  <c r="D569" i="10"/>
  <c r="B569" i="9"/>
  <c r="D565" i="10"/>
  <c r="B565" i="9"/>
  <c r="D561" i="10"/>
  <c r="B561" i="9"/>
  <c r="D557" i="10"/>
  <c r="B557" i="9"/>
  <c r="D553" i="10"/>
  <c r="B553" i="9"/>
  <c r="D549" i="10"/>
  <c r="B549" i="9"/>
  <c r="D545" i="10"/>
  <c r="B545" i="9"/>
  <c r="D541" i="10"/>
  <c r="B541" i="9"/>
  <c r="D537" i="10"/>
  <c r="B537" i="9"/>
  <c r="D533" i="10"/>
  <c r="B533" i="9"/>
  <c r="D529" i="10"/>
  <c r="B529" i="9"/>
  <c r="D525" i="10"/>
  <c r="B525" i="9"/>
  <c r="D521" i="10"/>
  <c r="B521" i="9"/>
  <c r="D517" i="10"/>
  <c r="B517" i="9"/>
  <c r="D513" i="10"/>
  <c r="B513" i="9"/>
  <c r="D509" i="10"/>
  <c r="B509" i="9"/>
  <c r="D505" i="10"/>
  <c r="B505" i="9"/>
  <c r="D501" i="10"/>
  <c r="B501" i="9"/>
  <c r="D497" i="10"/>
  <c r="B497" i="9"/>
  <c r="D493" i="10"/>
  <c r="B493" i="9"/>
  <c r="D489" i="10"/>
  <c r="B489" i="9"/>
  <c r="D485" i="10"/>
  <c r="B485" i="9"/>
  <c r="D481" i="10"/>
  <c r="B481" i="9"/>
  <c r="D477" i="10"/>
  <c r="B477" i="9"/>
  <c r="D473" i="10"/>
  <c r="B473" i="9"/>
  <c r="D469" i="10"/>
  <c r="B469" i="9"/>
  <c r="D465" i="10"/>
  <c r="B465" i="9"/>
  <c r="D461" i="10"/>
  <c r="B461" i="9"/>
  <c r="D457" i="10"/>
  <c r="B457" i="9"/>
  <c r="D453" i="10"/>
  <c r="B453" i="9"/>
  <c r="D449" i="10"/>
  <c r="B449" i="9"/>
  <c r="D445" i="10"/>
  <c r="B445" i="9"/>
  <c r="D441" i="10"/>
  <c r="B441" i="9"/>
  <c r="D437" i="10"/>
  <c r="B437" i="9"/>
  <c r="D433" i="10"/>
  <c r="B433" i="9"/>
  <c r="D429" i="10"/>
  <c r="B429" i="9"/>
  <c r="D425" i="10"/>
  <c r="B425" i="9"/>
  <c r="D588" i="10"/>
  <c r="B588" i="9"/>
  <c r="D584" i="10"/>
  <c r="B584" i="9"/>
  <c r="D580" i="10"/>
  <c r="B580" i="9"/>
  <c r="D576" i="10"/>
  <c r="B576" i="9"/>
  <c r="D572" i="10"/>
  <c r="B572" i="9"/>
  <c r="D568" i="10"/>
  <c r="B568" i="9"/>
  <c r="D564" i="10"/>
  <c r="B564" i="9"/>
  <c r="D560" i="10"/>
  <c r="B560" i="9"/>
  <c r="D556" i="10"/>
  <c r="B556" i="9"/>
  <c r="D552" i="10"/>
  <c r="B552" i="9"/>
  <c r="D548" i="10"/>
  <c r="B548" i="9"/>
  <c r="D544" i="10"/>
  <c r="B544" i="9"/>
  <c r="D540" i="10"/>
  <c r="B540" i="9"/>
  <c r="D536" i="10"/>
  <c r="B536" i="9"/>
  <c r="D532" i="10"/>
  <c r="B532" i="9"/>
  <c r="D528" i="10"/>
  <c r="B528" i="9"/>
  <c r="D524" i="10"/>
  <c r="B524" i="9"/>
  <c r="D520" i="10"/>
  <c r="B520" i="9"/>
  <c r="D516" i="10"/>
  <c r="B516" i="9"/>
  <c r="D512" i="10"/>
  <c r="B512" i="9"/>
  <c r="D508" i="10"/>
  <c r="B508" i="9"/>
  <c r="D504" i="10"/>
  <c r="B504" i="9"/>
  <c r="D500" i="10"/>
  <c r="B500" i="9"/>
  <c r="D496" i="10"/>
  <c r="B496" i="9"/>
  <c r="D492" i="10"/>
  <c r="B492" i="9"/>
  <c r="D488" i="10"/>
  <c r="B488" i="9"/>
  <c r="D484" i="10"/>
  <c r="B484" i="9"/>
  <c r="D480" i="10"/>
  <c r="B480" i="9"/>
  <c r="D476" i="10"/>
  <c r="B476" i="9"/>
  <c r="D472" i="10"/>
  <c r="B472" i="9"/>
  <c r="D468" i="10"/>
  <c r="B468" i="9"/>
  <c r="D464" i="10"/>
  <c r="B464" i="9"/>
  <c r="D460" i="10"/>
  <c r="B460" i="9"/>
  <c r="D456" i="10"/>
  <c r="B456" i="9"/>
  <c r="D452" i="10"/>
  <c r="B452" i="9"/>
  <c r="D448" i="10"/>
  <c r="B448" i="9"/>
  <c r="D444" i="10"/>
  <c r="B444" i="9"/>
  <c r="D440" i="10"/>
  <c r="B440" i="9"/>
  <c r="D436" i="10"/>
  <c r="B436" i="9"/>
  <c r="D432" i="10"/>
  <c r="B432" i="9"/>
  <c r="D428" i="10"/>
  <c r="B428" i="9"/>
  <c r="B424" i="9"/>
  <c r="D591" i="10"/>
  <c r="B591" i="9"/>
  <c r="D587" i="10"/>
  <c r="B587" i="9"/>
  <c r="D583" i="10"/>
  <c r="B583" i="9"/>
  <c r="D579" i="10"/>
  <c r="B579" i="9"/>
  <c r="D575" i="10"/>
  <c r="B575" i="9"/>
  <c r="D571" i="10"/>
  <c r="B571" i="9"/>
  <c r="D567" i="10"/>
  <c r="B567" i="9"/>
  <c r="D563" i="10"/>
  <c r="B563" i="9"/>
  <c r="D559" i="10"/>
  <c r="B559" i="9"/>
  <c r="D555" i="10"/>
  <c r="B555" i="9"/>
  <c r="D551" i="10"/>
  <c r="B551" i="9"/>
  <c r="D547" i="10"/>
  <c r="B547" i="9"/>
  <c r="D543" i="10"/>
  <c r="B543" i="9"/>
  <c r="D539" i="10"/>
  <c r="B539" i="9"/>
  <c r="D535" i="10"/>
  <c r="B535" i="9"/>
  <c r="D531" i="10"/>
  <c r="B531" i="9"/>
  <c r="D527" i="10"/>
  <c r="B527" i="9"/>
  <c r="D523" i="10"/>
  <c r="B523" i="9"/>
  <c r="D519" i="10"/>
  <c r="B519" i="9"/>
  <c r="D515" i="10"/>
  <c r="B515" i="9"/>
  <c r="D511" i="10"/>
  <c r="B511" i="9"/>
  <c r="D507" i="10"/>
  <c r="B507" i="9"/>
  <c r="D503" i="10"/>
  <c r="B503" i="9"/>
  <c r="D499" i="10"/>
  <c r="B499" i="9"/>
  <c r="D495" i="10"/>
  <c r="B495" i="9"/>
  <c r="D491" i="10"/>
  <c r="B491" i="9"/>
  <c r="D487" i="10"/>
  <c r="B487" i="9"/>
  <c r="D483" i="10"/>
  <c r="B483" i="9"/>
  <c r="D479" i="10"/>
  <c r="B479" i="9"/>
  <c r="D475" i="10"/>
  <c r="B475" i="9"/>
  <c r="D471" i="10"/>
  <c r="B471" i="9"/>
  <c r="D467" i="10"/>
  <c r="B467" i="9"/>
  <c r="D463" i="10"/>
  <c r="B463" i="9"/>
  <c r="D459" i="10"/>
  <c r="B459" i="9"/>
  <c r="D455" i="10"/>
  <c r="B455" i="9"/>
  <c r="D451" i="10"/>
  <c r="B451" i="9"/>
  <c r="D447" i="10"/>
  <c r="B447" i="9"/>
  <c r="D443" i="10"/>
  <c r="B443" i="9"/>
  <c r="D439" i="10"/>
  <c r="B439" i="9"/>
  <c r="D435" i="10"/>
  <c r="B435" i="9"/>
  <c r="D431" i="10"/>
  <c r="B431" i="9"/>
  <c r="D427" i="10"/>
  <c r="B427" i="9"/>
  <c r="K583" i="10"/>
  <c r="L583" i="10" s="1"/>
  <c r="M583" i="10" s="1"/>
  <c r="K475" i="10"/>
  <c r="L475" i="10" s="1"/>
  <c r="K395" i="10"/>
  <c r="L395" i="10" s="1"/>
  <c r="K48" i="10"/>
  <c r="L48" i="10" s="1"/>
  <c r="K30" i="10"/>
  <c r="K448" i="10"/>
  <c r="L448" i="10" s="1"/>
  <c r="K28" i="10"/>
  <c r="L28" i="10" s="1"/>
  <c r="K523" i="10"/>
  <c r="L523" i="10" s="1"/>
  <c r="K435" i="10"/>
  <c r="L435" i="10" s="1"/>
  <c r="K60" i="10"/>
  <c r="L60" i="10" s="1"/>
  <c r="K43" i="10"/>
  <c r="L43" i="10" s="1"/>
  <c r="K23" i="10"/>
  <c r="L23" i="10" s="1"/>
  <c r="L549" i="12"/>
  <c r="L525" i="12"/>
  <c r="L281" i="12"/>
  <c r="L273" i="12"/>
  <c r="L209" i="12"/>
  <c r="L201" i="12"/>
  <c r="L145" i="12"/>
  <c r="L137" i="12"/>
  <c r="L81" i="12"/>
  <c r="L73" i="12"/>
  <c r="L47" i="12"/>
  <c r="L319" i="12"/>
  <c r="L183" i="12"/>
  <c r="K712" i="10"/>
  <c r="L712" i="10" s="1"/>
  <c r="M712" i="10" s="1"/>
  <c r="M648" i="11"/>
  <c r="K647" i="10"/>
  <c r="L647" i="10" s="1"/>
  <c r="M647" i="10" s="1"/>
  <c r="M640" i="11"/>
  <c r="K639" i="10"/>
  <c r="L639" i="10" s="1"/>
  <c r="M639" i="10" s="1"/>
  <c r="K586" i="10"/>
  <c r="L586" i="10" s="1"/>
  <c r="M587" i="11"/>
  <c r="K578" i="10"/>
  <c r="L578" i="10" s="1"/>
  <c r="M579" i="11"/>
  <c r="K570" i="10"/>
  <c r="L570" i="10" s="1"/>
  <c r="M571" i="11"/>
  <c r="K562" i="10"/>
  <c r="L562" i="10" s="1"/>
  <c r="M563" i="11"/>
  <c r="K554" i="10"/>
  <c r="L554" i="10" s="1"/>
  <c r="M555" i="11"/>
  <c r="K546" i="10"/>
  <c r="L546" i="10" s="1"/>
  <c r="M547" i="11"/>
  <c r="K534" i="10"/>
  <c r="L534" i="10" s="1"/>
  <c r="M535" i="11"/>
  <c r="K526" i="10"/>
  <c r="L526" i="10" s="1"/>
  <c r="M527" i="11"/>
  <c r="K518" i="10"/>
  <c r="L518" i="10" s="1"/>
  <c r="M519" i="11"/>
  <c r="K510" i="10"/>
  <c r="L510" i="10" s="1"/>
  <c r="M511" i="11"/>
  <c r="K498" i="10"/>
  <c r="L498" i="10" s="1"/>
  <c r="M499" i="11"/>
  <c r="K490" i="10"/>
  <c r="L490" i="10" s="1"/>
  <c r="M491" i="11"/>
  <c r="K482" i="10"/>
  <c r="L482" i="10" s="1"/>
  <c r="M483" i="11"/>
  <c r="K474" i="10"/>
  <c r="L474" i="10" s="1"/>
  <c r="M475" i="11"/>
  <c r="K466" i="10"/>
  <c r="L466" i="10" s="1"/>
  <c r="M467" i="11"/>
  <c r="K462" i="10"/>
  <c r="L462" i="10" s="1"/>
  <c r="M463" i="11"/>
  <c r="K454" i="10"/>
  <c r="L454" i="10" s="1"/>
  <c r="M455" i="11"/>
  <c r="K446" i="10"/>
  <c r="L446" i="10" s="1"/>
  <c r="M447" i="11"/>
  <c r="K438" i="10"/>
  <c r="L438" i="10" s="1"/>
  <c r="M439" i="11"/>
  <c r="K430" i="10"/>
  <c r="L430" i="10" s="1"/>
  <c r="M431" i="11"/>
  <c r="K422" i="10"/>
  <c r="L422" i="10" s="1"/>
  <c r="M423" i="11"/>
  <c r="K414" i="10"/>
  <c r="L414" i="10" s="1"/>
  <c r="M415" i="11"/>
  <c r="K406" i="10"/>
  <c r="L406" i="10" s="1"/>
  <c r="M407" i="11"/>
  <c r="K398" i="10"/>
  <c r="L398" i="10" s="1"/>
  <c r="M399" i="11"/>
  <c r="K390" i="10"/>
  <c r="L390" i="10" s="1"/>
  <c r="M391" i="11"/>
  <c r="K386" i="10"/>
  <c r="L386" i="10" s="1"/>
  <c r="M387" i="11"/>
  <c r="K378" i="10"/>
  <c r="L378" i="10" s="1"/>
  <c r="M379" i="11"/>
  <c r="M371" i="11"/>
  <c r="K370" i="10"/>
  <c r="L370" i="10" s="1"/>
  <c r="K362" i="10"/>
  <c r="L362" i="10" s="1"/>
  <c r="M363" i="11"/>
  <c r="K354" i="10"/>
  <c r="L354" i="10" s="1"/>
  <c r="M355" i="11"/>
  <c r="K350" i="10"/>
  <c r="L350" i="10" s="1"/>
  <c r="M351" i="11"/>
  <c r="K342" i="10"/>
  <c r="L342" i="10" s="1"/>
  <c r="M343" i="11"/>
  <c r="K334" i="10"/>
  <c r="L334" i="10" s="1"/>
  <c r="M335" i="11"/>
  <c r="K326" i="10"/>
  <c r="L326" i="10" s="1"/>
  <c r="M327" i="11"/>
  <c r="K318" i="10"/>
  <c r="L318" i="10" s="1"/>
  <c r="M319" i="11"/>
  <c r="M307" i="11"/>
  <c r="K306" i="10"/>
  <c r="L306" i="10" s="1"/>
  <c r="K298" i="10"/>
  <c r="L298" i="10" s="1"/>
  <c r="M299" i="11"/>
  <c r="K286" i="10"/>
  <c r="L286" i="10" s="1"/>
  <c r="M287" i="11"/>
  <c r="K278" i="10"/>
  <c r="L278" i="10" s="1"/>
  <c r="M279" i="11"/>
  <c r="K270" i="10"/>
  <c r="L270" i="10" s="1"/>
  <c r="M271" i="11"/>
  <c r="K262" i="10"/>
  <c r="L262" i="10" s="1"/>
  <c r="M263" i="11"/>
  <c r="K254" i="10"/>
  <c r="L254" i="10" s="1"/>
  <c r="M254" i="10" s="1"/>
  <c r="M255" i="11"/>
  <c r="K234" i="10"/>
  <c r="L234" i="10" s="1"/>
  <c r="M235" i="11"/>
  <c r="K226" i="10"/>
  <c r="L226" i="10" s="1"/>
  <c r="M226" i="10" s="1"/>
  <c r="M227" i="11"/>
  <c r="K218" i="10"/>
  <c r="L218" i="10" s="1"/>
  <c r="M219" i="11"/>
  <c r="K214" i="10"/>
  <c r="L214" i="10" s="1"/>
  <c r="M215" i="11"/>
  <c r="K206" i="10"/>
  <c r="L206" i="10" s="1"/>
  <c r="M207" i="11"/>
  <c r="K198" i="10"/>
  <c r="L198" i="10" s="1"/>
  <c r="M199" i="11"/>
  <c r="K190" i="10"/>
  <c r="L190" i="10" s="1"/>
  <c r="M191" i="11"/>
  <c r="K182" i="10"/>
  <c r="L182" i="10" s="1"/>
  <c r="M183" i="11"/>
  <c r="K174" i="10"/>
  <c r="L174" i="10" s="1"/>
  <c r="M175" i="11"/>
  <c r="K162" i="10"/>
  <c r="L162" i="10" s="1"/>
  <c r="M162" i="10" s="1"/>
  <c r="M163" i="11"/>
  <c r="K154" i="10"/>
  <c r="L154" i="10" s="1"/>
  <c r="M155" i="11"/>
  <c r="K142" i="10"/>
  <c r="L142" i="10" s="1"/>
  <c r="M143" i="11"/>
  <c r="K134" i="10"/>
  <c r="L134" i="10" s="1"/>
  <c r="M135" i="11"/>
  <c r="K126" i="10"/>
  <c r="L126" i="10" s="1"/>
  <c r="M127" i="11"/>
  <c r="K118" i="10"/>
  <c r="L118" i="10" s="1"/>
  <c r="M119" i="11"/>
  <c r="K106" i="10"/>
  <c r="L106" i="10" s="1"/>
  <c r="M106" i="10" s="1"/>
  <c r="M107" i="11"/>
  <c r="K98" i="10"/>
  <c r="L98" i="10" s="1"/>
  <c r="M99" i="11"/>
  <c r="K90" i="10"/>
  <c r="L90" i="10" s="1"/>
  <c r="M90" i="10" s="1"/>
  <c r="M91" i="11"/>
  <c r="K82" i="10"/>
  <c r="L82" i="10" s="1"/>
  <c r="M83" i="11"/>
  <c r="K74" i="10"/>
  <c r="L74" i="10" s="1"/>
  <c r="M74" i="10" s="1"/>
  <c r="M75" i="11"/>
  <c r="M55" i="11"/>
  <c r="K54" i="10"/>
  <c r="L54" i="10" s="1"/>
  <c r="M51" i="11"/>
  <c r="K50" i="10"/>
  <c r="L50" i="10" s="1"/>
  <c r="M43" i="11"/>
  <c r="K42" i="10"/>
  <c r="L42" i="10" s="1"/>
  <c r="M35" i="11"/>
  <c r="K34" i="10"/>
  <c r="L34" i="10" s="1"/>
  <c r="M27" i="11"/>
  <c r="K26" i="10"/>
  <c r="L26" i="10" s="1"/>
  <c r="M19" i="11"/>
  <c r="K18" i="10"/>
  <c r="L18" i="10" s="1"/>
  <c r="M590" i="11"/>
  <c r="K589" i="10"/>
  <c r="L589" i="10" s="1"/>
  <c r="K585" i="10"/>
  <c r="L585" i="10" s="1"/>
  <c r="M586" i="11"/>
  <c r="M582" i="11"/>
  <c r="K581" i="10"/>
  <c r="L581" i="10" s="1"/>
  <c r="K577" i="10"/>
  <c r="L577" i="10" s="1"/>
  <c r="M578" i="11"/>
  <c r="M574" i="11"/>
  <c r="K573" i="10"/>
  <c r="L573" i="10" s="1"/>
  <c r="K569" i="10"/>
  <c r="L569" i="10" s="1"/>
  <c r="M570" i="11"/>
  <c r="K565" i="10"/>
  <c r="L565" i="10" s="1"/>
  <c r="M566" i="11"/>
  <c r="K561" i="10"/>
  <c r="L561" i="10" s="1"/>
  <c r="M562" i="11"/>
  <c r="K557" i="10"/>
  <c r="L557" i="10" s="1"/>
  <c r="M558" i="11"/>
  <c r="K553" i="10"/>
  <c r="L553" i="10" s="1"/>
  <c r="M554" i="11"/>
  <c r="M550" i="11"/>
  <c r="K549" i="10"/>
  <c r="L549" i="10" s="1"/>
  <c r="K545" i="10"/>
  <c r="L545" i="10" s="1"/>
  <c r="M546" i="11"/>
  <c r="K541" i="10"/>
  <c r="L541" i="10" s="1"/>
  <c r="M542" i="11"/>
  <c r="K537" i="10"/>
  <c r="L537" i="10" s="1"/>
  <c r="M538" i="11"/>
  <c r="K533" i="10"/>
  <c r="L533" i="10" s="1"/>
  <c r="M534" i="11"/>
  <c r="K529" i="10"/>
  <c r="L529" i="10" s="1"/>
  <c r="M530" i="11"/>
  <c r="K521" i="10"/>
  <c r="L521" i="10" s="1"/>
  <c r="M522" i="11"/>
  <c r="K517" i="10"/>
  <c r="L517" i="10" s="1"/>
  <c r="M518" i="11"/>
  <c r="K513" i="10"/>
  <c r="L513" i="10" s="1"/>
  <c r="M514" i="11"/>
  <c r="K509" i="10"/>
  <c r="L509" i="10" s="1"/>
  <c r="M510" i="11"/>
  <c r="K505" i="10"/>
  <c r="L505" i="10" s="1"/>
  <c r="M506" i="11"/>
  <c r="K501" i="10"/>
  <c r="L501" i="10" s="1"/>
  <c r="M502" i="11"/>
  <c r="K497" i="10"/>
  <c r="L497" i="10" s="1"/>
  <c r="M498" i="11"/>
  <c r="K493" i="10"/>
  <c r="L493" i="10" s="1"/>
  <c r="M494" i="11"/>
  <c r="K489" i="10"/>
  <c r="L489" i="10" s="1"/>
  <c r="M490" i="11"/>
  <c r="M486" i="11"/>
  <c r="K485" i="10"/>
  <c r="L485" i="10" s="1"/>
  <c r="M485" i="10" s="1"/>
  <c r="K481" i="10"/>
  <c r="L481" i="10" s="1"/>
  <c r="M482" i="11"/>
  <c r="K477" i="10"/>
  <c r="L477" i="10" s="1"/>
  <c r="M478" i="11"/>
  <c r="K473" i="10"/>
  <c r="L473" i="10" s="1"/>
  <c r="M474" i="11"/>
  <c r="K469" i="10"/>
  <c r="L469" i="10" s="1"/>
  <c r="M470" i="11"/>
  <c r="K465" i="10"/>
  <c r="L465" i="10" s="1"/>
  <c r="M466" i="11"/>
  <c r="M462" i="11"/>
  <c r="K461" i="10"/>
  <c r="L461" i="10" s="1"/>
  <c r="M461" i="10" s="1"/>
  <c r="K457" i="10"/>
  <c r="L457" i="10" s="1"/>
  <c r="M458" i="11"/>
  <c r="K453" i="10"/>
  <c r="L453" i="10" s="1"/>
  <c r="M454" i="11"/>
  <c r="K449" i="10"/>
  <c r="L449" i="10" s="1"/>
  <c r="M450" i="11"/>
  <c r="K445" i="10"/>
  <c r="L445" i="10" s="1"/>
  <c r="M446" i="11"/>
  <c r="K441" i="10"/>
  <c r="L441" i="10" s="1"/>
  <c r="M442" i="11"/>
  <c r="K437" i="10"/>
  <c r="L437" i="10" s="1"/>
  <c r="M438" i="11"/>
  <c r="K433" i="10"/>
  <c r="L433" i="10" s="1"/>
  <c r="M434" i="11"/>
  <c r="K429" i="10"/>
  <c r="L429" i="10" s="1"/>
  <c r="M430" i="11"/>
  <c r="K425" i="10"/>
  <c r="L425" i="10" s="1"/>
  <c r="M426" i="11"/>
  <c r="M422" i="11"/>
  <c r="K421" i="10"/>
  <c r="L421" i="10" s="1"/>
  <c r="K417" i="10"/>
  <c r="L417" i="10" s="1"/>
  <c r="M418" i="11"/>
  <c r="K413" i="10"/>
  <c r="L413" i="10" s="1"/>
  <c r="M414" i="11"/>
  <c r="K409" i="10"/>
  <c r="L409" i="10" s="1"/>
  <c r="M410" i="11"/>
  <c r="K405" i="10"/>
  <c r="L405" i="10" s="1"/>
  <c r="M406" i="11"/>
  <c r="K401" i="10"/>
  <c r="L401" i="10" s="1"/>
  <c r="M402" i="11"/>
  <c r="K397" i="10"/>
  <c r="L397" i="10" s="1"/>
  <c r="M398" i="11"/>
  <c r="K393" i="10"/>
  <c r="L393" i="10" s="1"/>
  <c r="M394" i="11"/>
  <c r="K389" i="10"/>
  <c r="L389" i="10" s="1"/>
  <c r="M390" i="11"/>
  <c r="K385" i="10"/>
  <c r="L385" i="10" s="1"/>
  <c r="M386" i="11"/>
  <c r="K381" i="10"/>
  <c r="L381" i="10" s="1"/>
  <c r="M382" i="11"/>
  <c r="K377" i="10"/>
  <c r="L377" i="10" s="1"/>
  <c r="M378" i="11"/>
  <c r="K373" i="10"/>
  <c r="L373" i="10" s="1"/>
  <c r="M374" i="11"/>
  <c r="K369" i="10"/>
  <c r="L369" i="10" s="1"/>
  <c r="M370" i="11"/>
  <c r="K365" i="10"/>
  <c r="L365" i="10" s="1"/>
  <c r="M366" i="11"/>
  <c r="K361" i="10"/>
  <c r="L361" i="10" s="1"/>
  <c r="M362" i="11"/>
  <c r="K357" i="10"/>
  <c r="L357" i="10" s="1"/>
  <c r="M358" i="11"/>
  <c r="K353" i="10"/>
  <c r="L353" i="10" s="1"/>
  <c r="M354" i="11"/>
  <c r="K349" i="10"/>
  <c r="L349" i="10" s="1"/>
  <c r="M350" i="11"/>
  <c r="M346" i="11"/>
  <c r="K345" i="10"/>
  <c r="L345" i="10" s="1"/>
  <c r="K341" i="10"/>
  <c r="L341" i="10" s="1"/>
  <c r="M342" i="11"/>
  <c r="K337" i="10"/>
  <c r="L337" i="10" s="1"/>
  <c r="M338" i="11"/>
  <c r="K333" i="10"/>
  <c r="L333" i="10" s="1"/>
  <c r="M334" i="11"/>
  <c r="K329" i="10"/>
  <c r="L329" i="10" s="1"/>
  <c r="M330" i="11"/>
  <c r="K325" i="10"/>
  <c r="L325" i="10" s="1"/>
  <c r="M326" i="11"/>
  <c r="K321" i="10"/>
  <c r="L321" i="10" s="1"/>
  <c r="M322" i="11"/>
  <c r="K317" i="10"/>
  <c r="L317" i="10" s="1"/>
  <c r="M318" i="11"/>
  <c r="K313" i="10"/>
  <c r="L313" i="10" s="1"/>
  <c r="M314" i="11"/>
  <c r="K309" i="10"/>
  <c r="L309" i="10" s="1"/>
  <c r="M310" i="11"/>
  <c r="K305" i="10"/>
  <c r="L305" i="10" s="1"/>
  <c r="M306" i="11"/>
  <c r="K301" i="10"/>
  <c r="L301" i="10" s="1"/>
  <c r="M302" i="11"/>
  <c r="M298" i="11"/>
  <c r="K297" i="10"/>
  <c r="L297" i="10" s="1"/>
  <c r="K293" i="10"/>
  <c r="L293" i="10" s="1"/>
  <c r="M294" i="11"/>
  <c r="K289" i="10"/>
  <c r="L289" i="10" s="1"/>
  <c r="M290" i="11"/>
  <c r="K285" i="10"/>
  <c r="L285" i="10" s="1"/>
  <c r="M286" i="11"/>
  <c r="K281" i="10"/>
  <c r="L281" i="10" s="1"/>
  <c r="M282" i="11"/>
  <c r="K277" i="10"/>
  <c r="L277" i="10" s="1"/>
  <c r="M278" i="11"/>
  <c r="K273" i="10"/>
  <c r="L273" i="10" s="1"/>
  <c r="M274" i="11"/>
  <c r="M270" i="11"/>
  <c r="K269" i="10"/>
  <c r="L269" i="10" s="1"/>
  <c r="K265" i="10"/>
  <c r="L265" i="10" s="1"/>
  <c r="M266" i="11"/>
  <c r="K261" i="10"/>
  <c r="L261" i="10" s="1"/>
  <c r="M262" i="11"/>
  <c r="K257" i="10"/>
  <c r="L257" i="10" s="1"/>
  <c r="M258" i="11"/>
  <c r="K253" i="10"/>
  <c r="L253" i="10" s="1"/>
  <c r="M253" i="10" s="1"/>
  <c r="M254" i="11"/>
  <c r="K249" i="10"/>
  <c r="L249" i="10" s="1"/>
  <c r="M250" i="11"/>
  <c r="K245" i="10"/>
  <c r="L245" i="10" s="1"/>
  <c r="M245" i="10" s="1"/>
  <c r="M246" i="11"/>
  <c r="K241" i="10"/>
  <c r="L241" i="10" s="1"/>
  <c r="M241" i="10" s="1"/>
  <c r="M242" i="11"/>
  <c r="K237" i="10"/>
  <c r="L237" i="10" s="1"/>
  <c r="M237" i="10" s="1"/>
  <c r="M238" i="11"/>
  <c r="K233" i="10"/>
  <c r="L233" i="10" s="1"/>
  <c r="M234" i="11"/>
  <c r="K229" i="10"/>
  <c r="L229" i="10" s="1"/>
  <c r="M230" i="11"/>
  <c r="K225" i="10"/>
  <c r="L225" i="10" s="1"/>
  <c r="M226" i="11"/>
  <c r="K221" i="10"/>
  <c r="L221" i="10" s="1"/>
  <c r="M222" i="11"/>
  <c r="M218" i="11"/>
  <c r="K217" i="10"/>
  <c r="L217" i="10" s="1"/>
  <c r="K213" i="10"/>
  <c r="L213" i="10" s="1"/>
  <c r="M214" i="11"/>
  <c r="K209" i="10"/>
  <c r="L209" i="10" s="1"/>
  <c r="M210" i="11"/>
  <c r="K205" i="10"/>
  <c r="L205" i="10" s="1"/>
  <c r="M206" i="11"/>
  <c r="K201" i="10"/>
  <c r="L201" i="10" s="1"/>
  <c r="M202" i="11"/>
  <c r="K197" i="10"/>
  <c r="L197" i="10" s="1"/>
  <c r="M198" i="11"/>
  <c r="K193" i="10"/>
  <c r="L193" i="10" s="1"/>
  <c r="M194" i="11"/>
  <c r="M190" i="11"/>
  <c r="K189" i="10"/>
  <c r="L189" i="10" s="1"/>
  <c r="K185" i="10"/>
  <c r="L185" i="10" s="1"/>
  <c r="M186" i="11"/>
  <c r="K181" i="10"/>
  <c r="L181" i="10" s="1"/>
  <c r="M182" i="11"/>
  <c r="K177" i="10"/>
  <c r="L177" i="10" s="1"/>
  <c r="M178" i="11"/>
  <c r="K173" i="10"/>
  <c r="L173" i="10" s="1"/>
  <c r="M174" i="11"/>
  <c r="K169" i="10"/>
  <c r="L169" i="10" s="1"/>
  <c r="M170" i="11"/>
  <c r="K165" i="10"/>
  <c r="L165" i="10" s="1"/>
  <c r="M166" i="11"/>
  <c r="K161" i="10"/>
  <c r="L161" i="10" s="1"/>
  <c r="M162" i="11"/>
  <c r="K157" i="10"/>
  <c r="L157" i="10" s="1"/>
  <c r="M158" i="11"/>
  <c r="K153" i="10"/>
  <c r="L153" i="10" s="1"/>
  <c r="M154" i="11"/>
  <c r="K149" i="10"/>
  <c r="L149" i="10" s="1"/>
  <c r="M150" i="11"/>
  <c r="K525" i="10"/>
  <c r="L525" i="10" s="1"/>
  <c r="K338" i="10"/>
  <c r="L338" i="10" s="1"/>
  <c r="M608" i="11"/>
  <c r="K607" i="10"/>
  <c r="L607" i="10" s="1"/>
  <c r="M607" i="10" s="1"/>
  <c r="K590" i="10"/>
  <c r="L590" i="10" s="1"/>
  <c r="M591" i="11"/>
  <c r="K582" i="10"/>
  <c r="L582" i="10" s="1"/>
  <c r="M583" i="11"/>
  <c r="K574" i="10"/>
  <c r="L574" i="10" s="1"/>
  <c r="M575" i="11"/>
  <c r="K566" i="10"/>
  <c r="L566" i="10" s="1"/>
  <c r="M567" i="11"/>
  <c r="K558" i="10"/>
  <c r="L558" i="10" s="1"/>
  <c r="M559" i="11"/>
  <c r="K550" i="10"/>
  <c r="L550" i="10" s="1"/>
  <c r="M551" i="11"/>
  <c r="K542" i="10"/>
  <c r="L542" i="10" s="1"/>
  <c r="M543" i="11"/>
  <c r="K538" i="10"/>
  <c r="L538" i="10" s="1"/>
  <c r="M539" i="11"/>
  <c r="K530" i="10"/>
  <c r="L530" i="10" s="1"/>
  <c r="M531" i="11"/>
  <c r="K522" i="10"/>
  <c r="L522" i="10" s="1"/>
  <c r="M523" i="11"/>
  <c r="K514" i="10"/>
  <c r="L514" i="10" s="1"/>
  <c r="M515" i="11"/>
  <c r="K506" i="10"/>
  <c r="L506" i="10" s="1"/>
  <c r="M507" i="11"/>
  <c r="K502" i="10"/>
  <c r="L502" i="10" s="1"/>
  <c r="M503" i="11"/>
  <c r="K494" i="10"/>
  <c r="L494" i="10" s="1"/>
  <c r="M495" i="11"/>
  <c r="K486" i="10"/>
  <c r="L486" i="10" s="1"/>
  <c r="M487" i="11"/>
  <c r="K478" i="10"/>
  <c r="L478" i="10" s="1"/>
  <c r="M479" i="11"/>
  <c r="K470" i="10"/>
  <c r="L470" i="10" s="1"/>
  <c r="M471" i="11"/>
  <c r="K458" i="10"/>
  <c r="L458" i="10" s="1"/>
  <c r="M459" i="11"/>
  <c r="K450" i="10"/>
  <c r="L450" i="10" s="1"/>
  <c r="M451" i="11"/>
  <c r="K442" i="10"/>
  <c r="L442" i="10" s="1"/>
  <c r="M443" i="11"/>
  <c r="K434" i="10"/>
  <c r="L434" i="10" s="1"/>
  <c r="M435" i="11"/>
  <c r="K426" i="10"/>
  <c r="M427" i="11"/>
  <c r="K418" i="10"/>
  <c r="L418" i="10" s="1"/>
  <c r="M419" i="11"/>
  <c r="K410" i="10"/>
  <c r="L410" i="10" s="1"/>
  <c r="M411" i="11"/>
  <c r="K402" i="10"/>
  <c r="L402" i="10" s="1"/>
  <c r="M403" i="11"/>
  <c r="K394" i="10"/>
  <c r="L394" i="10" s="1"/>
  <c r="M395" i="11"/>
  <c r="K382" i="10"/>
  <c r="L382" i="10" s="1"/>
  <c r="M383" i="11"/>
  <c r="K374" i="10"/>
  <c r="L374" i="10" s="1"/>
  <c r="M375" i="11"/>
  <c r="K366" i="10"/>
  <c r="L366" i="10" s="1"/>
  <c r="M367" i="11"/>
  <c r="K358" i="10"/>
  <c r="L358" i="10" s="1"/>
  <c r="M359" i="11"/>
  <c r="K346" i="10"/>
  <c r="L346" i="10" s="1"/>
  <c r="M347" i="11"/>
  <c r="K330" i="10"/>
  <c r="L330" i="10" s="1"/>
  <c r="M331" i="11"/>
  <c r="K322" i="10"/>
  <c r="L322" i="10" s="1"/>
  <c r="M323" i="11"/>
  <c r="K314" i="10"/>
  <c r="L314" i="10" s="1"/>
  <c r="M315" i="11"/>
  <c r="K310" i="10"/>
  <c r="L310" i="10" s="1"/>
  <c r="M311" i="11"/>
  <c r="K302" i="10"/>
  <c r="L302" i="10" s="1"/>
  <c r="M303" i="11"/>
  <c r="K294" i="10"/>
  <c r="L294" i="10" s="1"/>
  <c r="M295" i="11"/>
  <c r="K290" i="10"/>
  <c r="L290" i="10" s="1"/>
  <c r="M291" i="11"/>
  <c r="K282" i="10"/>
  <c r="L282" i="10" s="1"/>
  <c r="M283" i="11"/>
  <c r="K274" i="10"/>
  <c r="L274" i="10" s="1"/>
  <c r="M275" i="11"/>
  <c r="K266" i="10"/>
  <c r="L266" i="10" s="1"/>
  <c r="M267" i="11"/>
  <c r="K258" i="10"/>
  <c r="M259" i="11"/>
  <c r="K250" i="10"/>
  <c r="L250" i="10" s="1"/>
  <c r="M251" i="11"/>
  <c r="K246" i="10"/>
  <c r="L246" i="10" s="1"/>
  <c r="M246" i="10" s="1"/>
  <c r="M247" i="11"/>
  <c r="K238" i="10"/>
  <c r="L238" i="10" s="1"/>
  <c r="M239" i="11"/>
  <c r="K230" i="10"/>
  <c r="L230" i="10" s="1"/>
  <c r="M231" i="11"/>
  <c r="K222" i="10"/>
  <c r="L222" i="10" s="1"/>
  <c r="M223" i="11"/>
  <c r="M211" i="11"/>
  <c r="K210" i="10"/>
  <c r="L210" i="10" s="1"/>
  <c r="M210" i="10" s="1"/>
  <c r="K202" i="10"/>
  <c r="L202" i="10" s="1"/>
  <c r="M203" i="11"/>
  <c r="K194" i="10"/>
  <c r="L194" i="10" s="1"/>
  <c r="M194" i="10" s="1"/>
  <c r="M195" i="11"/>
  <c r="K186" i="10"/>
  <c r="L186" i="10" s="1"/>
  <c r="M187" i="11"/>
  <c r="K178" i="10"/>
  <c r="L178" i="10" s="1"/>
  <c r="M178" i="10" s="1"/>
  <c r="M179" i="11"/>
  <c r="K170" i="10"/>
  <c r="L170" i="10" s="1"/>
  <c r="M171" i="11"/>
  <c r="K166" i="10"/>
  <c r="L166" i="10" s="1"/>
  <c r="M167" i="11"/>
  <c r="K158" i="10"/>
  <c r="L158" i="10" s="1"/>
  <c r="M159" i="11"/>
  <c r="K150" i="10"/>
  <c r="L150" i="10" s="1"/>
  <c r="M151" i="11"/>
  <c r="K146" i="10"/>
  <c r="L146" i="10" s="1"/>
  <c r="M147" i="11"/>
  <c r="K138" i="10"/>
  <c r="L138" i="10" s="1"/>
  <c r="M138" i="10" s="1"/>
  <c r="M139" i="11"/>
  <c r="K130" i="10"/>
  <c r="L130" i="10" s="1"/>
  <c r="M131" i="11"/>
  <c r="K122" i="10"/>
  <c r="L122" i="10" s="1"/>
  <c r="M122" i="10" s="1"/>
  <c r="M123" i="11"/>
  <c r="K114" i="10"/>
  <c r="L114" i="10" s="1"/>
  <c r="M115" i="11"/>
  <c r="K110" i="10"/>
  <c r="L110" i="10" s="1"/>
  <c r="M111" i="11"/>
  <c r="K102" i="10"/>
  <c r="L102" i="10" s="1"/>
  <c r="M103" i="11"/>
  <c r="K94" i="10"/>
  <c r="L94" i="10" s="1"/>
  <c r="M95" i="11"/>
  <c r="K86" i="10"/>
  <c r="L86" i="10" s="1"/>
  <c r="M87" i="11"/>
  <c r="K78" i="10"/>
  <c r="L78" i="10" s="1"/>
  <c r="M79" i="11"/>
  <c r="K70" i="10"/>
  <c r="L70" i="10" s="1"/>
  <c r="M71" i="11"/>
  <c r="K66" i="10"/>
  <c r="M67" i="11"/>
  <c r="M59" i="11"/>
  <c r="K58" i="10"/>
  <c r="L58" i="10" s="1"/>
  <c r="M47" i="11"/>
  <c r="K46" i="10"/>
  <c r="L46" i="10" s="1"/>
  <c r="M39" i="11"/>
  <c r="K38" i="10"/>
  <c r="L38" i="10" s="1"/>
  <c r="M23" i="11"/>
  <c r="K22" i="10"/>
  <c r="L22" i="10" s="1"/>
  <c r="K62" i="10"/>
  <c r="L62" i="10" s="1"/>
  <c r="K615" i="10"/>
  <c r="L615" i="10" s="1"/>
  <c r="M615" i="10" s="1"/>
  <c r="K242" i="10"/>
  <c r="L242" i="10" s="1"/>
  <c r="K145" i="10"/>
  <c r="L145" i="10" s="1"/>
  <c r="M145" i="10" s="1"/>
  <c r="M146" i="11"/>
  <c r="K141" i="10"/>
  <c r="L141" i="10" s="1"/>
  <c r="M142" i="11"/>
  <c r="K137" i="10"/>
  <c r="L137" i="10" s="1"/>
  <c r="M137" i="10" s="1"/>
  <c r="M138" i="11"/>
  <c r="K133" i="10"/>
  <c r="L133" i="10" s="1"/>
  <c r="M134" i="11"/>
  <c r="K125" i="10"/>
  <c r="L125" i="10" s="1"/>
  <c r="M126" i="11"/>
  <c r="K121" i="10"/>
  <c r="L121" i="10" s="1"/>
  <c r="M122" i="11"/>
  <c r="K117" i="10"/>
  <c r="L117" i="10" s="1"/>
  <c r="M118" i="11"/>
  <c r="K113" i="10"/>
  <c r="L113" i="10" s="1"/>
  <c r="M114" i="11"/>
  <c r="K109" i="10"/>
  <c r="L109" i="10" s="1"/>
  <c r="M110" i="11"/>
  <c r="K105" i="10"/>
  <c r="L105" i="10" s="1"/>
  <c r="M106" i="11"/>
  <c r="K101" i="10"/>
  <c r="L101" i="10" s="1"/>
  <c r="M102" i="11"/>
  <c r="K93" i="10"/>
  <c r="L93" i="10" s="1"/>
  <c r="M94" i="11"/>
  <c r="K89" i="10"/>
  <c r="L89" i="10" s="1"/>
  <c r="M89" i="10" s="1"/>
  <c r="M90" i="11"/>
  <c r="K85" i="10"/>
  <c r="L85" i="10" s="1"/>
  <c r="M86" i="11"/>
  <c r="K81" i="10"/>
  <c r="L81" i="10" s="1"/>
  <c r="M82" i="11"/>
  <c r="K77" i="10"/>
  <c r="L77" i="10" s="1"/>
  <c r="M78" i="11"/>
  <c r="K73" i="10"/>
  <c r="L73" i="10" s="1"/>
  <c r="M74" i="11"/>
  <c r="K69" i="10"/>
  <c r="L69" i="10" s="1"/>
  <c r="M70" i="11"/>
  <c r="K61" i="10"/>
  <c r="L61" i="10" s="1"/>
  <c r="M62" i="11"/>
  <c r="K57" i="10"/>
  <c r="L57" i="10" s="1"/>
  <c r="M58" i="11"/>
  <c r="K53" i="10"/>
  <c r="L53" i="10" s="1"/>
  <c r="M54" i="11"/>
  <c r="K49" i="10"/>
  <c r="L49" i="10" s="1"/>
  <c r="M50" i="11"/>
  <c r="K45" i="10"/>
  <c r="L45" i="10" s="1"/>
  <c r="M46" i="11"/>
  <c r="K41" i="10"/>
  <c r="L41" i="10" s="1"/>
  <c r="M42" i="11"/>
  <c r="K37" i="10"/>
  <c r="L37" i="10" s="1"/>
  <c r="M38" i="11"/>
  <c r="K33" i="10"/>
  <c r="L33" i="10" s="1"/>
  <c r="M34" i="11"/>
  <c r="K29" i="10"/>
  <c r="L29" i="10" s="1"/>
  <c r="M30" i="11"/>
  <c r="K25" i="10"/>
  <c r="L25" i="10" s="1"/>
  <c r="M26" i="11"/>
  <c r="K21" i="10"/>
  <c r="L21" i="10" s="1"/>
  <c r="M22" i="11"/>
  <c r="K17" i="10"/>
  <c r="M18" i="11"/>
  <c r="K97" i="10"/>
  <c r="L97" i="10" s="1"/>
  <c r="M97" i="10" s="1"/>
  <c r="K587" i="10"/>
  <c r="L587" i="10" s="1"/>
  <c r="M588" i="11"/>
  <c r="K579" i="10"/>
  <c r="L579" i="10" s="1"/>
  <c r="M580" i="11"/>
  <c r="K571" i="10"/>
  <c r="L571" i="10" s="1"/>
  <c r="M572" i="11"/>
  <c r="K567" i="10"/>
  <c r="L567" i="10" s="1"/>
  <c r="M567" i="10" s="1"/>
  <c r="M568" i="11"/>
  <c r="K559" i="10"/>
  <c r="L559" i="10" s="1"/>
  <c r="M560" i="11"/>
  <c r="K555" i="10"/>
  <c r="L555" i="10" s="1"/>
  <c r="M556" i="11"/>
  <c r="K551" i="10"/>
  <c r="L551" i="10" s="1"/>
  <c r="M552" i="11"/>
  <c r="K543" i="10"/>
  <c r="L543" i="10" s="1"/>
  <c r="M543" i="10" s="1"/>
  <c r="M544" i="11"/>
  <c r="K535" i="10"/>
  <c r="L535" i="10" s="1"/>
  <c r="M536" i="11"/>
  <c r="K531" i="10"/>
  <c r="L531" i="10" s="1"/>
  <c r="M532" i="11"/>
  <c r="K527" i="10"/>
  <c r="L527" i="10" s="1"/>
  <c r="M527" i="10" s="1"/>
  <c r="M528" i="11"/>
  <c r="K519" i="10"/>
  <c r="L519" i="10" s="1"/>
  <c r="M519" i="10" s="1"/>
  <c r="M520" i="11"/>
  <c r="K515" i="10"/>
  <c r="L515" i="10" s="1"/>
  <c r="M516" i="11"/>
  <c r="K511" i="10"/>
  <c r="L511" i="10" s="1"/>
  <c r="M511" i="10" s="1"/>
  <c r="M512" i="11"/>
  <c r="K507" i="10"/>
  <c r="L507" i="10" s="1"/>
  <c r="M508" i="11"/>
  <c r="K503" i="10"/>
  <c r="L503" i="10" s="1"/>
  <c r="M503" i="10" s="1"/>
  <c r="M504" i="11"/>
  <c r="K495" i="10"/>
  <c r="L495" i="10" s="1"/>
  <c r="M496" i="11"/>
  <c r="K491" i="10"/>
  <c r="L491" i="10" s="1"/>
  <c r="M492" i="11"/>
  <c r="K487" i="10"/>
  <c r="L487" i="10" s="1"/>
  <c r="M487" i="10" s="1"/>
  <c r="M488" i="11"/>
  <c r="K479" i="10"/>
  <c r="L479" i="10" s="1"/>
  <c r="M479" i="10" s="1"/>
  <c r="M480" i="11"/>
  <c r="K471" i="10"/>
  <c r="L471" i="10" s="1"/>
  <c r="M472" i="11"/>
  <c r="K467" i="10"/>
  <c r="L467" i="10" s="1"/>
  <c r="M468" i="11"/>
  <c r="K463" i="10"/>
  <c r="L463" i="10" s="1"/>
  <c r="M464" i="11"/>
  <c r="K455" i="10"/>
  <c r="L455" i="10" s="1"/>
  <c r="M455" i="10" s="1"/>
  <c r="M456" i="11"/>
  <c r="K451" i="10"/>
  <c r="L451" i="10" s="1"/>
  <c r="M452" i="11"/>
  <c r="K447" i="10"/>
  <c r="L447" i="10" s="1"/>
  <c r="M447" i="10" s="1"/>
  <c r="M448" i="11"/>
  <c r="K443" i="10"/>
  <c r="L443" i="10" s="1"/>
  <c r="M444" i="11"/>
  <c r="K439" i="10"/>
  <c r="L439" i="10" s="1"/>
  <c r="M439" i="10" s="1"/>
  <c r="M440" i="11"/>
  <c r="K431" i="10"/>
  <c r="L431" i="10" s="1"/>
  <c r="M432" i="11"/>
  <c r="K427" i="10"/>
  <c r="M428" i="11"/>
  <c r="K423" i="10"/>
  <c r="L423" i="10" s="1"/>
  <c r="M424" i="11"/>
  <c r="K415" i="10"/>
  <c r="L415" i="10" s="1"/>
  <c r="M416" i="11"/>
  <c r="K407" i="10"/>
  <c r="L407" i="10" s="1"/>
  <c r="M408" i="11"/>
  <c r="K403" i="10"/>
  <c r="L403" i="10" s="1"/>
  <c r="M404" i="11"/>
  <c r="K399" i="10"/>
  <c r="L399" i="10" s="1"/>
  <c r="M400" i="11"/>
  <c r="K391" i="10"/>
  <c r="L391" i="10" s="1"/>
  <c r="M392" i="11"/>
  <c r="K387" i="10"/>
  <c r="L387" i="10" s="1"/>
  <c r="M388" i="11"/>
  <c r="K383" i="10"/>
  <c r="L383" i="10" s="1"/>
  <c r="M384" i="11"/>
  <c r="K379" i="10"/>
  <c r="L379" i="10" s="1"/>
  <c r="M380" i="11"/>
  <c r="K375" i="10"/>
  <c r="L375" i="10" s="1"/>
  <c r="M376" i="11"/>
  <c r="K371" i="10"/>
  <c r="L371" i="10" s="1"/>
  <c r="M372" i="11"/>
  <c r="K367" i="10"/>
  <c r="L367" i="10" s="1"/>
  <c r="M368" i="11"/>
  <c r="K363" i="10"/>
  <c r="L363" i="10" s="1"/>
  <c r="M364" i="11"/>
  <c r="K359" i="10"/>
  <c r="L359" i="10" s="1"/>
  <c r="M360" i="11"/>
  <c r="K355" i="10"/>
  <c r="L355" i="10" s="1"/>
  <c r="M356" i="11"/>
  <c r="K351" i="10"/>
  <c r="L351" i="10" s="1"/>
  <c r="M352" i="11"/>
  <c r="K347" i="10"/>
  <c r="L347" i="10" s="1"/>
  <c r="M348" i="11"/>
  <c r="K343" i="10"/>
  <c r="L343" i="10" s="1"/>
  <c r="M344" i="11"/>
  <c r="K339" i="10"/>
  <c r="L339" i="10" s="1"/>
  <c r="M340" i="11"/>
  <c r="K335" i="10"/>
  <c r="L335" i="10" s="1"/>
  <c r="M336" i="11"/>
  <c r="K331" i="10"/>
  <c r="L331" i="10" s="1"/>
  <c r="M332" i="11"/>
  <c r="K327" i="10"/>
  <c r="L327" i="10" s="1"/>
  <c r="M328" i="11"/>
  <c r="K323" i="10"/>
  <c r="L323" i="10" s="1"/>
  <c r="M324" i="11"/>
  <c r="K319" i="10"/>
  <c r="L319" i="10" s="1"/>
  <c r="M320" i="11"/>
  <c r="K315" i="10"/>
  <c r="L315" i="10" s="1"/>
  <c r="M316" i="11"/>
  <c r="K311" i="10"/>
  <c r="L311" i="10" s="1"/>
  <c r="M312" i="11"/>
  <c r="K307" i="10"/>
  <c r="L307" i="10" s="1"/>
  <c r="M308" i="11"/>
  <c r="K303" i="10"/>
  <c r="L303" i="10" s="1"/>
  <c r="M304" i="11"/>
  <c r="K299" i="10"/>
  <c r="L299" i="10" s="1"/>
  <c r="M300" i="11"/>
  <c r="K295" i="10"/>
  <c r="L295" i="10" s="1"/>
  <c r="M296" i="11"/>
  <c r="K291" i="10"/>
  <c r="L291" i="10" s="1"/>
  <c r="M292" i="11"/>
  <c r="K287" i="10"/>
  <c r="L287" i="10" s="1"/>
  <c r="M288" i="11"/>
  <c r="K283" i="10"/>
  <c r="L283" i="10" s="1"/>
  <c r="M284" i="11"/>
  <c r="K279" i="10"/>
  <c r="L279" i="10" s="1"/>
  <c r="M280" i="11"/>
  <c r="K275" i="10"/>
  <c r="L275" i="10" s="1"/>
  <c r="M276" i="11"/>
  <c r="K271" i="10"/>
  <c r="L271" i="10" s="1"/>
  <c r="M272" i="11"/>
  <c r="K267" i="10"/>
  <c r="L267" i="10" s="1"/>
  <c r="M268" i="11"/>
  <c r="K263" i="10"/>
  <c r="L263" i="10" s="1"/>
  <c r="M264" i="11"/>
  <c r="K259" i="10"/>
  <c r="L259" i="10" s="1"/>
  <c r="M260" i="11"/>
  <c r="K255" i="10"/>
  <c r="L255" i="10" s="1"/>
  <c r="M255" i="10" s="1"/>
  <c r="M256" i="11"/>
  <c r="K251" i="10"/>
  <c r="L251" i="10" s="1"/>
  <c r="M252" i="11"/>
  <c r="K247" i="10"/>
  <c r="L247" i="10" s="1"/>
  <c r="M247" i="10" s="1"/>
  <c r="M248" i="11"/>
  <c r="K243" i="10"/>
  <c r="L243" i="10" s="1"/>
  <c r="M244" i="11"/>
  <c r="K239" i="10"/>
  <c r="L239" i="10" s="1"/>
  <c r="M239" i="10" s="1"/>
  <c r="M240" i="11"/>
  <c r="K235" i="10"/>
  <c r="L235" i="10" s="1"/>
  <c r="M236" i="11"/>
  <c r="K231" i="10"/>
  <c r="L231" i="10" s="1"/>
  <c r="M232" i="11"/>
  <c r="K227" i="10"/>
  <c r="L227" i="10" s="1"/>
  <c r="M228" i="11"/>
  <c r="K223" i="10"/>
  <c r="L223" i="10" s="1"/>
  <c r="M224" i="11"/>
  <c r="K219" i="10"/>
  <c r="L219" i="10" s="1"/>
  <c r="M220" i="11"/>
  <c r="K215" i="10"/>
  <c r="L215" i="10" s="1"/>
  <c r="M216" i="11"/>
  <c r="K211" i="10"/>
  <c r="L211" i="10" s="1"/>
  <c r="M212" i="11"/>
  <c r="K207" i="10"/>
  <c r="L207" i="10" s="1"/>
  <c r="M208" i="11"/>
  <c r="K203" i="10"/>
  <c r="L203" i="10" s="1"/>
  <c r="M204" i="11"/>
  <c r="K199" i="10"/>
  <c r="L199" i="10" s="1"/>
  <c r="M200" i="11"/>
  <c r="K195" i="10"/>
  <c r="L195" i="10" s="1"/>
  <c r="M196" i="11"/>
  <c r="K191" i="10"/>
  <c r="L191" i="10" s="1"/>
  <c r="M192" i="11"/>
  <c r="K187" i="10"/>
  <c r="L187" i="10" s="1"/>
  <c r="M188" i="11"/>
  <c r="K183" i="10"/>
  <c r="L183" i="10" s="1"/>
  <c r="M184" i="11"/>
  <c r="K179" i="10"/>
  <c r="L179" i="10" s="1"/>
  <c r="M180" i="11"/>
  <c r="K175" i="10"/>
  <c r="L175" i="10" s="1"/>
  <c r="M176" i="11"/>
  <c r="K171" i="10"/>
  <c r="L171" i="10" s="1"/>
  <c r="M172" i="11"/>
  <c r="K167" i="10"/>
  <c r="L167" i="10" s="1"/>
  <c r="M168" i="11"/>
  <c r="K163" i="10"/>
  <c r="L163" i="10" s="1"/>
  <c r="M164" i="11"/>
  <c r="K159" i="10"/>
  <c r="L159" i="10" s="1"/>
  <c r="M160" i="11"/>
  <c r="K155" i="10"/>
  <c r="L155" i="10" s="1"/>
  <c r="M156" i="11"/>
  <c r="K151" i="10"/>
  <c r="L151" i="10" s="1"/>
  <c r="M152" i="11"/>
  <c r="K147" i="10"/>
  <c r="L147" i="10" s="1"/>
  <c r="M148" i="11"/>
  <c r="K143" i="10"/>
  <c r="L143" i="10" s="1"/>
  <c r="M144" i="11"/>
  <c r="K139" i="10"/>
  <c r="L139" i="10" s="1"/>
  <c r="M140" i="11"/>
  <c r="K135" i="10"/>
  <c r="L135" i="10" s="1"/>
  <c r="M136" i="11"/>
  <c r="K131" i="10"/>
  <c r="L131" i="10" s="1"/>
  <c r="M132" i="11"/>
  <c r="K127" i="10"/>
  <c r="L127" i="10" s="1"/>
  <c r="M128" i="11"/>
  <c r="K123" i="10"/>
  <c r="L123" i="10" s="1"/>
  <c r="M124" i="11"/>
  <c r="K119" i="10"/>
  <c r="L119" i="10" s="1"/>
  <c r="M120" i="11"/>
  <c r="K115" i="10"/>
  <c r="L115" i="10" s="1"/>
  <c r="M116" i="11"/>
  <c r="K111" i="10"/>
  <c r="L111" i="10" s="1"/>
  <c r="M112" i="11"/>
  <c r="K107" i="10"/>
  <c r="L107" i="10" s="1"/>
  <c r="M108" i="11"/>
  <c r="K103" i="10"/>
  <c r="L103" i="10" s="1"/>
  <c r="M104" i="11"/>
  <c r="K99" i="10"/>
  <c r="L99" i="10" s="1"/>
  <c r="M100" i="11"/>
  <c r="K95" i="10"/>
  <c r="L95" i="10" s="1"/>
  <c r="M96" i="11"/>
  <c r="K91" i="10"/>
  <c r="L91" i="10" s="1"/>
  <c r="M92" i="11"/>
  <c r="K87" i="10"/>
  <c r="L87" i="10" s="1"/>
  <c r="M88" i="11"/>
  <c r="K83" i="10"/>
  <c r="L83" i="10" s="1"/>
  <c r="M84" i="11"/>
  <c r="K79" i="10"/>
  <c r="L79" i="10" s="1"/>
  <c r="M80" i="11"/>
  <c r="K75" i="10"/>
  <c r="L75" i="10" s="1"/>
  <c r="M76" i="11"/>
  <c r="K71" i="10"/>
  <c r="L71" i="10" s="1"/>
  <c r="M72" i="11"/>
  <c r="K67" i="10"/>
  <c r="L67" i="10" s="1"/>
  <c r="M68" i="11"/>
  <c r="K539" i="10"/>
  <c r="L539" i="10" s="1"/>
  <c r="K459" i="10"/>
  <c r="L459" i="10" s="1"/>
  <c r="K419" i="10"/>
  <c r="L419" i="10" s="1"/>
  <c r="K63" i="10"/>
  <c r="L63" i="10" s="1"/>
  <c r="K44" i="10"/>
  <c r="L44" i="10" s="1"/>
  <c r="M44" i="10" s="1"/>
  <c r="K31" i="10"/>
  <c r="K588" i="10"/>
  <c r="L588" i="10" s="1"/>
  <c r="M589" i="11"/>
  <c r="K584" i="10"/>
  <c r="L584" i="10" s="1"/>
  <c r="M585" i="11"/>
  <c r="K580" i="10"/>
  <c r="L580" i="10" s="1"/>
  <c r="M581" i="11"/>
  <c r="K576" i="10"/>
  <c r="L576" i="10" s="1"/>
  <c r="M577" i="11"/>
  <c r="K572" i="10"/>
  <c r="L572" i="10" s="1"/>
  <c r="M573" i="11"/>
  <c r="K568" i="10"/>
  <c r="L568" i="10" s="1"/>
  <c r="M569" i="11"/>
  <c r="K564" i="10"/>
  <c r="L564" i="10" s="1"/>
  <c r="M565" i="11"/>
  <c r="K560" i="10"/>
  <c r="L560" i="10" s="1"/>
  <c r="M561" i="11"/>
  <c r="K556" i="10"/>
  <c r="L556" i="10" s="1"/>
  <c r="M557" i="11"/>
  <c r="K552" i="10"/>
  <c r="L552" i="10" s="1"/>
  <c r="M553" i="11"/>
  <c r="K548" i="10"/>
  <c r="L548" i="10" s="1"/>
  <c r="M549" i="11"/>
  <c r="K544" i="10"/>
  <c r="L544" i="10" s="1"/>
  <c r="M545" i="11"/>
  <c r="K540" i="10"/>
  <c r="L540" i="10" s="1"/>
  <c r="M541" i="11"/>
  <c r="K536" i="10"/>
  <c r="L536" i="10" s="1"/>
  <c r="M537" i="11"/>
  <c r="K532" i="10"/>
  <c r="L532" i="10" s="1"/>
  <c r="M533" i="11"/>
  <c r="K528" i="10"/>
  <c r="L528" i="10" s="1"/>
  <c r="M529" i="11"/>
  <c r="K524" i="10"/>
  <c r="L524" i="10" s="1"/>
  <c r="M525" i="11"/>
  <c r="K520" i="10"/>
  <c r="L520" i="10" s="1"/>
  <c r="M521" i="11"/>
  <c r="K516" i="10"/>
  <c r="L516" i="10" s="1"/>
  <c r="M517" i="11"/>
  <c r="K512" i="10"/>
  <c r="L512" i="10" s="1"/>
  <c r="M513" i="11"/>
  <c r="K508" i="10"/>
  <c r="L508" i="10" s="1"/>
  <c r="M509" i="11"/>
  <c r="K504" i="10"/>
  <c r="L504" i="10" s="1"/>
  <c r="M505" i="11"/>
  <c r="K500" i="10"/>
  <c r="L500" i="10" s="1"/>
  <c r="M501" i="11"/>
  <c r="K496" i="10"/>
  <c r="L496" i="10" s="1"/>
  <c r="M497" i="11"/>
  <c r="K492" i="10"/>
  <c r="L492" i="10" s="1"/>
  <c r="M493" i="11"/>
  <c r="K488" i="10"/>
  <c r="L488" i="10" s="1"/>
  <c r="M489" i="11"/>
  <c r="K484" i="10"/>
  <c r="L484" i="10" s="1"/>
  <c r="M485" i="11"/>
  <c r="K480" i="10"/>
  <c r="L480" i="10" s="1"/>
  <c r="M481" i="11"/>
  <c r="K476" i="10"/>
  <c r="L476" i="10" s="1"/>
  <c r="M477" i="11"/>
  <c r="K472" i="10"/>
  <c r="L472" i="10" s="1"/>
  <c r="M473" i="11"/>
  <c r="K468" i="10"/>
  <c r="L468" i="10" s="1"/>
  <c r="M469" i="11"/>
  <c r="K464" i="10"/>
  <c r="L464" i="10" s="1"/>
  <c r="M465" i="11"/>
  <c r="K460" i="10"/>
  <c r="L460" i="10" s="1"/>
  <c r="M461" i="11"/>
  <c r="K456" i="10"/>
  <c r="L456" i="10" s="1"/>
  <c r="M457" i="11"/>
  <c r="K452" i="10"/>
  <c r="L452" i="10" s="1"/>
  <c r="M453" i="11"/>
  <c r="K444" i="10"/>
  <c r="L444" i="10" s="1"/>
  <c r="M445" i="11"/>
  <c r="K440" i="10"/>
  <c r="L440" i="10" s="1"/>
  <c r="M441" i="11"/>
  <c r="K436" i="10"/>
  <c r="L436" i="10" s="1"/>
  <c r="M437" i="11"/>
  <c r="K432" i="10"/>
  <c r="L432" i="10" s="1"/>
  <c r="M433" i="11"/>
  <c r="K428" i="10"/>
  <c r="L428" i="10" s="1"/>
  <c r="M429" i="11"/>
  <c r="K424" i="10"/>
  <c r="L424" i="10" s="1"/>
  <c r="M424" i="10" s="1"/>
  <c r="M425" i="11"/>
  <c r="K420" i="10"/>
  <c r="L420" i="10" s="1"/>
  <c r="M421" i="11"/>
  <c r="K416" i="10"/>
  <c r="L416" i="10" s="1"/>
  <c r="M417" i="11"/>
  <c r="K412" i="10"/>
  <c r="L412" i="10" s="1"/>
  <c r="M413" i="11"/>
  <c r="K408" i="10"/>
  <c r="L408" i="10" s="1"/>
  <c r="M409" i="11"/>
  <c r="K404" i="10"/>
  <c r="L404" i="10" s="1"/>
  <c r="M405" i="11"/>
  <c r="K400" i="10"/>
  <c r="L400" i="10" s="1"/>
  <c r="M401" i="11"/>
  <c r="K396" i="10"/>
  <c r="L396" i="10" s="1"/>
  <c r="M397" i="11"/>
  <c r="K392" i="10"/>
  <c r="L392" i="10" s="1"/>
  <c r="M393" i="11"/>
  <c r="K388" i="10"/>
  <c r="L388" i="10" s="1"/>
  <c r="M389" i="11"/>
  <c r="K384" i="10"/>
  <c r="L384" i="10" s="1"/>
  <c r="M385" i="11"/>
  <c r="K380" i="10"/>
  <c r="L380" i="10" s="1"/>
  <c r="M381" i="11"/>
  <c r="K376" i="10"/>
  <c r="L376" i="10" s="1"/>
  <c r="M377" i="11"/>
  <c r="K372" i="10"/>
  <c r="L372" i="10" s="1"/>
  <c r="M373" i="11"/>
  <c r="K368" i="10"/>
  <c r="L368" i="10" s="1"/>
  <c r="M369" i="11"/>
  <c r="K364" i="10"/>
  <c r="L364" i="10" s="1"/>
  <c r="M365" i="11"/>
  <c r="K360" i="10"/>
  <c r="L360" i="10" s="1"/>
  <c r="M361" i="11"/>
  <c r="K356" i="10"/>
  <c r="L356" i="10" s="1"/>
  <c r="M357" i="11"/>
  <c r="K352" i="10"/>
  <c r="L352" i="10" s="1"/>
  <c r="M353" i="11"/>
  <c r="K348" i="10"/>
  <c r="L348" i="10" s="1"/>
  <c r="M349" i="11"/>
  <c r="K344" i="10"/>
  <c r="L344" i="10" s="1"/>
  <c r="M345" i="11"/>
  <c r="K340" i="10"/>
  <c r="L340" i="10" s="1"/>
  <c r="M341" i="11"/>
  <c r="K336" i="10"/>
  <c r="L336" i="10" s="1"/>
  <c r="M337" i="11"/>
  <c r="K332" i="10"/>
  <c r="L332" i="10" s="1"/>
  <c r="M333" i="11"/>
  <c r="K328" i="10"/>
  <c r="L328" i="10" s="1"/>
  <c r="M329" i="11"/>
  <c r="K324" i="10"/>
  <c r="L324" i="10" s="1"/>
  <c r="M325" i="11"/>
  <c r="K320" i="10"/>
  <c r="L320" i="10" s="1"/>
  <c r="M321" i="11"/>
  <c r="K316" i="10"/>
  <c r="L316" i="10" s="1"/>
  <c r="M317" i="11"/>
  <c r="K312" i="10"/>
  <c r="L312" i="10" s="1"/>
  <c r="M313" i="11"/>
  <c r="K308" i="10"/>
  <c r="L308" i="10" s="1"/>
  <c r="M309" i="11"/>
  <c r="K304" i="10"/>
  <c r="L304" i="10" s="1"/>
  <c r="M305" i="11"/>
  <c r="K300" i="10"/>
  <c r="L300" i="10" s="1"/>
  <c r="M301" i="11"/>
  <c r="K296" i="10"/>
  <c r="L296" i="10" s="1"/>
  <c r="M297" i="11"/>
  <c r="K292" i="10"/>
  <c r="L292" i="10" s="1"/>
  <c r="M293" i="11"/>
  <c r="K288" i="10"/>
  <c r="L288" i="10" s="1"/>
  <c r="M289" i="11"/>
  <c r="K284" i="10"/>
  <c r="L284" i="10" s="1"/>
  <c r="M285" i="11"/>
  <c r="K280" i="10"/>
  <c r="L280" i="10" s="1"/>
  <c r="M281" i="11"/>
  <c r="K276" i="10"/>
  <c r="L276" i="10" s="1"/>
  <c r="M277" i="11"/>
  <c r="K272" i="10"/>
  <c r="L272" i="10" s="1"/>
  <c r="M273" i="11"/>
  <c r="K268" i="10"/>
  <c r="L268" i="10" s="1"/>
  <c r="M269" i="11"/>
  <c r="K264" i="10"/>
  <c r="L264" i="10" s="1"/>
  <c r="M265" i="11"/>
  <c r="K260" i="10"/>
  <c r="L260" i="10" s="1"/>
  <c r="M261" i="11"/>
  <c r="K256" i="10"/>
  <c r="L256" i="10" s="1"/>
  <c r="M257" i="11"/>
  <c r="K252" i="10"/>
  <c r="L252" i="10" s="1"/>
  <c r="M252" i="10" s="1"/>
  <c r="M253" i="11"/>
  <c r="K248" i="10"/>
  <c r="L248" i="10" s="1"/>
  <c r="M249" i="11"/>
  <c r="K244" i="10"/>
  <c r="L244" i="10" s="1"/>
  <c r="M244" i="10" s="1"/>
  <c r="M245" i="11"/>
  <c r="K240" i="10"/>
  <c r="L240" i="10" s="1"/>
  <c r="M241" i="11"/>
  <c r="K236" i="10"/>
  <c r="L236" i="10" s="1"/>
  <c r="M236" i="10" s="1"/>
  <c r="M237" i="11"/>
  <c r="K232" i="10"/>
  <c r="L232" i="10" s="1"/>
  <c r="M233" i="11"/>
  <c r="K228" i="10"/>
  <c r="L228" i="10" s="1"/>
  <c r="M228" i="10" s="1"/>
  <c r="M229" i="11"/>
  <c r="K224" i="10"/>
  <c r="L224" i="10" s="1"/>
  <c r="M225" i="11"/>
  <c r="K220" i="10"/>
  <c r="L220" i="10" s="1"/>
  <c r="M220" i="10" s="1"/>
  <c r="M221" i="11"/>
  <c r="K216" i="10"/>
  <c r="L216" i="10" s="1"/>
  <c r="M217" i="11"/>
  <c r="K212" i="10"/>
  <c r="L212" i="10" s="1"/>
  <c r="M212" i="10" s="1"/>
  <c r="M213" i="11"/>
  <c r="K208" i="10"/>
  <c r="L208" i="10" s="1"/>
  <c r="M209" i="11"/>
  <c r="K204" i="10"/>
  <c r="L204" i="10" s="1"/>
  <c r="M204" i="10" s="1"/>
  <c r="M205" i="11"/>
  <c r="K200" i="10"/>
  <c r="L200" i="10" s="1"/>
  <c r="M201" i="11"/>
  <c r="K196" i="10"/>
  <c r="L196" i="10" s="1"/>
  <c r="M196" i="10" s="1"/>
  <c r="M197" i="11"/>
  <c r="K192" i="10"/>
  <c r="L192" i="10" s="1"/>
  <c r="M193" i="11"/>
  <c r="K188" i="10"/>
  <c r="L188" i="10" s="1"/>
  <c r="M188" i="10" s="1"/>
  <c r="M189" i="11"/>
  <c r="K184" i="10"/>
  <c r="L184" i="10" s="1"/>
  <c r="M185" i="11"/>
  <c r="K180" i="10"/>
  <c r="L180" i="10" s="1"/>
  <c r="M180" i="10" s="1"/>
  <c r="M181" i="11"/>
  <c r="K176" i="10"/>
  <c r="L176" i="10" s="1"/>
  <c r="M177" i="11"/>
  <c r="K172" i="10"/>
  <c r="L172" i="10" s="1"/>
  <c r="M172" i="10" s="1"/>
  <c r="M173" i="11"/>
  <c r="K168" i="10"/>
  <c r="L168" i="10" s="1"/>
  <c r="M169" i="11"/>
  <c r="K164" i="10"/>
  <c r="L164" i="10" s="1"/>
  <c r="M164" i="10" s="1"/>
  <c r="M165" i="11"/>
  <c r="K160" i="10"/>
  <c r="L160" i="10" s="1"/>
  <c r="M161" i="11"/>
  <c r="K156" i="10"/>
  <c r="L156" i="10" s="1"/>
  <c r="M156" i="10" s="1"/>
  <c r="M157" i="11"/>
  <c r="K152" i="10"/>
  <c r="L152" i="10" s="1"/>
  <c r="M153" i="11"/>
  <c r="K148" i="10"/>
  <c r="L148" i="10" s="1"/>
  <c r="M148" i="10" s="1"/>
  <c r="M149" i="11"/>
  <c r="K144" i="10"/>
  <c r="L144" i="10" s="1"/>
  <c r="M145" i="11"/>
  <c r="K140" i="10"/>
  <c r="L140" i="10" s="1"/>
  <c r="M140" i="10" s="1"/>
  <c r="M141" i="11"/>
  <c r="K136" i="10"/>
  <c r="L136" i="10" s="1"/>
  <c r="M137" i="11"/>
  <c r="K132" i="10"/>
  <c r="L132" i="10" s="1"/>
  <c r="M132" i="10" s="1"/>
  <c r="M133" i="11"/>
  <c r="K128" i="10"/>
  <c r="L128" i="10" s="1"/>
  <c r="M129" i="11"/>
  <c r="K124" i="10"/>
  <c r="L124" i="10" s="1"/>
  <c r="M124" i="10" s="1"/>
  <c r="M125" i="11"/>
  <c r="K120" i="10"/>
  <c r="L120" i="10" s="1"/>
  <c r="M121" i="11"/>
  <c r="K116" i="10"/>
  <c r="L116" i="10" s="1"/>
  <c r="M116" i="10" s="1"/>
  <c r="M117" i="11"/>
  <c r="K112" i="10"/>
  <c r="L112" i="10" s="1"/>
  <c r="M113" i="11"/>
  <c r="K108" i="10"/>
  <c r="L108" i="10" s="1"/>
  <c r="M108" i="10" s="1"/>
  <c r="M109" i="11"/>
  <c r="K104" i="10"/>
  <c r="L104" i="10" s="1"/>
  <c r="M105" i="11"/>
  <c r="K100" i="10"/>
  <c r="L100" i="10" s="1"/>
  <c r="M100" i="10" s="1"/>
  <c r="M101" i="11"/>
  <c r="K96" i="10"/>
  <c r="L96" i="10" s="1"/>
  <c r="M97" i="11"/>
  <c r="K92" i="10"/>
  <c r="L92" i="10" s="1"/>
  <c r="M92" i="10" s="1"/>
  <c r="M93" i="11"/>
  <c r="K88" i="10"/>
  <c r="L88" i="10" s="1"/>
  <c r="M89" i="11"/>
  <c r="K84" i="10"/>
  <c r="L84" i="10" s="1"/>
  <c r="M84" i="10" s="1"/>
  <c r="M85" i="11"/>
  <c r="K80" i="10"/>
  <c r="L80" i="10" s="1"/>
  <c r="M81" i="11"/>
  <c r="K76" i="10"/>
  <c r="L76" i="10" s="1"/>
  <c r="M76" i="10" s="1"/>
  <c r="M77" i="11"/>
  <c r="K72" i="10"/>
  <c r="L72" i="10" s="1"/>
  <c r="M73" i="11"/>
  <c r="K68" i="10"/>
  <c r="L68" i="10" s="1"/>
  <c r="M68" i="10" s="1"/>
  <c r="M69" i="11"/>
  <c r="K64" i="10"/>
  <c r="L64" i="10" s="1"/>
  <c r="M65" i="11"/>
  <c r="K56" i="10"/>
  <c r="L56" i="10" s="1"/>
  <c r="M57" i="11"/>
  <c r="K52" i="10"/>
  <c r="L52" i="10" s="1"/>
  <c r="M53" i="11"/>
  <c r="K40" i="10"/>
  <c r="L40" i="10" s="1"/>
  <c r="M41" i="11"/>
  <c r="K36" i="10"/>
  <c r="L36" i="10" s="1"/>
  <c r="M36" i="10" s="1"/>
  <c r="M37" i="11"/>
  <c r="K24" i="10"/>
  <c r="L24" i="10" s="1"/>
  <c r="M25" i="11"/>
  <c r="K20" i="10"/>
  <c r="L20" i="10" s="1"/>
  <c r="M21" i="11"/>
  <c r="K591" i="10"/>
  <c r="L591" i="10" s="1"/>
  <c r="M591" i="10" s="1"/>
  <c r="K575" i="10"/>
  <c r="L575" i="10" s="1"/>
  <c r="M575" i="10" s="1"/>
  <c r="K547" i="10"/>
  <c r="L547" i="10" s="1"/>
  <c r="K499" i="10"/>
  <c r="L499" i="10" s="1"/>
  <c r="K65" i="10"/>
  <c r="K59" i="10"/>
  <c r="L59" i="10" s="1"/>
  <c r="K51" i="10"/>
  <c r="L51" i="10" s="1"/>
  <c r="K39" i="10"/>
  <c r="L39" i="10" s="1"/>
  <c r="K32" i="10"/>
  <c r="L32" i="10" s="1"/>
  <c r="K27" i="10"/>
  <c r="L27" i="10" s="1"/>
  <c r="K19" i="10"/>
  <c r="L19" i="10" s="1"/>
  <c r="L589" i="12"/>
  <c r="L581" i="12"/>
  <c r="L557" i="12"/>
  <c r="L517" i="12"/>
  <c r="L321" i="12"/>
  <c r="L297" i="12"/>
  <c r="L289" i="12"/>
  <c r="L265" i="12"/>
  <c r="L249" i="12"/>
  <c r="L225" i="12"/>
  <c r="L217" i="12"/>
  <c r="L193" i="12"/>
  <c r="L185" i="12"/>
  <c r="L161" i="12"/>
  <c r="L153" i="12"/>
  <c r="L129" i="12"/>
  <c r="L121" i="12"/>
  <c r="L97" i="12"/>
  <c r="L89" i="12"/>
  <c r="L57" i="12"/>
  <c r="L49" i="12"/>
  <c r="L25" i="12"/>
  <c r="L17" i="12"/>
  <c r="L313" i="12"/>
  <c r="L305" i="12"/>
  <c r="L241" i="12"/>
  <c r="L233" i="12"/>
  <c r="L177" i="12"/>
  <c r="L169" i="12"/>
  <c r="L113" i="12"/>
  <c r="L105" i="12"/>
  <c r="L41" i="12"/>
  <c r="L33" i="12"/>
  <c r="K696" i="10"/>
  <c r="L696" i="10" s="1"/>
  <c r="M696" i="10" s="1"/>
  <c r="K717" i="10"/>
  <c r="L717" i="10" s="1"/>
  <c r="M717" i="10" s="1"/>
  <c r="K655" i="10"/>
  <c r="L655" i="10" s="1"/>
  <c r="M655" i="10" s="1"/>
  <c r="K623" i="10"/>
  <c r="L623" i="10" s="1"/>
  <c r="M623" i="10" s="1"/>
  <c r="K677" i="10"/>
  <c r="L677" i="10" s="1"/>
  <c r="M677" i="10" s="1"/>
  <c r="K631" i="10"/>
  <c r="L631" i="10" s="1"/>
  <c r="M631" i="10" s="1"/>
  <c r="K599" i="10"/>
  <c r="L599" i="10" s="1"/>
  <c r="M599" i="10" s="1"/>
  <c r="L486" i="12"/>
  <c r="L446" i="12"/>
  <c r="L422" i="12"/>
  <c r="L591" i="12"/>
  <c r="L563" i="12"/>
  <c r="L559" i="12"/>
  <c r="L531" i="12"/>
  <c r="L487" i="12"/>
  <c r="L471" i="12"/>
  <c r="L311" i="12"/>
  <c r="L255" i="12"/>
  <c r="L247" i="12"/>
  <c r="L191" i="12"/>
  <c r="L127" i="12"/>
  <c r="L103" i="12"/>
  <c r="L527" i="12"/>
  <c r="L579" i="12"/>
  <c r="L575" i="12"/>
  <c r="L547" i="12"/>
  <c r="L543" i="12"/>
  <c r="L515" i="12"/>
  <c r="L511" i="12"/>
  <c r="L423" i="12"/>
  <c r="L407" i="12"/>
  <c r="L287" i="12"/>
  <c r="L279" i="12"/>
  <c r="L223" i="12"/>
  <c r="L215" i="12"/>
  <c r="L159" i="12"/>
  <c r="L151" i="12"/>
  <c r="L95" i="12"/>
  <c r="L71" i="12"/>
  <c r="L39" i="12"/>
  <c r="L595" i="12"/>
  <c r="L719" i="12"/>
  <c r="L691" i="12"/>
  <c r="L687" i="12"/>
  <c r="L659" i="12"/>
  <c r="L627" i="12"/>
  <c r="L623" i="12"/>
  <c r="L735" i="12"/>
  <c r="L723" i="12"/>
  <c r="L707" i="12"/>
  <c r="L703" i="12"/>
  <c r="L675" i="12"/>
  <c r="L671" i="12"/>
  <c r="L655" i="12"/>
  <c r="L643" i="12"/>
  <c r="L639" i="12"/>
  <c r="L611" i="12"/>
  <c r="L607" i="12"/>
  <c r="K734" i="10"/>
  <c r="L734" i="10" s="1"/>
  <c r="M734" i="10" s="1"/>
  <c r="M735" i="11"/>
  <c r="K730" i="10"/>
  <c r="L730" i="10" s="1"/>
  <c r="M730" i="10" s="1"/>
  <c r="M731" i="11"/>
  <c r="K726" i="10"/>
  <c r="L726" i="10" s="1"/>
  <c r="M726" i="10" s="1"/>
  <c r="M727" i="11"/>
  <c r="K722" i="10"/>
  <c r="L722" i="10" s="1"/>
  <c r="M722" i="10" s="1"/>
  <c r="M723" i="11"/>
  <c r="K718" i="10"/>
  <c r="L718" i="10" s="1"/>
  <c r="M718" i="10" s="1"/>
  <c r="M719" i="11"/>
  <c r="K714" i="10"/>
  <c r="L714" i="10" s="1"/>
  <c r="M714" i="10" s="1"/>
  <c r="M715" i="11"/>
  <c r="K710" i="10"/>
  <c r="L710" i="10" s="1"/>
  <c r="M710" i="10" s="1"/>
  <c r="M711" i="11"/>
  <c r="K706" i="10"/>
  <c r="L706" i="10" s="1"/>
  <c r="M706" i="10" s="1"/>
  <c r="M707" i="11"/>
  <c r="K702" i="10"/>
  <c r="L702" i="10" s="1"/>
  <c r="M702" i="10" s="1"/>
  <c r="M703" i="11"/>
  <c r="K698" i="10"/>
  <c r="L698" i="10" s="1"/>
  <c r="M698" i="10" s="1"/>
  <c r="M699" i="11"/>
  <c r="K694" i="10"/>
  <c r="L694" i="10" s="1"/>
  <c r="M694" i="10" s="1"/>
  <c r="M695" i="11"/>
  <c r="K690" i="10"/>
  <c r="L690" i="10" s="1"/>
  <c r="M690" i="10" s="1"/>
  <c r="M691" i="11"/>
  <c r="K686" i="10"/>
  <c r="L686" i="10" s="1"/>
  <c r="M686" i="10" s="1"/>
  <c r="M687" i="11"/>
  <c r="K682" i="10"/>
  <c r="L682" i="10" s="1"/>
  <c r="M682" i="10" s="1"/>
  <c r="M683" i="11"/>
  <c r="K678" i="10"/>
  <c r="L678" i="10" s="1"/>
  <c r="M678" i="10" s="1"/>
  <c r="M679" i="11"/>
  <c r="K674" i="10"/>
  <c r="L674" i="10" s="1"/>
  <c r="M674" i="10" s="1"/>
  <c r="M675" i="11"/>
  <c r="K670" i="10"/>
  <c r="L670" i="10" s="1"/>
  <c r="M670" i="10" s="1"/>
  <c r="M671" i="11"/>
  <c r="K666" i="10"/>
  <c r="L666" i="10" s="1"/>
  <c r="M666" i="10" s="1"/>
  <c r="M667" i="11"/>
  <c r="K662" i="10"/>
  <c r="L662" i="10" s="1"/>
  <c r="M662" i="10" s="1"/>
  <c r="M663" i="11"/>
  <c r="K658" i="10"/>
  <c r="L658" i="10" s="1"/>
  <c r="M658" i="10" s="1"/>
  <c r="M659" i="11"/>
  <c r="K654" i="10"/>
  <c r="L654" i="10" s="1"/>
  <c r="M654" i="10" s="1"/>
  <c r="M655" i="11"/>
  <c r="K650" i="10"/>
  <c r="L650" i="10" s="1"/>
  <c r="M650" i="10" s="1"/>
  <c r="M651" i="11"/>
  <c r="K646" i="10"/>
  <c r="L646" i="10" s="1"/>
  <c r="M646" i="10" s="1"/>
  <c r="M647" i="11"/>
  <c r="K642" i="10"/>
  <c r="L642" i="10" s="1"/>
  <c r="M642" i="10" s="1"/>
  <c r="M643" i="11"/>
  <c r="K638" i="10"/>
  <c r="L638" i="10" s="1"/>
  <c r="M638" i="10" s="1"/>
  <c r="M639" i="11"/>
  <c r="K634" i="10"/>
  <c r="L634" i="10" s="1"/>
  <c r="M634" i="10" s="1"/>
  <c r="M635" i="11"/>
  <c r="K630" i="10"/>
  <c r="L630" i="10" s="1"/>
  <c r="M630" i="10" s="1"/>
  <c r="M631" i="11"/>
  <c r="K626" i="10"/>
  <c r="L626" i="10" s="1"/>
  <c r="M626" i="10" s="1"/>
  <c r="M627" i="11"/>
  <c r="K622" i="10"/>
  <c r="L622" i="10" s="1"/>
  <c r="M622" i="10" s="1"/>
  <c r="M623" i="11"/>
  <c r="K618" i="10"/>
  <c r="L618" i="10" s="1"/>
  <c r="M618" i="10" s="1"/>
  <c r="M619" i="11"/>
  <c r="K614" i="10"/>
  <c r="L614" i="10" s="1"/>
  <c r="M614" i="10" s="1"/>
  <c r="M615" i="11"/>
  <c r="K610" i="10"/>
  <c r="L610" i="10" s="1"/>
  <c r="M610" i="10" s="1"/>
  <c r="M611" i="11"/>
  <c r="K606" i="10"/>
  <c r="L606" i="10" s="1"/>
  <c r="M606" i="10" s="1"/>
  <c r="M607" i="11"/>
  <c r="K602" i="10"/>
  <c r="L602" i="10" s="1"/>
  <c r="M602" i="10" s="1"/>
  <c r="M603" i="11"/>
  <c r="K598" i="10"/>
  <c r="L598" i="10" s="1"/>
  <c r="M598" i="10" s="1"/>
  <c r="M599" i="11"/>
  <c r="K594" i="10"/>
  <c r="L594" i="10" s="1"/>
  <c r="M594" i="10" s="1"/>
  <c r="M595" i="11"/>
  <c r="K729" i="10"/>
  <c r="L729" i="10" s="1"/>
  <c r="M729" i="10" s="1"/>
  <c r="M730" i="11"/>
  <c r="K721" i="10"/>
  <c r="L721" i="10" s="1"/>
  <c r="M721" i="10" s="1"/>
  <c r="M722" i="11"/>
  <c r="K713" i="10"/>
  <c r="L713" i="10" s="1"/>
  <c r="M713" i="10" s="1"/>
  <c r="M714" i="11"/>
  <c r="K705" i="10"/>
  <c r="L705" i="10" s="1"/>
  <c r="M705" i="10" s="1"/>
  <c r="M706" i="11"/>
  <c r="K697" i="10"/>
  <c r="L697" i="10" s="1"/>
  <c r="M697" i="10" s="1"/>
  <c r="M698" i="11"/>
  <c r="K689" i="10"/>
  <c r="L689" i="10" s="1"/>
  <c r="M689" i="10" s="1"/>
  <c r="M690" i="11"/>
  <c r="K681" i="10"/>
  <c r="L681" i="10" s="1"/>
  <c r="M681" i="10" s="1"/>
  <c r="M682" i="11"/>
  <c r="K673" i="10"/>
  <c r="L673" i="10" s="1"/>
  <c r="M673" i="10" s="1"/>
  <c r="M674" i="11"/>
  <c r="K665" i="10"/>
  <c r="L665" i="10" s="1"/>
  <c r="M665" i="10" s="1"/>
  <c r="M666" i="11"/>
  <c r="K657" i="10"/>
  <c r="L657" i="10" s="1"/>
  <c r="M657" i="10" s="1"/>
  <c r="M658" i="11"/>
  <c r="K649" i="10"/>
  <c r="L649" i="10" s="1"/>
  <c r="M649" i="10" s="1"/>
  <c r="M650" i="11"/>
  <c r="K641" i="10"/>
  <c r="L641" i="10" s="1"/>
  <c r="M641" i="10" s="1"/>
  <c r="M642" i="11"/>
  <c r="K633" i="10"/>
  <c r="L633" i="10" s="1"/>
  <c r="M633" i="10" s="1"/>
  <c r="M634" i="11"/>
  <c r="K625" i="10"/>
  <c r="L625" i="10" s="1"/>
  <c r="M625" i="10" s="1"/>
  <c r="M626" i="11"/>
  <c r="K617" i="10"/>
  <c r="L617" i="10" s="1"/>
  <c r="M617" i="10" s="1"/>
  <c r="M618" i="11"/>
  <c r="K609" i="10"/>
  <c r="L609" i="10" s="1"/>
  <c r="M609" i="10" s="1"/>
  <c r="M610" i="11"/>
  <c r="K601" i="10"/>
  <c r="L601" i="10" s="1"/>
  <c r="M601" i="10" s="1"/>
  <c r="M602" i="11"/>
  <c r="K593" i="10"/>
  <c r="M594" i="11"/>
  <c r="K733" i="10"/>
  <c r="L733" i="10" s="1"/>
  <c r="M733" i="10" s="1"/>
  <c r="K693" i="10"/>
  <c r="L693" i="10" s="1"/>
  <c r="M693" i="10" s="1"/>
  <c r="K669" i="10"/>
  <c r="L669" i="10" s="1"/>
  <c r="M669" i="10" s="1"/>
  <c r="K653" i="10"/>
  <c r="L653" i="10" s="1"/>
  <c r="M653" i="10" s="1"/>
  <c r="K637" i="10"/>
  <c r="L637" i="10" s="1"/>
  <c r="M637" i="10" s="1"/>
  <c r="K621" i="10"/>
  <c r="L621" i="10" s="1"/>
  <c r="M621" i="10" s="1"/>
  <c r="K605" i="10"/>
  <c r="L605" i="10" s="1"/>
  <c r="M605" i="10" s="1"/>
  <c r="K736" i="10"/>
  <c r="L736" i="10" s="1"/>
  <c r="M736" i="10" s="1"/>
  <c r="M737" i="11"/>
  <c r="K732" i="10"/>
  <c r="L732" i="10" s="1"/>
  <c r="M732" i="10" s="1"/>
  <c r="M733" i="11"/>
  <c r="K724" i="10"/>
  <c r="L724" i="10" s="1"/>
  <c r="M724" i="10" s="1"/>
  <c r="M725" i="11"/>
  <c r="K720" i="10"/>
  <c r="L720" i="10" s="1"/>
  <c r="M720" i="10" s="1"/>
  <c r="M721" i="11"/>
  <c r="K716" i="10"/>
  <c r="L716" i="10" s="1"/>
  <c r="M716" i="10" s="1"/>
  <c r="M717" i="11"/>
  <c r="K708" i="10"/>
  <c r="L708" i="10" s="1"/>
  <c r="M708" i="10" s="1"/>
  <c r="M709" i="11"/>
  <c r="K704" i="10"/>
  <c r="L704" i="10" s="1"/>
  <c r="M704" i="10" s="1"/>
  <c r="M705" i="11"/>
  <c r="K700" i="10"/>
  <c r="L700" i="10" s="1"/>
  <c r="M700" i="10" s="1"/>
  <c r="M701" i="11"/>
  <c r="K692" i="10"/>
  <c r="L692" i="10" s="1"/>
  <c r="M692" i="10" s="1"/>
  <c r="M693" i="11"/>
  <c r="K688" i="10"/>
  <c r="L688" i="10" s="1"/>
  <c r="M688" i="10" s="1"/>
  <c r="M689" i="11"/>
  <c r="K684" i="10"/>
  <c r="L684" i="10" s="1"/>
  <c r="M684" i="10" s="1"/>
  <c r="M685" i="11"/>
  <c r="K676" i="10"/>
  <c r="L676" i="10" s="1"/>
  <c r="M676" i="10" s="1"/>
  <c r="M677" i="11"/>
  <c r="K672" i="10"/>
  <c r="L672" i="10" s="1"/>
  <c r="M672" i="10" s="1"/>
  <c r="M673" i="11"/>
  <c r="K668" i="10"/>
  <c r="L668" i="10" s="1"/>
  <c r="M668" i="10" s="1"/>
  <c r="M669" i="11"/>
  <c r="K660" i="10"/>
  <c r="L660" i="10" s="1"/>
  <c r="M660" i="10" s="1"/>
  <c r="M661" i="11"/>
  <c r="K656" i="10"/>
  <c r="L656" i="10" s="1"/>
  <c r="M656" i="10" s="1"/>
  <c r="M657" i="11"/>
  <c r="K652" i="10"/>
  <c r="L652" i="10" s="1"/>
  <c r="M652" i="10" s="1"/>
  <c r="M653" i="11"/>
  <c r="K648" i="10"/>
  <c r="L648" i="10" s="1"/>
  <c r="M648" i="10" s="1"/>
  <c r="M649" i="11"/>
  <c r="K644" i="10"/>
  <c r="L644" i="10" s="1"/>
  <c r="M644" i="10" s="1"/>
  <c r="M645" i="11"/>
  <c r="K640" i="10"/>
  <c r="L640" i="10" s="1"/>
  <c r="M640" i="10" s="1"/>
  <c r="M641" i="11"/>
  <c r="K636" i="10"/>
  <c r="L636" i="10" s="1"/>
  <c r="M636" i="10" s="1"/>
  <c r="M637" i="11"/>
  <c r="K632" i="10"/>
  <c r="L632" i="10" s="1"/>
  <c r="M632" i="10" s="1"/>
  <c r="M633" i="11"/>
  <c r="K628" i="10"/>
  <c r="L628" i="10" s="1"/>
  <c r="M628" i="10" s="1"/>
  <c r="M629" i="11"/>
  <c r="K624" i="10"/>
  <c r="L624" i="10" s="1"/>
  <c r="M624" i="10" s="1"/>
  <c r="M625" i="11"/>
  <c r="K620" i="10"/>
  <c r="L620" i="10" s="1"/>
  <c r="M620" i="10" s="1"/>
  <c r="M621" i="11"/>
  <c r="K616" i="10"/>
  <c r="L616" i="10" s="1"/>
  <c r="M616" i="10" s="1"/>
  <c r="M617" i="11"/>
  <c r="K612" i="10"/>
  <c r="L612" i="10" s="1"/>
  <c r="M612" i="10" s="1"/>
  <c r="M613" i="11"/>
  <c r="K608" i="10"/>
  <c r="L608" i="10" s="1"/>
  <c r="M608" i="10" s="1"/>
  <c r="M609" i="11"/>
  <c r="K604" i="10"/>
  <c r="L604" i="10" s="1"/>
  <c r="M604" i="10" s="1"/>
  <c r="M605" i="11"/>
  <c r="K600" i="10"/>
  <c r="L600" i="10" s="1"/>
  <c r="M600" i="10" s="1"/>
  <c r="M601" i="11"/>
  <c r="K596" i="10"/>
  <c r="L596" i="10" s="1"/>
  <c r="M596" i="10" s="1"/>
  <c r="M597" i="11"/>
  <c r="K592" i="10"/>
  <c r="L592" i="10" s="1"/>
  <c r="M592" i="10" s="1"/>
  <c r="M593" i="11"/>
  <c r="K728" i="10"/>
  <c r="L728" i="10" s="1"/>
  <c r="M728" i="10" s="1"/>
  <c r="K709" i="10"/>
  <c r="L709" i="10" s="1"/>
  <c r="M709" i="10" s="1"/>
  <c r="K685" i="10"/>
  <c r="L685" i="10" s="1"/>
  <c r="M685" i="10" s="1"/>
  <c r="K664" i="10"/>
  <c r="L664" i="10" s="1"/>
  <c r="M664" i="10" s="1"/>
  <c r="K735" i="10"/>
  <c r="L735" i="10" s="1"/>
  <c r="M735" i="10" s="1"/>
  <c r="M736" i="11"/>
  <c r="K731" i="10"/>
  <c r="L731" i="10" s="1"/>
  <c r="M731" i="10" s="1"/>
  <c r="M732" i="11"/>
  <c r="K727" i="10"/>
  <c r="L727" i="10" s="1"/>
  <c r="M727" i="10" s="1"/>
  <c r="M728" i="11"/>
  <c r="K723" i="10"/>
  <c r="L723" i="10" s="1"/>
  <c r="M723" i="10" s="1"/>
  <c r="M724" i="11"/>
  <c r="K719" i="10"/>
  <c r="L719" i="10" s="1"/>
  <c r="M719" i="10" s="1"/>
  <c r="M720" i="11"/>
  <c r="K715" i="10"/>
  <c r="L715" i="10" s="1"/>
  <c r="M715" i="10" s="1"/>
  <c r="M716" i="11"/>
  <c r="K711" i="10"/>
  <c r="L711" i="10" s="1"/>
  <c r="M711" i="10" s="1"/>
  <c r="M712" i="11"/>
  <c r="K707" i="10"/>
  <c r="L707" i="10" s="1"/>
  <c r="M707" i="10" s="1"/>
  <c r="M708" i="11"/>
  <c r="K703" i="10"/>
  <c r="L703" i="10" s="1"/>
  <c r="M703" i="10" s="1"/>
  <c r="M704" i="11"/>
  <c r="K699" i="10"/>
  <c r="L699" i="10" s="1"/>
  <c r="M699" i="10" s="1"/>
  <c r="M700" i="11"/>
  <c r="K695" i="10"/>
  <c r="L695" i="10" s="1"/>
  <c r="M695" i="10" s="1"/>
  <c r="M696" i="11"/>
  <c r="K691" i="10"/>
  <c r="L691" i="10" s="1"/>
  <c r="M691" i="10" s="1"/>
  <c r="M692" i="11"/>
  <c r="K687" i="10"/>
  <c r="L687" i="10" s="1"/>
  <c r="M687" i="10" s="1"/>
  <c r="M688" i="11"/>
  <c r="K683" i="10"/>
  <c r="L683" i="10" s="1"/>
  <c r="M683" i="10" s="1"/>
  <c r="M684" i="11"/>
  <c r="K679" i="10"/>
  <c r="L679" i="10" s="1"/>
  <c r="M679" i="10" s="1"/>
  <c r="M680" i="11"/>
  <c r="K675" i="10"/>
  <c r="L675" i="10" s="1"/>
  <c r="M675" i="10" s="1"/>
  <c r="M676" i="11"/>
  <c r="K671" i="10"/>
  <c r="L671" i="10" s="1"/>
  <c r="M671" i="10" s="1"/>
  <c r="M672" i="11"/>
  <c r="K667" i="10"/>
  <c r="L667" i="10" s="1"/>
  <c r="M667" i="10" s="1"/>
  <c r="M668" i="11"/>
  <c r="K663" i="10"/>
  <c r="L663" i="10" s="1"/>
  <c r="M663" i="10" s="1"/>
  <c r="M664" i="11"/>
  <c r="K659" i="10"/>
  <c r="L659" i="10" s="1"/>
  <c r="M659" i="10" s="1"/>
  <c r="M660" i="11"/>
  <c r="K651" i="10"/>
  <c r="L651" i="10" s="1"/>
  <c r="M651" i="10" s="1"/>
  <c r="M652" i="11"/>
  <c r="K643" i="10"/>
  <c r="L643" i="10" s="1"/>
  <c r="M643" i="10" s="1"/>
  <c r="M644" i="11"/>
  <c r="K635" i="10"/>
  <c r="L635" i="10" s="1"/>
  <c r="M635" i="10" s="1"/>
  <c r="M636" i="11"/>
  <c r="K627" i="10"/>
  <c r="L627" i="10" s="1"/>
  <c r="M627" i="10" s="1"/>
  <c r="M628" i="11"/>
  <c r="K619" i="10"/>
  <c r="L619" i="10" s="1"/>
  <c r="M619" i="10" s="1"/>
  <c r="M620" i="11"/>
  <c r="K611" i="10"/>
  <c r="L611" i="10" s="1"/>
  <c r="M611" i="10" s="1"/>
  <c r="M612" i="11"/>
  <c r="K603" i="10"/>
  <c r="L603" i="10" s="1"/>
  <c r="M603" i="10" s="1"/>
  <c r="M604" i="11"/>
  <c r="K595" i="10"/>
  <c r="L595" i="10" s="1"/>
  <c r="M595" i="10" s="1"/>
  <c r="M596" i="11"/>
  <c r="K725" i="10"/>
  <c r="L725" i="10" s="1"/>
  <c r="M725" i="10" s="1"/>
  <c r="K701" i="10"/>
  <c r="L701" i="10" s="1"/>
  <c r="M701" i="10" s="1"/>
  <c r="K680" i="10"/>
  <c r="L680" i="10" s="1"/>
  <c r="M680" i="10" s="1"/>
  <c r="K661" i="10"/>
  <c r="L661" i="10" s="1"/>
  <c r="M661" i="10" s="1"/>
  <c r="K645" i="10"/>
  <c r="L645" i="10" s="1"/>
  <c r="M645" i="10" s="1"/>
  <c r="K629" i="10"/>
  <c r="L629" i="10" s="1"/>
  <c r="M629" i="10" s="1"/>
  <c r="K613" i="10"/>
  <c r="L613" i="10" s="1"/>
  <c r="M613" i="10" s="1"/>
  <c r="K597" i="10"/>
  <c r="L597" i="10" s="1"/>
  <c r="M597" i="10" s="1"/>
  <c r="L709" i="12"/>
  <c r="L645" i="12"/>
  <c r="L685" i="12"/>
  <c r="L653" i="12"/>
  <c r="L621" i="12"/>
  <c r="L717" i="12"/>
  <c r="L677" i="12"/>
  <c r="L613" i="12"/>
  <c r="H738" i="12"/>
  <c r="K742" i="12"/>
  <c r="K741" i="12"/>
  <c r="K743" i="12"/>
  <c r="K738" i="12"/>
  <c r="L764" i="11"/>
  <c r="L765" i="11"/>
  <c r="L763" i="11"/>
  <c r="L760" i="11"/>
  <c r="L758" i="11"/>
  <c r="L759" i="11"/>
  <c r="L753" i="11"/>
  <c r="L754" i="11"/>
  <c r="L755" i="11"/>
  <c r="L748" i="11"/>
  <c r="L750" i="11"/>
  <c r="L749" i="11"/>
  <c r="L739" i="11"/>
  <c r="L744" i="11"/>
  <c r="L745" i="11"/>
  <c r="L743" i="11"/>
  <c r="K762" i="12"/>
  <c r="K761" i="12"/>
  <c r="K763" i="12"/>
  <c r="K757" i="12"/>
  <c r="K756" i="12"/>
  <c r="K758" i="12"/>
  <c r="K752" i="12"/>
  <c r="K751" i="12"/>
  <c r="K753" i="12"/>
  <c r="K747" i="12"/>
  <c r="K746" i="12"/>
  <c r="K748" i="12"/>
  <c r="J761" i="10"/>
  <c r="J763" i="10"/>
  <c r="J760" i="10"/>
  <c r="J762" i="10"/>
  <c r="J740" i="10"/>
  <c r="J742" i="10"/>
  <c r="J743" i="10"/>
  <c r="J741" i="10"/>
  <c r="J743" i="12"/>
  <c r="J741" i="12"/>
  <c r="J742" i="12"/>
  <c r="J738" i="12"/>
  <c r="L500" i="12"/>
  <c r="L496" i="12"/>
  <c r="L492" i="12"/>
  <c r="L488" i="12"/>
  <c r="L468" i="12"/>
  <c r="L464" i="12"/>
  <c r="L460" i="12"/>
  <c r="L456" i="12"/>
  <c r="L436" i="12"/>
  <c r="L432" i="12"/>
  <c r="L428" i="12"/>
  <c r="L424" i="12"/>
  <c r="J758" i="10"/>
  <c r="J755" i="10"/>
  <c r="J757" i="10"/>
  <c r="J756" i="10"/>
  <c r="J752" i="10"/>
  <c r="J751" i="10"/>
  <c r="J753" i="10"/>
  <c r="J750" i="10"/>
  <c r="J748" i="10"/>
  <c r="J745" i="10"/>
  <c r="J747" i="10"/>
  <c r="J746" i="10"/>
  <c r="L404" i="12"/>
  <c r="L400" i="12"/>
  <c r="L396" i="12"/>
  <c r="L392" i="12"/>
  <c r="L372" i="12"/>
  <c r="L368" i="12"/>
  <c r="L364" i="12"/>
  <c r="L360" i="12"/>
  <c r="L356" i="12"/>
  <c r="L352" i="12"/>
  <c r="L348" i="12"/>
  <c r="L344" i="12"/>
  <c r="L340" i="12"/>
  <c r="L336" i="12"/>
  <c r="L332" i="12"/>
  <c r="L328" i="12"/>
  <c r="L320" i="12"/>
  <c r="L316" i="12"/>
  <c r="L312" i="12"/>
  <c r="L308" i="12"/>
  <c r="L304" i="12"/>
  <c r="L300" i="12"/>
  <c r="L296" i="12"/>
  <c r="L292" i="12"/>
  <c r="L288" i="12"/>
  <c r="L284" i="12"/>
  <c r="L280" i="12"/>
  <c r="L276" i="12"/>
  <c r="L272" i="12"/>
  <c r="L268" i="12"/>
  <c r="L264" i="12"/>
  <c r="L256" i="12"/>
  <c r="L252" i="12"/>
  <c r="L248" i="12"/>
  <c r="L244" i="12"/>
  <c r="L240" i="12"/>
  <c r="L236" i="12"/>
  <c r="L232" i="12"/>
  <c r="L228" i="12"/>
  <c r="L224" i="12"/>
  <c r="L220" i="12"/>
  <c r="L216" i="12"/>
  <c r="L212" i="12"/>
  <c r="L208" i="12"/>
  <c r="L204" i="12"/>
  <c r="L200" i="12"/>
  <c r="L192" i="12"/>
  <c r="L188" i="12"/>
  <c r="L184" i="12"/>
  <c r="L180" i="12"/>
  <c r="L176" i="12"/>
  <c r="L172" i="12"/>
  <c r="L168" i="12"/>
  <c r="L164" i="12"/>
  <c r="L160" i="12"/>
  <c r="L156" i="12"/>
  <c r="L152" i="12"/>
  <c r="L148" i="12"/>
  <c r="L144" i="12"/>
  <c r="L140" i="12"/>
  <c r="L136" i="12"/>
  <c r="L128" i="12"/>
  <c r="L124" i="12"/>
  <c r="L120" i="12"/>
  <c r="L116" i="12"/>
  <c r="L112" i="12"/>
  <c r="L108" i="12"/>
  <c r="L104" i="12"/>
  <c r="L100" i="12"/>
  <c r="L96" i="12"/>
  <c r="L92" i="12"/>
  <c r="L88" i="12"/>
  <c r="L84" i="12"/>
  <c r="L80" i="12"/>
  <c r="L76" i="12"/>
  <c r="L72" i="12"/>
  <c r="L64" i="12"/>
  <c r="L60" i="12"/>
  <c r="L56" i="12"/>
  <c r="L52" i="12"/>
  <c r="L48" i="12"/>
  <c r="L44" i="12"/>
  <c r="L40" i="12"/>
  <c r="L36" i="12"/>
  <c r="L32" i="12"/>
  <c r="K764" i="11"/>
  <c r="K763" i="11"/>
  <c r="K765" i="11"/>
  <c r="K758" i="11"/>
  <c r="K760" i="11"/>
  <c r="K759" i="11"/>
  <c r="K754" i="11"/>
  <c r="K753" i="11"/>
  <c r="K755" i="11"/>
  <c r="K749" i="11"/>
  <c r="K748" i="11"/>
  <c r="K750" i="11"/>
  <c r="K739" i="11"/>
  <c r="K744" i="11"/>
  <c r="K743" i="11"/>
  <c r="K745" i="11"/>
  <c r="L731" i="12"/>
  <c r="L727" i="12"/>
  <c r="L715" i="12"/>
  <c r="L711" i="12"/>
  <c r="L699" i="12"/>
  <c r="L695" i="12"/>
  <c r="L683" i="12"/>
  <c r="L679" i="12"/>
  <c r="L667" i="12"/>
  <c r="L663" i="12"/>
  <c r="L651" i="12"/>
  <c r="L647" i="12"/>
  <c r="L635" i="12"/>
  <c r="L631" i="12"/>
  <c r="L619" i="12"/>
  <c r="L615" i="12"/>
  <c r="L603" i="12"/>
  <c r="L599" i="12"/>
  <c r="L587" i="12"/>
  <c r="L583" i="12"/>
  <c r="L571" i="12"/>
  <c r="L567" i="12"/>
  <c r="L555" i="12"/>
  <c r="L551" i="12"/>
  <c r="L539" i="12"/>
  <c r="L535" i="12"/>
  <c r="L523" i="12"/>
  <c r="L519" i="12"/>
  <c r="L507" i="12"/>
  <c r="L503" i="12"/>
  <c r="L455" i="12"/>
  <c r="L439" i="12"/>
  <c r="L391" i="12"/>
  <c r="L375" i="12"/>
  <c r="L303" i="12"/>
  <c r="L295" i="12"/>
  <c r="L271" i="12"/>
  <c r="L263" i="12"/>
  <c r="L239" i="12"/>
  <c r="L231" i="12"/>
  <c r="L207" i="12"/>
  <c r="L199" i="12"/>
  <c r="L175" i="12"/>
  <c r="L167" i="12"/>
  <c r="L143" i="12"/>
  <c r="L135" i="12"/>
  <c r="L119" i="12"/>
  <c r="L111" i="12"/>
  <c r="L87" i="12"/>
  <c r="L79" i="12"/>
  <c r="L63" i="12"/>
  <c r="L55" i="12"/>
  <c r="L31" i="12"/>
  <c r="L23" i="12"/>
  <c r="J763" i="12"/>
  <c r="J761" i="12"/>
  <c r="J762" i="12"/>
  <c r="J758" i="12"/>
  <c r="J756" i="12"/>
  <c r="J757" i="12"/>
  <c r="J753" i="12"/>
  <c r="J751" i="12"/>
  <c r="J752" i="12"/>
  <c r="J748" i="12"/>
  <c r="J746" i="12"/>
  <c r="J747" i="12"/>
  <c r="L68" i="12"/>
  <c r="I757" i="12"/>
  <c r="I758" i="12"/>
  <c r="I756" i="12"/>
  <c r="I752" i="12"/>
  <c r="I753" i="12"/>
  <c r="I751" i="12"/>
  <c r="I762" i="12"/>
  <c r="I763" i="12"/>
  <c r="I761" i="12"/>
  <c r="I747" i="12"/>
  <c r="I748" i="12"/>
  <c r="I746" i="12"/>
  <c r="I740" i="10"/>
  <c r="I741" i="10"/>
  <c r="I742" i="10"/>
  <c r="I743" i="10"/>
  <c r="J765" i="11"/>
  <c r="J764" i="11"/>
  <c r="J763" i="11"/>
  <c r="J758" i="11"/>
  <c r="J760" i="11"/>
  <c r="J759" i="11"/>
  <c r="J754" i="11"/>
  <c r="J753" i="11"/>
  <c r="J755" i="11"/>
  <c r="J750" i="11"/>
  <c r="J749" i="11"/>
  <c r="J748" i="11"/>
  <c r="J745" i="11"/>
  <c r="J744" i="11"/>
  <c r="J743" i="11"/>
  <c r="I742" i="12"/>
  <c r="I743" i="12"/>
  <c r="I741" i="12"/>
  <c r="L28" i="12"/>
  <c r="L24" i="12"/>
  <c r="L20" i="12"/>
  <c r="L324" i="12"/>
  <c r="L260" i="12"/>
  <c r="L196" i="12"/>
  <c r="I761" i="10"/>
  <c r="I760" i="10"/>
  <c r="I763" i="10"/>
  <c r="I762" i="10"/>
  <c r="I755" i="10"/>
  <c r="I758" i="10"/>
  <c r="I757" i="10"/>
  <c r="I756" i="10"/>
  <c r="I753" i="10"/>
  <c r="I752" i="10"/>
  <c r="I751" i="10"/>
  <c r="I750" i="10"/>
  <c r="I748" i="10"/>
  <c r="I747" i="10"/>
  <c r="I746" i="10"/>
  <c r="I745" i="10"/>
  <c r="L132" i="12"/>
  <c r="I738" i="12"/>
  <c r="H760" i="10"/>
  <c r="H762" i="10"/>
  <c r="H763" i="10"/>
  <c r="H761" i="10"/>
  <c r="H753" i="10"/>
  <c r="H751" i="10"/>
  <c r="H752" i="10"/>
  <c r="H750" i="10"/>
  <c r="H743" i="10"/>
  <c r="H741" i="10"/>
  <c r="H742" i="10"/>
  <c r="H740" i="10"/>
  <c r="H758" i="10"/>
  <c r="H756" i="10"/>
  <c r="H755" i="10"/>
  <c r="H757" i="10"/>
  <c r="H748" i="10"/>
  <c r="H746" i="10"/>
  <c r="H747" i="10"/>
  <c r="H745" i="10"/>
  <c r="H763" i="12"/>
  <c r="H762" i="12"/>
  <c r="H761" i="12"/>
  <c r="H758" i="12"/>
  <c r="H757" i="12"/>
  <c r="H756" i="12"/>
  <c r="H753" i="12"/>
  <c r="H752" i="12"/>
  <c r="H751" i="12"/>
  <c r="H748" i="12"/>
  <c r="H747" i="12"/>
  <c r="H746" i="12"/>
  <c r="I764" i="11"/>
  <c r="I763" i="11"/>
  <c r="I765" i="11"/>
  <c r="I758" i="11"/>
  <c r="I759" i="11"/>
  <c r="I760" i="11"/>
  <c r="I753" i="11"/>
  <c r="I754" i="11"/>
  <c r="I755" i="11"/>
  <c r="I748" i="11"/>
  <c r="I749" i="11"/>
  <c r="I750" i="11"/>
  <c r="I739" i="11"/>
  <c r="I743" i="11"/>
  <c r="I745" i="11"/>
  <c r="I744" i="11"/>
  <c r="H743" i="12"/>
  <c r="H742" i="12"/>
  <c r="H741" i="12"/>
  <c r="G751" i="10"/>
  <c r="G752" i="10"/>
  <c r="G750" i="10"/>
  <c r="G753" i="10"/>
  <c r="G745" i="10"/>
  <c r="G746" i="10"/>
  <c r="G748" i="10"/>
  <c r="G747" i="10"/>
  <c r="G742" i="12"/>
  <c r="G743" i="12"/>
  <c r="G741" i="12"/>
  <c r="G762" i="12"/>
  <c r="G761" i="12"/>
  <c r="G763" i="12"/>
  <c r="G757" i="12"/>
  <c r="G756" i="12"/>
  <c r="G758" i="12"/>
  <c r="G752" i="12"/>
  <c r="G751" i="12"/>
  <c r="G753" i="12"/>
  <c r="G747" i="12"/>
  <c r="G746" i="12"/>
  <c r="G748" i="12"/>
  <c r="G742" i="10"/>
  <c r="G741" i="10"/>
  <c r="G740" i="10"/>
  <c r="G743" i="10"/>
  <c r="G760" i="10"/>
  <c r="G763" i="10"/>
  <c r="G762" i="10"/>
  <c r="G761" i="10"/>
  <c r="G758" i="10"/>
  <c r="G757" i="10"/>
  <c r="G755" i="10"/>
  <c r="G756" i="10"/>
  <c r="H744" i="11"/>
  <c r="H745" i="11"/>
  <c r="H743" i="11"/>
  <c r="H764" i="11"/>
  <c r="H765" i="11"/>
  <c r="H763" i="11"/>
  <c r="H760" i="11"/>
  <c r="H758" i="11"/>
  <c r="H759" i="11"/>
  <c r="H753" i="11"/>
  <c r="H755" i="11"/>
  <c r="H754" i="11"/>
  <c r="H748" i="11"/>
  <c r="H749" i="11"/>
  <c r="H750" i="11"/>
  <c r="D762" i="12"/>
  <c r="D763" i="12"/>
  <c r="D761" i="12"/>
  <c r="D757" i="12"/>
  <c r="D758" i="12"/>
  <c r="D756" i="12"/>
  <c r="D752" i="12"/>
  <c r="D753" i="12"/>
  <c r="D751" i="12"/>
  <c r="D747" i="12"/>
  <c r="D748" i="12"/>
  <c r="D746" i="12"/>
  <c r="D742" i="12"/>
  <c r="D743" i="12"/>
  <c r="D741" i="12"/>
  <c r="D738" i="12"/>
  <c r="E765" i="11"/>
  <c r="E764" i="11"/>
  <c r="E763" i="11"/>
  <c r="E759" i="11"/>
  <c r="E758" i="11"/>
  <c r="E760" i="11"/>
  <c r="E755" i="11"/>
  <c r="E754" i="11"/>
  <c r="E753" i="11"/>
  <c r="E749" i="11"/>
  <c r="E748" i="11"/>
  <c r="E750" i="11"/>
  <c r="E745" i="11"/>
  <c r="E744" i="11"/>
  <c r="E743" i="11"/>
  <c r="E758" i="10"/>
  <c r="E755" i="10"/>
  <c r="E757" i="10"/>
  <c r="E756" i="10"/>
  <c r="E748" i="10"/>
  <c r="E745" i="10"/>
  <c r="E747" i="10"/>
  <c r="E746" i="10"/>
  <c r="E762" i="12"/>
  <c r="E763" i="12"/>
  <c r="E761" i="12"/>
  <c r="E752" i="12"/>
  <c r="E753" i="12"/>
  <c r="E751" i="12"/>
  <c r="E747" i="12"/>
  <c r="E748" i="12"/>
  <c r="E746" i="12"/>
  <c r="F763" i="11"/>
  <c r="F765" i="11"/>
  <c r="F764" i="11"/>
  <c r="F758" i="11"/>
  <c r="F760" i="11"/>
  <c r="F759" i="11"/>
  <c r="F754" i="11"/>
  <c r="F753" i="11"/>
  <c r="F755" i="11"/>
  <c r="L257" i="12"/>
  <c r="L733" i="12"/>
  <c r="L729" i="12"/>
  <c r="L725" i="12"/>
  <c r="L721" i="12"/>
  <c r="L713" i="12"/>
  <c r="L705" i="12"/>
  <c r="L701" i="12"/>
  <c r="L697" i="12"/>
  <c r="L693" i="12"/>
  <c r="L689" i="12"/>
  <c r="L681" i="12"/>
  <c r="L673" i="12"/>
  <c r="L669" i="12"/>
  <c r="L665" i="12"/>
  <c r="L661" i="12"/>
  <c r="L657" i="12"/>
  <c r="L649" i="12"/>
  <c r="L641" i="12"/>
  <c r="L637" i="12"/>
  <c r="L633" i="12"/>
  <c r="L629" i="12"/>
  <c r="L625" i="12"/>
  <c r="L617" i="12"/>
  <c r="L609" i="12"/>
  <c r="L605" i="12"/>
  <c r="L601" i="12"/>
  <c r="L597" i="12"/>
  <c r="L585" i="12"/>
  <c r="L577" i="12"/>
  <c r="L573" i="12"/>
  <c r="L569" i="12"/>
  <c r="L565" i="12"/>
  <c r="L561" i="12"/>
  <c r="L553" i="12"/>
  <c r="L545" i="12"/>
  <c r="L541" i="12"/>
  <c r="L537" i="12"/>
  <c r="L533" i="12"/>
  <c r="L529" i="12"/>
  <c r="L521" i="12"/>
  <c r="L513" i="12"/>
  <c r="L509" i="12"/>
  <c r="L505" i="12"/>
  <c r="L501" i="12"/>
  <c r="L497" i="12"/>
  <c r="L493" i="12"/>
  <c r="L489" i="12"/>
  <c r="L485" i="12"/>
  <c r="L481" i="12"/>
  <c r="L477" i="12"/>
  <c r="L473" i="12"/>
  <c r="L469" i="12"/>
  <c r="L465" i="12"/>
  <c r="L461" i="12"/>
  <c r="L457" i="12"/>
  <c r="L453" i="12"/>
  <c r="L449" i="12"/>
  <c r="L445" i="12"/>
  <c r="L441" i="12"/>
  <c r="L437" i="12"/>
  <c r="L433" i="12"/>
  <c r="L429" i="12"/>
  <c r="L421" i="12"/>
  <c r="L417" i="12"/>
  <c r="L413" i="12"/>
  <c r="L409" i="12"/>
  <c r="L405" i="12"/>
  <c r="L401" i="12"/>
  <c r="L397" i="12"/>
  <c r="L393" i="12"/>
  <c r="L389" i="12"/>
  <c r="L385" i="12"/>
  <c r="L381" i="12"/>
  <c r="L377" i="12"/>
  <c r="L373" i="12"/>
  <c r="L369" i="12"/>
  <c r="L365" i="12"/>
  <c r="L361" i="12"/>
  <c r="L357" i="12"/>
  <c r="L353" i="12"/>
  <c r="L349" i="12"/>
  <c r="L345" i="12"/>
  <c r="L341" i="12"/>
  <c r="L337" i="12"/>
  <c r="L333" i="12"/>
  <c r="L329" i="12"/>
  <c r="L325" i="12"/>
  <c r="L317" i="12"/>
  <c r="L309" i="12"/>
  <c r="L301" i="12"/>
  <c r="L293" i="12"/>
  <c r="L285" i="12"/>
  <c r="L277" i="12"/>
  <c r="L269" i="12"/>
  <c r="L261" i="12"/>
  <c r="L253" i="12"/>
  <c r="L245" i="12"/>
  <c r="L237" i="12"/>
  <c r="L229" i="12"/>
  <c r="L221" i="12"/>
  <c r="L213" i="12"/>
  <c r="L205" i="12"/>
  <c r="L197" i="12"/>
  <c r="L189" i="12"/>
  <c r="L181" i="12"/>
  <c r="L173" i="12"/>
  <c r="L165" i="12"/>
  <c r="L157" i="12"/>
  <c r="L149" i="12"/>
  <c r="L141" i="12"/>
  <c r="L133" i="12"/>
  <c r="L125" i="12"/>
  <c r="L117" i="12"/>
  <c r="L109" i="12"/>
  <c r="L101" i="12"/>
  <c r="L93" i="12"/>
  <c r="L85" i="12"/>
  <c r="L77" i="12"/>
  <c r="L69" i="12"/>
  <c r="L61" i="12"/>
  <c r="L53" i="12"/>
  <c r="L45" i="12"/>
  <c r="L37" i="12"/>
  <c r="L29" i="12"/>
  <c r="L21" i="12"/>
  <c r="L736" i="12"/>
  <c r="L732" i="12"/>
  <c r="L728" i="12"/>
  <c r="L724" i="12"/>
  <c r="L720" i="12"/>
  <c r="L716" i="12"/>
  <c r="L712" i="12"/>
  <c r="L708" i="12"/>
  <c r="L704" i="12"/>
  <c r="L700" i="12"/>
  <c r="L696" i="12"/>
  <c r="L692" i="12"/>
  <c r="L688" i="12"/>
  <c r="L684" i="12"/>
  <c r="L680" i="12"/>
  <c r="L676" i="12"/>
  <c r="L672" i="12"/>
  <c r="L668" i="12"/>
  <c r="L664" i="12"/>
  <c r="L660" i="12"/>
  <c r="L656" i="12"/>
  <c r="L652" i="12"/>
  <c r="L648" i="12"/>
  <c r="L644" i="12"/>
  <c r="L640" i="12"/>
  <c r="L636" i="12"/>
  <c r="L632" i="12"/>
  <c r="L628" i="12"/>
  <c r="L624" i="12"/>
  <c r="L620" i="12"/>
  <c r="L616" i="12"/>
  <c r="L612" i="12"/>
  <c r="L608" i="12"/>
  <c r="L604" i="12"/>
  <c r="L600" i="12"/>
  <c r="L596" i="12"/>
  <c r="L592" i="12"/>
  <c r="L588" i="12"/>
  <c r="L584" i="12"/>
  <c r="L580" i="12"/>
  <c r="L576" i="12"/>
  <c r="L572" i="12"/>
  <c r="L568" i="12"/>
  <c r="L564" i="12"/>
  <c r="L560" i="12"/>
  <c r="L556" i="12"/>
  <c r="L552" i="12"/>
  <c r="L548" i="12"/>
  <c r="L544" i="12"/>
  <c r="L540" i="12"/>
  <c r="L536" i="12"/>
  <c r="L532" i="12"/>
  <c r="L528" i="12"/>
  <c r="L524" i="12"/>
  <c r="L520" i="12"/>
  <c r="E761" i="10"/>
  <c r="E763" i="10"/>
  <c r="E760" i="10"/>
  <c r="E762" i="10"/>
  <c r="E753" i="10"/>
  <c r="E751" i="10"/>
  <c r="E750" i="10"/>
  <c r="E752" i="10"/>
  <c r="E757" i="12"/>
  <c r="E758" i="12"/>
  <c r="E756" i="12"/>
  <c r="E742" i="12"/>
  <c r="E743" i="12"/>
  <c r="E741" i="12"/>
  <c r="F749" i="11"/>
  <c r="F748" i="11"/>
  <c r="F750" i="11"/>
  <c r="F745" i="11"/>
  <c r="F743" i="11"/>
  <c r="F744" i="11"/>
  <c r="L65" i="12"/>
  <c r="L516" i="12"/>
  <c r="L512" i="12"/>
  <c r="L508" i="12"/>
  <c r="L504" i="12"/>
  <c r="L484" i="12"/>
  <c r="L480" i="12"/>
  <c r="L476" i="12"/>
  <c r="L472" i="12"/>
  <c r="L452" i="12"/>
  <c r="L448" i="12"/>
  <c r="L444" i="12"/>
  <c r="L440" i="12"/>
  <c r="L420" i="12"/>
  <c r="L416" i="12"/>
  <c r="L412" i="12"/>
  <c r="L408" i="12"/>
  <c r="L388" i="12"/>
  <c r="L384" i="12"/>
  <c r="L380" i="12"/>
  <c r="L376" i="12"/>
  <c r="E742" i="10"/>
  <c r="E743" i="10"/>
  <c r="E741" i="10"/>
  <c r="E740" i="10"/>
  <c r="L499" i="12"/>
  <c r="L495" i="12"/>
  <c r="L491" i="12"/>
  <c r="L483" i="12"/>
  <c r="L479" i="12"/>
  <c r="L475" i="12"/>
  <c r="L467" i="12"/>
  <c r="L463" i="12"/>
  <c r="L459" i="12"/>
  <c r="L451" i="12"/>
  <c r="L447" i="12"/>
  <c r="L443" i="12"/>
  <c r="L435" i="12"/>
  <c r="L431" i="12"/>
  <c r="L427" i="12"/>
  <c r="L419" i="12"/>
  <c r="L415" i="12"/>
  <c r="L411" i="12"/>
  <c r="L403" i="12"/>
  <c r="L399" i="12"/>
  <c r="L395" i="12"/>
  <c r="L387" i="12"/>
  <c r="L383" i="12"/>
  <c r="L379" i="12"/>
  <c r="L371" i="12"/>
  <c r="L367" i="12"/>
  <c r="L363" i="12"/>
  <c r="L359" i="12"/>
  <c r="L355" i="12"/>
  <c r="L351" i="12"/>
  <c r="L347" i="12"/>
  <c r="L343" i="12"/>
  <c r="L339" i="12"/>
  <c r="L335" i="12"/>
  <c r="L331" i="12"/>
  <c r="L327" i="12"/>
  <c r="L323" i="12"/>
  <c r="L315" i="12"/>
  <c r="L307" i="12"/>
  <c r="L299" i="12"/>
  <c r="L291" i="12"/>
  <c r="L283" i="12"/>
  <c r="L275" i="12"/>
  <c r="L267" i="12"/>
  <c r="L259" i="12"/>
  <c r="L251" i="12"/>
  <c r="L243" i="12"/>
  <c r="L235" i="12"/>
  <c r="L227" i="12"/>
  <c r="L219" i="12"/>
  <c r="L211" i="12"/>
  <c r="L203" i="12"/>
  <c r="L195" i="12"/>
  <c r="L187" i="12"/>
  <c r="L179" i="12"/>
  <c r="L171" i="12"/>
  <c r="L163" i="12"/>
  <c r="L155" i="12"/>
  <c r="L147" i="12"/>
  <c r="L139" i="12"/>
  <c r="L131" i="12"/>
  <c r="L123" i="12"/>
  <c r="L115" i="12"/>
  <c r="L107" i="12"/>
  <c r="L99" i="12"/>
  <c r="L91" i="12"/>
  <c r="L83" i="12"/>
  <c r="L75" i="12"/>
  <c r="L67" i="12"/>
  <c r="L59" i="12"/>
  <c r="L51" i="12"/>
  <c r="L43" i="12"/>
  <c r="L35" i="12"/>
  <c r="L27" i="12"/>
  <c r="L19" i="12"/>
  <c r="F743" i="12"/>
  <c r="F742" i="12"/>
  <c r="F741" i="12"/>
  <c r="F763" i="12"/>
  <c r="F762" i="12"/>
  <c r="F761" i="12"/>
  <c r="L593" i="12"/>
  <c r="L425" i="12"/>
  <c r="F758" i="12"/>
  <c r="F757" i="12"/>
  <c r="F756" i="12"/>
  <c r="F753" i="12"/>
  <c r="F751" i="12"/>
  <c r="F752" i="12"/>
  <c r="F748" i="12"/>
  <c r="F747" i="12"/>
  <c r="F746" i="12"/>
  <c r="F741" i="10"/>
  <c r="F742" i="10"/>
  <c r="F740" i="10"/>
  <c r="F743" i="10"/>
  <c r="F761" i="10"/>
  <c r="F760" i="10"/>
  <c r="F763" i="10"/>
  <c r="F762" i="10"/>
  <c r="F755" i="10"/>
  <c r="F757" i="10"/>
  <c r="F758" i="10"/>
  <c r="F756" i="10"/>
  <c r="F752" i="10"/>
  <c r="F751" i="10"/>
  <c r="F753" i="10"/>
  <c r="F750" i="10"/>
  <c r="F747" i="10"/>
  <c r="F746" i="10"/>
  <c r="F745" i="10"/>
  <c r="F748" i="10"/>
  <c r="G744" i="11"/>
  <c r="G743" i="11"/>
  <c r="G745" i="11"/>
  <c r="L322" i="12"/>
  <c r="L318" i="12"/>
  <c r="L314" i="12"/>
  <c r="L310" i="12"/>
  <c r="L306" i="12"/>
  <c r="L302" i="12"/>
  <c r="L298" i="12"/>
  <c r="L294" i="12"/>
  <c r="L290" i="12"/>
  <c r="L286" i="12"/>
  <c r="L282" i="12"/>
  <c r="L278" i="12"/>
  <c r="L274" i="12"/>
  <c r="L270" i="12"/>
  <c r="L266" i="12"/>
  <c r="L262" i="12"/>
  <c r="L258" i="12"/>
  <c r="L254" i="12"/>
  <c r="L250" i="12"/>
  <c r="L246" i="12"/>
  <c r="L242" i="12"/>
  <c r="L238" i="12"/>
  <c r="L234" i="12"/>
  <c r="L230" i="12"/>
  <c r="L226" i="12"/>
  <c r="L222" i="12"/>
  <c r="L218" i="12"/>
  <c r="L214" i="12"/>
  <c r="L210" i="12"/>
  <c r="L206" i="12"/>
  <c r="L202" i="12"/>
  <c r="L198" i="12"/>
  <c r="L194" i="12"/>
  <c r="L190" i="12"/>
  <c r="L186" i="12"/>
  <c r="L182" i="12"/>
  <c r="L178" i="12"/>
  <c r="L174" i="12"/>
  <c r="L170" i="12"/>
  <c r="L166" i="12"/>
  <c r="L162" i="12"/>
  <c r="L158" i="12"/>
  <c r="L154" i="12"/>
  <c r="L150" i="12"/>
  <c r="L146" i="12"/>
  <c r="L142" i="12"/>
  <c r="L138" i="12"/>
  <c r="L134" i="12"/>
  <c r="L130" i="12"/>
  <c r="L126" i="12"/>
  <c r="L122" i="12"/>
  <c r="L118" i="12"/>
  <c r="L114" i="12"/>
  <c r="L110" i="12"/>
  <c r="L106" i="12"/>
  <c r="L102" i="12"/>
  <c r="L98" i="12"/>
  <c r="L94" i="12"/>
  <c r="L90" i="12"/>
  <c r="L86" i="12"/>
  <c r="L82" i="12"/>
  <c r="L78" i="12"/>
  <c r="L74" i="12"/>
  <c r="L70" i="12"/>
  <c r="L66" i="12"/>
  <c r="L62" i="12"/>
  <c r="L58" i="12"/>
  <c r="L54" i="12"/>
  <c r="L50" i="12"/>
  <c r="L46" i="12"/>
  <c r="L42" i="12"/>
  <c r="L38" i="12"/>
  <c r="L34" i="12"/>
  <c r="L30" i="12"/>
  <c r="L26" i="12"/>
  <c r="L22" i="12"/>
  <c r="L18" i="12"/>
  <c r="G765" i="11"/>
  <c r="G764" i="11"/>
  <c r="G763" i="11"/>
  <c r="G760" i="11"/>
  <c r="G759" i="11"/>
  <c r="G758" i="11"/>
  <c r="G754" i="11"/>
  <c r="G753" i="11"/>
  <c r="G755" i="11"/>
  <c r="G748" i="11"/>
  <c r="G750" i="11"/>
  <c r="G749" i="11"/>
  <c r="L734" i="12"/>
  <c r="L730" i="12"/>
  <c r="L726" i="12"/>
  <c r="L722" i="12"/>
  <c r="L718" i="12"/>
  <c r="L714" i="12"/>
  <c r="L710" i="12"/>
  <c r="L706" i="12"/>
  <c r="L702" i="12"/>
  <c r="L698" i="12"/>
  <c r="L694" i="12"/>
  <c r="L690" i="12"/>
  <c r="L686" i="12"/>
  <c r="L682" i="12"/>
  <c r="L678" i="12"/>
  <c r="L674" i="12"/>
  <c r="L670" i="12"/>
  <c r="L666" i="12"/>
  <c r="L662" i="12"/>
  <c r="L658" i="12"/>
  <c r="L654" i="12"/>
  <c r="L650" i="12"/>
  <c r="L646" i="12"/>
  <c r="L642" i="12"/>
  <c r="L638" i="12"/>
  <c r="L634" i="12"/>
  <c r="L630" i="12"/>
  <c r="L626" i="12"/>
  <c r="L622" i="12"/>
  <c r="L618" i="12"/>
  <c r="L614" i="12"/>
  <c r="L610" i="12"/>
  <c r="L606" i="12"/>
  <c r="L602" i="12"/>
  <c r="L598" i="12"/>
  <c r="L594" i="12"/>
  <c r="L590" i="12"/>
  <c r="L586" i="12"/>
  <c r="L582" i="12"/>
  <c r="L578" i="12"/>
  <c r="L574" i="12"/>
  <c r="L570" i="12"/>
  <c r="L566" i="12"/>
  <c r="L562" i="12"/>
  <c r="L558" i="12"/>
  <c r="L554" i="12"/>
  <c r="L550" i="12"/>
  <c r="L546" i="12"/>
  <c r="L542" i="12"/>
  <c r="L538" i="12"/>
  <c r="L534" i="12"/>
  <c r="L530" i="12"/>
  <c r="L526" i="12"/>
  <c r="L522" i="12"/>
  <c r="L518" i="12"/>
  <c r="L514" i="12"/>
  <c r="L510" i="12"/>
  <c r="L506" i="12"/>
  <c r="L502" i="12"/>
  <c r="L498" i="12"/>
  <c r="L494" i="12"/>
  <c r="L490" i="12"/>
  <c r="L482" i="12"/>
  <c r="L478" i="12"/>
  <c r="L474" i="12"/>
  <c r="L470" i="12"/>
  <c r="L466" i="12"/>
  <c r="L462" i="12"/>
  <c r="L458" i="12"/>
  <c r="L454" i="12"/>
  <c r="L450" i="12"/>
  <c r="L442" i="12"/>
  <c r="L438" i="12"/>
  <c r="L434" i="12"/>
  <c r="L430" i="12"/>
  <c r="L426" i="12"/>
  <c r="L418" i="12"/>
  <c r="L414" i="12"/>
  <c r="L410" i="12"/>
  <c r="L406" i="12"/>
  <c r="L402" i="12"/>
  <c r="L398" i="12"/>
  <c r="L394" i="12"/>
  <c r="L390" i="12"/>
  <c r="L386" i="12"/>
  <c r="L382" i="12"/>
  <c r="L378" i="12"/>
  <c r="L374" i="12"/>
  <c r="L370" i="12"/>
  <c r="L366" i="12"/>
  <c r="L362" i="12"/>
  <c r="L358" i="12"/>
  <c r="L354" i="12"/>
  <c r="L350" i="12"/>
  <c r="L346" i="12"/>
  <c r="L342" i="12"/>
  <c r="L338" i="12"/>
  <c r="L334" i="12"/>
  <c r="L330" i="12"/>
  <c r="L326" i="12"/>
  <c r="F739" i="11"/>
  <c r="E739" i="11"/>
  <c r="J739" i="11"/>
  <c r="H739" i="11"/>
  <c r="G738" i="12"/>
  <c r="G739" i="11"/>
  <c r="F738" i="12"/>
  <c r="L17" i="10"/>
  <c r="L30" i="10"/>
  <c r="L31" i="10"/>
  <c r="M105" i="10" l="1"/>
  <c r="M113" i="10"/>
  <c r="M121" i="10"/>
  <c r="M238" i="10"/>
  <c r="M170" i="10"/>
  <c r="M153" i="10"/>
  <c r="M169" i="10"/>
  <c r="M185" i="10"/>
  <c r="M193" i="10"/>
  <c r="M201" i="10"/>
  <c r="M209" i="10"/>
  <c r="M225" i="10"/>
  <c r="M154" i="10"/>
  <c r="M218" i="10"/>
  <c r="M265" i="10"/>
  <c r="M305" i="10"/>
  <c r="M337" i="10"/>
  <c r="M401" i="10"/>
  <c r="M533" i="10"/>
  <c r="M565" i="10"/>
  <c r="M63" i="10"/>
  <c r="M57" i="10"/>
  <c r="M23" i="10"/>
  <c r="M48" i="10"/>
  <c r="M47" i="10"/>
  <c r="M59" i="10"/>
  <c r="M73" i="10"/>
  <c r="M81" i="10"/>
  <c r="M18" i="10"/>
  <c r="M34" i="10"/>
  <c r="M50" i="10"/>
  <c r="M524" i="10"/>
  <c r="M417" i="10"/>
  <c r="M361" i="10"/>
  <c r="M384" i="10"/>
  <c r="M452" i="10"/>
  <c r="M460" i="10"/>
  <c r="M500" i="10"/>
  <c r="M508" i="10"/>
  <c r="M532" i="10"/>
  <c r="M259" i="10"/>
  <c r="M294" i="10"/>
  <c r="M310" i="10"/>
  <c r="M366" i="10"/>
  <c r="M382" i="10"/>
  <c r="M470" i="10"/>
  <c r="M486" i="10"/>
  <c r="M502" i="10"/>
  <c r="M542" i="10"/>
  <c r="M558" i="10"/>
  <c r="M574" i="10"/>
  <c r="M590" i="10"/>
  <c r="M525" i="10"/>
  <c r="M257" i="10"/>
  <c r="M273" i="10"/>
  <c r="M281" i="10"/>
  <c r="M289" i="10"/>
  <c r="M313" i="10"/>
  <c r="M329" i="10"/>
  <c r="M353" i="10"/>
  <c r="M369" i="10"/>
  <c r="M377" i="10"/>
  <c r="M385" i="10"/>
  <c r="M393" i="10"/>
  <c r="M409" i="10"/>
  <c r="M541" i="10"/>
  <c r="M557" i="10"/>
  <c r="M262" i="10"/>
  <c r="M278" i="10"/>
  <c r="M318" i="10"/>
  <c r="M334" i="10"/>
  <c r="M350" i="10"/>
  <c r="M406" i="10"/>
  <c r="M422" i="10"/>
  <c r="M438" i="10"/>
  <c r="M454" i="10"/>
  <c r="M518" i="10"/>
  <c r="M534" i="10"/>
  <c r="M395" i="10"/>
  <c r="M548" i="10"/>
  <c r="M492" i="10"/>
  <c r="M390" i="10"/>
  <c r="M321" i="10"/>
  <c r="M260" i="10"/>
  <c r="M268" i="10"/>
  <c r="M276" i="10"/>
  <c r="M292" i="10"/>
  <c r="M308" i="10"/>
  <c r="M324" i="10"/>
  <c r="M340" i="10"/>
  <c r="M364" i="10"/>
  <c r="M380" i="10"/>
  <c r="M396" i="10"/>
  <c r="M412" i="10"/>
  <c r="M428" i="10"/>
  <c r="M436" i="10"/>
  <c r="M444" i="10"/>
  <c r="M271" i="10"/>
  <c r="M287" i="10"/>
  <c r="M295" i="10"/>
  <c r="M311" i="10"/>
  <c r="M327" i="10"/>
  <c r="M343" i="10"/>
  <c r="M359" i="10"/>
  <c r="M375" i="10"/>
  <c r="M391" i="10"/>
  <c r="M302" i="10"/>
  <c r="M358" i="10"/>
  <c r="M374" i="10"/>
  <c r="M478" i="10"/>
  <c r="M494" i="10"/>
  <c r="M550" i="10"/>
  <c r="M566" i="10"/>
  <c r="M582" i="10"/>
  <c r="M429" i="10"/>
  <c r="M437" i="10"/>
  <c r="M445" i="10"/>
  <c r="M453" i="10"/>
  <c r="M469" i="10"/>
  <c r="M477" i="10"/>
  <c r="M493" i="10"/>
  <c r="M501" i="10"/>
  <c r="M509" i="10"/>
  <c r="M517" i="10"/>
  <c r="M270" i="10"/>
  <c r="M286" i="10"/>
  <c r="M326" i="10"/>
  <c r="M342" i="10"/>
  <c r="M398" i="10"/>
  <c r="M414" i="10"/>
  <c r="M430" i="10"/>
  <c r="M446" i="10"/>
  <c r="M462" i="10"/>
  <c r="M510" i="10"/>
  <c r="M526" i="10"/>
  <c r="M392" i="10"/>
  <c r="M306" i="10"/>
  <c r="M370" i="10"/>
  <c r="M39" i="10"/>
  <c r="M32" i="10"/>
  <c r="M71" i="10"/>
  <c r="M79" i="10"/>
  <c r="M87" i="10"/>
  <c r="M95" i="10"/>
  <c r="M103" i="10"/>
  <c r="M111" i="10"/>
  <c r="M119" i="10"/>
  <c r="M127" i="10"/>
  <c r="M135" i="10"/>
  <c r="M143" i="10"/>
  <c r="M151" i="10"/>
  <c r="M159" i="10"/>
  <c r="M167" i="10"/>
  <c r="M175" i="10"/>
  <c r="M183" i="10"/>
  <c r="M191" i="10"/>
  <c r="M199" i="10"/>
  <c r="M207" i="10"/>
  <c r="M215" i="10"/>
  <c r="M223" i="10"/>
  <c r="M231" i="10"/>
  <c r="M263" i="10"/>
  <c r="M279" i="10"/>
  <c r="M303" i="10"/>
  <c r="M319" i="10"/>
  <c r="M335" i="10"/>
  <c r="M367" i="10"/>
  <c r="M383" i="10"/>
  <c r="M403" i="10"/>
  <c r="M415" i="10"/>
  <c r="M442" i="10"/>
  <c r="M458" i="10"/>
  <c r="M506" i="10"/>
  <c r="M522" i="10"/>
  <c r="M538" i="10"/>
  <c r="M481" i="10"/>
  <c r="M465" i="10"/>
  <c r="M448" i="10"/>
  <c r="M433" i="10"/>
  <c r="M474" i="10"/>
  <c r="M490" i="10"/>
  <c r="M546" i="10"/>
  <c r="M562" i="10"/>
  <c r="M578" i="10"/>
  <c r="M31" i="10"/>
  <c r="M24" i="10"/>
  <c r="M40" i="10"/>
  <c r="M56" i="10"/>
  <c r="M284" i="10"/>
  <c r="M300" i="10"/>
  <c r="M316" i="10"/>
  <c r="M332" i="10"/>
  <c r="M348" i="10"/>
  <c r="M356" i="10"/>
  <c r="M372" i="10"/>
  <c r="M388" i="10"/>
  <c r="M404" i="10"/>
  <c r="M420" i="10"/>
  <c r="M22" i="10"/>
  <c r="M46" i="10"/>
  <c r="M189" i="10"/>
  <c r="M269" i="10"/>
  <c r="M421" i="10"/>
  <c r="M129" i="10"/>
  <c r="M529" i="10"/>
  <c r="M537" i="10"/>
  <c r="M545" i="10"/>
  <c r="M553" i="10"/>
  <c r="M561" i="10"/>
  <c r="M569" i="10"/>
  <c r="M577" i="10"/>
  <c r="M585" i="10"/>
  <c r="M177" i="10"/>
  <c r="M82" i="10"/>
  <c r="M52" i="10"/>
  <c r="M17" i="10"/>
  <c r="M202" i="10"/>
  <c r="M186" i="10"/>
  <c r="M146" i="10"/>
  <c r="M130" i="10"/>
  <c r="M114" i="10"/>
  <c r="M98" i="10"/>
  <c r="M60" i="10"/>
  <c r="M49" i="10"/>
  <c r="M41" i="10"/>
  <c r="M33" i="10"/>
  <c r="M25" i="10"/>
  <c r="M55" i="10"/>
  <c r="M161" i="10"/>
  <c r="M20" i="10"/>
  <c r="M58" i="10"/>
  <c r="M217" i="10"/>
  <c r="M26" i="10"/>
  <c r="M42" i="10"/>
  <c r="M28" i="10"/>
  <c r="M419" i="10"/>
  <c r="M378" i="10"/>
  <c r="M274" i="10"/>
  <c r="M314" i="10"/>
  <c r="M410" i="10"/>
  <c r="M261" i="10"/>
  <c r="M285" i="10"/>
  <c r="M301" i="10"/>
  <c r="M317" i="10"/>
  <c r="M333" i="10"/>
  <c r="M341" i="10"/>
  <c r="M365" i="10"/>
  <c r="M381" i="10"/>
  <c r="M389" i="10"/>
  <c r="M405" i="10"/>
  <c r="M354" i="10"/>
  <c r="M290" i="10"/>
  <c r="M330" i="10"/>
  <c r="M394" i="10"/>
  <c r="M277" i="10"/>
  <c r="M293" i="10"/>
  <c r="M309" i="10"/>
  <c r="M325" i="10"/>
  <c r="M349" i="10"/>
  <c r="M357" i="10"/>
  <c r="M373" i="10"/>
  <c r="M397" i="10"/>
  <c r="M413" i="10"/>
  <c r="M386" i="10"/>
  <c r="M96" i="10"/>
  <c r="M85" i="10"/>
  <c r="M69" i="10"/>
  <c r="D740" i="10"/>
  <c r="M570" i="10"/>
  <c r="M346" i="10"/>
  <c r="M304" i="10"/>
  <c r="M283" i="10"/>
  <c r="M190" i="10"/>
  <c r="M152" i="10"/>
  <c r="M133" i="10"/>
  <c r="M280" i="10"/>
  <c r="M296" i="10"/>
  <c r="M312" i="10"/>
  <c r="M328" i="10"/>
  <c r="M344" i="10"/>
  <c r="M352" i="10"/>
  <c r="M368" i="10"/>
  <c r="M400" i="10"/>
  <c r="M416" i="10"/>
  <c r="M468" i="10"/>
  <c r="M476" i="10"/>
  <c r="M484" i="10"/>
  <c r="M516" i="10"/>
  <c r="M540" i="10"/>
  <c r="M556" i="10"/>
  <c r="M564" i="10"/>
  <c r="M572" i="10"/>
  <c r="M580" i="10"/>
  <c r="M588" i="10"/>
  <c r="M275" i="10"/>
  <c r="M299" i="10"/>
  <c r="M315" i="10"/>
  <c r="M331" i="10"/>
  <c r="M347" i="10"/>
  <c r="M363" i="10"/>
  <c r="M379" i="10"/>
  <c r="M407" i="10"/>
  <c r="M423" i="10"/>
  <c r="M431" i="10"/>
  <c r="M463" i="10"/>
  <c r="M471" i="10"/>
  <c r="M495" i="10"/>
  <c r="M535" i="10"/>
  <c r="M551" i="10"/>
  <c r="M559" i="10"/>
  <c r="M297" i="10"/>
  <c r="M345" i="10"/>
  <c r="M549" i="10"/>
  <c r="M573" i="10"/>
  <c r="M581" i="10"/>
  <c r="M589" i="10"/>
  <c r="M530" i="10"/>
  <c r="M523" i="10"/>
  <c r="M513" i="10"/>
  <c r="M466" i="10"/>
  <c r="M457" i="10"/>
  <c r="M449" i="10"/>
  <c r="M434" i="10"/>
  <c r="M456" i="10"/>
  <c r="M464" i="10"/>
  <c r="M472" i="10"/>
  <c r="M480" i="10"/>
  <c r="M488" i="10"/>
  <c r="M496" i="10"/>
  <c r="M504" i="10"/>
  <c r="M512" i="10"/>
  <c r="M520" i="10"/>
  <c r="M528" i="10"/>
  <c r="M536" i="10"/>
  <c r="M544" i="10"/>
  <c r="M552" i="10"/>
  <c r="M560" i="10"/>
  <c r="M539" i="10"/>
  <c r="M491" i="10"/>
  <c r="M531" i="10"/>
  <c r="M555" i="10"/>
  <c r="M435" i="10"/>
  <c r="M475" i="10"/>
  <c r="M498" i="10"/>
  <c r="M473" i="10"/>
  <c r="M514" i="10"/>
  <c r="M497" i="10"/>
  <c r="M568" i="10"/>
  <c r="M576" i="10"/>
  <c r="M584" i="10"/>
  <c r="M579" i="10"/>
  <c r="M21" i="10"/>
  <c r="M37" i="10"/>
  <c r="M53" i="10"/>
  <c r="M61" i="10"/>
  <c r="M109" i="10"/>
  <c r="M125" i="10"/>
  <c r="M78" i="10"/>
  <c r="M110" i="10"/>
  <c r="M166" i="10"/>
  <c r="M230" i="10"/>
  <c r="M157" i="10"/>
  <c r="M173" i="10"/>
  <c r="M205" i="10"/>
  <c r="M221" i="10"/>
  <c r="M126" i="10"/>
  <c r="M198" i="10"/>
  <c r="M432" i="10"/>
  <c r="M249" i="10"/>
  <c r="M234" i="10"/>
  <c r="M222" i="10"/>
  <c r="M141" i="10"/>
  <c r="M91" i="10"/>
  <c r="M77" i="10"/>
  <c r="M43" i="10"/>
  <c r="M35" i="10"/>
  <c r="M27" i="10"/>
  <c r="M19" i="10"/>
  <c r="M51" i="10"/>
  <c r="M547" i="10"/>
  <c r="M64" i="10"/>
  <c r="M72" i="10"/>
  <c r="M80" i="10"/>
  <c r="M88" i="10"/>
  <c r="M104" i="10"/>
  <c r="M112" i="10"/>
  <c r="M120" i="10"/>
  <c r="M136" i="10"/>
  <c r="M144" i="10"/>
  <c r="M160" i="10"/>
  <c r="M168" i="10"/>
  <c r="M176" i="10"/>
  <c r="M192" i="10"/>
  <c r="M200" i="10"/>
  <c r="M208" i="10"/>
  <c r="M216" i="10"/>
  <c r="M224" i="10"/>
  <c r="M232" i="10"/>
  <c r="M240" i="10"/>
  <c r="M248" i="10"/>
  <c r="M360" i="10"/>
  <c r="M440" i="10"/>
  <c r="M75" i="10"/>
  <c r="M83" i="10"/>
  <c r="M99" i="10"/>
  <c r="M107" i="10"/>
  <c r="M115" i="10"/>
  <c r="M123" i="10"/>
  <c r="M131" i="10"/>
  <c r="M139" i="10"/>
  <c r="M147" i="10"/>
  <c r="M155" i="10"/>
  <c r="M163" i="10"/>
  <c r="M171" i="10"/>
  <c r="M179" i="10"/>
  <c r="M187" i="10"/>
  <c r="M195" i="10"/>
  <c r="M203" i="10"/>
  <c r="M211" i="10"/>
  <c r="M227" i="10"/>
  <c r="M235" i="10"/>
  <c r="M243" i="10"/>
  <c r="M251" i="10"/>
  <c r="M443" i="10"/>
  <c r="M451" i="10"/>
  <c r="M507" i="10"/>
  <c r="M515" i="10"/>
  <c r="M587" i="10"/>
  <c r="M38" i="10"/>
  <c r="M54" i="10"/>
  <c r="M411" i="10"/>
  <c r="M250" i="10"/>
  <c r="M174" i="10"/>
  <c r="M158" i="10"/>
  <c r="M118" i="10"/>
  <c r="M102" i="10"/>
  <c r="M93" i="10"/>
  <c r="M67" i="10"/>
  <c r="M30" i="10"/>
  <c r="M29" i="10"/>
  <c r="M45" i="10"/>
  <c r="M101" i="10"/>
  <c r="M117" i="10"/>
  <c r="M62" i="10"/>
  <c r="M94" i="10"/>
  <c r="M150" i="10"/>
  <c r="M149" i="10"/>
  <c r="M165" i="10"/>
  <c r="M181" i="10"/>
  <c r="M197" i="10"/>
  <c r="M213" i="10"/>
  <c r="M229" i="10"/>
  <c r="M142" i="10"/>
  <c r="M182" i="10"/>
  <c r="M214" i="10"/>
  <c r="M554" i="10"/>
  <c r="M521" i="10"/>
  <c r="M483" i="10"/>
  <c r="M441" i="10"/>
  <c r="M586" i="10"/>
  <c r="M571" i="10"/>
  <c r="M563" i="10"/>
  <c r="M505" i="10"/>
  <c r="M499" i="10"/>
  <c r="M489" i="10"/>
  <c r="M482" i="10"/>
  <c r="M467" i="10"/>
  <c r="M459" i="10"/>
  <c r="M450" i="10"/>
  <c r="M425" i="10"/>
  <c r="M402" i="10"/>
  <c r="M242" i="10"/>
  <c r="M233" i="10"/>
  <c r="M219" i="10"/>
  <c r="M206" i="10"/>
  <c r="M184" i="10"/>
  <c r="M134" i="10"/>
  <c r="M128" i="10"/>
  <c r="M86" i="10"/>
  <c r="M70" i="10"/>
  <c r="M371" i="10"/>
  <c r="M256" i="10"/>
  <c r="M264" i="10"/>
  <c r="M272" i="10"/>
  <c r="M288" i="10"/>
  <c r="M320" i="10"/>
  <c r="M336" i="10"/>
  <c r="M376" i="10"/>
  <c r="M267" i="10"/>
  <c r="M291" i="10"/>
  <c r="M307" i="10"/>
  <c r="M355" i="10"/>
  <c r="M338" i="10"/>
  <c r="M418" i="10"/>
  <c r="M408" i="10"/>
  <c r="M399" i="10"/>
  <c r="M362" i="10"/>
  <c r="M351" i="10"/>
  <c r="M339" i="10"/>
  <c r="M323" i="10"/>
  <c r="M298" i="10"/>
  <c r="M282" i="10"/>
  <c r="M387" i="10"/>
  <c r="M322" i="10"/>
  <c r="M266" i="10"/>
  <c r="K750" i="10"/>
  <c r="K756" i="10"/>
  <c r="L427" i="10"/>
  <c r="M427" i="10" s="1"/>
  <c r="K741" i="10"/>
  <c r="K746" i="10"/>
  <c r="K747" i="10"/>
  <c r="K743" i="10"/>
  <c r="K748" i="10"/>
  <c r="K753" i="10"/>
  <c r="K757" i="10"/>
  <c r="K751" i="10"/>
  <c r="K758" i="10"/>
  <c r="K742" i="10"/>
  <c r="K745" i="10"/>
  <c r="L426" i="10"/>
  <c r="M426" i="10" s="1"/>
  <c r="L258" i="10"/>
  <c r="M258" i="10" s="1"/>
  <c r="L66" i="10"/>
  <c r="M66" i="10" s="1"/>
  <c r="K752" i="10"/>
  <c r="K755" i="10"/>
  <c r="K740" i="10"/>
  <c r="K762" i="10"/>
  <c r="L65" i="10"/>
  <c r="M65" i="10" s="1"/>
  <c r="K760" i="10"/>
  <c r="K763" i="10"/>
  <c r="L593" i="10"/>
  <c r="K761" i="10"/>
  <c r="D743" i="10"/>
  <c r="D741" i="10"/>
  <c r="D763" i="10"/>
  <c r="D762" i="10"/>
  <c r="D761" i="10"/>
  <c r="D760" i="10"/>
  <c r="D745" i="10"/>
  <c r="D748" i="10"/>
  <c r="D747" i="10"/>
  <c r="D746" i="10"/>
  <c r="D757" i="10"/>
  <c r="D758" i="10"/>
  <c r="D755" i="10"/>
  <c r="D756" i="10"/>
  <c r="D753" i="10"/>
  <c r="D751" i="10"/>
  <c r="D752" i="10"/>
  <c r="D750" i="10"/>
  <c r="D742" i="10"/>
  <c r="L740" i="10"/>
  <c r="L738" i="12"/>
  <c r="M739" i="11"/>
  <c r="D738" i="10"/>
  <c r="M593" i="10" l="1"/>
  <c r="L760" i="10"/>
  <c r="M760" i="10" s="1"/>
  <c r="N760" i="10" s="1"/>
  <c r="M740" i="10"/>
  <c r="N740" i="10" s="1"/>
  <c r="L755" i="10"/>
  <c r="M755" i="10" s="1"/>
  <c r="N755" i="10" s="1"/>
  <c r="L745" i="10"/>
  <c r="M745" i="10" s="1"/>
  <c r="N745" i="10" s="1"/>
  <c r="L750" i="10"/>
  <c r="M750" i="10" s="1"/>
  <c r="N750" i="10" s="1"/>
  <c r="L738" i="10"/>
</calcChain>
</file>

<file path=xl/sharedStrings.xml><?xml version="1.0" encoding="utf-8"?>
<sst xmlns="http://schemas.openxmlformats.org/spreadsheetml/2006/main" count="285" uniqueCount="51">
  <si>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</si>
  <si>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</si>
  <si>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</si>
  <si>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</si>
  <si>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</si>
  <si>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</si>
  <si>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</si>
  <si>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</si>
  <si>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</si>
  <si>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</si>
  <si>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</si>
  <si>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</si>
  <si>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</si>
  <si>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</si>
  <si>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</si>
  <si>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</si>
  <si>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</si>
  <si>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</si>
  <si>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</si>
  <si>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</si>
  <si>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</si>
  <si>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</si>
  <si>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</si>
  <si>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</si>
  <si>
    <t>60 mins</t>
  </si>
  <si>
    <t>Presion Promedio :</t>
  </si>
  <si>
    <t>Temperatura Promedio :</t>
  </si>
  <si>
    <t>0.1m³</t>
  </si>
  <si>
    <t>Caudal de Pico Pulsos/hora :</t>
  </si>
  <si>
    <t>1 mins</t>
  </si>
  <si>
    <t>INTERCONEXION</t>
  </si>
  <si>
    <t xml:space="preserve">DART </t>
  </si>
  <si>
    <t>COHISA</t>
  </si>
  <si>
    <t>COOPER</t>
  </si>
  <si>
    <t>STRETCHLINE</t>
  </si>
  <si>
    <t>QUERENCIA</t>
  </si>
  <si>
    <t xml:space="preserve">REICHHOLD </t>
  </si>
  <si>
    <t>SMURFIT</t>
  </si>
  <si>
    <t>FLUJO</t>
  </si>
  <si>
    <t>DART</t>
  </si>
  <si>
    <t>REICHHOLD</t>
  </si>
  <si>
    <t>TOTAL</t>
  </si>
  <si>
    <t>VOLUMEN</t>
  </si>
  <si>
    <t>TEMPERATURA</t>
  </si>
  <si>
    <t>PRESION</t>
  </si>
  <si>
    <t>MAX</t>
  </si>
  <si>
    <t>MIN</t>
  </si>
  <si>
    <t>30-31</t>
  </si>
  <si>
    <t>22-29</t>
  </si>
  <si>
    <t>15-21</t>
  </si>
  <si>
    <t>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</si>
</sst>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4">
    <xf numFmtId="0" fontId="0" fillId="0" borderId="0" xfId="0"/>
    <xf numFmtId="20" fontId="0" fillId="0" borderId="0" xfId="0" applyNumberFormat="1"/>
    <xf numFmtId="0" fontId="0" fillId="33" borderId="0" xfId="0" applyFill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0" fontId="0" fillId="34" borderId="0" xfId="0" applyFill="1"/>
    <xf numFmtId="0" fontId="0" fillId="35" borderId="0" xfId="0" applyFill="1"/>
    <xf numFmtId="0" fontId="0" fillId="36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Fill="1"/>
    <xf numFmtId="2" fontId="0" fillId="35" borderId="0" xfId="0" applyNumberFormat="1" applyFill="1"/>
    <xf numFmtId="2" fontId="0" fillId="0" borderId="0" xfId="0" applyNumberFormat="1"/>
    <xf numFmtId="0" fontId="0" fillId="37" borderId="0" xfId="0" applyFill="1" applyAlignment="1">
      <alignment horizontal="center"/>
    </xf>
    <xf numFmtId="0" fontId="0" fillId="38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3" fillId="40" borderId="17" xfId="0" applyFont="1" applyFill="1" applyBorder="1" applyAlignment="1">
      <alignment horizontal="center"/>
    </xf>
    <xf numFmtId="0" fontId="13" fillId="0" borderId="0" xfId="0" applyFont="1" applyFill="1"/>
    <xf numFmtId="0" fontId="0" fillId="41" borderId="17" xfId="0" applyFill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3" fillId="0" borderId="0" xfId="0" applyNumberFormat="1" applyFont="1" applyFill="1"/>
    <xf numFmtId="2" fontId="13" fillId="40" borderId="0" xfId="0" applyNumberFormat="1" applyFont="1" applyFill="1" applyAlignment="1">
      <alignment horizontal="center"/>
    </xf>
    <xf numFmtId="2" fontId="13" fillId="0" borderId="0" xfId="0" applyNumberFormat="1" applyFont="1" applyFill="1" applyAlignment="1">
      <alignment horizontal="center"/>
    </xf>
    <xf numFmtId="0" fontId="0" fillId="0" borderId="19" xfId="0" applyBorder="1" applyAlignment="1">
      <alignment horizontal="center"/>
    </xf>
    <xf numFmtId="0" fontId="0" fillId="41" borderId="20" xfId="0" applyFill="1" applyBorder="1" applyAlignment="1">
      <alignment horizontal="center"/>
    </xf>
    <xf numFmtId="0" fontId="0" fillId="0" borderId="20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13" fillId="0" borderId="0" xfId="0" applyFont="1" applyFill="1" applyBorder="1"/>
    <xf numFmtId="2" fontId="13" fillId="0" borderId="0" xfId="0" applyNumberFormat="1" applyFont="1" applyFill="1" applyBorder="1" applyAlignment="1">
      <alignment horizontal="center"/>
    </xf>
    <xf numFmtId="2" fontId="13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2" fontId="0" fillId="0" borderId="0" xfId="0" applyNumberFormat="1" applyAlignment="1">
      <alignment horizontal="right"/>
    </xf>
    <xf numFmtId="2" fontId="0" fillId="0" borderId="0" xfId="0" applyNumberFormat="1" applyFill="1" applyAlignment="1">
      <alignment horizontal="right"/>
    </xf>
    <xf numFmtId="2" fontId="0" fillId="35" borderId="0" xfId="0" applyNumberFormat="1" applyFill="1" applyAlignment="1">
      <alignment horizontal="right"/>
    </xf>
    <xf numFmtId="2" fontId="0" fillId="33" borderId="0" xfId="0" applyNumberFormat="1" applyFill="1" applyAlignment="1">
      <alignment horizontal="right"/>
    </xf>
    <xf numFmtId="0" fontId="0" fillId="0" borderId="16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7" fontId="16" fillId="0" borderId="0" xfId="0" applyNumberFormat="1" applyFont="1" applyAlignment="1">
      <alignment horizontal="left"/>
    </xf>
    <xf numFmtId="16" fontId="16" fillId="0" borderId="0" xfId="0" applyNumberFormat="1" applyFont="1" applyAlignment="1">
      <alignment horizontal="left"/>
    </xf>
    <xf numFmtId="0" fontId="0" fillId="33" borderId="0" xfId="0" applyFill="1" applyAlignment="1">
      <alignment horizontal="left"/>
    </xf>
    <xf numFmtId="0" fontId="0" fillId="36" borderId="0" xfId="0" applyFill="1" applyAlignment="1">
      <alignment horizontal="left"/>
    </xf>
    <xf numFmtId="0" fontId="0" fillId="37" borderId="0" xfId="0" applyFill="1" applyAlignment="1">
      <alignment horizontal="left"/>
    </xf>
    <xf numFmtId="0" fontId="0" fillId="38" borderId="0" xfId="0" applyFill="1" applyAlignment="1">
      <alignment horizontal="left"/>
    </xf>
    <xf numFmtId="0" fontId="0" fillId="39" borderId="0" xfId="0" applyFill="1" applyAlignment="1">
      <alignment horizontal="left"/>
    </xf>
    <xf numFmtId="0" fontId="0" fillId="0" borderId="0" xfId="0"/>
    <xf numFmtId="0" fontId="0" fillId="34" borderId="0" xfId="0" applyFill="1"/>
    <xf numFmtId="0" fontId="17" fillId="0" borderId="0" xfId="0" applyFont="1" applyFill="1"/>
    <xf numFmtId="0" fontId="17" fillId="0" borderId="0" xfId="0" applyFont="1" applyFill="1" applyBorder="1"/>
    <xf numFmtId="0" fontId="13" fillId="40" borderId="0" xfId="0" applyFont="1" applyFill="1"/>
    <xf numFmtId="20" fontId="13" fillId="40" borderId="0" xfId="0" applyNumberFormat="1" applyFont="1" applyFill="1"/>
    <xf numFmtId="0" fontId="16" fillId="0" borderId="0" xfId="0" applyFont="1" applyAlignment="1">
      <alignment horizontal="center"/>
    </xf>
    <xf numFmtId="17" fontId="16" fillId="0" borderId="0" xfId="0" applyNumberFormat="1" applyFont="1" applyAlignment="1">
      <alignment horizontal="center"/>
    </xf>
    <xf numFmtId="16" fontId="16" fillId="0" borderId="0" xfId="0" applyNumberFormat="1" applyFont="1" applyAlignment="1">
      <alignment horizontal="center"/>
    </xf>
    <xf numFmtId="164" fontId="0" fillId="0" borderId="0" xfId="0" applyNumberFormat="1" applyAlignment="1"/>
    <xf numFmtId="1" fontId="0" fillId="0" borderId="0" xfId="0" applyNumberFormat="1" applyAlignme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42" borderId="0" xfId="0" applyFill="1" applyAlignment="1">
      <alignment horizontal="center"/>
    </xf>
    <xf numFmtId="20" fontId="0" fillId="0" borderId="0" xfId="0" applyNumberFormat="1" applyAlignment="1">
      <alignment horizontal="right"/>
    </xf>
    <xf numFmtId="0" fontId="16" fillId="0" borderId="0" xfId="0" applyFont="1" applyAlignment="1">
      <alignment horizontal="right"/>
    </xf>
    <xf numFmtId="17" fontId="16" fillId="0" borderId="0" xfId="0" applyNumberFormat="1" applyFont="1" applyAlignment="1">
      <alignment horizontal="right"/>
    </xf>
    <xf numFmtId="16" fontId="16" fillId="0" borderId="0" xfId="0" applyNumberFormat="1" applyFont="1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00FF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DIA 30-31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VOLUMEN!$C$17:$C$64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VOLUMEN!$D$17:$D$64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val>
            <c:numRef>
              <c:f>VOLUMEN!$L$17:$L$64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DART DE MEXICO</c:v>
          </c:tx>
          <c:spPr>
            <a:ln w="25400">
              <a:noFill/>
            </a:ln>
          </c:spPr>
          <c:val>
            <c:numRef>
              <c:f>VOLUMEN!$E$17:$E$64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COHISA </c:v>
          </c:tx>
          <c:spPr>
            <a:ln w="25400">
              <a:noFill/>
            </a:ln>
          </c:spPr>
          <c:val>
            <c:numRef>
              <c:f>VOLUMEN!$F$17:$F$64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COOPER</c:v>
          </c:tx>
          <c:spPr>
            <a:ln w="25400">
              <a:noFill/>
            </a:ln>
          </c:spPr>
          <c:val>
            <c:numRef>
              <c:f>VOLUMEN!$G$17:$G$64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VOLUMEN!$H$17:$H$64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VOLUMEN!$I$17:$I$64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VOLUMEN!$J$17:$J$64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VOLUMEN!$K$17:$K$64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30496"/>
        <c:axId val="99932032"/>
        <c:axId val="101708672"/>
      </c:line3DChart>
      <c:catAx>
        <c:axId val="99930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99932032"/>
        <c:crosses val="autoZero"/>
        <c:auto val="1"/>
        <c:lblAlgn val="ctr"/>
        <c:lblOffset val="100"/>
        <c:noMultiLvlLbl val="0"/>
      </c:catAx>
      <c:valAx>
        <c:axId val="999320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99930496"/>
        <c:crosses val="autoZero"/>
        <c:crossBetween val="between"/>
      </c:valAx>
      <c:serAx>
        <c:axId val="101708672"/>
        <c:scaling>
          <c:orientation val="minMax"/>
        </c:scaling>
        <c:delete val="0"/>
        <c:axPos val="b"/>
        <c:majorTickMark val="out"/>
        <c:minorTickMark val="none"/>
        <c:tickLblPos val="nextTo"/>
        <c:crossAx val="99932032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22-29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VOLUMEN!$C$65:$C$256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VOLUMEN!$D$65:$D$256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3495</c:v>
                </c:pt>
                <c:pt idx="25">
                  <c:v>3553</c:v>
                </c:pt>
                <c:pt idx="26">
                  <c:v>3795</c:v>
                </c:pt>
                <c:pt idx="27">
                  <c:v>3482</c:v>
                </c:pt>
                <c:pt idx="28">
                  <c:v>3220</c:v>
                </c:pt>
                <c:pt idx="29">
                  <c:v>2997</c:v>
                </c:pt>
                <c:pt idx="30">
                  <c:v>3370</c:v>
                </c:pt>
                <c:pt idx="31">
                  <c:v>3335</c:v>
                </c:pt>
                <c:pt idx="32">
                  <c:v>3148</c:v>
                </c:pt>
                <c:pt idx="33">
                  <c:v>3228</c:v>
                </c:pt>
                <c:pt idx="34">
                  <c:v>3220</c:v>
                </c:pt>
                <c:pt idx="35">
                  <c:v>3453</c:v>
                </c:pt>
                <c:pt idx="36">
                  <c:v>3104</c:v>
                </c:pt>
                <c:pt idx="37">
                  <c:v>3228</c:v>
                </c:pt>
                <c:pt idx="38">
                  <c:v>2921</c:v>
                </c:pt>
                <c:pt idx="39">
                  <c:v>2763</c:v>
                </c:pt>
                <c:pt idx="40">
                  <c:v>2666</c:v>
                </c:pt>
                <c:pt idx="41">
                  <c:v>2374</c:v>
                </c:pt>
                <c:pt idx="42">
                  <c:v>2610</c:v>
                </c:pt>
                <c:pt idx="43">
                  <c:v>2472</c:v>
                </c:pt>
                <c:pt idx="44">
                  <c:v>2341</c:v>
                </c:pt>
                <c:pt idx="45">
                  <c:v>2503</c:v>
                </c:pt>
                <c:pt idx="46">
                  <c:v>2874</c:v>
                </c:pt>
                <c:pt idx="47">
                  <c:v>2582</c:v>
                </c:pt>
                <c:pt idx="48">
                  <c:v>2812</c:v>
                </c:pt>
                <c:pt idx="49">
                  <c:v>2718</c:v>
                </c:pt>
                <c:pt idx="50">
                  <c:v>2822</c:v>
                </c:pt>
                <c:pt idx="51">
                  <c:v>2624</c:v>
                </c:pt>
                <c:pt idx="52">
                  <c:v>2968</c:v>
                </c:pt>
                <c:pt idx="53">
                  <c:v>2850</c:v>
                </c:pt>
                <c:pt idx="54">
                  <c:v>3026</c:v>
                </c:pt>
                <c:pt idx="55">
                  <c:v>2954</c:v>
                </c:pt>
                <c:pt idx="56">
                  <c:v>2925</c:v>
                </c:pt>
                <c:pt idx="57">
                  <c:v>2859</c:v>
                </c:pt>
                <c:pt idx="58">
                  <c:v>2997</c:v>
                </c:pt>
                <c:pt idx="59">
                  <c:v>3229</c:v>
                </c:pt>
                <c:pt idx="60">
                  <c:v>2788</c:v>
                </c:pt>
                <c:pt idx="61">
                  <c:v>3149</c:v>
                </c:pt>
                <c:pt idx="62">
                  <c:v>3267</c:v>
                </c:pt>
                <c:pt idx="63">
                  <c:v>3204</c:v>
                </c:pt>
                <c:pt idx="64">
                  <c:v>3149</c:v>
                </c:pt>
                <c:pt idx="65">
                  <c:v>3278</c:v>
                </c:pt>
                <c:pt idx="66">
                  <c:v>3317</c:v>
                </c:pt>
                <c:pt idx="67">
                  <c:v>3450</c:v>
                </c:pt>
                <c:pt idx="68">
                  <c:v>3047</c:v>
                </c:pt>
                <c:pt idx="69">
                  <c:v>3496</c:v>
                </c:pt>
                <c:pt idx="70">
                  <c:v>3635</c:v>
                </c:pt>
                <c:pt idx="71">
                  <c:v>3695</c:v>
                </c:pt>
                <c:pt idx="72">
                  <c:v>3556</c:v>
                </c:pt>
                <c:pt idx="73">
                  <c:v>3208</c:v>
                </c:pt>
                <c:pt idx="74">
                  <c:v>3375</c:v>
                </c:pt>
                <c:pt idx="75">
                  <c:v>3526</c:v>
                </c:pt>
                <c:pt idx="76">
                  <c:v>3265</c:v>
                </c:pt>
                <c:pt idx="77">
                  <c:v>3148</c:v>
                </c:pt>
                <c:pt idx="78">
                  <c:v>3517</c:v>
                </c:pt>
                <c:pt idx="79">
                  <c:v>3578</c:v>
                </c:pt>
                <c:pt idx="80">
                  <c:v>3318</c:v>
                </c:pt>
                <c:pt idx="81">
                  <c:v>3031</c:v>
                </c:pt>
                <c:pt idx="82">
                  <c:v>3175</c:v>
                </c:pt>
                <c:pt idx="83">
                  <c:v>3467</c:v>
                </c:pt>
                <c:pt idx="84">
                  <c:v>3270</c:v>
                </c:pt>
                <c:pt idx="85">
                  <c:v>3503</c:v>
                </c:pt>
                <c:pt idx="86">
                  <c:v>3491</c:v>
                </c:pt>
                <c:pt idx="87">
                  <c:v>3345</c:v>
                </c:pt>
                <c:pt idx="88">
                  <c:v>3494</c:v>
                </c:pt>
                <c:pt idx="89">
                  <c:v>3213</c:v>
                </c:pt>
                <c:pt idx="90">
                  <c:v>3417</c:v>
                </c:pt>
                <c:pt idx="91">
                  <c:v>3490</c:v>
                </c:pt>
                <c:pt idx="92">
                  <c:v>3174</c:v>
                </c:pt>
                <c:pt idx="93">
                  <c:v>3403</c:v>
                </c:pt>
                <c:pt idx="94">
                  <c:v>3546</c:v>
                </c:pt>
                <c:pt idx="95">
                  <c:v>3408</c:v>
                </c:pt>
                <c:pt idx="96">
                  <c:v>3549</c:v>
                </c:pt>
                <c:pt idx="97">
                  <c:v>3255</c:v>
                </c:pt>
                <c:pt idx="98">
                  <c:v>3742</c:v>
                </c:pt>
                <c:pt idx="99">
                  <c:v>3430</c:v>
                </c:pt>
                <c:pt idx="100">
                  <c:v>3269</c:v>
                </c:pt>
                <c:pt idx="101">
                  <c:v>2996</c:v>
                </c:pt>
                <c:pt idx="102">
                  <c:v>3395</c:v>
                </c:pt>
                <c:pt idx="103">
                  <c:v>3425</c:v>
                </c:pt>
                <c:pt idx="104">
                  <c:v>3096</c:v>
                </c:pt>
                <c:pt idx="105">
                  <c:v>3119</c:v>
                </c:pt>
                <c:pt idx="106">
                  <c:v>3363</c:v>
                </c:pt>
                <c:pt idx="107">
                  <c:v>3468</c:v>
                </c:pt>
                <c:pt idx="108">
                  <c:v>3009</c:v>
                </c:pt>
                <c:pt idx="109">
                  <c:v>3447</c:v>
                </c:pt>
                <c:pt idx="110">
                  <c:v>3377</c:v>
                </c:pt>
                <c:pt idx="111">
                  <c:v>3362</c:v>
                </c:pt>
                <c:pt idx="112">
                  <c:v>3262</c:v>
                </c:pt>
                <c:pt idx="113">
                  <c:v>3205</c:v>
                </c:pt>
                <c:pt idx="114">
                  <c:v>3555</c:v>
                </c:pt>
                <c:pt idx="115">
                  <c:v>3218</c:v>
                </c:pt>
                <c:pt idx="116">
                  <c:v>3285</c:v>
                </c:pt>
                <c:pt idx="117">
                  <c:v>3504</c:v>
                </c:pt>
                <c:pt idx="118">
                  <c:v>3851</c:v>
                </c:pt>
                <c:pt idx="119">
                  <c:v>3772</c:v>
                </c:pt>
                <c:pt idx="120">
                  <c:v>3708</c:v>
                </c:pt>
                <c:pt idx="121">
                  <c:v>3665</c:v>
                </c:pt>
                <c:pt idx="122">
                  <c:v>3777</c:v>
                </c:pt>
                <c:pt idx="123">
                  <c:v>3515</c:v>
                </c:pt>
                <c:pt idx="124">
                  <c:v>3454</c:v>
                </c:pt>
                <c:pt idx="125">
                  <c:v>3182</c:v>
                </c:pt>
                <c:pt idx="126">
                  <c:v>3381</c:v>
                </c:pt>
                <c:pt idx="127">
                  <c:v>3209</c:v>
                </c:pt>
                <c:pt idx="128">
                  <c:v>3136</c:v>
                </c:pt>
                <c:pt idx="129">
                  <c:v>3152</c:v>
                </c:pt>
                <c:pt idx="130">
                  <c:v>3485</c:v>
                </c:pt>
                <c:pt idx="131">
                  <c:v>3673</c:v>
                </c:pt>
                <c:pt idx="132">
                  <c:v>3252</c:v>
                </c:pt>
                <c:pt idx="133">
                  <c:v>3627</c:v>
                </c:pt>
                <c:pt idx="134">
                  <c:v>3440</c:v>
                </c:pt>
                <c:pt idx="135">
                  <c:v>3660</c:v>
                </c:pt>
                <c:pt idx="136">
                  <c:v>3640</c:v>
                </c:pt>
                <c:pt idx="137">
                  <c:v>3376</c:v>
                </c:pt>
                <c:pt idx="138">
                  <c:v>3377</c:v>
                </c:pt>
                <c:pt idx="139">
                  <c:v>3393</c:v>
                </c:pt>
                <c:pt idx="140">
                  <c:v>3127</c:v>
                </c:pt>
                <c:pt idx="141">
                  <c:v>3589</c:v>
                </c:pt>
                <c:pt idx="142">
                  <c:v>3769</c:v>
                </c:pt>
                <c:pt idx="143">
                  <c:v>3705</c:v>
                </c:pt>
                <c:pt idx="144">
                  <c:v>3741</c:v>
                </c:pt>
                <c:pt idx="145">
                  <c:v>3246</c:v>
                </c:pt>
                <c:pt idx="146">
                  <c:v>3225</c:v>
                </c:pt>
                <c:pt idx="147">
                  <c:v>2803</c:v>
                </c:pt>
                <c:pt idx="148">
                  <c:v>2643</c:v>
                </c:pt>
                <c:pt idx="149">
                  <c:v>2871</c:v>
                </c:pt>
                <c:pt idx="150">
                  <c:v>2988</c:v>
                </c:pt>
                <c:pt idx="151">
                  <c:v>2768</c:v>
                </c:pt>
                <c:pt idx="152">
                  <c:v>2885</c:v>
                </c:pt>
                <c:pt idx="153">
                  <c:v>2720</c:v>
                </c:pt>
                <c:pt idx="154">
                  <c:v>2783</c:v>
                </c:pt>
                <c:pt idx="155">
                  <c:v>2795</c:v>
                </c:pt>
                <c:pt idx="156">
                  <c:v>2799</c:v>
                </c:pt>
                <c:pt idx="157">
                  <c:v>2791</c:v>
                </c:pt>
                <c:pt idx="158">
                  <c:v>2722</c:v>
                </c:pt>
                <c:pt idx="159">
                  <c:v>2704</c:v>
                </c:pt>
                <c:pt idx="160">
                  <c:v>2915</c:v>
                </c:pt>
                <c:pt idx="161">
                  <c:v>2785</c:v>
                </c:pt>
                <c:pt idx="162">
                  <c:v>3101</c:v>
                </c:pt>
                <c:pt idx="163">
                  <c:v>3144</c:v>
                </c:pt>
                <c:pt idx="164">
                  <c:v>2804</c:v>
                </c:pt>
                <c:pt idx="165">
                  <c:v>3242</c:v>
                </c:pt>
                <c:pt idx="166">
                  <c:v>3424</c:v>
                </c:pt>
                <c:pt idx="167">
                  <c:v>3121</c:v>
                </c:pt>
                <c:pt idx="168">
                  <c:v>3179</c:v>
                </c:pt>
                <c:pt idx="169">
                  <c:v>3382</c:v>
                </c:pt>
                <c:pt idx="170">
                  <c:v>3418</c:v>
                </c:pt>
                <c:pt idx="171">
                  <c:v>3454</c:v>
                </c:pt>
                <c:pt idx="172">
                  <c:v>3329</c:v>
                </c:pt>
                <c:pt idx="173">
                  <c:v>3355</c:v>
                </c:pt>
                <c:pt idx="174">
                  <c:v>3328</c:v>
                </c:pt>
                <c:pt idx="175">
                  <c:v>3449</c:v>
                </c:pt>
                <c:pt idx="176">
                  <c:v>3317</c:v>
                </c:pt>
                <c:pt idx="177">
                  <c:v>3204</c:v>
                </c:pt>
                <c:pt idx="178">
                  <c:v>3294</c:v>
                </c:pt>
                <c:pt idx="179">
                  <c:v>3592</c:v>
                </c:pt>
                <c:pt idx="180">
                  <c:v>3063</c:v>
                </c:pt>
                <c:pt idx="181">
                  <c:v>3346</c:v>
                </c:pt>
                <c:pt idx="182">
                  <c:v>3723</c:v>
                </c:pt>
                <c:pt idx="183">
                  <c:v>3641</c:v>
                </c:pt>
                <c:pt idx="184">
                  <c:v>3471</c:v>
                </c:pt>
                <c:pt idx="185">
                  <c:v>3351</c:v>
                </c:pt>
                <c:pt idx="186">
                  <c:v>3448</c:v>
                </c:pt>
                <c:pt idx="187">
                  <c:v>3657</c:v>
                </c:pt>
                <c:pt idx="188">
                  <c:v>3170</c:v>
                </c:pt>
                <c:pt idx="189">
                  <c:v>3590</c:v>
                </c:pt>
                <c:pt idx="190">
                  <c:v>3834</c:v>
                </c:pt>
                <c:pt idx="191">
                  <c:v>3786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val>
            <c:numRef>
              <c:f>VOLUMEN!$L$65:$L$256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3461</c:v>
                </c:pt>
                <c:pt idx="25">
                  <c:v>3527</c:v>
                </c:pt>
                <c:pt idx="26">
                  <c:v>3760</c:v>
                </c:pt>
                <c:pt idx="27">
                  <c:v>3462</c:v>
                </c:pt>
                <c:pt idx="28">
                  <c:v>3190</c:v>
                </c:pt>
                <c:pt idx="29">
                  <c:v>2930</c:v>
                </c:pt>
                <c:pt idx="30">
                  <c:v>3361</c:v>
                </c:pt>
                <c:pt idx="31">
                  <c:v>3267</c:v>
                </c:pt>
                <c:pt idx="32">
                  <c:v>3112</c:v>
                </c:pt>
                <c:pt idx="33">
                  <c:v>3198</c:v>
                </c:pt>
                <c:pt idx="34">
                  <c:v>3193</c:v>
                </c:pt>
                <c:pt idx="35">
                  <c:v>3405</c:v>
                </c:pt>
                <c:pt idx="36">
                  <c:v>3072</c:v>
                </c:pt>
                <c:pt idx="37">
                  <c:v>3194</c:v>
                </c:pt>
                <c:pt idx="38">
                  <c:v>2950</c:v>
                </c:pt>
                <c:pt idx="39">
                  <c:v>2719</c:v>
                </c:pt>
                <c:pt idx="40">
                  <c:v>2618</c:v>
                </c:pt>
                <c:pt idx="41">
                  <c:v>2402</c:v>
                </c:pt>
                <c:pt idx="42">
                  <c:v>2580</c:v>
                </c:pt>
                <c:pt idx="43">
                  <c:v>2412</c:v>
                </c:pt>
                <c:pt idx="44">
                  <c:v>2189</c:v>
                </c:pt>
                <c:pt idx="45">
                  <c:v>2504</c:v>
                </c:pt>
                <c:pt idx="46">
                  <c:v>2837</c:v>
                </c:pt>
                <c:pt idx="47">
                  <c:v>2578</c:v>
                </c:pt>
                <c:pt idx="48">
                  <c:v>2756</c:v>
                </c:pt>
                <c:pt idx="49">
                  <c:v>2726</c:v>
                </c:pt>
                <c:pt idx="50">
                  <c:v>2794</c:v>
                </c:pt>
                <c:pt idx="51">
                  <c:v>2609</c:v>
                </c:pt>
                <c:pt idx="52">
                  <c:v>2936</c:v>
                </c:pt>
                <c:pt idx="53">
                  <c:v>2816</c:v>
                </c:pt>
                <c:pt idx="54">
                  <c:v>2937</c:v>
                </c:pt>
                <c:pt idx="55">
                  <c:v>2933</c:v>
                </c:pt>
                <c:pt idx="56">
                  <c:v>2883</c:v>
                </c:pt>
                <c:pt idx="57">
                  <c:v>2807</c:v>
                </c:pt>
                <c:pt idx="58">
                  <c:v>2984</c:v>
                </c:pt>
                <c:pt idx="59">
                  <c:v>3144</c:v>
                </c:pt>
                <c:pt idx="60">
                  <c:v>2787</c:v>
                </c:pt>
                <c:pt idx="61">
                  <c:v>3114</c:v>
                </c:pt>
                <c:pt idx="62">
                  <c:v>3217</c:v>
                </c:pt>
                <c:pt idx="63">
                  <c:v>3142</c:v>
                </c:pt>
                <c:pt idx="64">
                  <c:v>3140</c:v>
                </c:pt>
                <c:pt idx="65">
                  <c:v>3220</c:v>
                </c:pt>
                <c:pt idx="66">
                  <c:v>3258</c:v>
                </c:pt>
                <c:pt idx="67">
                  <c:v>3413</c:v>
                </c:pt>
                <c:pt idx="68">
                  <c:v>3045</c:v>
                </c:pt>
                <c:pt idx="69">
                  <c:v>3410</c:v>
                </c:pt>
                <c:pt idx="70">
                  <c:v>3610</c:v>
                </c:pt>
                <c:pt idx="71">
                  <c:v>3626</c:v>
                </c:pt>
                <c:pt idx="72">
                  <c:v>3498</c:v>
                </c:pt>
                <c:pt idx="73">
                  <c:v>3194</c:v>
                </c:pt>
                <c:pt idx="74">
                  <c:v>3339</c:v>
                </c:pt>
                <c:pt idx="75">
                  <c:v>3455</c:v>
                </c:pt>
                <c:pt idx="76">
                  <c:v>3263</c:v>
                </c:pt>
                <c:pt idx="77">
                  <c:v>3082</c:v>
                </c:pt>
                <c:pt idx="78">
                  <c:v>3471</c:v>
                </c:pt>
                <c:pt idx="79">
                  <c:v>3505</c:v>
                </c:pt>
                <c:pt idx="80">
                  <c:v>3313</c:v>
                </c:pt>
                <c:pt idx="81">
                  <c:v>2967</c:v>
                </c:pt>
                <c:pt idx="82">
                  <c:v>3145</c:v>
                </c:pt>
                <c:pt idx="83">
                  <c:v>3413</c:v>
                </c:pt>
                <c:pt idx="84">
                  <c:v>3213</c:v>
                </c:pt>
                <c:pt idx="85">
                  <c:v>3501</c:v>
                </c:pt>
                <c:pt idx="86">
                  <c:v>3431</c:v>
                </c:pt>
                <c:pt idx="87">
                  <c:v>3323</c:v>
                </c:pt>
                <c:pt idx="88">
                  <c:v>3464</c:v>
                </c:pt>
                <c:pt idx="89">
                  <c:v>3168</c:v>
                </c:pt>
                <c:pt idx="90">
                  <c:v>3354</c:v>
                </c:pt>
                <c:pt idx="91">
                  <c:v>3497</c:v>
                </c:pt>
                <c:pt idx="92">
                  <c:v>3062</c:v>
                </c:pt>
                <c:pt idx="93">
                  <c:v>3391</c:v>
                </c:pt>
                <c:pt idx="94">
                  <c:v>3525</c:v>
                </c:pt>
                <c:pt idx="95">
                  <c:v>3299</c:v>
                </c:pt>
                <c:pt idx="96">
                  <c:v>3520</c:v>
                </c:pt>
                <c:pt idx="97">
                  <c:v>3249</c:v>
                </c:pt>
                <c:pt idx="98">
                  <c:v>3637</c:v>
                </c:pt>
                <c:pt idx="99">
                  <c:v>3434</c:v>
                </c:pt>
                <c:pt idx="100">
                  <c:v>3197</c:v>
                </c:pt>
                <c:pt idx="101">
                  <c:v>2952</c:v>
                </c:pt>
                <c:pt idx="102">
                  <c:v>3374</c:v>
                </c:pt>
                <c:pt idx="103">
                  <c:v>3352</c:v>
                </c:pt>
                <c:pt idx="104">
                  <c:v>3073</c:v>
                </c:pt>
                <c:pt idx="105">
                  <c:v>3059</c:v>
                </c:pt>
                <c:pt idx="106">
                  <c:v>3347</c:v>
                </c:pt>
                <c:pt idx="107">
                  <c:v>3415</c:v>
                </c:pt>
                <c:pt idx="108">
                  <c:v>2977</c:v>
                </c:pt>
                <c:pt idx="109">
                  <c:v>3414</c:v>
                </c:pt>
                <c:pt idx="110">
                  <c:v>3314</c:v>
                </c:pt>
                <c:pt idx="111">
                  <c:v>3360</c:v>
                </c:pt>
                <c:pt idx="112">
                  <c:v>3217</c:v>
                </c:pt>
                <c:pt idx="113">
                  <c:v>3176</c:v>
                </c:pt>
                <c:pt idx="114">
                  <c:v>3508</c:v>
                </c:pt>
                <c:pt idx="115">
                  <c:v>3176</c:v>
                </c:pt>
                <c:pt idx="116">
                  <c:v>3227</c:v>
                </c:pt>
                <c:pt idx="117">
                  <c:v>3483</c:v>
                </c:pt>
                <c:pt idx="118">
                  <c:v>3817</c:v>
                </c:pt>
                <c:pt idx="119">
                  <c:v>3746</c:v>
                </c:pt>
                <c:pt idx="120">
                  <c:v>3675</c:v>
                </c:pt>
                <c:pt idx="121">
                  <c:v>3622</c:v>
                </c:pt>
                <c:pt idx="122">
                  <c:v>3719</c:v>
                </c:pt>
                <c:pt idx="123">
                  <c:v>3483</c:v>
                </c:pt>
                <c:pt idx="124">
                  <c:v>3420</c:v>
                </c:pt>
                <c:pt idx="125">
                  <c:v>3154</c:v>
                </c:pt>
                <c:pt idx="126">
                  <c:v>3301</c:v>
                </c:pt>
                <c:pt idx="127">
                  <c:v>3190</c:v>
                </c:pt>
                <c:pt idx="128">
                  <c:v>3119</c:v>
                </c:pt>
                <c:pt idx="129">
                  <c:v>3071</c:v>
                </c:pt>
                <c:pt idx="130">
                  <c:v>3429</c:v>
                </c:pt>
                <c:pt idx="131">
                  <c:v>3654</c:v>
                </c:pt>
                <c:pt idx="132">
                  <c:v>3251</c:v>
                </c:pt>
                <c:pt idx="133">
                  <c:v>3558</c:v>
                </c:pt>
                <c:pt idx="134">
                  <c:v>3429</c:v>
                </c:pt>
                <c:pt idx="135">
                  <c:v>3594</c:v>
                </c:pt>
                <c:pt idx="136">
                  <c:v>3616</c:v>
                </c:pt>
                <c:pt idx="137">
                  <c:v>3351</c:v>
                </c:pt>
                <c:pt idx="138">
                  <c:v>3338</c:v>
                </c:pt>
                <c:pt idx="139">
                  <c:v>3335</c:v>
                </c:pt>
                <c:pt idx="140">
                  <c:v>3121</c:v>
                </c:pt>
                <c:pt idx="141">
                  <c:v>3533</c:v>
                </c:pt>
                <c:pt idx="142">
                  <c:v>3733</c:v>
                </c:pt>
                <c:pt idx="143">
                  <c:v>3668</c:v>
                </c:pt>
                <c:pt idx="144">
                  <c:v>3708</c:v>
                </c:pt>
                <c:pt idx="145">
                  <c:v>3217</c:v>
                </c:pt>
                <c:pt idx="146">
                  <c:v>3220</c:v>
                </c:pt>
                <c:pt idx="147">
                  <c:v>2739</c:v>
                </c:pt>
                <c:pt idx="148">
                  <c:v>2663</c:v>
                </c:pt>
                <c:pt idx="149">
                  <c:v>2857</c:v>
                </c:pt>
                <c:pt idx="150">
                  <c:v>2929</c:v>
                </c:pt>
                <c:pt idx="151">
                  <c:v>2782</c:v>
                </c:pt>
                <c:pt idx="152">
                  <c:v>2841</c:v>
                </c:pt>
                <c:pt idx="153">
                  <c:v>2668</c:v>
                </c:pt>
                <c:pt idx="154">
                  <c:v>2770</c:v>
                </c:pt>
                <c:pt idx="155">
                  <c:v>2824</c:v>
                </c:pt>
                <c:pt idx="156">
                  <c:v>2749</c:v>
                </c:pt>
                <c:pt idx="157">
                  <c:v>2789</c:v>
                </c:pt>
                <c:pt idx="158">
                  <c:v>2699</c:v>
                </c:pt>
                <c:pt idx="159">
                  <c:v>2699</c:v>
                </c:pt>
                <c:pt idx="160">
                  <c:v>2881</c:v>
                </c:pt>
                <c:pt idx="161">
                  <c:v>2804</c:v>
                </c:pt>
                <c:pt idx="162">
                  <c:v>3075</c:v>
                </c:pt>
                <c:pt idx="163">
                  <c:v>3107</c:v>
                </c:pt>
                <c:pt idx="164">
                  <c:v>2803</c:v>
                </c:pt>
                <c:pt idx="165">
                  <c:v>3222</c:v>
                </c:pt>
                <c:pt idx="166">
                  <c:v>3398</c:v>
                </c:pt>
                <c:pt idx="167">
                  <c:v>3089</c:v>
                </c:pt>
                <c:pt idx="168">
                  <c:v>3140</c:v>
                </c:pt>
                <c:pt idx="169">
                  <c:v>3368</c:v>
                </c:pt>
                <c:pt idx="170">
                  <c:v>3430</c:v>
                </c:pt>
                <c:pt idx="171">
                  <c:v>3439</c:v>
                </c:pt>
                <c:pt idx="172">
                  <c:v>3303</c:v>
                </c:pt>
                <c:pt idx="173">
                  <c:v>3331</c:v>
                </c:pt>
                <c:pt idx="174">
                  <c:v>3285</c:v>
                </c:pt>
                <c:pt idx="175">
                  <c:v>3393</c:v>
                </c:pt>
                <c:pt idx="176">
                  <c:v>3292</c:v>
                </c:pt>
                <c:pt idx="177">
                  <c:v>3204</c:v>
                </c:pt>
                <c:pt idx="178">
                  <c:v>3251</c:v>
                </c:pt>
                <c:pt idx="179">
                  <c:v>3553</c:v>
                </c:pt>
                <c:pt idx="180">
                  <c:v>3011</c:v>
                </c:pt>
                <c:pt idx="181">
                  <c:v>3323</c:v>
                </c:pt>
                <c:pt idx="182">
                  <c:v>3647</c:v>
                </c:pt>
                <c:pt idx="183">
                  <c:v>3616</c:v>
                </c:pt>
                <c:pt idx="184">
                  <c:v>3433</c:v>
                </c:pt>
                <c:pt idx="185">
                  <c:v>3329</c:v>
                </c:pt>
                <c:pt idx="186">
                  <c:v>3459</c:v>
                </c:pt>
                <c:pt idx="187">
                  <c:v>3594</c:v>
                </c:pt>
                <c:pt idx="188">
                  <c:v>3160</c:v>
                </c:pt>
                <c:pt idx="189">
                  <c:v>3545</c:v>
                </c:pt>
                <c:pt idx="190">
                  <c:v>3804</c:v>
                </c:pt>
                <c:pt idx="191">
                  <c:v>3758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val>
            <c:numRef>
              <c:f>VOLUMEN!$G$65:$G$256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552</c:v>
                </c:pt>
                <c:pt idx="25">
                  <c:v>499</c:v>
                </c:pt>
                <c:pt idx="26">
                  <c:v>723</c:v>
                </c:pt>
                <c:pt idx="27">
                  <c:v>724</c:v>
                </c:pt>
                <c:pt idx="28">
                  <c:v>663</c:v>
                </c:pt>
                <c:pt idx="29">
                  <c:v>437</c:v>
                </c:pt>
                <c:pt idx="30">
                  <c:v>702</c:v>
                </c:pt>
                <c:pt idx="31">
                  <c:v>709</c:v>
                </c:pt>
                <c:pt idx="32">
                  <c:v>644</c:v>
                </c:pt>
                <c:pt idx="33">
                  <c:v>555</c:v>
                </c:pt>
                <c:pt idx="34">
                  <c:v>669</c:v>
                </c:pt>
                <c:pt idx="35">
                  <c:v>692</c:v>
                </c:pt>
                <c:pt idx="36">
                  <c:v>488</c:v>
                </c:pt>
                <c:pt idx="37">
                  <c:v>571</c:v>
                </c:pt>
                <c:pt idx="38">
                  <c:v>355</c:v>
                </c:pt>
                <c:pt idx="39">
                  <c:v>170</c:v>
                </c:pt>
                <c:pt idx="40">
                  <c:v>0</c:v>
                </c:pt>
                <c:pt idx="41">
                  <c:v>8</c:v>
                </c:pt>
                <c:pt idx="42">
                  <c:v>7</c:v>
                </c:pt>
                <c:pt idx="43">
                  <c:v>7</c:v>
                </c:pt>
                <c:pt idx="44">
                  <c:v>0</c:v>
                </c:pt>
                <c:pt idx="45">
                  <c:v>7</c:v>
                </c:pt>
                <c:pt idx="46">
                  <c:v>8</c:v>
                </c:pt>
                <c:pt idx="47">
                  <c:v>46</c:v>
                </c:pt>
                <c:pt idx="48">
                  <c:v>117</c:v>
                </c:pt>
                <c:pt idx="49">
                  <c:v>156</c:v>
                </c:pt>
                <c:pt idx="50">
                  <c:v>93</c:v>
                </c:pt>
                <c:pt idx="51">
                  <c:v>155</c:v>
                </c:pt>
                <c:pt idx="52">
                  <c:v>504</c:v>
                </c:pt>
                <c:pt idx="53">
                  <c:v>549</c:v>
                </c:pt>
                <c:pt idx="54">
                  <c:v>728</c:v>
                </c:pt>
                <c:pt idx="55">
                  <c:v>685</c:v>
                </c:pt>
                <c:pt idx="56">
                  <c:v>641</c:v>
                </c:pt>
                <c:pt idx="57">
                  <c:v>510</c:v>
                </c:pt>
                <c:pt idx="58">
                  <c:v>674</c:v>
                </c:pt>
                <c:pt idx="59">
                  <c:v>698</c:v>
                </c:pt>
                <c:pt idx="60">
                  <c:v>440</c:v>
                </c:pt>
                <c:pt idx="61">
                  <c:v>701</c:v>
                </c:pt>
                <c:pt idx="62">
                  <c:v>673</c:v>
                </c:pt>
                <c:pt idx="63">
                  <c:v>637</c:v>
                </c:pt>
                <c:pt idx="64">
                  <c:v>598</c:v>
                </c:pt>
                <c:pt idx="65">
                  <c:v>632</c:v>
                </c:pt>
                <c:pt idx="66">
                  <c:v>656</c:v>
                </c:pt>
                <c:pt idx="67">
                  <c:v>644</c:v>
                </c:pt>
                <c:pt idx="68">
                  <c:v>396</c:v>
                </c:pt>
                <c:pt idx="69">
                  <c:v>612</c:v>
                </c:pt>
                <c:pt idx="70">
                  <c:v>650</c:v>
                </c:pt>
                <c:pt idx="71">
                  <c:v>651</c:v>
                </c:pt>
                <c:pt idx="72">
                  <c:v>619</c:v>
                </c:pt>
                <c:pt idx="73">
                  <c:v>485</c:v>
                </c:pt>
                <c:pt idx="74">
                  <c:v>649</c:v>
                </c:pt>
                <c:pt idx="75">
                  <c:v>719</c:v>
                </c:pt>
                <c:pt idx="76">
                  <c:v>666</c:v>
                </c:pt>
                <c:pt idx="77">
                  <c:v>481</c:v>
                </c:pt>
                <c:pt idx="78">
                  <c:v>743</c:v>
                </c:pt>
                <c:pt idx="79">
                  <c:v>750</c:v>
                </c:pt>
                <c:pt idx="80">
                  <c:v>710</c:v>
                </c:pt>
                <c:pt idx="81">
                  <c:v>421</c:v>
                </c:pt>
                <c:pt idx="82">
                  <c:v>614</c:v>
                </c:pt>
                <c:pt idx="83">
                  <c:v>671</c:v>
                </c:pt>
                <c:pt idx="84">
                  <c:v>474</c:v>
                </c:pt>
                <c:pt idx="85">
                  <c:v>726</c:v>
                </c:pt>
                <c:pt idx="86">
                  <c:v>738</c:v>
                </c:pt>
                <c:pt idx="87">
                  <c:v>732</c:v>
                </c:pt>
                <c:pt idx="88">
                  <c:v>700</c:v>
                </c:pt>
                <c:pt idx="89">
                  <c:v>567</c:v>
                </c:pt>
                <c:pt idx="90">
                  <c:v>600</c:v>
                </c:pt>
                <c:pt idx="91">
                  <c:v>680</c:v>
                </c:pt>
                <c:pt idx="92">
                  <c:v>360</c:v>
                </c:pt>
                <c:pt idx="93">
                  <c:v>685</c:v>
                </c:pt>
                <c:pt idx="94">
                  <c:v>693</c:v>
                </c:pt>
                <c:pt idx="95">
                  <c:v>688</c:v>
                </c:pt>
                <c:pt idx="96">
                  <c:v>676</c:v>
                </c:pt>
                <c:pt idx="97">
                  <c:v>537</c:v>
                </c:pt>
                <c:pt idx="98">
                  <c:v>709</c:v>
                </c:pt>
                <c:pt idx="99">
                  <c:v>692</c:v>
                </c:pt>
                <c:pt idx="100">
                  <c:v>564</c:v>
                </c:pt>
                <c:pt idx="101">
                  <c:v>484</c:v>
                </c:pt>
                <c:pt idx="102">
                  <c:v>725</c:v>
                </c:pt>
                <c:pt idx="103">
                  <c:v>682</c:v>
                </c:pt>
                <c:pt idx="104">
                  <c:v>680</c:v>
                </c:pt>
                <c:pt idx="105">
                  <c:v>533</c:v>
                </c:pt>
                <c:pt idx="106">
                  <c:v>708</c:v>
                </c:pt>
                <c:pt idx="107">
                  <c:v>699</c:v>
                </c:pt>
                <c:pt idx="108">
                  <c:v>431</c:v>
                </c:pt>
                <c:pt idx="109">
                  <c:v>690</c:v>
                </c:pt>
                <c:pt idx="110">
                  <c:v>686</c:v>
                </c:pt>
                <c:pt idx="111">
                  <c:v>676</c:v>
                </c:pt>
                <c:pt idx="112">
                  <c:v>550</c:v>
                </c:pt>
                <c:pt idx="113">
                  <c:v>611</c:v>
                </c:pt>
                <c:pt idx="114">
                  <c:v>659</c:v>
                </c:pt>
                <c:pt idx="115">
                  <c:v>573</c:v>
                </c:pt>
                <c:pt idx="116">
                  <c:v>452</c:v>
                </c:pt>
                <c:pt idx="117">
                  <c:v>683</c:v>
                </c:pt>
                <c:pt idx="118">
                  <c:v>722</c:v>
                </c:pt>
                <c:pt idx="119">
                  <c:v>749</c:v>
                </c:pt>
                <c:pt idx="120">
                  <c:v>668</c:v>
                </c:pt>
                <c:pt idx="121">
                  <c:v>542</c:v>
                </c:pt>
                <c:pt idx="122">
                  <c:v>700</c:v>
                </c:pt>
                <c:pt idx="123">
                  <c:v>713</c:v>
                </c:pt>
                <c:pt idx="124">
                  <c:v>694</c:v>
                </c:pt>
                <c:pt idx="125">
                  <c:v>442</c:v>
                </c:pt>
                <c:pt idx="126">
                  <c:v>716</c:v>
                </c:pt>
                <c:pt idx="127">
                  <c:v>709</c:v>
                </c:pt>
                <c:pt idx="128">
                  <c:v>659</c:v>
                </c:pt>
                <c:pt idx="129">
                  <c:v>513</c:v>
                </c:pt>
                <c:pt idx="130">
                  <c:v>711</c:v>
                </c:pt>
                <c:pt idx="131">
                  <c:v>714</c:v>
                </c:pt>
                <c:pt idx="132">
                  <c:v>484</c:v>
                </c:pt>
                <c:pt idx="133">
                  <c:v>689</c:v>
                </c:pt>
                <c:pt idx="134">
                  <c:v>729</c:v>
                </c:pt>
                <c:pt idx="135">
                  <c:v>730</c:v>
                </c:pt>
                <c:pt idx="136">
                  <c:v>687</c:v>
                </c:pt>
                <c:pt idx="137">
                  <c:v>663</c:v>
                </c:pt>
                <c:pt idx="138">
                  <c:v>696</c:v>
                </c:pt>
                <c:pt idx="139">
                  <c:v>667</c:v>
                </c:pt>
                <c:pt idx="140">
                  <c:v>381</c:v>
                </c:pt>
                <c:pt idx="141">
                  <c:v>707</c:v>
                </c:pt>
                <c:pt idx="142">
                  <c:v>757</c:v>
                </c:pt>
                <c:pt idx="143">
                  <c:v>715</c:v>
                </c:pt>
                <c:pt idx="144">
                  <c:v>664</c:v>
                </c:pt>
                <c:pt idx="145">
                  <c:v>272</c:v>
                </c:pt>
                <c:pt idx="146">
                  <c:v>366</c:v>
                </c:pt>
                <c:pt idx="147">
                  <c:v>207</c:v>
                </c:pt>
                <c:pt idx="148">
                  <c:v>162</c:v>
                </c:pt>
                <c:pt idx="149">
                  <c:v>191</c:v>
                </c:pt>
                <c:pt idx="150">
                  <c:v>131</c:v>
                </c:pt>
                <c:pt idx="151">
                  <c:v>107</c:v>
                </c:pt>
                <c:pt idx="152">
                  <c:v>203</c:v>
                </c:pt>
                <c:pt idx="153">
                  <c:v>144</c:v>
                </c:pt>
                <c:pt idx="154">
                  <c:v>265</c:v>
                </c:pt>
                <c:pt idx="155">
                  <c:v>271</c:v>
                </c:pt>
                <c:pt idx="156">
                  <c:v>217</c:v>
                </c:pt>
                <c:pt idx="157">
                  <c:v>269</c:v>
                </c:pt>
                <c:pt idx="158">
                  <c:v>260</c:v>
                </c:pt>
                <c:pt idx="159">
                  <c:v>237</c:v>
                </c:pt>
                <c:pt idx="160">
                  <c:v>278</c:v>
                </c:pt>
                <c:pt idx="161">
                  <c:v>297</c:v>
                </c:pt>
                <c:pt idx="162">
                  <c:v>541</c:v>
                </c:pt>
                <c:pt idx="163">
                  <c:v>554</c:v>
                </c:pt>
                <c:pt idx="164">
                  <c:v>268</c:v>
                </c:pt>
                <c:pt idx="165">
                  <c:v>541</c:v>
                </c:pt>
                <c:pt idx="166">
                  <c:v>530</c:v>
                </c:pt>
                <c:pt idx="167">
                  <c:v>510</c:v>
                </c:pt>
                <c:pt idx="168">
                  <c:v>488</c:v>
                </c:pt>
                <c:pt idx="169">
                  <c:v>535</c:v>
                </c:pt>
                <c:pt idx="170">
                  <c:v>648</c:v>
                </c:pt>
                <c:pt idx="171">
                  <c:v>747</c:v>
                </c:pt>
                <c:pt idx="172">
                  <c:v>643</c:v>
                </c:pt>
                <c:pt idx="173">
                  <c:v>492</c:v>
                </c:pt>
                <c:pt idx="174">
                  <c:v>652</c:v>
                </c:pt>
                <c:pt idx="175">
                  <c:v>678</c:v>
                </c:pt>
                <c:pt idx="176">
                  <c:v>666</c:v>
                </c:pt>
                <c:pt idx="177">
                  <c:v>543</c:v>
                </c:pt>
                <c:pt idx="178">
                  <c:v>707</c:v>
                </c:pt>
                <c:pt idx="179">
                  <c:v>731</c:v>
                </c:pt>
                <c:pt idx="180">
                  <c:v>380</c:v>
                </c:pt>
                <c:pt idx="181">
                  <c:v>708</c:v>
                </c:pt>
                <c:pt idx="182">
                  <c:v>706</c:v>
                </c:pt>
                <c:pt idx="183">
                  <c:v>658</c:v>
                </c:pt>
                <c:pt idx="184">
                  <c:v>567</c:v>
                </c:pt>
                <c:pt idx="185">
                  <c:v>411</c:v>
                </c:pt>
                <c:pt idx="186">
                  <c:v>627</c:v>
                </c:pt>
                <c:pt idx="187">
                  <c:v>671</c:v>
                </c:pt>
                <c:pt idx="188">
                  <c:v>349</c:v>
                </c:pt>
                <c:pt idx="189">
                  <c:v>679</c:v>
                </c:pt>
                <c:pt idx="190">
                  <c:v>671</c:v>
                </c:pt>
                <c:pt idx="191">
                  <c:v>697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val>
            <c:numRef>
              <c:f>VOLUMEN!$E$65:$E$256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1811</c:v>
                </c:pt>
                <c:pt idx="25">
                  <c:v>1801</c:v>
                </c:pt>
                <c:pt idx="26">
                  <c:v>1792</c:v>
                </c:pt>
                <c:pt idx="27">
                  <c:v>1818</c:v>
                </c:pt>
                <c:pt idx="28">
                  <c:v>1817</c:v>
                </c:pt>
                <c:pt idx="29">
                  <c:v>1789</c:v>
                </c:pt>
                <c:pt idx="30">
                  <c:v>1835</c:v>
                </c:pt>
                <c:pt idx="31">
                  <c:v>1816</c:v>
                </c:pt>
                <c:pt idx="32">
                  <c:v>1846</c:v>
                </c:pt>
                <c:pt idx="33">
                  <c:v>1856</c:v>
                </c:pt>
                <c:pt idx="34">
                  <c:v>1832</c:v>
                </c:pt>
                <c:pt idx="35">
                  <c:v>1837</c:v>
                </c:pt>
                <c:pt idx="36">
                  <c:v>1777</c:v>
                </c:pt>
                <c:pt idx="37">
                  <c:v>1847</c:v>
                </c:pt>
                <c:pt idx="38">
                  <c:v>1841</c:v>
                </c:pt>
                <c:pt idx="39">
                  <c:v>1787</c:v>
                </c:pt>
                <c:pt idx="40">
                  <c:v>1805</c:v>
                </c:pt>
                <c:pt idx="41">
                  <c:v>1802</c:v>
                </c:pt>
                <c:pt idx="42">
                  <c:v>1781</c:v>
                </c:pt>
                <c:pt idx="43">
                  <c:v>1768</c:v>
                </c:pt>
                <c:pt idx="44">
                  <c:v>1742</c:v>
                </c:pt>
                <c:pt idx="45">
                  <c:v>1704</c:v>
                </c:pt>
                <c:pt idx="46">
                  <c:v>1732</c:v>
                </c:pt>
                <c:pt idx="47">
                  <c:v>1729</c:v>
                </c:pt>
                <c:pt idx="48">
                  <c:v>1752</c:v>
                </c:pt>
                <c:pt idx="49">
                  <c:v>1787</c:v>
                </c:pt>
                <c:pt idx="50">
                  <c:v>1805</c:v>
                </c:pt>
                <c:pt idx="51">
                  <c:v>1828</c:v>
                </c:pt>
                <c:pt idx="52">
                  <c:v>1843</c:v>
                </c:pt>
                <c:pt idx="53">
                  <c:v>1773</c:v>
                </c:pt>
                <c:pt idx="54">
                  <c:v>1751</c:v>
                </c:pt>
                <c:pt idx="55">
                  <c:v>1797</c:v>
                </c:pt>
                <c:pt idx="56">
                  <c:v>1825</c:v>
                </c:pt>
                <c:pt idx="57">
                  <c:v>1815</c:v>
                </c:pt>
                <c:pt idx="58">
                  <c:v>1847</c:v>
                </c:pt>
                <c:pt idx="59">
                  <c:v>1825</c:v>
                </c:pt>
                <c:pt idx="60">
                  <c:v>1791</c:v>
                </c:pt>
                <c:pt idx="61">
                  <c:v>1778</c:v>
                </c:pt>
                <c:pt idx="62">
                  <c:v>1791</c:v>
                </c:pt>
                <c:pt idx="63">
                  <c:v>1758</c:v>
                </c:pt>
                <c:pt idx="64">
                  <c:v>1803</c:v>
                </c:pt>
                <c:pt idx="65">
                  <c:v>1800</c:v>
                </c:pt>
                <c:pt idx="66">
                  <c:v>1791</c:v>
                </c:pt>
                <c:pt idx="67">
                  <c:v>1827</c:v>
                </c:pt>
                <c:pt idx="68">
                  <c:v>1811</c:v>
                </c:pt>
                <c:pt idx="69">
                  <c:v>1798</c:v>
                </c:pt>
                <c:pt idx="70">
                  <c:v>1818</c:v>
                </c:pt>
                <c:pt idx="71">
                  <c:v>1830</c:v>
                </c:pt>
                <c:pt idx="72">
                  <c:v>1864</c:v>
                </c:pt>
                <c:pt idx="73">
                  <c:v>1870</c:v>
                </c:pt>
                <c:pt idx="74">
                  <c:v>1887</c:v>
                </c:pt>
                <c:pt idx="75">
                  <c:v>1889</c:v>
                </c:pt>
                <c:pt idx="76">
                  <c:v>1877</c:v>
                </c:pt>
                <c:pt idx="77">
                  <c:v>1898</c:v>
                </c:pt>
                <c:pt idx="78">
                  <c:v>1875</c:v>
                </c:pt>
                <c:pt idx="79">
                  <c:v>1886</c:v>
                </c:pt>
                <c:pt idx="80">
                  <c:v>1875</c:v>
                </c:pt>
                <c:pt idx="81">
                  <c:v>1845</c:v>
                </c:pt>
                <c:pt idx="82">
                  <c:v>1852</c:v>
                </c:pt>
                <c:pt idx="83">
                  <c:v>1851</c:v>
                </c:pt>
                <c:pt idx="84">
                  <c:v>1800</c:v>
                </c:pt>
                <c:pt idx="85">
                  <c:v>1805</c:v>
                </c:pt>
                <c:pt idx="86">
                  <c:v>1856</c:v>
                </c:pt>
                <c:pt idx="87">
                  <c:v>1821</c:v>
                </c:pt>
                <c:pt idx="88">
                  <c:v>1836</c:v>
                </c:pt>
                <c:pt idx="89">
                  <c:v>1811</c:v>
                </c:pt>
                <c:pt idx="90">
                  <c:v>1853</c:v>
                </c:pt>
                <c:pt idx="91">
                  <c:v>1837</c:v>
                </c:pt>
                <c:pt idx="92">
                  <c:v>1786</c:v>
                </c:pt>
                <c:pt idx="93">
                  <c:v>1720</c:v>
                </c:pt>
                <c:pt idx="94">
                  <c:v>1765</c:v>
                </c:pt>
                <c:pt idx="95">
                  <c:v>1779</c:v>
                </c:pt>
                <c:pt idx="96">
                  <c:v>1785</c:v>
                </c:pt>
                <c:pt idx="97">
                  <c:v>1848</c:v>
                </c:pt>
                <c:pt idx="98">
                  <c:v>1867</c:v>
                </c:pt>
                <c:pt idx="99">
                  <c:v>1861</c:v>
                </c:pt>
                <c:pt idx="100">
                  <c:v>1848</c:v>
                </c:pt>
                <c:pt idx="101">
                  <c:v>1799</c:v>
                </c:pt>
                <c:pt idx="102">
                  <c:v>1868</c:v>
                </c:pt>
                <c:pt idx="103">
                  <c:v>1854</c:v>
                </c:pt>
                <c:pt idx="104">
                  <c:v>1813</c:v>
                </c:pt>
                <c:pt idx="105">
                  <c:v>1801</c:v>
                </c:pt>
                <c:pt idx="106">
                  <c:v>1825</c:v>
                </c:pt>
                <c:pt idx="107">
                  <c:v>1810</c:v>
                </c:pt>
                <c:pt idx="108">
                  <c:v>1788</c:v>
                </c:pt>
                <c:pt idx="109">
                  <c:v>1771</c:v>
                </c:pt>
                <c:pt idx="110">
                  <c:v>1796</c:v>
                </c:pt>
                <c:pt idx="111">
                  <c:v>1818</c:v>
                </c:pt>
                <c:pt idx="112">
                  <c:v>1740</c:v>
                </c:pt>
                <c:pt idx="113">
                  <c:v>1769</c:v>
                </c:pt>
                <c:pt idx="114">
                  <c:v>1764</c:v>
                </c:pt>
                <c:pt idx="115">
                  <c:v>1739</c:v>
                </c:pt>
                <c:pt idx="116">
                  <c:v>1717</c:v>
                </c:pt>
                <c:pt idx="117">
                  <c:v>1681</c:v>
                </c:pt>
                <c:pt idx="118">
                  <c:v>1732</c:v>
                </c:pt>
                <c:pt idx="119">
                  <c:v>1754</c:v>
                </c:pt>
                <c:pt idx="120">
                  <c:v>1788</c:v>
                </c:pt>
                <c:pt idx="121">
                  <c:v>1870</c:v>
                </c:pt>
                <c:pt idx="122">
                  <c:v>1921</c:v>
                </c:pt>
                <c:pt idx="123">
                  <c:v>1900</c:v>
                </c:pt>
                <c:pt idx="124">
                  <c:v>1896</c:v>
                </c:pt>
                <c:pt idx="125">
                  <c:v>1881</c:v>
                </c:pt>
                <c:pt idx="126">
                  <c:v>1888</c:v>
                </c:pt>
                <c:pt idx="127">
                  <c:v>1896</c:v>
                </c:pt>
                <c:pt idx="128">
                  <c:v>1903</c:v>
                </c:pt>
                <c:pt idx="129">
                  <c:v>1889</c:v>
                </c:pt>
                <c:pt idx="130">
                  <c:v>1898</c:v>
                </c:pt>
                <c:pt idx="131">
                  <c:v>1876</c:v>
                </c:pt>
                <c:pt idx="132">
                  <c:v>1858</c:v>
                </c:pt>
                <c:pt idx="133">
                  <c:v>1886</c:v>
                </c:pt>
                <c:pt idx="134">
                  <c:v>1861</c:v>
                </c:pt>
                <c:pt idx="135">
                  <c:v>1859</c:v>
                </c:pt>
                <c:pt idx="136">
                  <c:v>1835</c:v>
                </c:pt>
                <c:pt idx="137">
                  <c:v>1830</c:v>
                </c:pt>
                <c:pt idx="138">
                  <c:v>1864</c:v>
                </c:pt>
                <c:pt idx="139">
                  <c:v>1844</c:v>
                </c:pt>
                <c:pt idx="140">
                  <c:v>1832</c:v>
                </c:pt>
                <c:pt idx="141">
                  <c:v>1819</c:v>
                </c:pt>
                <c:pt idx="142">
                  <c:v>1830</c:v>
                </c:pt>
                <c:pt idx="143">
                  <c:v>1827</c:v>
                </c:pt>
                <c:pt idx="144">
                  <c:v>1845</c:v>
                </c:pt>
                <c:pt idx="145">
                  <c:v>1975</c:v>
                </c:pt>
                <c:pt idx="146">
                  <c:v>1994</c:v>
                </c:pt>
                <c:pt idx="147">
                  <c:v>1950</c:v>
                </c:pt>
                <c:pt idx="148">
                  <c:v>1940</c:v>
                </c:pt>
                <c:pt idx="149">
                  <c:v>1990</c:v>
                </c:pt>
                <c:pt idx="150">
                  <c:v>1994</c:v>
                </c:pt>
                <c:pt idx="151">
                  <c:v>1925</c:v>
                </c:pt>
                <c:pt idx="152">
                  <c:v>1956</c:v>
                </c:pt>
                <c:pt idx="153">
                  <c:v>1962</c:v>
                </c:pt>
                <c:pt idx="154">
                  <c:v>1938</c:v>
                </c:pt>
                <c:pt idx="155">
                  <c:v>1910</c:v>
                </c:pt>
                <c:pt idx="156">
                  <c:v>1940</c:v>
                </c:pt>
                <c:pt idx="157">
                  <c:v>1920</c:v>
                </c:pt>
                <c:pt idx="158">
                  <c:v>1922</c:v>
                </c:pt>
                <c:pt idx="159">
                  <c:v>1939</c:v>
                </c:pt>
                <c:pt idx="160">
                  <c:v>1899</c:v>
                </c:pt>
                <c:pt idx="161">
                  <c:v>1852</c:v>
                </c:pt>
                <c:pt idx="162">
                  <c:v>1861</c:v>
                </c:pt>
                <c:pt idx="163">
                  <c:v>1850</c:v>
                </c:pt>
                <c:pt idx="164">
                  <c:v>1888</c:v>
                </c:pt>
                <c:pt idx="165">
                  <c:v>1891</c:v>
                </c:pt>
                <c:pt idx="166">
                  <c:v>1904</c:v>
                </c:pt>
                <c:pt idx="167">
                  <c:v>1861</c:v>
                </c:pt>
                <c:pt idx="168">
                  <c:v>1909</c:v>
                </c:pt>
                <c:pt idx="169">
                  <c:v>1907</c:v>
                </c:pt>
                <c:pt idx="170">
                  <c:v>1911</c:v>
                </c:pt>
                <c:pt idx="171">
                  <c:v>1879</c:v>
                </c:pt>
                <c:pt idx="172">
                  <c:v>1879</c:v>
                </c:pt>
                <c:pt idx="173">
                  <c:v>1923</c:v>
                </c:pt>
                <c:pt idx="174">
                  <c:v>1945</c:v>
                </c:pt>
                <c:pt idx="175">
                  <c:v>1946</c:v>
                </c:pt>
                <c:pt idx="176">
                  <c:v>1939</c:v>
                </c:pt>
                <c:pt idx="177">
                  <c:v>1949</c:v>
                </c:pt>
                <c:pt idx="178">
                  <c:v>1896</c:v>
                </c:pt>
                <c:pt idx="179">
                  <c:v>1925</c:v>
                </c:pt>
                <c:pt idx="180">
                  <c:v>1884</c:v>
                </c:pt>
                <c:pt idx="181">
                  <c:v>1823</c:v>
                </c:pt>
                <c:pt idx="182">
                  <c:v>1958</c:v>
                </c:pt>
                <c:pt idx="183">
                  <c:v>1930</c:v>
                </c:pt>
                <c:pt idx="184">
                  <c:v>1920</c:v>
                </c:pt>
                <c:pt idx="185">
                  <c:v>1912</c:v>
                </c:pt>
                <c:pt idx="186">
                  <c:v>1884</c:v>
                </c:pt>
                <c:pt idx="187">
                  <c:v>1919</c:v>
                </c:pt>
                <c:pt idx="188">
                  <c:v>1933</c:v>
                </c:pt>
                <c:pt idx="189">
                  <c:v>1898</c:v>
                </c:pt>
                <c:pt idx="190">
                  <c:v>1913</c:v>
                </c:pt>
                <c:pt idx="191">
                  <c:v>1936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val>
            <c:numRef>
              <c:f>VOLUMEN!$F$65:$F$256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115</c:v>
                </c:pt>
                <c:pt idx="25">
                  <c:v>182</c:v>
                </c:pt>
                <c:pt idx="26">
                  <c:v>143</c:v>
                </c:pt>
                <c:pt idx="27">
                  <c:v>197</c:v>
                </c:pt>
                <c:pt idx="28">
                  <c:v>139</c:v>
                </c:pt>
                <c:pt idx="29">
                  <c:v>168</c:v>
                </c:pt>
                <c:pt idx="30">
                  <c:v>145</c:v>
                </c:pt>
                <c:pt idx="31">
                  <c:v>189</c:v>
                </c:pt>
                <c:pt idx="32">
                  <c:v>130</c:v>
                </c:pt>
                <c:pt idx="33">
                  <c:v>115</c:v>
                </c:pt>
                <c:pt idx="34">
                  <c:v>144</c:v>
                </c:pt>
                <c:pt idx="35">
                  <c:v>195</c:v>
                </c:pt>
                <c:pt idx="36">
                  <c:v>121</c:v>
                </c:pt>
                <c:pt idx="37">
                  <c:v>188</c:v>
                </c:pt>
                <c:pt idx="38">
                  <c:v>128</c:v>
                </c:pt>
                <c:pt idx="39">
                  <c:v>172</c:v>
                </c:pt>
                <c:pt idx="40">
                  <c:v>166</c:v>
                </c:pt>
                <c:pt idx="41">
                  <c:v>135</c:v>
                </c:pt>
                <c:pt idx="42">
                  <c:v>202</c:v>
                </c:pt>
                <c:pt idx="43">
                  <c:v>119</c:v>
                </c:pt>
                <c:pt idx="44">
                  <c:v>143</c:v>
                </c:pt>
                <c:pt idx="45">
                  <c:v>120</c:v>
                </c:pt>
                <c:pt idx="46">
                  <c:v>203</c:v>
                </c:pt>
                <c:pt idx="47">
                  <c:v>138</c:v>
                </c:pt>
                <c:pt idx="48">
                  <c:v>215</c:v>
                </c:pt>
                <c:pt idx="49">
                  <c:v>139</c:v>
                </c:pt>
                <c:pt idx="50">
                  <c:v>192</c:v>
                </c:pt>
                <c:pt idx="51">
                  <c:v>155</c:v>
                </c:pt>
                <c:pt idx="52">
                  <c:v>192</c:v>
                </c:pt>
                <c:pt idx="53">
                  <c:v>146</c:v>
                </c:pt>
                <c:pt idx="54">
                  <c:v>160</c:v>
                </c:pt>
                <c:pt idx="55">
                  <c:v>146</c:v>
                </c:pt>
                <c:pt idx="56">
                  <c:v>138</c:v>
                </c:pt>
                <c:pt idx="57">
                  <c:v>176</c:v>
                </c:pt>
                <c:pt idx="58">
                  <c:v>144</c:v>
                </c:pt>
                <c:pt idx="59">
                  <c:v>212</c:v>
                </c:pt>
                <c:pt idx="60">
                  <c:v>137</c:v>
                </c:pt>
                <c:pt idx="61">
                  <c:v>128</c:v>
                </c:pt>
                <c:pt idx="62">
                  <c:v>172</c:v>
                </c:pt>
                <c:pt idx="63">
                  <c:v>179</c:v>
                </c:pt>
                <c:pt idx="64">
                  <c:v>133</c:v>
                </c:pt>
                <c:pt idx="65">
                  <c:v>199</c:v>
                </c:pt>
                <c:pt idx="66">
                  <c:v>125</c:v>
                </c:pt>
                <c:pt idx="67">
                  <c:v>205</c:v>
                </c:pt>
                <c:pt idx="68">
                  <c:v>148</c:v>
                </c:pt>
                <c:pt idx="69">
                  <c:v>213</c:v>
                </c:pt>
                <c:pt idx="70">
                  <c:v>170</c:v>
                </c:pt>
                <c:pt idx="71">
                  <c:v>201</c:v>
                </c:pt>
                <c:pt idx="72">
                  <c:v>152</c:v>
                </c:pt>
                <c:pt idx="73">
                  <c:v>130</c:v>
                </c:pt>
                <c:pt idx="74">
                  <c:v>205</c:v>
                </c:pt>
                <c:pt idx="75">
                  <c:v>159</c:v>
                </c:pt>
                <c:pt idx="76">
                  <c:v>189</c:v>
                </c:pt>
                <c:pt idx="77">
                  <c:v>168</c:v>
                </c:pt>
                <c:pt idx="78">
                  <c:v>210</c:v>
                </c:pt>
                <c:pt idx="79">
                  <c:v>218</c:v>
                </c:pt>
                <c:pt idx="80">
                  <c:v>151</c:v>
                </c:pt>
                <c:pt idx="81">
                  <c:v>168</c:v>
                </c:pt>
                <c:pt idx="82">
                  <c:v>143</c:v>
                </c:pt>
                <c:pt idx="83">
                  <c:v>195</c:v>
                </c:pt>
                <c:pt idx="84">
                  <c:v>188</c:v>
                </c:pt>
                <c:pt idx="85">
                  <c:v>171</c:v>
                </c:pt>
                <c:pt idx="86">
                  <c:v>156</c:v>
                </c:pt>
                <c:pt idx="87">
                  <c:v>104</c:v>
                </c:pt>
                <c:pt idx="88">
                  <c:v>214</c:v>
                </c:pt>
                <c:pt idx="89">
                  <c:v>156</c:v>
                </c:pt>
                <c:pt idx="90">
                  <c:v>154</c:v>
                </c:pt>
                <c:pt idx="91">
                  <c:v>138</c:v>
                </c:pt>
                <c:pt idx="92">
                  <c:v>119</c:v>
                </c:pt>
                <c:pt idx="93">
                  <c:v>162</c:v>
                </c:pt>
                <c:pt idx="94">
                  <c:v>214</c:v>
                </c:pt>
                <c:pt idx="95">
                  <c:v>137</c:v>
                </c:pt>
                <c:pt idx="96">
                  <c:v>181</c:v>
                </c:pt>
                <c:pt idx="97">
                  <c:v>168</c:v>
                </c:pt>
                <c:pt idx="98">
                  <c:v>180</c:v>
                </c:pt>
                <c:pt idx="99">
                  <c:v>204</c:v>
                </c:pt>
                <c:pt idx="100">
                  <c:v>198</c:v>
                </c:pt>
                <c:pt idx="101">
                  <c:v>138</c:v>
                </c:pt>
                <c:pt idx="102">
                  <c:v>151</c:v>
                </c:pt>
                <c:pt idx="103">
                  <c:v>226</c:v>
                </c:pt>
                <c:pt idx="104">
                  <c:v>175</c:v>
                </c:pt>
                <c:pt idx="105">
                  <c:v>196</c:v>
                </c:pt>
                <c:pt idx="106">
                  <c:v>195</c:v>
                </c:pt>
                <c:pt idx="107">
                  <c:v>203</c:v>
                </c:pt>
                <c:pt idx="108">
                  <c:v>128</c:v>
                </c:pt>
                <c:pt idx="109">
                  <c:v>216</c:v>
                </c:pt>
                <c:pt idx="110">
                  <c:v>157</c:v>
                </c:pt>
                <c:pt idx="111">
                  <c:v>177</c:v>
                </c:pt>
                <c:pt idx="112">
                  <c:v>164</c:v>
                </c:pt>
                <c:pt idx="113">
                  <c:v>96</c:v>
                </c:pt>
                <c:pt idx="114">
                  <c:v>219</c:v>
                </c:pt>
                <c:pt idx="115">
                  <c:v>139</c:v>
                </c:pt>
                <c:pt idx="116">
                  <c:v>118</c:v>
                </c:pt>
                <c:pt idx="117">
                  <c:v>184</c:v>
                </c:pt>
                <c:pt idx="118">
                  <c:v>155</c:v>
                </c:pt>
                <c:pt idx="119">
                  <c:v>187</c:v>
                </c:pt>
                <c:pt idx="120">
                  <c:v>174</c:v>
                </c:pt>
                <c:pt idx="121">
                  <c:v>189</c:v>
                </c:pt>
                <c:pt idx="122">
                  <c:v>143</c:v>
                </c:pt>
                <c:pt idx="123">
                  <c:v>160</c:v>
                </c:pt>
                <c:pt idx="124">
                  <c:v>197</c:v>
                </c:pt>
                <c:pt idx="125">
                  <c:v>168</c:v>
                </c:pt>
                <c:pt idx="126">
                  <c:v>197</c:v>
                </c:pt>
                <c:pt idx="127">
                  <c:v>129</c:v>
                </c:pt>
                <c:pt idx="128">
                  <c:v>130</c:v>
                </c:pt>
                <c:pt idx="129">
                  <c:v>182</c:v>
                </c:pt>
                <c:pt idx="130">
                  <c:v>158</c:v>
                </c:pt>
                <c:pt idx="131">
                  <c:v>238</c:v>
                </c:pt>
                <c:pt idx="132">
                  <c:v>113</c:v>
                </c:pt>
                <c:pt idx="133">
                  <c:v>156</c:v>
                </c:pt>
                <c:pt idx="134">
                  <c:v>155</c:v>
                </c:pt>
                <c:pt idx="135">
                  <c:v>198</c:v>
                </c:pt>
                <c:pt idx="136">
                  <c:v>212</c:v>
                </c:pt>
                <c:pt idx="137">
                  <c:v>154</c:v>
                </c:pt>
                <c:pt idx="138">
                  <c:v>190</c:v>
                </c:pt>
                <c:pt idx="139">
                  <c:v>132</c:v>
                </c:pt>
                <c:pt idx="140">
                  <c:v>125</c:v>
                </c:pt>
                <c:pt idx="141">
                  <c:v>132</c:v>
                </c:pt>
                <c:pt idx="142">
                  <c:v>162</c:v>
                </c:pt>
                <c:pt idx="143">
                  <c:v>194</c:v>
                </c:pt>
                <c:pt idx="144">
                  <c:v>211</c:v>
                </c:pt>
                <c:pt idx="145">
                  <c:v>129</c:v>
                </c:pt>
                <c:pt idx="146">
                  <c:v>190</c:v>
                </c:pt>
                <c:pt idx="147">
                  <c:v>85</c:v>
                </c:pt>
                <c:pt idx="148">
                  <c:v>100</c:v>
                </c:pt>
                <c:pt idx="149">
                  <c:v>130</c:v>
                </c:pt>
                <c:pt idx="150">
                  <c:v>160</c:v>
                </c:pt>
                <c:pt idx="151">
                  <c:v>123</c:v>
                </c:pt>
                <c:pt idx="152">
                  <c:v>175</c:v>
                </c:pt>
                <c:pt idx="153">
                  <c:v>92</c:v>
                </c:pt>
                <c:pt idx="154">
                  <c:v>91</c:v>
                </c:pt>
                <c:pt idx="155">
                  <c:v>129</c:v>
                </c:pt>
                <c:pt idx="156">
                  <c:v>114</c:v>
                </c:pt>
                <c:pt idx="157">
                  <c:v>166</c:v>
                </c:pt>
                <c:pt idx="158">
                  <c:v>83</c:v>
                </c:pt>
                <c:pt idx="159">
                  <c:v>75</c:v>
                </c:pt>
                <c:pt idx="160">
                  <c:v>127</c:v>
                </c:pt>
                <c:pt idx="161">
                  <c:v>126</c:v>
                </c:pt>
                <c:pt idx="162">
                  <c:v>192</c:v>
                </c:pt>
                <c:pt idx="163">
                  <c:v>133</c:v>
                </c:pt>
                <c:pt idx="164">
                  <c:v>171</c:v>
                </c:pt>
                <c:pt idx="165">
                  <c:v>126</c:v>
                </c:pt>
                <c:pt idx="166">
                  <c:v>216</c:v>
                </c:pt>
                <c:pt idx="167">
                  <c:v>152</c:v>
                </c:pt>
                <c:pt idx="168">
                  <c:v>98</c:v>
                </c:pt>
                <c:pt idx="169">
                  <c:v>233</c:v>
                </c:pt>
                <c:pt idx="170">
                  <c:v>142</c:v>
                </c:pt>
                <c:pt idx="171">
                  <c:v>225</c:v>
                </c:pt>
                <c:pt idx="172">
                  <c:v>136</c:v>
                </c:pt>
                <c:pt idx="173">
                  <c:v>232</c:v>
                </c:pt>
                <c:pt idx="174">
                  <c:v>136</c:v>
                </c:pt>
                <c:pt idx="175">
                  <c:v>172</c:v>
                </c:pt>
                <c:pt idx="176">
                  <c:v>188</c:v>
                </c:pt>
                <c:pt idx="177">
                  <c:v>143</c:v>
                </c:pt>
                <c:pt idx="178">
                  <c:v>106</c:v>
                </c:pt>
                <c:pt idx="179">
                  <c:v>217</c:v>
                </c:pt>
                <c:pt idx="180">
                  <c:v>113</c:v>
                </c:pt>
                <c:pt idx="181">
                  <c:v>209</c:v>
                </c:pt>
                <c:pt idx="182">
                  <c:v>162</c:v>
                </c:pt>
                <c:pt idx="183">
                  <c:v>140</c:v>
                </c:pt>
                <c:pt idx="184">
                  <c:v>133</c:v>
                </c:pt>
                <c:pt idx="185">
                  <c:v>199</c:v>
                </c:pt>
                <c:pt idx="186">
                  <c:v>140</c:v>
                </c:pt>
                <c:pt idx="187">
                  <c:v>219</c:v>
                </c:pt>
                <c:pt idx="188">
                  <c:v>148</c:v>
                </c:pt>
                <c:pt idx="189">
                  <c:v>89</c:v>
                </c:pt>
                <c:pt idx="190">
                  <c:v>243</c:v>
                </c:pt>
                <c:pt idx="191">
                  <c:v>142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val>
            <c:numRef>
              <c:f>VOLUMEN!$H$65:$H$256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131</c:v>
                </c:pt>
                <c:pt idx="25">
                  <c:v>118</c:v>
                </c:pt>
                <c:pt idx="26">
                  <c:v>123</c:v>
                </c:pt>
                <c:pt idx="27">
                  <c:v>139</c:v>
                </c:pt>
                <c:pt idx="28">
                  <c:v>98</c:v>
                </c:pt>
                <c:pt idx="29">
                  <c:v>102</c:v>
                </c:pt>
                <c:pt idx="30">
                  <c:v>83</c:v>
                </c:pt>
                <c:pt idx="31">
                  <c:v>109</c:v>
                </c:pt>
                <c:pt idx="32">
                  <c:v>116</c:v>
                </c:pt>
                <c:pt idx="33">
                  <c:v>131</c:v>
                </c:pt>
                <c:pt idx="34">
                  <c:v>120</c:v>
                </c:pt>
                <c:pt idx="35">
                  <c:v>130</c:v>
                </c:pt>
                <c:pt idx="36">
                  <c:v>129</c:v>
                </c:pt>
                <c:pt idx="37">
                  <c:v>135</c:v>
                </c:pt>
                <c:pt idx="38">
                  <c:v>96</c:v>
                </c:pt>
                <c:pt idx="39">
                  <c:v>104</c:v>
                </c:pt>
                <c:pt idx="40">
                  <c:v>117</c:v>
                </c:pt>
                <c:pt idx="41">
                  <c:v>93</c:v>
                </c:pt>
                <c:pt idx="42">
                  <c:v>124</c:v>
                </c:pt>
                <c:pt idx="43">
                  <c:v>88</c:v>
                </c:pt>
                <c:pt idx="44">
                  <c:v>0</c:v>
                </c:pt>
                <c:pt idx="45">
                  <c:v>126</c:v>
                </c:pt>
                <c:pt idx="46">
                  <c:v>133</c:v>
                </c:pt>
                <c:pt idx="47">
                  <c:v>113</c:v>
                </c:pt>
                <c:pt idx="48">
                  <c:v>109</c:v>
                </c:pt>
                <c:pt idx="49">
                  <c:v>143</c:v>
                </c:pt>
                <c:pt idx="50">
                  <c:v>129</c:v>
                </c:pt>
                <c:pt idx="51">
                  <c:v>124</c:v>
                </c:pt>
                <c:pt idx="52">
                  <c:v>130</c:v>
                </c:pt>
                <c:pt idx="53">
                  <c:v>106</c:v>
                </c:pt>
                <c:pt idx="54">
                  <c:v>95</c:v>
                </c:pt>
                <c:pt idx="55">
                  <c:v>135</c:v>
                </c:pt>
                <c:pt idx="56">
                  <c:v>123</c:v>
                </c:pt>
                <c:pt idx="57">
                  <c:v>136</c:v>
                </c:pt>
                <c:pt idx="58">
                  <c:v>149</c:v>
                </c:pt>
                <c:pt idx="59">
                  <c:v>127</c:v>
                </c:pt>
                <c:pt idx="60">
                  <c:v>111</c:v>
                </c:pt>
                <c:pt idx="61">
                  <c:v>136</c:v>
                </c:pt>
                <c:pt idx="62">
                  <c:v>137</c:v>
                </c:pt>
                <c:pt idx="63">
                  <c:v>126</c:v>
                </c:pt>
                <c:pt idx="64">
                  <c:v>127</c:v>
                </c:pt>
                <c:pt idx="65">
                  <c:v>135</c:v>
                </c:pt>
                <c:pt idx="66">
                  <c:v>115</c:v>
                </c:pt>
                <c:pt idx="67">
                  <c:v>109</c:v>
                </c:pt>
                <c:pt idx="68">
                  <c:v>122</c:v>
                </c:pt>
                <c:pt idx="69">
                  <c:v>116</c:v>
                </c:pt>
                <c:pt idx="70">
                  <c:v>139</c:v>
                </c:pt>
                <c:pt idx="71">
                  <c:v>114</c:v>
                </c:pt>
                <c:pt idx="72">
                  <c:v>137</c:v>
                </c:pt>
                <c:pt idx="73">
                  <c:v>107</c:v>
                </c:pt>
                <c:pt idx="74">
                  <c:v>111</c:v>
                </c:pt>
                <c:pt idx="75">
                  <c:v>138</c:v>
                </c:pt>
                <c:pt idx="76">
                  <c:v>131</c:v>
                </c:pt>
                <c:pt idx="77">
                  <c:v>142</c:v>
                </c:pt>
                <c:pt idx="78">
                  <c:v>113</c:v>
                </c:pt>
                <c:pt idx="79">
                  <c:v>129</c:v>
                </c:pt>
                <c:pt idx="80">
                  <c:v>143</c:v>
                </c:pt>
                <c:pt idx="81">
                  <c:v>128</c:v>
                </c:pt>
                <c:pt idx="82">
                  <c:v>147</c:v>
                </c:pt>
                <c:pt idx="83">
                  <c:v>113</c:v>
                </c:pt>
                <c:pt idx="84">
                  <c:v>116</c:v>
                </c:pt>
                <c:pt idx="85">
                  <c:v>155</c:v>
                </c:pt>
                <c:pt idx="86">
                  <c:v>120</c:v>
                </c:pt>
                <c:pt idx="87">
                  <c:v>157</c:v>
                </c:pt>
                <c:pt idx="88">
                  <c:v>142</c:v>
                </c:pt>
                <c:pt idx="89">
                  <c:v>103</c:v>
                </c:pt>
                <c:pt idx="90">
                  <c:v>117</c:v>
                </c:pt>
                <c:pt idx="91">
                  <c:v>131</c:v>
                </c:pt>
                <c:pt idx="92">
                  <c:v>126</c:v>
                </c:pt>
                <c:pt idx="93">
                  <c:v>144</c:v>
                </c:pt>
                <c:pt idx="94">
                  <c:v>135</c:v>
                </c:pt>
                <c:pt idx="95">
                  <c:v>130</c:v>
                </c:pt>
                <c:pt idx="96">
                  <c:v>130</c:v>
                </c:pt>
                <c:pt idx="97">
                  <c:v>105</c:v>
                </c:pt>
                <c:pt idx="98">
                  <c:v>221</c:v>
                </c:pt>
                <c:pt idx="99">
                  <c:v>134</c:v>
                </c:pt>
                <c:pt idx="100">
                  <c:v>118</c:v>
                </c:pt>
                <c:pt idx="101">
                  <c:v>130</c:v>
                </c:pt>
                <c:pt idx="102">
                  <c:v>106</c:v>
                </c:pt>
                <c:pt idx="103">
                  <c:v>141</c:v>
                </c:pt>
                <c:pt idx="104">
                  <c:v>113</c:v>
                </c:pt>
                <c:pt idx="105">
                  <c:v>131</c:v>
                </c:pt>
                <c:pt idx="106">
                  <c:v>119</c:v>
                </c:pt>
                <c:pt idx="107">
                  <c:v>121</c:v>
                </c:pt>
                <c:pt idx="108">
                  <c:v>112</c:v>
                </c:pt>
                <c:pt idx="109">
                  <c:v>130</c:v>
                </c:pt>
                <c:pt idx="110">
                  <c:v>127</c:v>
                </c:pt>
                <c:pt idx="111">
                  <c:v>107</c:v>
                </c:pt>
                <c:pt idx="112">
                  <c:v>104</c:v>
                </c:pt>
                <c:pt idx="113">
                  <c:v>103</c:v>
                </c:pt>
                <c:pt idx="114">
                  <c:v>92</c:v>
                </c:pt>
                <c:pt idx="115">
                  <c:v>123</c:v>
                </c:pt>
                <c:pt idx="116">
                  <c:v>150</c:v>
                </c:pt>
                <c:pt idx="117">
                  <c:v>139</c:v>
                </c:pt>
                <c:pt idx="118">
                  <c:v>155</c:v>
                </c:pt>
                <c:pt idx="119">
                  <c:v>152</c:v>
                </c:pt>
                <c:pt idx="120">
                  <c:v>154</c:v>
                </c:pt>
                <c:pt idx="121">
                  <c:v>169</c:v>
                </c:pt>
                <c:pt idx="122">
                  <c:v>196</c:v>
                </c:pt>
                <c:pt idx="123">
                  <c:v>136</c:v>
                </c:pt>
                <c:pt idx="124">
                  <c:v>127</c:v>
                </c:pt>
                <c:pt idx="125">
                  <c:v>148</c:v>
                </c:pt>
                <c:pt idx="126">
                  <c:v>133</c:v>
                </c:pt>
                <c:pt idx="127">
                  <c:v>141</c:v>
                </c:pt>
                <c:pt idx="128">
                  <c:v>142</c:v>
                </c:pt>
                <c:pt idx="129">
                  <c:v>119</c:v>
                </c:pt>
                <c:pt idx="130">
                  <c:v>105</c:v>
                </c:pt>
                <c:pt idx="131">
                  <c:v>113</c:v>
                </c:pt>
                <c:pt idx="132">
                  <c:v>130</c:v>
                </c:pt>
                <c:pt idx="133">
                  <c:v>133</c:v>
                </c:pt>
                <c:pt idx="134">
                  <c:v>132</c:v>
                </c:pt>
                <c:pt idx="135">
                  <c:v>158</c:v>
                </c:pt>
                <c:pt idx="136">
                  <c:v>114</c:v>
                </c:pt>
                <c:pt idx="137">
                  <c:v>104</c:v>
                </c:pt>
                <c:pt idx="138">
                  <c:v>122</c:v>
                </c:pt>
                <c:pt idx="139">
                  <c:v>144</c:v>
                </c:pt>
                <c:pt idx="140">
                  <c:v>120</c:v>
                </c:pt>
                <c:pt idx="141">
                  <c:v>135</c:v>
                </c:pt>
                <c:pt idx="142">
                  <c:v>136</c:v>
                </c:pt>
                <c:pt idx="143">
                  <c:v>133</c:v>
                </c:pt>
                <c:pt idx="144">
                  <c:v>141</c:v>
                </c:pt>
                <c:pt idx="145">
                  <c:v>127</c:v>
                </c:pt>
                <c:pt idx="146">
                  <c:v>103</c:v>
                </c:pt>
                <c:pt idx="147">
                  <c:v>86</c:v>
                </c:pt>
                <c:pt idx="148">
                  <c:v>73</c:v>
                </c:pt>
                <c:pt idx="149">
                  <c:v>60</c:v>
                </c:pt>
                <c:pt idx="150">
                  <c:v>74</c:v>
                </c:pt>
                <c:pt idx="151">
                  <c:v>72</c:v>
                </c:pt>
                <c:pt idx="152">
                  <c:v>68</c:v>
                </c:pt>
                <c:pt idx="153">
                  <c:v>70</c:v>
                </c:pt>
                <c:pt idx="154">
                  <c:v>92</c:v>
                </c:pt>
                <c:pt idx="155">
                  <c:v>86</c:v>
                </c:pt>
                <c:pt idx="156">
                  <c:v>73</c:v>
                </c:pt>
                <c:pt idx="157">
                  <c:v>91</c:v>
                </c:pt>
                <c:pt idx="158">
                  <c:v>76</c:v>
                </c:pt>
                <c:pt idx="159">
                  <c:v>53</c:v>
                </c:pt>
                <c:pt idx="160">
                  <c:v>51</c:v>
                </c:pt>
                <c:pt idx="161">
                  <c:v>63</c:v>
                </c:pt>
                <c:pt idx="162">
                  <c:v>78</c:v>
                </c:pt>
                <c:pt idx="163">
                  <c:v>61</c:v>
                </c:pt>
                <c:pt idx="164">
                  <c:v>62</c:v>
                </c:pt>
                <c:pt idx="165">
                  <c:v>84</c:v>
                </c:pt>
                <c:pt idx="166">
                  <c:v>78</c:v>
                </c:pt>
                <c:pt idx="167">
                  <c:v>69</c:v>
                </c:pt>
                <c:pt idx="168">
                  <c:v>73</c:v>
                </c:pt>
                <c:pt idx="169">
                  <c:v>78</c:v>
                </c:pt>
                <c:pt idx="170">
                  <c:v>132</c:v>
                </c:pt>
                <c:pt idx="171">
                  <c:v>140</c:v>
                </c:pt>
                <c:pt idx="172">
                  <c:v>129</c:v>
                </c:pt>
                <c:pt idx="173">
                  <c:v>108</c:v>
                </c:pt>
                <c:pt idx="174">
                  <c:v>127</c:v>
                </c:pt>
                <c:pt idx="175">
                  <c:v>143</c:v>
                </c:pt>
                <c:pt idx="176">
                  <c:v>134</c:v>
                </c:pt>
                <c:pt idx="177">
                  <c:v>129</c:v>
                </c:pt>
                <c:pt idx="178">
                  <c:v>171</c:v>
                </c:pt>
                <c:pt idx="179">
                  <c:v>122</c:v>
                </c:pt>
                <c:pt idx="180">
                  <c:v>117</c:v>
                </c:pt>
                <c:pt idx="181">
                  <c:v>139</c:v>
                </c:pt>
                <c:pt idx="182">
                  <c:v>131</c:v>
                </c:pt>
                <c:pt idx="183">
                  <c:v>132</c:v>
                </c:pt>
                <c:pt idx="184">
                  <c:v>136</c:v>
                </c:pt>
                <c:pt idx="185">
                  <c:v>166</c:v>
                </c:pt>
                <c:pt idx="186">
                  <c:v>128</c:v>
                </c:pt>
                <c:pt idx="187">
                  <c:v>121</c:v>
                </c:pt>
                <c:pt idx="188">
                  <c:v>139</c:v>
                </c:pt>
                <c:pt idx="189">
                  <c:v>125</c:v>
                </c:pt>
                <c:pt idx="190">
                  <c:v>158</c:v>
                </c:pt>
                <c:pt idx="191">
                  <c:v>111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val>
            <c:numRef>
              <c:f>VOLUMEN!$I$65:$I$256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300</c:v>
                </c:pt>
                <c:pt idx="25">
                  <c:v>300</c:v>
                </c:pt>
                <c:pt idx="26">
                  <c:v>214</c:v>
                </c:pt>
                <c:pt idx="27">
                  <c:v>217</c:v>
                </c:pt>
                <c:pt idx="28">
                  <c:v>102</c:v>
                </c:pt>
                <c:pt idx="29">
                  <c:v>79</c:v>
                </c:pt>
                <c:pt idx="30">
                  <c:v>55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38</c:v>
                </c:pt>
                <c:pt idx="40">
                  <c:v>76</c:v>
                </c:pt>
                <c:pt idx="41">
                  <c:v>75</c:v>
                </c:pt>
                <c:pt idx="42">
                  <c:v>75</c:v>
                </c:pt>
                <c:pt idx="43">
                  <c:v>75</c:v>
                </c:pt>
                <c:pt idx="44">
                  <c:v>76</c:v>
                </c:pt>
                <c:pt idx="45">
                  <c:v>252</c:v>
                </c:pt>
                <c:pt idx="46">
                  <c:v>342</c:v>
                </c:pt>
                <c:pt idx="47">
                  <c:v>171</c:v>
                </c:pt>
                <c:pt idx="48">
                  <c:v>165</c:v>
                </c:pt>
                <c:pt idx="49">
                  <c:v>165</c:v>
                </c:pt>
                <c:pt idx="50">
                  <c:v>241</c:v>
                </c:pt>
                <c:pt idx="51">
                  <c:v>174</c:v>
                </c:pt>
                <c:pt idx="52">
                  <c:v>103</c:v>
                </c:pt>
                <c:pt idx="53">
                  <c:v>79</c:v>
                </c:pt>
                <c:pt idx="54">
                  <c:v>39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15</c:v>
                </c:pt>
                <c:pt idx="63">
                  <c:v>75</c:v>
                </c:pt>
                <c:pt idx="64">
                  <c:v>75</c:v>
                </c:pt>
                <c:pt idx="65">
                  <c:v>74</c:v>
                </c:pt>
                <c:pt idx="66">
                  <c:v>81</c:v>
                </c:pt>
                <c:pt idx="67">
                  <c:v>74</c:v>
                </c:pt>
                <c:pt idx="68">
                  <c:v>74</c:v>
                </c:pt>
                <c:pt idx="69">
                  <c:v>180</c:v>
                </c:pt>
                <c:pt idx="70">
                  <c:v>275</c:v>
                </c:pt>
                <c:pt idx="71">
                  <c:v>190</c:v>
                </c:pt>
                <c:pt idx="72">
                  <c:v>162</c:v>
                </c:pt>
                <c:pt idx="73">
                  <c:v>163</c:v>
                </c:pt>
                <c:pt idx="74">
                  <c:v>133</c:v>
                </c:pt>
                <c:pt idx="75">
                  <c:v>100</c:v>
                </c:pt>
                <c:pt idx="76">
                  <c:v>78</c:v>
                </c:pt>
                <c:pt idx="77">
                  <c:v>24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45</c:v>
                </c:pt>
                <c:pt idx="88">
                  <c:v>81</c:v>
                </c:pt>
                <c:pt idx="89">
                  <c:v>75</c:v>
                </c:pt>
                <c:pt idx="90">
                  <c:v>73</c:v>
                </c:pt>
                <c:pt idx="91">
                  <c:v>74</c:v>
                </c:pt>
                <c:pt idx="92">
                  <c:v>74</c:v>
                </c:pt>
                <c:pt idx="93">
                  <c:v>172</c:v>
                </c:pt>
                <c:pt idx="94">
                  <c:v>262</c:v>
                </c:pt>
                <c:pt idx="95">
                  <c:v>177</c:v>
                </c:pt>
                <c:pt idx="96">
                  <c:v>283</c:v>
                </c:pt>
                <c:pt idx="97">
                  <c:v>155</c:v>
                </c:pt>
                <c:pt idx="98">
                  <c:v>123</c:v>
                </c:pt>
                <c:pt idx="99">
                  <c:v>101</c:v>
                </c:pt>
                <c:pt idx="100">
                  <c:v>63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59</c:v>
                </c:pt>
                <c:pt idx="112">
                  <c:v>82</c:v>
                </c:pt>
                <c:pt idx="113">
                  <c:v>75</c:v>
                </c:pt>
                <c:pt idx="114">
                  <c:v>73</c:v>
                </c:pt>
                <c:pt idx="115">
                  <c:v>66</c:v>
                </c:pt>
                <c:pt idx="116">
                  <c:v>82</c:v>
                </c:pt>
                <c:pt idx="117">
                  <c:v>150</c:v>
                </c:pt>
                <c:pt idx="118">
                  <c:v>254</c:v>
                </c:pt>
                <c:pt idx="119">
                  <c:v>167</c:v>
                </c:pt>
                <c:pt idx="120">
                  <c:v>177</c:v>
                </c:pt>
                <c:pt idx="121">
                  <c:v>154</c:v>
                </c:pt>
                <c:pt idx="122">
                  <c:v>116</c:v>
                </c:pt>
                <c:pt idx="123">
                  <c:v>86</c:v>
                </c:pt>
                <c:pt idx="124">
                  <c:v>78</c:v>
                </c:pt>
                <c:pt idx="125">
                  <c:v>24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58</c:v>
                </c:pt>
                <c:pt idx="136">
                  <c:v>59</c:v>
                </c:pt>
                <c:pt idx="137">
                  <c:v>81</c:v>
                </c:pt>
                <c:pt idx="138">
                  <c:v>73</c:v>
                </c:pt>
                <c:pt idx="139">
                  <c:v>74</c:v>
                </c:pt>
                <c:pt idx="140">
                  <c:v>81</c:v>
                </c:pt>
                <c:pt idx="141">
                  <c:v>215</c:v>
                </c:pt>
                <c:pt idx="142">
                  <c:v>209</c:v>
                </c:pt>
                <c:pt idx="143">
                  <c:v>197</c:v>
                </c:pt>
                <c:pt idx="144">
                  <c:v>243</c:v>
                </c:pt>
                <c:pt idx="145">
                  <c:v>155</c:v>
                </c:pt>
                <c:pt idx="146">
                  <c:v>117</c:v>
                </c:pt>
                <c:pt idx="147">
                  <c:v>78</c:v>
                </c:pt>
                <c:pt idx="148">
                  <c:v>79</c:v>
                </c:pt>
                <c:pt idx="149">
                  <c:v>78</c:v>
                </c:pt>
                <c:pt idx="150">
                  <c:v>79</c:v>
                </c:pt>
                <c:pt idx="151">
                  <c:v>78</c:v>
                </c:pt>
                <c:pt idx="152">
                  <c:v>39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15</c:v>
                </c:pt>
                <c:pt idx="160">
                  <c:v>67</c:v>
                </c:pt>
                <c:pt idx="161">
                  <c:v>75</c:v>
                </c:pt>
                <c:pt idx="162">
                  <c:v>74</c:v>
                </c:pt>
                <c:pt idx="163">
                  <c:v>82</c:v>
                </c:pt>
                <c:pt idx="164">
                  <c:v>75</c:v>
                </c:pt>
                <c:pt idx="165">
                  <c:v>226</c:v>
                </c:pt>
                <c:pt idx="166">
                  <c:v>189</c:v>
                </c:pt>
                <c:pt idx="167">
                  <c:v>161</c:v>
                </c:pt>
                <c:pt idx="168">
                  <c:v>222</c:v>
                </c:pt>
                <c:pt idx="169">
                  <c:v>237</c:v>
                </c:pt>
                <c:pt idx="170">
                  <c:v>153</c:v>
                </c:pt>
                <c:pt idx="171">
                  <c:v>77</c:v>
                </c:pt>
                <c:pt idx="172">
                  <c:v>77</c:v>
                </c:pt>
                <c:pt idx="173">
                  <c:v>85</c:v>
                </c:pt>
                <c:pt idx="174">
                  <c:v>46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15</c:v>
                </c:pt>
                <c:pt idx="186">
                  <c:v>73</c:v>
                </c:pt>
                <c:pt idx="187">
                  <c:v>74</c:v>
                </c:pt>
                <c:pt idx="188">
                  <c:v>82</c:v>
                </c:pt>
                <c:pt idx="189">
                  <c:v>187</c:v>
                </c:pt>
                <c:pt idx="190">
                  <c:v>246</c:v>
                </c:pt>
                <c:pt idx="191">
                  <c:v>210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val>
            <c:numRef>
              <c:f>VOLUMEN!$J$65:$J$256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323</c:v>
                </c:pt>
                <c:pt idx="25">
                  <c:v>488</c:v>
                </c:pt>
                <c:pt idx="26">
                  <c:v>485</c:v>
                </c:pt>
                <c:pt idx="27">
                  <c:v>367</c:v>
                </c:pt>
                <c:pt idx="28">
                  <c:v>371</c:v>
                </c:pt>
                <c:pt idx="29">
                  <c:v>355</c:v>
                </c:pt>
                <c:pt idx="30">
                  <c:v>541</c:v>
                </c:pt>
                <c:pt idx="31">
                  <c:v>444</c:v>
                </c:pt>
                <c:pt idx="32">
                  <c:v>376</c:v>
                </c:pt>
                <c:pt idx="33">
                  <c:v>541</c:v>
                </c:pt>
                <c:pt idx="34">
                  <c:v>307</c:v>
                </c:pt>
                <c:pt idx="35">
                  <c:v>258</c:v>
                </c:pt>
                <c:pt idx="36">
                  <c:v>261</c:v>
                </c:pt>
                <c:pt idx="37">
                  <c:v>235</c:v>
                </c:pt>
                <c:pt idx="38">
                  <c:v>228</c:v>
                </c:pt>
                <c:pt idx="39">
                  <c:v>183</c:v>
                </c:pt>
                <c:pt idx="40">
                  <c:v>175</c:v>
                </c:pt>
                <c:pt idx="41">
                  <c:v>167</c:v>
                </c:pt>
                <c:pt idx="42">
                  <c:v>166</c:v>
                </c:pt>
                <c:pt idx="43">
                  <c:v>144</c:v>
                </c:pt>
                <c:pt idx="44">
                  <c:v>0</c:v>
                </c:pt>
                <c:pt idx="45">
                  <c:v>37</c:v>
                </c:pt>
                <c:pt idx="46">
                  <c:v>191</c:v>
                </c:pt>
                <c:pt idx="47">
                  <c:v>172</c:v>
                </c:pt>
                <c:pt idx="48">
                  <c:v>180</c:v>
                </c:pt>
                <c:pt idx="49">
                  <c:v>157</c:v>
                </c:pt>
                <c:pt idx="50">
                  <c:v>172</c:v>
                </c:pt>
                <c:pt idx="51">
                  <c:v>173</c:v>
                </c:pt>
                <c:pt idx="52">
                  <c:v>164</c:v>
                </c:pt>
                <c:pt idx="53">
                  <c:v>163</c:v>
                </c:pt>
                <c:pt idx="54">
                  <c:v>164</c:v>
                </c:pt>
                <c:pt idx="55">
                  <c:v>170</c:v>
                </c:pt>
                <c:pt idx="56">
                  <c:v>156</c:v>
                </c:pt>
                <c:pt idx="57">
                  <c:v>170</c:v>
                </c:pt>
                <c:pt idx="58">
                  <c:v>162</c:v>
                </c:pt>
                <c:pt idx="59">
                  <c:v>184</c:v>
                </c:pt>
                <c:pt idx="60">
                  <c:v>169</c:v>
                </c:pt>
                <c:pt idx="61">
                  <c:v>175</c:v>
                </c:pt>
                <c:pt idx="62">
                  <c:v>189</c:v>
                </c:pt>
                <c:pt idx="63">
                  <c:v>172</c:v>
                </c:pt>
                <c:pt idx="64">
                  <c:v>173</c:v>
                </c:pt>
                <c:pt idx="65">
                  <c:v>180</c:v>
                </c:pt>
                <c:pt idx="66">
                  <c:v>290</c:v>
                </c:pt>
                <c:pt idx="67">
                  <c:v>282</c:v>
                </c:pt>
                <c:pt idx="68">
                  <c:v>285</c:v>
                </c:pt>
                <c:pt idx="69">
                  <c:v>254</c:v>
                </c:pt>
                <c:pt idx="70">
                  <c:v>372</c:v>
                </c:pt>
                <c:pt idx="71">
                  <c:v>422</c:v>
                </c:pt>
                <c:pt idx="72">
                  <c:v>366</c:v>
                </c:pt>
                <c:pt idx="73">
                  <c:v>270</c:v>
                </c:pt>
                <c:pt idx="74">
                  <c:v>277</c:v>
                </c:pt>
                <c:pt idx="75">
                  <c:v>290</c:v>
                </c:pt>
                <c:pt idx="76">
                  <c:v>322</c:v>
                </c:pt>
                <c:pt idx="77">
                  <c:v>369</c:v>
                </c:pt>
                <c:pt idx="78">
                  <c:v>530</c:v>
                </c:pt>
                <c:pt idx="79">
                  <c:v>522</c:v>
                </c:pt>
                <c:pt idx="80">
                  <c:v>434</c:v>
                </c:pt>
                <c:pt idx="81">
                  <c:v>405</c:v>
                </c:pt>
                <c:pt idx="82">
                  <c:v>328</c:v>
                </c:pt>
                <c:pt idx="83">
                  <c:v>417</c:v>
                </c:pt>
                <c:pt idx="84">
                  <c:v>492</c:v>
                </c:pt>
                <c:pt idx="85">
                  <c:v>457</c:v>
                </c:pt>
                <c:pt idx="86">
                  <c:v>315</c:v>
                </c:pt>
                <c:pt idx="87">
                  <c:v>240</c:v>
                </c:pt>
                <c:pt idx="88">
                  <c:v>254</c:v>
                </c:pt>
                <c:pt idx="89">
                  <c:v>270</c:v>
                </c:pt>
                <c:pt idx="90">
                  <c:v>409</c:v>
                </c:pt>
                <c:pt idx="91">
                  <c:v>541</c:v>
                </c:pt>
                <c:pt idx="92">
                  <c:v>553</c:v>
                </c:pt>
                <c:pt idx="93">
                  <c:v>448</c:v>
                </c:pt>
                <c:pt idx="94">
                  <c:v>389</c:v>
                </c:pt>
                <c:pt idx="95">
                  <c:v>388</c:v>
                </c:pt>
                <c:pt idx="96">
                  <c:v>457</c:v>
                </c:pt>
                <c:pt idx="97">
                  <c:v>436</c:v>
                </c:pt>
                <c:pt idx="98">
                  <c:v>402</c:v>
                </c:pt>
                <c:pt idx="99">
                  <c:v>442</c:v>
                </c:pt>
                <c:pt idx="100">
                  <c:v>406</c:v>
                </c:pt>
                <c:pt idx="101">
                  <c:v>401</c:v>
                </c:pt>
                <c:pt idx="102">
                  <c:v>524</c:v>
                </c:pt>
                <c:pt idx="103">
                  <c:v>449</c:v>
                </c:pt>
                <c:pt idx="104">
                  <c:v>292</c:v>
                </c:pt>
                <c:pt idx="105">
                  <c:v>390</c:v>
                </c:pt>
                <c:pt idx="106">
                  <c:v>357</c:v>
                </c:pt>
                <c:pt idx="107">
                  <c:v>401</c:v>
                </c:pt>
                <c:pt idx="108">
                  <c:v>405</c:v>
                </c:pt>
                <c:pt idx="109">
                  <c:v>390</c:v>
                </c:pt>
                <c:pt idx="110">
                  <c:v>346</c:v>
                </c:pt>
                <c:pt idx="111">
                  <c:v>300</c:v>
                </c:pt>
                <c:pt idx="112">
                  <c:v>353</c:v>
                </c:pt>
                <c:pt idx="113">
                  <c:v>352</c:v>
                </c:pt>
                <c:pt idx="114">
                  <c:v>517</c:v>
                </c:pt>
                <c:pt idx="115">
                  <c:v>321</c:v>
                </c:pt>
                <c:pt idx="116">
                  <c:v>463</c:v>
                </c:pt>
                <c:pt idx="117">
                  <c:v>320</c:v>
                </c:pt>
                <c:pt idx="118">
                  <c:v>445</c:v>
                </c:pt>
                <c:pt idx="119">
                  <c:v>415</c:v>
                </c:pt>
                <c:pt idx="120">
                  <c:v>381</c:v>
                </c:pt>
                <c:pt idx="121">
                  <c:v>470</c:v>
                </c:pt>
                <c:pt idx="122">
                  <c:v>529</c:v>
                </c:pt>
                <c:pt idx="123">
                  <c:v>473</c:v>
                </c:pt>
                <c:pt idx="124">
                  <c:v>428</c:v>
                </c:pt>
                <c:pt idx="125">
                  <c:v>491</c:v>
                </c:pt>
                <c:pt idx="126">
                  <c:v>367</c:v>
                </c:pt>
                <c:pt idx="127">
                  <c:v>315</c:v>
                </c:pt>
                <c:pt idx="128">
                  <c:v>285</c:v>
                </c:pt>
                <c:pt idx="129">
                  <c:v>360</c:v>
                </c:pt>
                <c:pt idx="130">
                  <c:v>505</c:v>
                </c:pt>
                <c:pt idx="131">
                  <c:v>496</c:v>
                </c:pt>
                <c:pt idx="132">
                  <c:v>499</c:v>
                </c:pt>
                <c:pt idx="133">
                  <c:v>478</c:v>
                </c:pt>
                <c:pt idx="134">
                  <c:v>322</c:v>
                </c:pt>
                <c:pt idx="135">
                  <c:v>392</c:v>
                </c:pt>
                <c:pt idx="136">
                  <c:v>474</c:v>
                </c:pt>
                <c:pt idx="137">
                  <c:v>394</c:v>
                </c:pt>
                <c:pt idx="138">
                  <c:v>260</c:v>
                </c:pt>
                <c:pt idx="139">
                  <c:v>245</c:v>
                </c:pt>
                <c:pt idx="140">
                  <c:v>359</c:v>
                </c:pt>
                <c:pt idx="141">
                  <c:v>414</c:v>
                </c:pt>
                <c:pt idx="142">
                  <c:v>446</c:v>
                </c:pt>
                <c:pt idx="143">
                  <c:v>377</c:v>
                </c:pt>
                <c:pt idx="144">
                  <c:v>415</c:v>
                </c:pt>
                <c:pt idx="145">
                  <c:v>337</c:v>
                </c:pt>
                <c:pt idx="146">
                  <c:v>329</c:v>
                </c:pt>
                <c:pt idx="147">
                  <c:v>333</c:v>
                </c:pt>
                <c:pt idx="148">
                  <c:v>309</c:v>
                </c:pt>
                <c:pt idx="149">
                  <c:v>408</c:v>
                </c:pt>
                <c:pt idx="150">
                  <c:v>491</c:v>
                </c:pt>
                <c:pt idx="151">
                  <c:v>477</c:v>
                </c:pt>
                <c:pt idx="152">
                  <c:v>400</c:v>
                </c:pt>
                <c:pt idx="153">
                  <c:v>400</c:v>
                </c:pt>
                <c:pt idx="154">
                  <c:v>384</c:v>
                </c:pt>
                <c:pt idx="155">
                  <c:v>428</c:v>
                </c:pt>
                <c:pt idx="156">
                  <c:v>405</c:v>
                </c:pt>
                <c:pt idx="157">
                  <c:v>343</c:v>
                </c:pt>
                <c:pt idx="158">
                  <c:v>358</c:v>
                </c:pt>
                <c:pt idx="159">
                  <c:v>380</c:v>
                </c:pt>
                <c:pt idx="160">
                  <c:v>407</c:v>
                </c:pt>
                <c:pt idx="161">
                  <c:v>280</c:v>
                </c:pt>
                <c:pt idx="162">
                  <c:v>329</c:v>
                </c:pt>
                <c:pt idx="163">
                  <c:v>427</c:v>
                </c:pt>
                <c:pt idx="164">
                  <c:v>339</c:v>
                </c:pt>
                <c:pt idx="165">
                  <c:v>354</c:v>
                </c:pt>
                <c:pt idx="166">
                  <c:v>481</c:v>
                </c:pt>
                <c:pt idx="167">
                  <c:v>336</c:v>
                </c:pt>
                <c:pt idx="168">
                  <c:v>350</c:v>
                </c:pt>
                <c:pt idx="169">
                  <c:v>378</c:v>
                </c:pt>
                <c:pt idx="170">
                  <c:v>444</c:v>
                </c:pt>
                <c:pt idx="171">
                  <c:v>371</c:v>
                </c:pt>
                <c:pt idx="172">
                  <c:v>439</c:v>
                </c:pt>
                <c:pt idx="173">
                  <c:v>491</c:v>
                </c:pt>
                <c:pt idx="174">
                  <c:v>379</c:v>
                </c:pt>
                <c:pt idx="175">
                  <c:v>454</c:v>
                </c:pt>
                <c:pt idx="176">
                  <c:v>365</c:v>
                </c:pt>
                <c:pt idx="177">
                  <c:v>440</c:v>
                </c:pt>
                <c:pt idx="178">
                  <c:v>281</c:v>
                </c:pt>
                <c:pt idx="179">
                  <c:v>325</c:v>
                </c:pt>
                <c:pt idx="180">
                  <c:v>298</c:v>
                </c:pt>
                <c:pt idx="181">
                  <c:v>271</c:v>
                </c:pt>
                <c:pt idx="182">
                  <c:v>454</c:v>
                </c:pt>
                <c:pt idx="183">
                  <c:v>461</c:v>
                </c:pt>
                <c:pt idx="184">
                  <c:v>395</c:v>
                </c:pt>
                <c:pt idx="185">
                  <c:v>359</c:v>
                </c:pt>
                <c:pt idx="186">
                  <c:v>342</c:v>
                </c:pt>
                <c:pt idx="187">
                  <c:v>274</c:v>
                </c:pt>
                <c:pt idx="188">
                  <c:v>308</c:v>
                </c:pt>
                <c:pt idx="189">
                  <c:v>299</c:v>
                </c:pt>
                <c:pt idx="190">
                  <c:v>351</c:v>
                </c:pt>
                <c:pt idx="191">
                  <c:v>380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val>
            <c:numRef>
              <c:f>VOLUMEN!$K$65:$K$256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229</c:v>
                </c:pt>
                <c:pt idx="25">
                  <c:v>139</c:v>
                </c:pt>
                <c:pt idx="26">
                  <c:v>280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121</c:v>
                </c:pt>
                <c:pt idx="35">
                  <c:v>293</c:v>
                </c:pt>
                <c:pt idx="36">
                  <c:v>296</c:v>
                </c:pt>
                <c:pt idx="37">
                  <c:v>218</c:v>
                </c:pt>
                <c:pt idx="38">
                  <c:v>302</c:v>
                </c:pt>
                <c:pt idx="39">
                  <c:v>265</c:v>
                </c:pt>
                <c:pt idx="40">
                  <c:v>279</c:v>
                </c:pt>
                <c:pt idx="41">
                  <c:v>122</c:v>
                </c:pt>
                <c:pt idx="42">
                  <c:v>225</c:v>
                </c:pt>
                <c:pt idx="43">
                  <c:v>211</c:v>
                </c:pt>
                <c:pt idx="44">
                  <c:v>228</c:v>
                </c:pt>
                <c:pt idx="45">
                  <c:v>258</c:v>
                </c:pt>
                <c:pt idx="46">
                  <c:v>228</c:v>
                </c:pt>
                <c:pt idx="47">
                  <c:v>209</c:v>
                </c:pt>
                <c:pt idx="48">
                  <c:v>218</c:v>
                </c:pt>
                <c:pt idx="49">
                  <c:v>179</c:v>
                </c:pt>
                <c:pt idx="50">
                  <c:v>162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8</c:v>
                </c:pt>
                <c:pt idx="59">
                  <c:v>98</c:v>
                </c:pt>
                <c:pt idx="60">
                  <c:v>139</c:v>
                </c:pt>
                <c:pt idx="61">
                  <c:v>196</c:v>
                </c:pt>
                <c:pt idx="62">
                  <c:v>240</c:v>
                </c:pt>
                <c:pt idx="63">
                  <c:v>195</c:v>
                </c:pt>
                <c:pt idx="64">
                  <c:v>231</c:v>
                </c:pt>
                <c:pt idx="65">
                  <c:v>200</c:v>
                </c:pt>
                <c:pt idx="66">
                  <c:v>200</c:v>
                </c:pt>
                <c:pt idx="67">
                  <c:v>272</c:v>
                </c:pt>
                <c:pt idx="68">
                  <c:v>209</c:v>
                </c:pt>
                <c:pt idx="69">
                  <c:v>237</c:v>
                </c:pt>
                <c:pt idx="70">
                  <c:v>186</c:v>
                </c:pt>
                <c:pt idx="71">
                  <c:v>218</c:v>
                </c:pt>
                <c:pt idx="72">
                  <c:v>198</c:v>
                </c:pt>
                <c:pt idx="73">
                  <c:v>169</c:v>
                </c:pt>
                <c:pt idx="74">
                  <c:v>77</c:v>
                </c:pt>
                <c:pt idx="75">
                  <c:v>160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61</c:v>
                </c:pt>
                <c:pt idx="83">
                  <c:v>166</c:v>
                </c:pt>
                <c:pt idx="84">
                  <c:v>143</c:v>
                </c:pt>
                <c:pt idx="85">
                  <c:v>187</c:v>
                </c:pt>
                <c:pt idx="86">
                  <c:v>246</c:v>
                </c:pt>
                <c:pt idx="87">
                  <c:v>224</c:v>
                </c:pt>
                <c:pt idx="88">
                  <c:v>237</c:v>
                </c:pt>
                <c:pt idx="89">
                  <c:v>186</c:v>
                </c:pt>
                <c:pt idx="90">
                  <c:v>148</c:v>
                </c:pt>
                <c:pt idx="91">
                  <c:v>96</c:v>
                </c:pt>
                <c:pt idx="92">
                  <c:v>44</c:v>
                </c:pt>
                <c:pt idx="93">
                  <c:v>60</c:v>
                </c:pt>
                <c:pt idx="94">
                  <c:v>67</c:v>
                </c:pt>
                <c:pt idx="95">
                  <c:v>0</c:v>
                </c:pt>
                <c:pt idx="96">
                  <c:v>8</c:v>
                </c:pt>
                <c:pt idx="97">
                  <c:v>0</c:v>
                </c:pt>
                <c:pt idx="98">
                  <c:v>135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8</c:v>
                </c:pt>
                <c:pt idx="106">
                  <c:v>143</c:v>
                </c:pt>
                <c:pt idx="107">
                  <c:v>181</c:v>
                </c:pt>
                <c:pt idx="108">
                  <c:v>113</c:v>
                </c:pt>
                <c:pt idx="109">
                  <c:v>217</c:v>
                </c:pt>
                <c:pt idx="110">
                  <c:v>202</c:v>
                </c:pt>
                <c:pt idx="111">
                  <c:v>223</c:v>
                </c:pt>
                <c:pt idx="112">
                  <c:v>224</c:v>
                </c:pt>
                <c:pt idx="113">
                  <c:v>170</c:v>
                </c:pt>
                <c:pt idx="114">
                  <c:v>184</c:v>
                </c:pt>
                <c:pt idx="115">
                  <c:v>215</c:v>
                </c:pt>
                <c:pt idx="116">
                  <c:v>245</c:v>
                </c:pt>
                <c:pt idx="117">
                  <c:v>326</c:v>
                </c:pt>
                <c:pt idx="118">
                  <c:v>354</c:v>
                </c:pt>
                <c:pt idx="119">
                  <c:v>322</c:v>
                </c:pt>
                <c:pt idx="120">
                  <c:v>333</c:v>
                </c:pt>
                <c:pt idx="121">
                  <c:v>228</c:v>
                </c:pt>
                <c:pt idx="122">
                  <c:v>114</c:v>
                </c:pt>
                <c:pt idx="123">
                  <c:v>15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8</c:v>
                </c:pt>
                <c:pt idx="130">
                  <c:v>52</c:v>
                </c:pt>
                <c:pt idx="131">
                  <c:v>217</c:v>
                </c:pt>
                <c:pt idx="132">
                  <c:v>167</c:v>
                </c:pt>
                <c:pt idx="133">
                  <c:v>216</c:v>
                </c:pt>
                <c:pt idx="134">
                  <c:v>230</c:v>
                </c:pt>
                <c:pt idx="135">
                  <c:v>199</c:v>
                </c:pt>
                <c:pt idx="136">
                  <c:v>235</c:v>
                </c:pt>
                <c:pt idx="137">
                  <c:v>125</c:v>
                </c:pt>
                <c:pt idx="138">
                  <c:v>133</c:v>
                </c:pt>
                <c:pt idx="139">
                  <c:v>229</c:v>
                </c:pt>
                <c:pt idx="140">
                  <c:v>223</c:v>
                </c:pt>
                <c:pt idx="141">
                  <c:v>111</c:v>
                </c:pt>
                <c:pt idx="142">
                  <c:v>193</c:v>
                </c:pt>
                <c:pt idx="143">
                  <c:v>225</c:v>
                </c:pt>
                <c:pt idx="144">
                  <c:v>189</c:v>
                </c:pt>
                <c:pt idx="145">
                  <c:v>222</c:v>
                </c:pt>
                <c:pt idx="146">
                  <c:v>121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52</c:v>
                </c:pt>
                <c:pt idx="161">
                  <c:v>111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90</c:v>
                </c:pt>
                <c:pt idx="179">
                  <c:v>233</c:v>
                </c:pt>
                <c:pt idx="180">
                  <c:v>219</c:v>
                </c:pt>
                <c:pt idx="181">
                  <c:v>173</c:v>
                </c:pt>
                <c:pt idx="182">
                  <c:v>236</c:v>
                </c:pt>
                <c:pt idx="183">
                  <c:v>295</c:v>
                </c:pt>
                <c:pt idx="184">
                  <c:v>282</c:v>
                </c:pt>
                <c:pt idx="185">
                  <c:v>267</c:v>
                </c:pt>
                <c:pt idx="186">
                  <c:v>265</c:v>
                </c:pt>
                <c:pt idx="187">
                  <c:v>316</c:v>
                </c:pt>
                <c:pt idx="188">
                  <c:v>201</c:v>
                </c:pt>
                <c:pt idx="189">
                  <c:v>268</c:v>
                </c:pt>
                <c:pt idx="190">
                  <c:v>222</c:v>
                </c:pt>
                <c:pt idx="191">
                  <c:v>282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939648"/>
        <c:axId val="100941184"/>
        <c:axId val="102828224"/>
      </c:line3DChart>
      <c:catAx>
        <c:axId val="1009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0941184"/>
        <c:crosses val="autoZero"/>
        <c:auto val="1"/>
        <c:lblAlgn val="ctr"/>
        <c:lblOffset val="100"/>
        <c:noMultiLvlLbl val="0"/>
      </c:catAx>
      <c:valAx>
        <c:axId val="1009411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00939648"/>
        <c:crosses val="autoZero"/>
        <c:crossBetween val="between"/>
      </c:valAx>
      <c:serAx>
        <c:axId val="102828224"/>
        <c:scaling>
          <c:orientation val="minMax"/>
        </c:scaling>
        <c:delete val="0"/>
        <c:axPos val="b"/>
        <c:majorTickMark val="out"/>
        <c:minorTickMark val="none"/>
        <c:tickLblPos val="nextTo"/>
        <c:crossAx val="100941184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15-21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VOLUMEN!$D$257:$D$424</c:f>
              <c:numCache>
                <c:formatCode>General</c:formatCode>
                <c:ptCount val="168"/>
                <c:pt idx="0">
                  <c:v>3802</c:v>
                </c:pt>
                <c:pt idx="1">
                  <c:v>3543</c:v>
                </c:pt>
                <c:pt idx="2">
                  <c:v>3794</c:v>
                </c:pt>
                <c:pt idx="3">
                  <c:v>3523</c:v>
                </c:pt>
                <c:pt idx="4">
                  <c:v>3402</c:v>
                </c:pt>
                <c:pt idx="5">
                  <c:v>3231</c:v>
                </c:pt>
                <c:pt idx="6">
                  <c:v>3409</c:v>
                </c:pt>
                <c:pt idx="7">
                  <c:v>3326</c:v>
                </c:pt>
                <c:pt idx="8">
                  <c:v>3386</c:v>
                </c:pt>
                <c:pt idx="9">
                  <c:v>3315</c:v>
                </c:pt>
                <c:pt idx="10">
                  <c:v>3454</c:v>
                </c:pt>
                <c:pt idx="11">
                  <c:v>3600</c:v>
                </c:pt>
                <c:pt idx="12">
                  <c:v>3056</c:v>
                </c:pt>
                <c:pt idx="13">
                  <c:v>3480</c:v>
                </c:pt>
                <c:pt idx="14">
                  <c:v>3505</c:v>
                </c:pt>
                <c:pt idx="15">
                  <c:v>3391</c:v>
                </c:pt>
                <c:pt idx="16">
                  <c:v>3482</c:v>
                </c:pt>
                <c:pt idx="17">
                  <c:v>3371</c:v>
                </c:pt>
                <c:pt idx="18">
                  <c:v>3465</c:v>
                </c:pt>
                <c:pt idx="19">
                  <c:v>3430</c:v>
                </c:pt>
                <c:pt idx="20">
                  <c:v>3122</c:v>
                </c:pt>
                <c:pt idx="21">
                  <c:v>3646</c:v>
                </c:pt>
                <c:pt idx="22">
                  <c:v>3784</c:v>
                </c:pt>
                <c:pt idx="23">
                  <c:v>3725</c:v>
                </c:pt>
                <c:pt idx="24">
                  <c:v>3707</c:v>
                </c:pt>
                <c:pt idx="25">
                  <c:v>3571</c:v>
                </c:pt>
                <c:pt idx="26">
                  <c:v>3774</c:v>
                </c:pt>
                <c:pt idx="27">
                  <c:v>3718</c:v>
                </c:pt>
                <c:pt idx="28">
                  <c:v>3550</c:v>
                </c:pt>
                <c:pt idx="29">
                  <c:v>3473</c:v>
                </c:pt>
                <c:pt idx="30">
                  <c:v>3597</c:v>
                </c:pt>
                <c:pt idx="31">
                  <c:v>3516</c:v>
                </c:pt>
                <c:pt idx="32">
                  <c:v>3379</c:v>
                </c:pt>
                <c:pt idx="33">
                  <c:v>3119</c:v>
                </c:pt>
                <c:pt idx="34">
                  <c:v>3305</c:v>
                </c:pt>
                <c:pt idx="35">
                  <c:v>3582</c:v>
                </c:pt>
                <c:pt idx="36">
                  <c:v>3181</c:v>
                </c:pt>
                <c:pt idx="37">
                  <c:v>3294</c:v>
                </c:pt>
                <c:pt idx="38">
                  <c:v>3536</c:v>
                </c:pt>
                <c:pt idx="39">
                  <c:v>3591</c:v>
                </c:pt>
                <c:pt idx="40">
                  <c:v>3657</c:v>
                </c:pt>
                <c:pt idx="41">
                  <c:v>3627</c:v>
                </c:pt>
                <c:pt idx="42">
                  <c:v>3659</c:v>
                </c:pt>
                <c:pt idx="43">
                  <c:v>3569</c:v>
                </c:pt>
                <c:pt idx="44">
                  <c:v>3445</c:v>
                </c:pt>
                <c:pt idx="45">
                  <c:v>3610</c:v>
                </c:pt>
                <c:pt idx="46">
                  <c:v>3839</c:v>
                </c:pt>
                <c:pt idx="47">
                  <c:v>3864</c:v>
                </c:pt>
                <c:pt idx="48">
                  <c:v>4070</c:v>
                </c:pt>
                <c:pt idx="49">
                  <c:v>3778</c:v>
                </c:pt>
                <c:pt idx="50">
                  <c:v>3696</c:v>
                </c:pt>
                <c:pt idx="51">
                  <c:v>3503</c:v>
                </c:pt>
                <c:pt idx="52">
                  <c:v>3301</c:v>
                </c:pt>
                <c:pt idx="53">
                  <c:v>3141</c:v>
                </c:pt>
                <c:pt idx="54">
                  <c:v>3551</c:v>
                </c:pt>
                <c:pt idx="55">
                  <c:v>3664</c:v>
                </c:pt>
                <c:pt idx="56">
                  <c:v>3437</c:v>
                </c:pt>
                <c:pt idx="57">
                  <c:v>3228</c:v>
                </c:pt>
                <c:pt idx="58">
                  <c:v>3311</c:v>
                </c:pt>
                <c:pt idx="59">
                  <c:v>3488</c:v>
                </c:pt>
                <c:pt idx="60">
                  <c:v>3194</c:v>
                </c:pt>
                <c:pt idx="61">
                  <c:v>3362</c:v>
                </c:pt>
                <c:pt idx="62">
                  <c:v>3388</c:v>
                </c:pt>
                <c:pt idx="63">
                  <c:v>3509</c:v>
                </c:pt>
                <c:pt idx="64">
                  <c:v>3457</c:v>
                </c:pt>
                <c:pt idx="65">
                  <c:v>3535</c:v>
                </c:pt>
                <c:pt idx="66">
                  <c:v>3716</c:v>
                </c:pt>
                <c:pt idx="67">
                  <c:v>3640</c:v>
                </c:pt>
                <c:pt idx="68">
                  <c:v>3292</c:v>
                </c:pt>
                <c:pt idx="69">
                  <c:v>3920</c:v>
                </c:pt>
                <c:pt idx="70">
                  <c:v>4108</c:v>
                </c:pt>
                <c:pt idx="71">
                  <c:v>3948</c:v>
                </c:pt>
                <c:pt idx="72">
                  <c:v>3774</c:v>
                </c:pt>
                <c:pt idx="73">
                  <c:v>3710</c:v>
                </c:pt>
                <c:pt idx="74">
                  <c:v>3919</c:v>
                </c:pt>
                <c:pt idx="75">
                  <c:v>3784</c:v>
                </c:pt>
                <c:pt idx="76">
                  <c:v>3739</c:v>
                </c:pt>
                <c:pt idx="77">
                  <c:v>3382</c:v>
                </c:pt>
                <c:pt idx="78">
                  <c:v>3507</c:v>
                </c:pt>
                <c:pt idx="79">
                  <c:v>3484</c:v>
                </c:pt>
                <c:pt idx="80">
                  <c:v>3454</c:v>
                </c:pt>
                <c:pt idx="81">
                  <c:v>3344</c:v>
                </c:pt>
                <c:pt idx="82">
                  <c:v>3301</c:v>
                </c:pt>
                <c:pt idx="83">
                  <c:v>3453</c:v>
                </c:pt>
                <c:pt idx="84">
                  <c:v>3361</c:v>
                </c:pt>
                <c:pt idx="85">
                  <c:v>3499</c:v>
                </c:pt>
                <c:pt idx="86">
                  <c:v>3487</c:v>
                </c:pt>
                <c:pt idx="87">
                  <c:v>3624</c:v>
                </c:pt>
                <c:pt idx="88">
                  <c:v>3522</c:v>
                </c:pt>
                <c:pt idx="89">
                  <c:v>3574</c:v>
                </c:pt>
                <c:pt idx="90">
                  <c:v>3736</c:v>
                </c:pt>
                <c:pt idx="91">
                  <c:v>3866</c:v>
                </c:pt>
                <c:pt idx="92">
                  <c:v>3412</c:v>
                </c:pt>
                <c:pt idx="93">
                  <c:v>3751</c:v>
                </c:pt>
                <c:pt idx="94">
                  <c:v>3761</c:v>
                </c:pt>
                <c:pt idx="95">
                  <c:v>3726</c:v>
                </c:pt>
                <c:pt idx="96">
                  <c:v>3729</c:v>
                </c:pt>
                <c:pt idx="97">
                  <c:v>3552</c:v>
                </c:pt>
                <c:pt idx="98">
                  <c:v>3626</c:v>
                </c:pt>
                <c:pt idx="99">
                  <c:v>3315</c:v>
                </c:pt>
                <c:pt idx="100">
                  <c:v>3368</c:v>
                </c:pt>
                <c:pt idx="101">
                  <c:v>3255</c:v>
                </c:pt>
                <c:pt idx="102">
                  <c:v>3455</c:v>
                </c:pt>
                <c:pt idx="103">
                  <c:v>3380</c:v>
                </c:pt>
                <c:pt idx="104">
                  <c:v>3204</c:v>
                </c:pt>
                <c:pt idx="105">
                  <c:v>3261</c:v>
                </c:pt>
                <c:pt idx="106">
                  <c:v>3472</c:v>
                </c:pt>
                <c:pt idx="107">
                  <c:v>3326</c:v>
                </c:pt>
                <c:pt idx="108">
                  <c:v>3020</c:v>
                </c:pt>
                <c:pt idx="109">
                  <c:v>3445</c:v>
                </c:pt>
                <c:pt idx="110">
                  <c:v>3393</c:v>
                </c:pt>
                <c:pt idx="111">
                  <c:v>3506</c:v>
                </c:pt>
                <c:pt idx="112">
                  <c:v>3626</c:v>
                </c:pt>
                <c:pt idx="113">
                  <c:v>3480</c:v>
                </c:pt>
                <c:pt idx="114">
                  <c:v>3552</c:v>
                </c:pt>
                <c:pt idx="115">
                  <c:v>3424</c:v>
                </c:pt>
                <c:pt idx="116">
                  <c:v>3367</c:v>
                </c:pt>
                <c:pt idx="117">
                  <c:v>3917</c:v>
                </c:pt>
                <c:pt idx="118">
                  <c:v>3915</c:v>
                </c:pt>
                <c:pt idx="119">
                  <c:v>3935</c:v>
                </c:pt>
                <c:pt idx="120">
                  <c:v>3828</c:v>
                </c:pt>
                <c:pt idx="121">
                  <c:v>3408</c:v>
                </c:pt>
                <c:pt idx="122">
                  <c:v>3315</c:v>
                </c:pt>
                <c:pt idx="123">
                  <c:v>2967</c:v>
                </c:pt>
                <c:pt idx="124">
                  <c:v>2908</c:v>
                </c:pt>
                <c:pt idx="125">
                  <c:v>2841</c:v>
                </c:pt>
                <c:pt idx="126">
                  <c:v>2894</c:v>
                </c:pt>
                <c:pt idx="127">
                  <c:v>2705</c:v>
                </c:pt>
                <c:pt idx="128">
                  <c:v>2816</c:v>
                </c:pt>
                <c:pt idx="129">
                  <c:v>2865</c:v>
                </c:pt>
                <c:pt idx="130">
                  <c:v>3032</c:v>
                </c:pt>
                <c:pt idx="131">
                  <c:v>2902</c:v>
                </c:pt>
                <c:pt idx="132">
                  <c:v>2712</c:v>
                </c:pt>
                <c:pt idx="133">
                  <c:v>2871</c:v>
                </c:pt>
                <c:pt idx="134">
                  <c:v>2905</c:v>
                </c:pt>
                <c:pt idx="135">
                  <c:v>2993</c:v>
                </c:pt>
                <c:pt idx="136">
                  <c:v>3028</c:v>
                </c:pt>
                <c:pt idx="137">
                  <c:v>2948</c:v>
                </c:pt>
                <c:pt idx="138">
                  <c:v>3368</c:v>
                </c:pt>
                <c:pt idx="139">
                  <c:v>3472</c:v>
                </c:pt>
                <c:pt idx="140">
                  <c:v>3028</c:v>
                </c:pt>
                <c:pt idx="141">
                  <c:v>3249</c:v>
                </c:pt>
                <c:pt idx="142">
                  <c:v>3470</c:v>
                </c:pt>
                <c:pt idx="143">
                  <c:v>3405</c:v>
                </c:pt>
                <c:pt idx="144">
                  <c:v>3399</c:v>
                </c:pt>
                <c:pt idx="145">
                  <c:v>3288</c:v>
                </c:pt>
                <c:pt idx="146">
                  <c:v>3234</c:v>
                </c:pt>
                <c:pt idx="147">
                  <c:v>3319</c:v>
                </c:pt>
                <c:pt idx="148">
                  <c:v>3354</c:v>
                </c:pt>
                <c:pt idx="149">
                  <c:v>3220</c:v>
                </c:pt>
                <c:pt idx="150">
                  <c:v>3354</c:v>
                </c:pt>
                <c:pt idx="151">
                  <c:v>3437</c:v>
                </c:pt>
                <c:pt idx="152">
                  <c:v>3576</c:v>
                </c:pt>
                <c:pt idx="153">
                  <c:v>3192</c:v>
                </c:pt>
                <c:pt idx="154">
                  <c:v>3438</c:v>
                </c:pt>
                <c:pt idx="155">
                  <c:v>3682</c:v>
                </c:pt>
                <c:pt idx="156">
                  <c:v>3247</c:v>
                </c:pt>
                <c:pt idx="157">
                  <c:v>3429</c:v>
                </c:pt>
                <c:pt idx="158">
                  <c:v>3557</c:v>
                </c:pt>
                <c:pt idx="159">
                  <c:v>3588</c:v>
                </c:pt>
                <c:pt idx="160">
                  <c:v>3016</c:v>
                </c:pt>
                <c:pt idx="161">
                  <c:v>3616</c:v>
                </c:pt>
                <c:pt idx="162">
                  <c:v>3714</c:v>
                </c:pt>
                <c:pt idx="163">
                  <c:v>3656</c:v>
                </c:pt>
                <c:pt idx="164">
                  <c:v>3353</c:v>
                </c:pt>
                <c:pt idx="165">
                  <c:v>3861</c:v>
                </c:pt>
                <c:pt idx="166">
                  <c:v>3769</c:v>
                </c:pt>
                <c:pt idx="167">
                  <c:v>3632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VOLUMEN!$L$257:$L$424</c:f>
              <c:numCache>
                <c:formatCode>General</c:formatCode>
                <c:ptCount val="168"/>
                <c:pt idx="0">
                  <c:v>3787</c:v>
                </c:pt>
                <c:pt idx="1">
                  <c:v>3512</c:v>
                </c:pt>
                <c:pt idx="2">
                  <c:v>3762</c:v>
                </c:pt>
                <c:pt idx="3">
                  <c:v>3496</c:v>
                </c:pt>
                <c:pt idx="4">
                  <c:v>3377</c:v>
                </c:pt>
                <c:pt idx="5">
                  <c:v>3190</c:v>
                </c:pt>
                <c:pt idx="6">
                  <c:v>3401</c:v>
                </c:pt>
                <c:pt idx="7">
                  <c:v>3302</c:v>
                </c:pt>
                <c:pt idx="8">
                  <c:v>3341</c:v>
                </c:pt>
                <c:pt idx="9">
                  <c:v>3289</c:v>
                </c:pt>
                <c:pt idx="10">
                  <c:v>3440</c:v>
                </c:pt>
                <c:pt idx="11">
                  <c:v>3571</c:v>
                </c:pt>
                <c:pt idx="12">
                  <c:v>3055</c:v>
                </c:pt>
                <c:pt idx="13">
                  <c:v>3392</c:v>
                </c:pt>
                <c:pt idx="14">
                  <c:v>3478</c:v>
                </c:pt>
                <c:pt idx="15">
                  <c:v>3360</c:v>
                </c:pt>
                <c:pt idx="16">
                  <c:v>3468</c:v>
                </c:pt>
                <c:pt idx="17">
                  <c:v>3331</c:v>
                </c:pt>
                <c:pt idx="18">
                  <c:v>3454</c:v>
                </c:pt>
                <c:pt idx="19">
                  <c:v>3395</c:v>
                </c:pt>
                <c:pt idx="20">
                  <c:v>3078</c:v>
                </c:pt>
                <c:pt idx="21">
                  <c:v>3655</c:v>
                </c:pt>
                <c:pt idx="22">
                  <c:v>3732</c:v>
                </c:pt>
                <c:pt idx="23">
                  <c:v>3718</c:v>
                </c:pt>
                <c:pt idx="24">
                  <c:v>3631</c:v>
                </c:pt>
                <c:pt idx="25">
                  <c:v>3566</c:v>
                </c:pt>
                <c:pt idx="26">
                  <c:v>3763</c:v>
                </c:pt>
                <c:pt idx="27">
                  <c:v>3691</c:v>
                </c:pt>
                <c:pt idx="28">
                  <c:v>3556</c:v>
                </c:pt>
                <c:pt idx="29">
                  <c:v>3451</c:v>
                </c:pt>
                <c:pt idx="30">
                  <c:v>3612</c:v>
                </c:pt>
                <c:pt idx="31">
                  <c:v>3476</c:v>
                </c:pt>
                <c:pt idx="32">
                  <c:v>3390</c:v>
                </c:pt>
                <c:pt idx="33">
                  <c:v>3091</c:v>
                </c:pt>
                <c:pt idx="34">
                  <c:v>3278</c:v>
                </c:pt>
                <c:pt idx="35">
                  <c:v>3542</c:v>
                </c:pt>
                <c:pt idx="36">
                  <c:v>3161</c:v>
                </c:pt>
                <c:pt idx="37">
                  <c:v>3274</c:v>
                </c:pt>
                <c:pt idx="38">
                  <c:v>3512</c:v>
                </c:pt>
                <c:pt idx="39">
                  <c:v>3544</c:v>
                </c:pt>
                <c:pt idx="40">
                  <c:v>3630</c:v>
                </c:pt>
                <c:pt idx="41">
                  <c:v>3614</c:v>
                </c:pt>
                <c:pt idx="42">
                  <c:v>3658</c:v>
                </c:pt>
                <c:pt idx="43">
                  <c:v>3504</c:v>
                </c:pt>
                <c:pt idx="44">
                  <c:v>3426</c:v>
                </c:pt>
                <c:pt idx="45">
                  <c:v>3606</c:v>
                </c:pt>
                <c:pt idx="46">
                  <c:v>3807</c:v>
                </c:pt>
                <c:pt idx="47">
                  <c:v>3825</c:v>
                </c:pt>
                <c:pt idx="48">
                  <c:v>4047</c:v>
                </c:pt>
                <c:pt idx="49">
                  <c:v>3718</c:v>
                </c:pt>
                <c:pt idx="50">
                  <c:v>3684</c:v>
                </c:pt>
                <c:pt idx="51">
                  <c:v>3478</c:v>
                </c:pt>
                <c:pt idx="52">
                  <c:v>3287</c:v>
                </c:pt>
                <c:pt idx="53">
                  <c:v>3136</c:v>
                </c:pt>
                <c:pt idx="54">
                  <c:v>3522</c:v>
                </c:pt>
                <c:pt idx="55">
                  <c:v>3613</c:v>
                </c:pt>
                <c:pt idx="56">
                  <c:v>3420</c:v>
                </c:pt>
                <c:pt idx="57">
                  <c:v>3224</c:v>
                </c:pt>
                <c:pt idx="58">
                  <c:v>3267</c:v>
                </c:pt>
                <c:pt idx="59">
                  <c:v>3470</c:v>
                </c:pt>
                <c:pt idx="60">
                  <c:v>3166</c:v>
                </c:pt>
                <c:pt idx="61">
                  <c:v>3354</c:v>
                </c:pt>
                <c:pt idx="62">
                  <c:v>3368</c:v>
                </c:pt>
                <c:pt idx="63">
                  <c:v>3490</c:v>
                </c:pt>
                <c:pt idx="64">
                  <c:v>3420</c:v>
                </c:pt>
                <c:pt idx="65">
                  <c:v>3519</c:v>
                </c:pt>
                <c:pt idx="66">
                  <c:v>3696</c:v>
                </c:pt>
                <c:pt idx="67">
                  <c:v>3587</c:v>
                </c:pt>
                <c:pt idx="68">
                  <c:v>3279</c:v>
                </c:pt>
                <c:pt idx="69">
                  <c:v>3891</c:v>
                </c:pt>
                <c:pt idx="70">
                  <c:v>4101</c:v>
                </c:pt>
                <c:pt idx="71">
                  <c:v>3900</c:v>
                </c:pt>
                <c:pt idx="72">
                  <c:v>3733</c:v>
                </c:pt>
                <c:pt idx="73">
                  <c:v>3704</c:v>
                </c:pt>
                <c:pt idx="74">
                  <c:v>3893</c:v>
                </c:pt>
                <c:pt idx="75">
                  <c:v>3757</c:v>
                </c:pt>
                <c:pt idx="76">
                  <c:v>3723</c:v>
                </c:pt>
                <c:pt idx="77">
                  <c:v>3354</c:v>
                </c:pt>
                <c:pt idx="78">
                  <c:v>3500</c:v>
                </c:pt>
                <c:pt idx="79">
                  <c:v>3461</c:v>
                </c:pt>
                <c:pt idx="80">
                  <c:v>3464</c:v>
                </c:pt>
                <c:pt idx="81">
                  <c:v>3291</c:v>
                </c:pt>
                <c:pt idx="82">
                  <c:v>3299</c:v>
                </c:pt>
                <c:pt idx="83">
                  <c:v>3417</c:v>
                </c:pt>
                <c:pt idx="84">
                  <c:v>3346</c:v>
                </c:pt>
                <c:pt idx="85">
                  <c:v>3500</c:v>
                </c:pt>
                <c:pt idx="86">
                  <c:v>3469</c:v>
                </c:pt>
                <c:pt idx="87">
                  <c:v>3598</c:v>
                </c:pt>
                <c:pt idx="88">
                  <c:v>3525</c:v>
                </c:pt>
                <c:pt idx="89">
                  <c:v>3507</c:v>
                </c:pt>
                <c:pt idx="90">
                  <c:v>3745</c:v>
                </c:pt>
                <c:pt idx="91">
                  <c:v>3836</c:v>
                </c:pt>
                <c:pt idx="92">
                  <c:v>3406</c:v>
                </c:pt>
                <c:pt idx="93">
                  <c:v>3725</c:v>
                </c:pt>
                <c:pt idx="94">
                  <c:v>3718</c:v>
                </c:pt>
                <c:pt idx="95">
                  <c:v>3675</c:v>
                </c:pt>
                <c:pt idx="96">
                  <c:v>3706</c:v>
                </c:pt>
                <c:pt idx="97">
                  <c:v>3576</c:v>
                </c:pt>
                <c:pt idx="98">
                  <c:v>3605</c:v>
                </c:pt>
                <c:pt idx="99">
                  <c:v>3284</c:v>
                </c:pt>
                <c:pt idx="100">
                  <c:v>3321</c:v>
                </c:pt>
                <c:pt idx="101">
                  <c:v>3245</c:v>
                </c:pt>
                <c:pt idx="102">
                  <c:v>3416</c:v>
                </c:pt>
                <c:pt idx="103">
                  <c:v>3350</c:v>
                </c:pt>
                <c:pt idx="104">
                  <c:v>3217</c:v>
                </c:pt>
                <c:pt idx="105">
                  <c:v>3228</c:v>
                </c:pt>
                <c:pt idx="106">
                  <c:v>3438</c:v>
                </c:pt>
                <c:pt idx="107">
                  <c:v>3300</c:v>
                </c:pt>
                <c:pt idx="108">
                  <c:v>3018</c:v>
                </c:pt>
                <c:pt idx="109">
                  <c:v>3423</c:v>
                </c:pt>
                <c:pt idx="110">
                  <c:v>3382</c:v>
                </c:pt>
                <c:pt idx="111">
                  <c:v>3495</c:v>
                </c:pt>
                <c:pt idx="112">
                  <c:v>3585</c:v>
                </c:pt>
                <c:pt idx="113">
                  <c:v>3486</c:v>
                </c:pt>
                <c:pt idx="114">
                  <c:v>3519</c:v>
                </c:pt>
                <c:pt idx="115">
                  <c:v>3402</c:v>
                </c:pt>
                <c:pt idx="116">
                  <c:v>3353</c:v>
                </c:pt>
                <c:pt idx="117">
                  <c:v>3920</c:v>
                </c:pt>
                <c:pt idx="118">
                  <c:v>3902</c:v>
                </c:pt>
                <c:pt idx="119">
                  <c:v>3866</c:v>
                </c:pt>
                <c:pt idx="120">
                  <c:v>3856</c:v>
                </c:pt>
                <c:pt idx="121">
                  <c:v>3401</c:v>
                </c:pt>
                <c:pt idx="122">
                  <c:v>3308</c:v>
                </c:pt>
                <c:pt idx="123">
                  <c:v>2981</c:v>
                </c:pt>
                <c:pt idx="124">
                  <c:v>2874</c:v>
                </c:pt>
                <c:pt idx="125">
                  <c:v>2880</c:v>
                </c:pt>
                <c:pt idx="126">
                  <c:v>2867</c:v>
                </c:pt>
                <c:pt idx="127">
                  <c:v>2720</c:v>
                </c:pt>
                <c:pt idx="128">
                  <c:v>2808</c:v>
                </c:pt>
                <c:pt idx="129">
                  <c:v>2857</c:v>
                </c:pt>
                <c:pt idx="130">
                  <c:v>3043</c:v>
                </c:pt>
                <c:pt idx="131">
                  <c:v>2902</c:v>
                </c:pt>
                <c:pt idx="132">
                  <c:v>2715</c:v>
                </c:pt>
                <c:pt idx="133">
                  <c:v>2831</c:v>
                </c:pt>
                <c:pt idx="134">
                  <c:v>2908</c:v>
                </c:pt>
                <c:pt idx="135">
                  <c:v>3013</c:v>
                </c:pt>
                <c:pt idx="136">
                  <c:v>2996</c:v>
                </c:pt>
                <c:pt idx="137">
                  <c:v>2924</c:v>
                </c:pt>
                <c:pt idx="138">
                  <c:v>3358</c:v>
                </c:pt>
                <c:pt idx="139">
                  <c:v>3435</c:v>
                </c:pt>
                <c:pt idx="140">
                  <c:v>3013</c:v>
                </c:pt>
                <c:pt idx="141">
                  <c:v>3257</c:v>
                </c:pt>
                <c:pt idx="142">
                  <c:v>3448</c:v>
                </c:pt>
                <c:pt idx="143">
                  <c:v>3374</c:v>
                </c:pt>
                <c:pt idx="144">
                  <c:v>3370</c:v>
                </c:pt>
                <c:pt idx="145">
                  <c:v>3238</c:v>
                </c:pt>
                <c:pt idx="146">
                  <c:v>3267</c:v>
                </c:pt>
                <c:pt idx="147">
                  <c:v>3277</c:v>
                </c:pt>
                <c:pt idx="148">
                  <c:v>3313</c:v>
                </c:pt>
                <c:pt idx="149">
                  <c:v>3206</c:v>
                </c:pt>
                <c:pt idx="150">
                  <c:v>3310</c:v>
                </c:pt>
                <c:pt idx="151">
                  <c:v>3447</c:v>
                </c:pt>
                <c:pt idx="152">
                  <c:v>3539</c:v>
                </c:pt>
                <c:pt idx="153">
                  <c:v>3185</c:v>
                </c:pt>
                <c:pt idx="154">
                  <c:v>3444</c:v>
                </c:pt>
                <c:pt idx="155">
                  <c:v>3630</c:v>
                </c:pt>
                <c:pt idx="156">
                  <c:v>3265</c:v>
                </c:pt>
                <c:pt idx="157">
                  <c:v>3382</c:v>
                </c:pt>
                <c:pt idx="158">
                  <c:v>3558</c:v>
                </c:pt>
                <c:pt idx="159">
                  <c:v>3540</c:v>
                </c:pt>
                <c:pt idx="160">
                  <c:v>3041</c:v>
                </c:pt>
                <c:pt idx="161">
                  <c:v>3578</c:v>
                </c:pt>
                <c:pt idx="162">
                  <c:v>3678</c:v>
                </c:pt>
                <c:pt idx="163">
                  <c:v>3655</c:v>
                </c:pt>
                <c:pt idx="164">
                  <c:v>3342</c:v>
                </c:pt>
                <c:pt idx="165">
                  <c:v>3815</c:v>
                </c:pt>
                <c:pt idx="166">
                  <c:v>3782</c:v>
                </c:pt>
                <c:pt idx="167">
                  <c:v>3391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VOLUMEN!$G$257:$G$424</c:f>
              <c:numCache>
                <c:formatCode>General</c:formatCode>
                <c:ptCount val="168"/>
                <c:pt idx="0">
                  <c:v>684</c:v>
                </c:pt>
                <c:pt idx="1">
                  <c:v>481</c:v>
                </c:pt>
                <c:pt idx="2">
                  <c:v>722</c:v>
                </c:pt>
                <c:pt idx="3">
                  <c:v>708</c:v>
                </c:pt>
                <c:pt idx="4">
                  <c:v>646</c:v>
                </c:pt>
                <c:pt idx="5">
                  <c:v>549</c:v>
                </c:pt>
                <c:pt idx="6">
                  <c:v>772</c:v>
                </c:pt>
                <c:pt idx="7">
                  <c:v>712</c:v>
                </c:pt>
                <c:pt idx="8">
                  <c:v>618</c:v>
                </c:pt>
                <c:pt idx="9">
                  <c:v>612</c:v>
                </c:pt>
                <c:pt idx="10">
                  <c:v>660</c:v>
                </c:pt>
                <c:pt idx="11">
                  <c:v>714</c:v>
                </c:pt>
                <c:pt idx="12">
                  <c:v>386</c:v>
                </c:pt>
                <c:pt idx="13">
                  <c:v>665</c:v>
                </c:pt>
                <c:pt idx="14">
                  <c:v>705</c:v>
                </c:pt>
                <c:pt idx="15">
                  <c:v>669</c:v>
                </c:pt>
                <c:pt idx="16">
                  <c:v>666</c:v>
                </c:pt>
                <c:pt idx="17">
                  <c:v>489</c:v>
                </c:pt>
                <c:pt idx="18">
                  <c:v>627</c:v>
                </c:pt>
                <c:pt idx="19">
                  <c:v>683</c:v>
                </c:pt>
                <c:pt idx="20">
                  <c:v>359</c:v>
                </c:pt>
                <c:pt idx="21">
                  <c:v>627</c:v>
                </c:pt>
                <c:pt idx="22">
                  <c:v>679</c:v>
                </c:pt>
                <c:pt idx="23">
                  <c:v>704</c:v>
                </c:pt>
                <c:pt idx="24">
                  <c:v>682</c:v>
                </c:pt>
                <c:pt idx="25">
                  <c:v>444</c:v>
                </c:pt>
                <c:pt idx="26">
                  <c:v>658</c:v>
                </c:pt>
                <c:pt idx="27">
                  <c:v>689</c:v>
                </c:pt>
                <c:pt idx="28">
                  <c:v>607</c:v>
                </c:pt>
                <c:pt idx="29">
                  <c:v>496</c:v>
                </c:pt>
                <c:pt idx="30">
                  <c:v>707</c:v>
                </c:pt>
                <c:pt idx="31">
                  <c:v>662</c:v>
                </c:pt>
                <c:pt idx="32">
                  <c:v>606</c:v>
                </c:pt>
                <c:pt idx="33">
                  <c:v>479</c:v>
                </c:pt>
                <c:pt idx="34">
                  <c:v>635</c:v>
                </c:pt>
                <c:pt idx="35">
                  <c:v>639</c:v>
                </c:pt>
                <c:pt idx="36">
                  <c:v>533</c:v>
                </c:pt>
                <c:pt idx="37">
                  <c:v>619</c:v>
                </c:pt>
                <c:pt idx="38">
                  <c:v>675</c:v>
                </c:pt>
                <c:pt idx="39">
                  <c:v>700</c:v>
                </c:pt>
                <c:pt idx="40">
                  <c:v>677</c:v>
                </c:pt>
                <c:pt idx="41">
                  <c:v>647</c:v>
                </c:pt>
                <c:pt idx="42">
                  <c:v>733</c:v>
                </c:pt>
                <c:pt idx="43">
                  <c:v>534</c:v>
                </c:pt>
                <c:pt idx="44">
                  <c:v>409</c:v>
                </c:pt>
                <c:pt idx="45">
                  <c:v>627</c:v>
                </c:pt>
                <c:pt idx="46">
                  <c:v>692</c:v>
                </c:pt>
                <c:pt idx="47">
                  <c:v>748</c:v>
                </c:pt>
                <c:pt idx="48">
                  <c:v>724</c:v>
                </c:pt>
                <c:pt idx="49">
                  <c:v>504</c:v>
                </c:pt>
                <c:pt idx="50">
                  <c:v>757</c:v>
                </c:pt>
                <c:pt idx="51">
                  <c:v>715</c:v>
                </c:pt>
                <c:pt idx="52">
                  <c:v>605</c:v>
                </c:pt>
                <c:pt idx="53">
                  <c:v>529</c:v>
                </c:pt>
                <c:pt idx="54">
                  <c:v>675</c:v>
                </c:pt>
                <c:pt idx="55">
                  <c:v>660</c:v>
                </c:pt>
                <c:pt idx="56">
                  <c:v>657</c:v>
                </c:pt>
                <c:pt idx="57">
                  <c:v>586</c:v>
                </c:pt>
                <c:pt idx="58">
                  <c:v>628</c:v>
                </c:pt>
                <c:pt idx="59">
                  <c:v>661</c:v>
                </c:pt>
                <c:pt idx="60">
                  <c:v>421</c:v>
                </c:pt>
                <c:pt idx="61">
                  <c:v>638</c:v>
                </c:pt>
                <c:pt idx="62">
                  <c:v>677</c:v>
                </c:pt>
                <c:pt idx="63">
                  <c:v>667</c:v>
                </c:pt>
                <c:pt idx="64">
                  <c:v>716</c:v>
                </c:pt>
                <c:pt idx="65">
                  <c:v>606</c:v>
                </c:pt>
                <c:pt idx="66">
                  <c:v>732</c:v>
                </c:pt>
                <c:pt idx="67">
                  <c:v>732</c:v>
                </c:pt>
                <c:pt idx="68">
                  <c:v>420</c:v>
                </c:pt>
                <c:pt idx="69">
                  <c:v>731</c:v>
                </c:pt>
                <c:pt idx="70">
                  <c:v>662</c:v>
                </c:pt>
                <c:pt idx="71">
                  <c:v>712</c:v>
                </c:pt>
                <c:pt idx="72">
                  <c:v>562</c:v>
                </c:pt>
                <c:pt idx="73">
                  <c:v>588</c:v>
                </c:pt>
                <c:pt idx="74">
                  <c:v>665</c:v>
                </c:pt>
                <c:pt idx="75">
                  <c:v>651</c:v>
                </c:pt>
                <c:pt idx="76">
                  <c:v>633</c:v>
                </c:pt>
                <c:pt idx="77">
                  <c:v>492</c:v>
                </c:pt>
                <c:pt idx="78">
                  <c:v>696</c:v>
                </c:pt>
                <c:pt idx="79">
                  <c:v>704</c:v>
                </c:pt>
                <c:pt idx="80">
                  <c:v>626</c:v>
                </c:pt>
                <c:pt idx="81">
                  <c:v>585</c:v>
                </c:pt>
                <c:pt idx="82">
                  <c:v>662</c:v>
                </c:pt>
                <c:pt idx="83">
                  <c:v>722</c:v>
                </c:pt>
                <c:pt idx="84">
                  <c:v>448</c:v>
                </c:pt>
                <c:pt idx="85">
                  <c:v>685</c:v>
                </c:pt>
                <c:pt idx="86">
                  <c:v>713</c:v>
                </c:pt>
                <c:pt idx="87">
                  <c:v>672</c:v>
                </c:pt>
                <c:pt idx="88">
                  <c:v>556</c:v>
                </c:pt>
                <c:pt idx="89">
                  <c:v>574</c:v>
                </c:pt>
                <c:pt idx="90">
                  <c:v>683</c:v>
                </c:pt>
                <c:pt idx="91">
                  <c:v>675</c:v>
                </c:pt>
                <c:pt idx="92">
                  <c:v>364</c:v>
                </c:pt>
                <c:pt idx="93">
                  <c:v>654</c:v>
                </c:pt>
                <c:pt idx="94">
                  <c:v>590</c:v>
                </c:pt>
                <c:pt idx="95">
                  <c:v>697</c:v>
                </c:pt>
                <c:pt idx="96">
                  <c:v>670</c:v>
                </c:pt>
                <c:pt idx="97">
                  <c:v>545</c:v>
                </c:pt>
                <c:pt idx="98">
                  <c:v>643</c:v>
                </c:pt>
                <c:pt idx="99">
                  <c:v>685</c:v>
                </c:pt>
                <c:pt idx="100">
                  <c:v>599</c:v>
                </c:pt>
                <c:pt idx="101">
                  <c:v>542</c:v>
                </c:pt>
                <c:pt idx="102">
                  <c:v>711</c:v>
                </c:pt>
                <c:pt idx="103">
                  <c:v>684</c:v>
                </c:pt>
                <c:pt idx="104">
                  <c:v>651</c:v>
                </c:pt>
                <c:pt idx="105">
                  <c:v>557</c:v>
                </c:pt>
                <c:pt idx="106">
                  <c:v>669</c:v>
                </c:pt>
                <c:pt idx="107">
                  <c:v>664</c:v>
                </c:pt>
                <c:pt idx="108">
                  <c:v>372</c:v>
                </c:pt>
                <c:pt idx="109">
                  <c:v>676</c:v>
                </c:pt>
                <c:pt idx="110">
                  <c:v>683</c:v>
                </c:pt>
                <c:pt idx="111">
                  <c:v>672</c:v>
                </c:pt>
                <c:pt idx="112">
                  <c:v>640</c:v>
                </c:pt>
                <c:pt idx="113">
                  <c:v>468</c:v>
                </c:pt>
                <c:pt idx="114">
                  <c:v>670</c:v>
                </c:pt>
                <c:pt idx="115">
                  <c:v>676</c:v>
                </c:pt>
                <c:pt idx="116">
                  <c:v>406</c:v>
                </c:pt>
                <c:pt idx="117">
                  <c:v>685</c:v>
                </c:pt>
                <c:pt idx="118">
                  <c:v>670</c:v>
                </c:pt>
                <c:pt idx="119">
                  <c:v>682</c:v>
                </c:pt>
                <c:pt idx="120">
                  <c:v>599</c:v>
                </c:pt>
                <c:pt idx="121">
                  <c:v>238</c:v>
                </c:pt>
                <c:pt idx="122">
                  <c:v>371</c:v>
                </c:pt>
                <c:pt idx="123">
                  <c:v>272</c:v>
                </c:pt>
                <c:pt idx="124">
                  <c:v>190</c:v>
                </c:pt>
                <c:pt idx="125">
                  <c:v>114</c:v>
                </c:pt>
                <c:pt idx="126">
                  <c:v>175</c:v>
                </c:pt>
                <c:pt idx="127">
                  <c:v>38</c:v>
                </c:pt>
                <c:pt idx="128">
                  <c:v>152</c:v>
                </c:pt>
                <c:pt idx="129">
                  <c:v>113</c:v>
                </c:pt>
                <c:pt idx="130">
                  <c:v>329</c:v>
                </c:pt>
                <c:pt idx="131">
                  <c:v>315</c:v>
                </c:pt>
                <c:pt idx="132">
                  <c:v>240</c:v>
                </c:pt>
                <c:pt idx="133">
                  <c:v>314</c:v>
                </c:pt>
                <c:pt idx="134">
                  <c:v>351</c:v>
                </c:pt>
                <c:pt idx="135">
                  <c:v>310</c:v>
                </c:pt>
                <c:pt idx="136">
                  <c:v>376</c:v>
                </c:pt>
                <c:pt idx="137">
                  <c:v>338</c:v>
                </c:pt>
                <c:pt idx="138">
                  <c:v>662</c:v>
                </c:pt>
                <c:pt idx="139">
                  <c:v>613</c:v>
                </c:pt>
                <c:pt idx="140">
                  <c:v>371</c:v>
                </c:pt>
                <c:pt idx="141">
                  <c:v>642</c:v>
                </c:pt>
                <c:pt idx="142">
                  <c:v>669</c:v>
                </c:pt>
                <c:pt idx="143">
                  <c:v>663</c:v>
                </c:pt>
                <c:pt idx="144">
                  <c:v>628</c:v>
                </c:pt>
                <c:pt idx="145">
                  <c:v>501</c:v>
                </c:pt>
                <c:pt idx="146">
                  <c:v>707</c:v>
                </c:pt>
                <c:pt idx="147">
                  <c:v>707</c:v>
                </c:pt>
                <c:pt idx="148">
                  <c:v>636</c:v>
                </c:pt>
                <c:pt idx="149">
                  <c:v>458</c:v>
                </c:pt>
                <c:pt idx="150">
                  <c:v>679</c:v>
                </c:pt>
                <c:pt idx="151">
                  <c:v>676</c:v>
                </c:pt>
                <c:pt idx="152">
                  <c:v>667</c:v>
                </c:pt>
                <c:pt idx="153">
                  <c:v>480</c:v>
                </c:pt>
                <c:pt idx="154">
                  <c:v>702</c:v>
                </c:pt>
                <c:pt idx="155">
                  <c:v>706</c:v>
                </c:pt>
                <c:pt idx="156">
                  <c:v>392</c:v>
                </c:pt>
                <c:pt idx="157">
                  <c:v>673</c:v>
                </c:pt>
                <c:pt idx="158">
                  <c:v>699</c:v>
                </c:pt>
                <c:pt idx="159">
                  <c:v>705</c:v>
                </c:pt>
                <c:pt idx="160">
                  <c:v>607</c:v>
                </c:pt>
                <c:pt idx="161">
                  <c:v>585</c:v>
                </c:pt>
                <c:pt idx="162">
                  <c:v>668</c:v>
                </c:pt>
                <c:pt idx="163">
                  <c:v>711</c:v>
                </c:pt>
                <c:pt idx="164">
                  <c:v>391</c:v>
                </c:pt>
                <c:pt idx="165">
                  <c:v>680</c:v>
                </c:pt>
                <c:pt idx="166">
                  <c:v>626</c:v>
                </c:pt>
                <c:pt idx="167">
                  <c:v>683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VOLUMEN!$E$257:$E$424</c:f>
              <c:numCache>
                <c:formatCode>General</c:formatCode>
                <c:ptCount val="168"/>
                <c:pt idx="0">
                  <c:v>1974</c:v>
                </c:pt>
                <c:pt idx="1">
                  <c:v>1962</c:v>
                </c:pt>
                <c:pt idx="2">
                  <c:v>1992</c:v>
                </c:pt>
                <c:pt idx="3">
                  <c:v>1984</c:v>
                </c:pt>
                <c:pt idx="4">
                  <c:v>1958</c:v>
                </c:pt>
                <c:pt idx="5">
                  <c:v>1923</c:v>
                </c:pt>
                <c:pt idx="6">
                  <c:v>1977</c:v>
                </c:pt>
                <c:pt idx="7">
                  <c:v>1954</c:v>
                </c:pt>
                <c:pt idx="8">
                  <c:v>1961</c:v>
                </c:pt>
                <c:pt idx="9">
                  <c:v>1943</c:v>
                </c:pt>
                <c:pt idx="10">
                  <c:v>1949</c:v>
                </c:pt>
                <c:pt idx="11">
                  <c:v>1920</c:v>
                </c:pt>
                <c:pt idx="12">
                  <c:v>1906</c:v>
                </c:pt>
                <c:pt idx="13">
                  <c:v>1828</c:v>
                </c:pt>
                <c:pt idx="14">
                  <c:v>1860</c:v>
                </c:pt>
                <c:pt idx="15">
                  <c:v>1850</c:v>
                </c:pt>
                <c:pt idx="16">
                  <c:v>1862</c:v>
                </c:pt>
                <c:pt idx="17">
                  <c:v>1870</c:v>
                </c:pt>
                <c:pt idx="18">
                  <c:v>1784</c:v>
                </c:pt>
                <c:pt idx="19">
                  <c:v>1770</c:v>
                </c:pt>
                <c:pt idx="20">
                  <c:v>1801</c:v>
                </c:pt>
                <c:pt idx="21">
                  <c:v>2038</c:v>
                </c:pt>
                <c:pt idx="22">
                  <c:v>2017</c:v>
                </c:pt>
                <c:pt idx="23">
                  <c:v>2023</c:v>
                </c:pt>
                <c:pt idx="24">
                  <c:v>1957</c:v>
                </c:pt>
                <c:pt idx="25">
                  <c:v>2160</c:v>
                </c:pt>
                <c:pt idx="26">
                  <c:v>2148</c:v>
                </c:pt>
                <c:pt idx="27">
                  <c:v>2084</c:v>
                </c:pt>
                <c:pt idx="28">
                  <c:v>2113</c:v>
                </c:pt>
                <c:pt idx="29">
                  <c:v>2128</c:v>
                </c:pt>
                <c:pt idx="30">
                  <c:v>2096</c:v>
                </c:pt>
                <c:pt idx="31">
                  <c:v>2086</c:v>
                </c:pt>
                <c:pt idx="32">
                  <c:v>2090</c:v>
                </c:pt>
                <c:pt idx="33">
                  <c:v>2082</c:v>
                </c:pt>
                <c:pt idx="34">
                  <c:v>2062</c:v>
                </c:pt>
                <c:pt idx="35">
                  <c:v>2034</c:v>
                </c:pt>
                <c:pt idx="36">
                  <c:v>1984</c:v>
                </c:pt>
                <c:pt idx="37">
                  <c:v>2018</c:v>
                </c:pt>
                <c:pt idx="38">
                  <c:v>2039</c:v>
                </c:pt>
                <c:pt idx="39">
                  <c:v>2010</c:v>
                </c:pt>
                <c:pt idx="40">
                  <c:v>1962</c:v>
                </c:pt>
                <c:pt idx="41">
                  <c:v>2040</c:v>
                </c:pt>
                <c:pt idx="42">
                  <c:v>2037</c:v>
                </c:pt>
                <c:pt idx="43">
                  <c:v>2003</c:v>
                </c:pt>
                <c:pt idx="44">
                  <c:v>1998</c:v>
                </c:pt>
                <c:pt idx="45">
                  <c:v>1971</c:v>
                </c:pt>
                <c:pt idx="46">
                  <c:v>1969</c:v>
                </c:pt>
                <c:pt idx="47">
                  <c:v>1980</c:v>
                </c:pt>
                <c:pt idx="48">
                  <c:v>2027</c:v>
                </c:pt>
                <c:pt idx="49">
                  <c:v>2104</c:v>
                </c:pt>
                <c:pt idx="50">
                  <c:v>1920</c:v>
                </c:pt>
                <c:pt idx="51">
                  <c:v>1923</c:v>
                </c:pt>
                <c:pt idx="52">
                  <c:v>1888</c:v>
                </c:pt>
                <c:pt idx="53">
                  <c:v>1871</c:v>
                </c:pt>
                <c:pt idx="54">
                  <c:v>2011</c:v>
                </c:pt>
                <c:pt idx="55">
                  <c:v>2118</c:v>
                </c:pt>
                <c:pt idx="56">
                  <c:v>2057</c:v>
                </c:pt>
                <c:pt idx="57">
                  <c:v>2067</c:v>
                </c:pt>
                <c:pt idx="58">
                  <c:v>1995</c:v>
                </c:pt>
                <c:pt idx="59">
                  <c:v>2066</c:v>
                </c:pt>
                <c:pt idx="60">
                  <c:v>2002</c:v>
                </c:pt>
                <c:pt idx="61">
                  <c:v>2042</c:v>
                </c:pt>
                <c:pt idx="62">
                  <c:v>1945</c:v>
                </c:pt>
                <c:pt idx="63">
                  <c:v>2021</c:v>
                </c:pt>
                <c:pt idx="64">
                  <c:v>2026</c:v>
                </c:pt>
                <c:pt idx="65">
                  <c:v>2045</c:v>
                </c:pt>
                <c:pt idx="66">
                  <c:v>2023</c:v>
                </c:pt>
                <c:pt idx="67">
                  <c:v>2014</c:v>
                </c:pt>
                <c:pt idx="68">
                  <c:v>1993</c:v>
                </c:pt>
                <c:pt idx="69">
                  <c:v>1975</c:v>
                </c:pt>
                <c:pt idx="70">
                  <c:v>1900</c:v>
                </c:pt>
                <c:pt idx="71">
                  <c:v>1951</c:v>
                </c:pt>
                <c:pt idx="72">
                  <c:v>1987</c:v>
                </c:pt>
                <c:pt idx="73">
                  <c:v>1967</c:v>
                </c:pt>
                <c:pt idx="74">
                  <c:v>2017</c:v>
                </c:pt>
                <c:pt idx="75">
                  <c:v>2052</c:v>
                </c:pt>
                <c:pt idx="76">
                  <c:v>2038</c:v>
                </c:pt>
                <c:pt idx="77">
                  <c:v>2017</c:v>
                </c:pt>
                <c:pt idx="78">
                  <c:v>2012</c:v>
                </c:pt>
                <c:pt idx="79">
                  <c:v>2007</c:v>
                </c:pt>
                <c:pt idx="80">
                  <c:v>2026</c:v>
                </c:pt>
                <c:pt idx="81">
                  <c:v>2044</c:v>
                </c:pt>
                <c:pt idx="82">
                  <c:v>2028</c:v>
                </c:pt>
                <c:pt idx="83">
                  <c:v>1953</c:v>
                </c:pt>
                <c:pt idx="84">
                  <c:v>1999</c:v>
                </c:pt>
                <c:pt idx="85">
                  <c:v>1983</c:v>
                </c:pt>
                <c:pt idx="86">
                  <c:v>1964</c:v>
                </c:pt>
                <c:pt idx="87">
                  <c:v>1937</c:v>
                </c:pt>
                <c:pt idx="88">
                  <c:v>1976</c:v>
                </c:pt>
                <c:pt idx="89">
                  <c:v>1967</c:v>
                </c:pt>
                <c:pt idx="90">
                  <c:v>1959</c:v>
                </c:pt>
                <c:pt idx="91">
                  <c:v>1957</c:v>
                </c:pt>
                <c:pt idx="92">
                  <c:v>1922</c:v>
                </c:pt>
                <c:pt idx="93">
                  <c:v>1935</c:v>
                </c:pt>
                <c:pt idx="94">
                  <c:v>1896</c:v>
                </c:pt>
                <c:pt idx="95">
                  <c:v>1911</c:v>
                </c:pt>
                <c:pt idx="96">
                  <c:v>1925</c:v>
                </c:pt>
                <c:pt idx="97">
                  <c:v>1946</c:v>
                </c:pt>
                <c:pt idx="98">
                  <c:v>1973</c:v>
                </c:pt>
                <c:pt idx="99">
                  <c:v>1922</c:v>
                </c:pt>
                <c:pt idx="100">
                  <c:v>1952</c:v>
                </c:pt>
                <c:pt idx="101">
                  <c:v>1986</c:v>
                </c:pt>
                <c:pt idx="102">
                  <c:v>2005</c:v>
                </c:pt>
                <c:pt idx="103">
                  <c:v>1997</c:v>
                </c:pt>
                <c:pt idx="104">
                  <c:v>1967</c:v>
                </c:pt>
                <c:pt idx="105">
                  <c:v>1988</c:v>
                </c:pt>
                <c:pt idx="106">
                  <c:v>1994</c:v>
                </c:pt>
                <c:pt idx="107">
                  <c:v>1947</c:v>
                </c:pt>
                <c:pt idx="108">
                  <c:v>1928</c:v>
                </c:pt>
                <c:pt idx="109">
                  <c:v>1930</c:v>
                </c:pt>
                <c:pt idx="110">
                  <c:v>1931</c:v>
                </c:pt>
                <c:pt idx="111">
                  <c:v>1921</c:v>
                </c:pt>
                <c:pt idx="112">
                  <c:v>1980</c:v>
                </c:pt>
                <c:pt idx="113">
                  <c:v>1993</c:v>
                </c:pt>
                <c:pt idx="114">
                  <c:v>1953</c:v>
                </c:pt>
                <c:pt idx="115">
                  <c:v>1935</c:v>
                </c:pt>
                <c:pt idx="116">
                  <c:v>1964</c:v>
                </c:pt>
                <c:pt idx="117">
                  <c:v>1944</c:v>
                </c:pt>
                <c:pt idx="118">
                  <c:v>1942</c:v>
                </c:pt>
                <c:pt idx="119">
                  <c:v>1941</c:v>
                </c:pt>
                <c:pt idx="120">
                  <c:v>1962</c:v>
                </c:pt>
                <c:pt idx="121">
                  <c:v>1983</c:v>
                </c:pt>
                <c:pt idx="122">
                  <c:v>2012</c:v>
                </c:pt>
                <c:pt idx="123">
                  <c:v>2026</c:v>
                </c:pt>
                <c:pt idx="124">
                  <c:v>2020</c:v>
                </c:pt>
                <c:pt idx="125">
                  <c:v>2033</c:v>
                </c:pt>
                <c:pt idx="126">
                  <c:v>2034</c:v>
                </c:pt>
                <c:pt idx="127">
                  <c:v>2033</c:v>
                </c:pt>
                <c:pt idx="128">
                  <c:v>2064</c:v>
                </c:pt>
                <c:pt idx="129">
                  <c:v>2023</c:v>
                </c:pt>
                <c:pt idx="130">
                  <c:v>2029</c:v>
                </c:pt>
                <c:pt idx="131">
                  <c:v>1976</c:v>
                </c:pt>
                <c:pt idx="132">
                  <c:v>1990</c:v>
                </c:pt>
                <c:pt idx="133">
                  <c:v>2007</c:v>
                </c:pt>
                <c:pt idx="134">
                  <c:v>2038</c:v>
                </c:pt>
                <c:pt idx="135">
                  <c:v>2031</c:v>
                </c:pt>
                <c:pt idx="136">
                  <c:v>2038</c:v>
                </c:pt>
                <c:pt idx="137">
                  <c:v>1982</c:v>
                </c:pt>
                <c:pt idx="138">
                  <c:v>1963</c:v>
                </c:pt>
                <c:pt idx="139">
                  <c:v>1993</c:v>
                </c:pt>
                <c:pt idx="140">
                  <c:v>1938</c:v>
                </c:pt>
                <c:pt idx="141">
                  <c:v>1989</c:v>
                </c:pt>
                <c:pt idx="142">
                  <c:v>2013</c:v>
                </c:pt>
                <c:pt idx="143">
                  <c:v>2020</c:v>
                </c:pt>
                <c:pt idx="144">
                  <c:v>2050</c:v>
                </c:pt>
                <c:pt idx="145">
                  <c:v>2047</c:v>
                </c:pt>
                <c:pt idx="146">
                  <c:v>1850</c:v>
                </c:pt>
                <c:pt idx="147">
                  <c:v>1940</c:v>
                </c:pt>
                <c:pt idx="148">
                  <c:v>2038</c:v>
                </c:pt>
                <c:pt idx="149">
                  <c:v>1993</c:v>
                </c:pt>
                <c:pt idx="150">
                  <c:v>1968</c:v>
                </c:pt>
                <c:pt idx="151">
                  <c:v>1998</c:v>
                </c:pt>
                <c:pt idx="152">
                  <c:v>2041</c:v>
                </c:pt>
                <c:pt idx="153">
                  <c:v>1995</c:v>
                </c:pt>
                <c:pt idx="154">
                  <c:v>1982</c:v>
                </c:pt>
                <c:pt idx="155">
                  <c:v>2001</c:v>
                </c:pt>
                <c:pt idx="156">
                  <c:v>2021</c:v>
                </c:pt>
                <c:pt idx="157">
                  <c:v>1958</c:v>
                </c:pt>
                <c:pt idx="158">
                  <c:v>1959</c:v>
                </c:pt>
                <c:pt idx="159">
                  <c:v>1948</c:v>
                </c:pt>
                <c:pt idx="160">
                  <c:v>1492</c:v>
                </c:pt>
                <c:pt idx="161">
                  <c:v>2033</c:v>
                </c:pt>
                <c:pt idx="162">
                  <c:v>2029</c:v>
                </c:pt>
                <c:pt idx="163">
                  <c:v>1990</c:v>
                </c:pt>
                <c:pt idx="164">
                  <c:v>1983</c:v>
                </c:pt>
                <c:pt idx="165">
                  <c:v>2014</c:v>
                </c:pt>
                <c:pt idx="166">
                  <c:v>1935</c:v>
                </c:pt>
                <c:pt idx="167">
                  <c:v>1964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VOLUMEN!$F$257:$F$424</c:f>
              <c:numCache>
                <c:formatCode>General</c:formatCode>
                <c:ptCount val="168"/>
                <c:pt idx="0">
                  <c:v>140</c:v>
                </c:pt>
                <c:pt idx="1">
                  <c:v>184</c:v>
                </c:pt>
                <c:pt idx="2">
                  <c:v>185</c:v>
                </c:pt>
                <c:pt idx="3">
                  <c:v>222</c:v>
                </c:pt>
                <c:pt idx="4">
                  <c:v>195</c:v>
                </c:pt>
                <c:pt idx="5">
                  <c:v>180</c:v>
                </c:pt>
                <c:pt idx="6">
                  <c:v>120</c:v>
                </c:pt>
                <c:pt idx="7">
                  <c:v>142</c:v>
                </c:pt>
                <c:pt idx="8">
                  <c:v>217</c:v>
                </c:pt>
                <c:pt idx="9">
                  <c:v>135</c:v>
                </c:pt>
                <c:pt idx="10">
                  <c:v>172</c:v>
                </c:pt>
                <c:pt idx="11">
                  <c:v>208</c:v>
                </c:pt>
                <c:pt idx="12">
                  <c:v>114</c:v>
                </c:pt>
                <c:pt idx="13">
                  <c:v>149</c:v>
                </c:pt>
                <c:pt idx="14">
                  <c:v>230</c:v>
                </c:pt>
                <c:pt idx="15">
                  <c:v>104</c:v>
                </c:pt>
                <c:pt idx="16">
                  <c:v>185</c:v>
                </c:pt>
                <c:pt idx="17">
                  <c:v>118</c:v>
                </c:pt>
                <c:pt idx="18">
                  <c:v>212</c:v>
                </c:pt>
                <c:pt idx="19">
                  <c:v>111</c:v>
                </c:pt>
                <c:pt idx="20">
                  <c:v>179</c:v>
                </c:pt>
                <c:pt idx="21">
                  <c:v>162</c:v>
                </c:pt>
                <c:pt idx="22">
                  <c:v>192</c:v>
                </c:pt>
                <c:pt idx="23">
                  <c:v>207</c:v>
                </c:pt>
                <c:pt idx="24">
                  <c:v>126</c:v>
                </c:pt>
                <c:pt idx="25">
                  <c:v>221</c:v>
                </c:pt>
                <c:pt idx="26">
                  <c:v>154</c:v>
                </c:pt>
                <c:pt idx="27">
                  <c:v>170</c:v>
                </c:pt>
                <c:pt idx="28">
                  <c:v>170</c:v>
                </c:pt>
                <c:pt idx="29">
                  <c:v>164</c:v>
                </c:pt>
                <c:pt idx="30">
                  <c:v>171</c:v>
                </c:pt>
                <c:pt idx="31">
                  <c:v>127</c:v>
                </c:pt>
                <c:pt idx="32">
                  <c:v>224</c:v>
                </c:pt>
                <c:pt idx="33">
                  <c:v>121</c:v>
                </c:pt>
                <c:pt idx="34">
                  <c:v>158</c:v>
                </c:pt>
                <c:pt idx="35">
                  <c:v>223</c:v>
                </c:pt>
                <c:pt idx="36">
                  <c:v>106</c:v>
                </c:pt>
                <c:pt idx="37">
                  <c:v>128</c:v>
                </c:pt>
                <c:pt idx="38">
                  <c:v>200</c:v>
                </c:pt>
                <c:pt idx="39">
                  <c:v>154</c:v>
                </c:pt>
                <c:pt idx="40">
                  <c:v>213</c:v>
                </c:pt>
                <c:pt idx="41">
                  <c:v>124</c:v>
                </c:pt>
                <c:pt idx="42">
                  <c:v>109</c:v>
                </c:pt>
                <c:pt idx="43">
                  <c:v>176</c:v>
                </c:pt>
                <c:pt idx="44">
                  <c:v>147</c:v>
                </c:pt>
                <c:pt idx="45">
                  <c:v>132</c:v>
                </c:pt>
                <c:pt idx="46">
                  <c:v>125</c:v>
                </c:pt>
                <c:pt idx="47">
                  <c:v>156</c:v>
                </c:pt>
                <c:pt idx="48">
                  <c:v>198</c:v>
                </c:pt>
                <c:pt idx="49">
                  <c:v>147</c:v>
                </c:pt>
                <c:pt idx="50">
                  <c:v>229</c:v>
                </c:pt>
                <c:pt idx="51">
                  <c:v>164</c:v>
                </c:pt>
                <c:pt idx="52">
                  <c:v>187</c:v>
                </c:pt>
                <c:pt idx="53">
                  <c:v>158</c:v>
                </c:pt>
                <c:pt idx="54">
                  <c:v>186</c:v>
                </c:pt>
                <c:pt idx="55">
                  <c:v>186</c:v>
                </c:pt>
                <c:pt idx="56">
                  <c:v>217</c:v>
                </c:pt>
                <c:pt idx="57">
                  <c:v>113</c:v>
                </c:pt>
                <c:pt idx="58">
                  <c:v>150</c:v>
                </c:pt>
                <c:pt idx="59">
                  <c:v>186</c:v>
                </c:pt>
                <c:pt idx="60">
                  <c:v>143</c:v>
                </c:pt>
                <c:pt idx="61">
                  <c:v>150</c:v>
                </c:pt>
                <c:pt idx="62">
                  <c:v>185</c:v>
                </c:pt>
                <c:pt idx="63">
                  <c:v>163</c:v>
                </c:pt>
                <c:pt idx="64">
                  <c:v>103</c:v>
                </c:pt>
                <c:pt idx="65">
                  <c:v>131</c:v>
                </c:pt>
                <c:pt idx="66">
                  <c:v>190</c:v>
                </c:pt>
                <c:pt idx="67">
                  <c:v>145</c:v>
                </c:pt>
                <c:pt idx="68">
                  <c:v>125</c:v>
                </c:pt>
                <c:pt idx="69">
                  <c:v>168</c:v>
                </c:pt>
                <c:pt idx="70">
                  <c:v>196</c:v>
                </c:pt>
                <c:pt idx="71">
                  <c:v>149</c:v>
                </c:pt>
                <c:pt idx="72">
                  <c:v>206</c:v>
                </c:pt>
                <c:pt idx="73">
                  <c:v>155</c:v>
                </c:pt>
                <c:pt idx="74">
                  <c:v>213</c:v>
                </c:pt>
                <c:pt idx="75">
                  <c:v>148</c:v>
                </c:pt>
                <c:pt idx="76">
                  <c:v>229</c:v>
                </c:pt>
                <c:pt idx="77">
                  <c:v>149</c:v>
                </c:pt>
                <c:pt idx="78">
                  <c:v>142</c:v>
                </c:pt>
                <c:pt idx="79">
                  <c:v>194</c:v>
                </c:pt>
                <c:pt idx="80">
                  <c:v>194</c:v>
                </c:pt>
                <c:pt idx="81">
                  <c:v>210</c:v>
                </c:pt>
                <c:pt idx="82">
                  <c:v>136</c:v>
                </c:pt>
                <c:pt idx="83">
                  <c:v>119</c:v>
                </c:pt>
                <c:pt idx="84">
                  <c:v>195</c:v>
                </c:pt>
                <c:pt idx="85">
                  <c:v>164</c:v>
                </c:pt>
                <c:pt idx="86">
                  <c:v>141</c:v>
                </c:pt>
                <c:pt idx="87">
                  <c:v>215</c:v>
                </c:pt>
                <c:pt idx="88">
                  <c:v>156</c:v>
                </c:pt>
                <c:pt idx="89">
                  <c:v>96</c:v>
                </c:pt>
                <c:pt idx="90">
                  <c:v>132</c:v>
                </c:pt>
                <c:pt idx="91">
                  <c:v>162</c:v>
                </c:pt>
                <c:pt idx="92">
                  <c:v>155</c:v>
                </c:pt>
                <c:pt idx="93">
                  <c:v>155</c:v>
                </c:pt>
                <c:pt idx="94">
                  <c:v>185</c:v>
                </c:pt>
                <c:pt idx="95">
                  <c:v>156</c:v>
                </c:pt>
                <c:pt idx="96">
                  <c:v>193</c:v>
                </c:pt>
                <c:pt idx="97">
                  <c:v>157</c:v>
                </c:pt>
                <c:pt idx="98">
                  <c:v>194</c:v>
                </c:pt>
                <c:pt idx="99">
                  <c:v>120</c:v>
                </c:pt>
                <c:pt idx="100">
                  <c:v>232</c:v>
                </c:pt>
                <c:pt idx="101">
                  <c:v>113</c:v>
                </c:pt>
                <c:pt idx="102">
                  <c:v>224</c:v>
                </c:pt>
                <c:pt idx="103">
                  <c:v>128</c:v>
                </c:pt>
                <c:pt idx="104">
                  <c:v>113</c:v>
                </c:pt>
                <c:pt idx="105">
                  <c:v>188</c:v>
                </c:pt>
                <c:pt idx="106">
                  <c:v>172</c:v>
                </c:pt>
                <c:pt idx="107">
                  <c:v>113</c:v>
                </c:pt>
                <c:pt idx="108">
                  <c:v>174</c:v>
                </c:pt>
                <c:pt idx="109">
                  <c:v>179</c:v>
                </c:pt>
                <c:pt idx="110">
                  <c:v>165</c:v>
                </c:pt>
                <c:pt idx="111">
                  <c:v>178</c:v>
                </c:pt>
                <c:pt idx="112">
                  <c:v>141</c:v>
                </c:pt>
                <c:pt idx="113">
                  <c:v>163</c:v>
                </c:pt>
                <c:pt idx="114">
                  <c:v>168</c:v>
                </c:pt>
                <c:pt idx="115">
                  <c:v>140</c:v>
                </c:pt>
                <c:pt idx="116">
                  <c:v>178</c:v>
                </c:pt>
                <c:pt idx="117">
                  <c:v>192</c:v>
                </c:pt>
                <c:pt idx="118">
                  <c:v>184</c:v>
                </c:pt>
                <c:pt idx="119">
                  <c:v>141</c:v>
                </c:pt>
                <c:pt idx="120">
                  <c:v>193</c:v>
                </c:pt>
                <c:pt idx="121">
                  <c:v>113</c:v>
                </c:pt>
                <c:pt idx="122">
                  <c:v>120</c:v>
                </c:pt>
                <c:pt idx="123">
                  <c:v>106</c:v>
                </c:pt>
                <c:pt idx="124">
                  <c:v>145</c:v>
                </c:pt>
                <c:pt idx="125">
                  <c:v>204</c:v>
                </c:pt>
                <c:pt idx="126">
                  <c:v>107</c:v>
                </c:pt>
                <c:pt idx="127">
                  <c:v>107</c:v>
                </c:pt>
                <c:pt idx="128">
                  <c:v>121</c:v>
                </c:pt>
                <c:pt idx="129">
                  <c:v>107</c:v>
                </c:pt>
                <c:pt idx="130">
                  <c:v>158</c:v>
                </c:pt>
                <c:pt idx="131">
                  <c:v>159</c:v>
                </c:pt>
                <c:pt idx="132">
                  <c:v>114</c:v>
                </c:pt>
                <c:pt idx="133">
                  <c:v>159</c:v>
                </c:pt>
                <c:pt idx="134">
                  <c:v>122</c:v>
                </c:pt>
                <c:pt idx="135">
                  <c:v>203</c:v>
                </c:pt>
                <c:pt idx="136">
                  <c:v>99</c:v>
                </c:pt>
                <c:pt idx="137">
                  <c:v>128</c:v>
                </c:pt>
                <c:pt idx="138">
                  <c:v>164</c:v>
                </c:pt>
                <c:pt idx="139">
                  <c:v>223</c:v>
                </c:pt>
                <c:pt idx="140">
                  <c:v>23</c:v>
                </c:pt>
                <c:pt idx="141">
                  <c:v>22</c:v>
                </c:pt>
                <c:pt idx="142">
                  <c:v>128</c:v>
                </c:pt>
                <c:pt idx="143">
                  <c:v>113</c:v>
                </c:pt>
                <c:pt idx="144">
                  <c:v>135</c:v>
                </c:pt>
                <c:pt idx="145">
                  <c:v>91</c:v>
                </c:pt>
                <c:pt idx="146">
                  <c:v>128</c:v>
                </c:pt>
                <c:pt idx="147">
                  <c:v>128</c:v>
                </c:pt>
                <c:pt idx="148">
                  <c:v>158</c:v>
                </c:pt>
                <c:pt idx="149">
                  <c:v>173</c:v>
                </c:pt>
                <c:pt idx="150">
                  <c:v>120</c:v>
                </c:pt>
                <c:pt idx="151">
                  <c:v>232</c:v>
                </c:pt>
                <c:pt idx="152">
                  <c:v>157</c:v>
                </c:pt>
                <c:pt idx="153">
                  <c:v>98</c:v>
                </c:pt>
                <c:pt idx="154">
                  <c:v>143</c:v>
                </c:pt>
                <c:pt idx="155">
                  <c:v>193</c:v>
                </c:pt>
                <c:pt idx="156">
                  <c:v>127</c:v>
                </c:pt>
                <c:pt idx="157">
                  <c:v>135</c:v>
                </c:pt>
                <c:pt idx="158">
                  <c:v>215</c:v>
                </c:pt>
                <c:pt idx="159">
                  <c:v>142</c:v>
                </c:pt>
                <c:pt idx="160">
                  <c:v>99</c:v>
                </c:pt>
                <c:pt idx="161">
                  <c:v>134</c:v>
                </c:pt>
                <c:pt idx="162">
                  <c:v>178</c:v>
                </c:pt>
                <c:pt idx="163">
                  <c:v>141</c:v>
                </c:pt>
                <c:pt idx="164">
                  <c:v>150</c:v>
                </c:pt>
                <c:pt idx="165">
                  <c:v>185</c:v>
                </c:pt>
                <c:pt idx="166">
                  <c:v>156</c:v>
                </c:pt>
                <c:pt idx="167">
                  <c:v>134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VOLUMEN!$H$257:$H$424</c:f>
              <c:numCache>
                <c:formatCode>General</c:formatCode>
                <c:ptCount val="168"/>
                <c:pt idx="0">
                  <c:v>137</c:v>
                </c:pt>
                <c:pt idx="1">
                  <c:v>123</c:v>
                </c:pt>
                <c:pt idx="2">
                  <c:v>117</c:v>
                </c:pt>
                <c:pt idx="3">
                  <c:v>129</c:v>
                </c:pt>
                <c:pt idx="4">
                  <c:v>141</c:v>
                </c:pt>
                <c:pt idx="5">
                  <c:v>120</c:v>
                </c:pt>
                <c:pt idx="6">
                  <c:v>154</c:v>
                </c:pt>
                <c:pt idx="7">
                  <c:v>124</c:v>
                </c:pt>
                <c:pt idx="8">
                  <c:v>114</c:v>
                </c:pt>
                <c:pt idx="9">
                  <c:v>138</c:v>
                </c:pt>
                <c:pt idx="10">
                  <c:v>133</c:v>
                </c:pt>
                <c:pt idx="11">
                  <c:v>130</c:v>
                </c:pt>
                <c:pt idx="12">
                  <c:v>125</c:v>
                </c:pt>
                <c:pt idx="13">
                  <c:v>143</c:v>
                </c:pt>
                <c:pt idx="14">
                  <c:v>138</c:v>
                </c:pt>
                <c:pt idx="15">
                  <c:v>133</c:v>
                </c:pt>
                <c:pt idx="16">
                  <c:v>114</c:v>
                </c:pt>
                <c:pt idx="17">
                  <c:v>130</c:v>
                </c:pt>
                <c:pt idx="18">
                  <c:v>136</c:v>
                </c:pt>
                <c:pt idx="19">
                  <c:v>134</c:v>
                </c:pt>
                <c:pt idx="20">
                  <c:v>137</c:v>
                </c:pt>
                <c:pt idx="21">
                  <c:v>128</c:v>
                </c:pt>
                <c:pt idx="22">
                  <c:v>136</c:v>
                </c:pt>
                <c:pt idx="23">
                  <c:v>161</c:v>
                </c:pt>
                <c:pt idx="24">
                  <c:v>135</c:v>
                </c:pt>
                <c:pt idx="25">
                  <c:v>152</c:v>
                </c:pt>
                <c:pt idx="26">
                  <c:v>119</c:v>
                </c:pt>
                <c:pt idx="27">
                  <c:v>138</c:v>
                </c:pt>
                <c:pt idx="28">
                  <c:v>164</c:v>
                </c:pt>
                <c:pt idx="29">
                  <c:v>130</c:v>
                </c:pt>
                <c:pt idx="30">
                  <c:v>113</c:v>
                </c:pt>
                <c:pt idx="31">
                  <c:v>172</c:v>
                </c:pt>
                <c:pt idx="32">
                  <c:v>130</c:v>
                </c:pt>
                <c:pt idx="33">
                  <c:v>127</c:v>
                </c:pt>
                <c:pt idx="34">
                  <c:v>120</c:v>
                </c:pt>
                <c:pt idx="35">
                  <c:v>144</c:v>
                </c:pt>
                <c:pt idx="36">
                  <c:v>129</c:v>
                </c:pt>
                <c:pt idx="37">
                  <c:v>116</c:v>
                </c:pt>
                <c:pt idx="38">
                  <c:v>166</c:v>
                </c:pt>
                <c:pt idx="39">
                  <c:v>145</c:v>
                </c:pt>
                <c:pt idx="40">
                  <c:v>148</c:v>
                </c:pt>
                <c:pt idx="41">
                  <c:v>139</c:v>
                </c:pt>
                <c:pt idx="42">
                  <c:v>131</c:v>
                </c:pt>
                <c:pt idx="43">
                  <c:v>128</c:v>
                </c:pt>
                <c:pt idx="44">
                  <c:v>143</c:v>
                </c:pt>
                <c:pt idx="45">
                  <c:v>164</c:v>
                </c:pt>
                <c:pt idx="46">
                  <c:v>144</c:v>
                </c:pt>
                <c:pt idx="47">
                  <c:v>143</c:v>
                </c:pt>
                <c:pt idx="48">
                  <c:v>177</c:v>
                </c:pt>
                <c:pt idx="49">
                  <c:v>159</c:v>
                </c:pt>
                <c:pt idx="50">
                  <c:v>129</c:v>
                </c:pt>
                <c:pt idx="51">
                  <c:v>127</c:v>
                </c:pt>
                <c:pt idx="52">
                  <c:v>116</c:v>
                </c:pt>
                <c:pt idx="53">
                  <c:v>123</c:v>
                </c:pt>
                <c:pt idx="54">
                  <c:v>155</c:v>
                </c:pt>
                <c:pt idx="55">
                  <c:v>101</c:v>
                </c:pt>
                <c:pt idx="56">
                  <c:v>119</c:v>
                </c:pt>
                <c:pt idx="57">
                  <c:v>139</c:v>
                </c:pt>
                <c:pt idx="58">
                  <c:v>154</c:v>
                </c:pt>
                <c:pt idx="59">
                  <c:v>150</c:v>
                </c:pt>
                <c:pt idx="60">
                  <c:v>153</c:v>
                </c:pt>
                <c:pt idx="61">
                  <c:v>125</c:v>
                </c:pt>
                <c:pt idx="62">
                  <c:v>156</c:v>
                </c:pt>
                <c:pt idx="63">
                  <c:v>104</c:v>
                </c:pt>
                <c:pt idx="64">
                  <c:v>113</c:v>
                </c:pt>
                <c:pt idx="65">
                  <c:v>146</c:v>
                </c:pt>
                <c:pt idx="66">
                  <c:v>148</c:v>
                </c:pt>
                <c:pt idx="67">
                  <c:v>144</c:v>
                </c:pt>
                <c:pt idx="68">
                  <c:v>100</c:v>
                </c:pt>
                <c:pt idx="69">
                  <c:v>134</c:v>
                </c:pt>
                <c:pt idx="70">
                  <c:v>153</c:v>
                </c:pt>
                <c:pt idx="71">
                  <c:v>138</c:v>
                </c:pt>
                <c:pt idx="72">
                  <c:v>132</c:v>
                </c:pt>
                <c:pt idx="73">
                  <c:v>157</c:v>
                </c:pt>
                <c:pt idx="74">
                  <c:v>139</c:v>
                </c:pt>
                <c:pt idx="75">
                  <c:v>136</c:v>
                </c:pt>
                <c:pt idx="76">
                  <c:v>152</c:v>
                </c:pt>
                <c:pt idx="77">
                  <c:v>154</c:v>
                </c:pt>
                <c:pt idx="78">
                  <c:v>115</c:v>
                </c:pt>
                <c:pt idx="79">
                  <c:v>128</c:v>
                </c:pt>
                <c:pt idx="80">
                  <c:v>145</c:v>
                </c:pt>
                <c:pt idx="81">
                  <c:v>126</c:v>
                </c:pt>
                <c:pt idx="82">
                  <c:v>149</c:v>
                </c:pt>
                <c:pt idx="83">
                  <c:v>142</c:v>
                </c:pt>
                <c:pt idx="84">
                  <c:v>125</c:v>
                </c:pt>
                <c:pt idx="85">
                  <c:v>165</c:v>
                </c:pt>
                <c:pt idx="86">
                  <c:v>118</c:v>
                </c:pt>
                <c:pt idx="87">
                  <c:v>119</c:v>
                </c:pt>
                <c:pt idx="88">
                  <c:v>122</c:v>
                </c:pt>
                <c:pt idx="89">
                  <c:v>111</c:v>
                </c:pt>
                <c:pt idx="90">
                  <c:v>114</c:v>
                </c:pt>
                <c:pt idx="91">
                  <c:v>141</c:v>
                </c:pt>
                <c:pt idx="92">
                  <c:v>149</c:v>
                </c:pt>
                <c:pt idx="93">
                  <c:v>123</c:v>
                </c:pt>
                <c:pt idx="94">
                  <c:v>145</c:v>
                </c:pt>
                <c:pt idx="95">
                  <c:v>141</c:v>
                </c:pt>
                <c:pt idx="96">
                  <c:v>140</c:v>
                </c:pt>
                <c:pt idx="97">
                  <c:v>155</c:v>
                </c:pt>
                <c:pt idx="98">
                  <c:v>106</c:v>
                </c:pt>
                <c:pt idx="99">
                  <c:v>95</c:v>
                </c:pt>
                <c:pt idx="100">
                  <c:v>105</c:v>
                </c:pt>
                <c:pt idx="101">
                  <c:v>112</c:v>
                </c:pt>
                <c:pt idx="102">
                  <c:v>96</c:v>
                </c:pt>
                <c:pt idx="103">
                  <c:v>157</c:v>
                </c:pt>
                <c:pt idx="104">
                  <c:v>114</c:v>
                </c:pt>
                <c:pt idx="105">
                  <c:v>132</c:v>
                </c:pt>
                <c:pt idx="106">
                  <c:v>137</c:v>
                </c:pt>
                <c:pt idx="107">
                  <c:v>107</c:v>
                </c:pt>
                <c:pt idx="108">
                  <c:v>126</c:v>
                </c:pt>
                <c:pt idx="109">
                  <c:v>134</c:v>
                </c:pt>
                <c:pt idx="110">
                  <c:v>128</c:v>
                </c:pt>
                <c:pt idx="111">
                  <c:v>112</c:v>
                </c:pt>
                <c:pt idx="112">
                  <c:v>137</c:v>
                </c:pt>
                <c:pt idx="113">
                  <c:v>141</c:v>
                </c:pt>
                <c:pt idx="114">
                  <c:v>114</c:v>
                </c:pt>
                <c:pt idx="115">
                  <c:v>110</c:v>
                </c:pt>
                <c:pt idx="116">
                  <c:v>183</c:v>
                </c:pt>
                <c:pt idx="117">
                  <c:v>179</c:v>
                </c:pt>
                <c:pt idx="118">
                  <c:v>136</c:v>
                </c:pt>
                <c:pt idx="119">
                  <c:v>142</c:v>
                </c:pt>
                <c:pt idx="120">
                  <c:v>142</c:v>
                </c:pt>
                <c:pt idx="121">
                  <c:v>162</c:v>
                </c:pt>
                <c:pt idx="122">
                  <c:v>73</c:v>
                </c:pt>
                <c:pt idx="123">
                  <c:v>87</c:v>
                </c:pt>
                <c:pt idx="124">
                  <c:v>74</c:v>
                </c:pt>
                <c:pt idx="125">
                  <c:v>62</c:v>
                </c:pt>
                <c:pt idx="126">
                  <c:v>93</c:v>
                </c:pt>
                <c:pt idx="127">
                  <c:v>106</c:v>
                </c:pt>
                <c:pt idx="128">
                  <c:v>96</c:v>
                </c:pt>
                <c:pt idx="129">
                  <c:v>103</c:v>
                </c:pt>
                <c:pt idx="130">
                  <c:v>94</c:v>
                </c:pt>
                <c:pt idx="131">
                  <c:v>86</c:v>
                </c:pt>
                <c:pt idx="132">
                  <c:v>110</c:v>
                </c:pt>
                <c:pt idx="133">
                  <c:v>76</c:v>
                </c:pt>
                <c:pt idx="134">
                  <c:v>68</c:v>
                </c:pt>
                <c:pt idx="135">
                  <c:v>80</c:v>
                </c:pt>
                <c:pt idx="136">
                  <c:v>42</c:v>
                </c:pt>
                <c:pt idx="137">
                  <c:v>57</c:v>
                </c:pt>
                <c:pt idx="138">
                  <c:v>89</c:v>
                </c:pt>
                <c:pt idx="139">
                  <c:v>79</c:v>
                </c:pt>
                <c:pt idx="140">
                  <c:v>57</c:v>
                </c:pt>
                <c:pt idx="141">
                  <c:v>51</c:v>
                </c:pt>
                <c:pt idx="142">
                  <c:v>80</c:v>
                </c:pt>
                <c:pt idx="143">
                  <c:v>70</c:v>
                </c:pt>
                <c:pt idx="144">
                  <c:v>72</c:v>
                </c:pt>
                <c:pt idx="145">
                  <c:v>114</c:v>
                </c:pt>
                <c:pt idx="146">
                  <c:v>120</c:v>
                </c:pt>
                <c:pt idx="147">
                  <c:v>160</c:v>
                </c:pt>
                <c:pt idx="148">
                  <c:v>108</c:v>
                </c:pt>
                <c:pt idx="149">
                  <c:v>141</c:v>
                </c:pt>
                <c:pt idx="150">
                  <c:v>150</c:v>
                </c:pt>
                <c:pt idx="151">
                  <c:v>134</c:v>
                </c:pt>
                <c:pt idx="152">
                  <c:v>164</c:v>
                </c:pt>
                <c:pt idx="153">
                  <c:v>142</c:v>
                </c:pt>
                <c:pt idx="154">
                  <c:v>137</c:v>
                </c:pt>
                <c:pt idx="155">
                  <c:v>176</c:v>
                </c:pt>
                <c:pt idx="156">
                  <c:v>131</c:v>
                </c:pt>
                <c:pt idx="157">
                  <c:v>119</c:v>
                </c:pt>
                <c:pt idx="158">
                  <c:v>153</c:v>
                </c:pt>
                <c:pt idx="159">
                  <c:v>123</c:v>
                </c:pt>
                <c:pt idx="160">
                  <c:v>132</c:v>
                </c:pt>
                <c:pt idx="161">
                  <c:v>145</c:v>
                </c:pt>
                <c:pt idx="162">
                  <c:v>144</c:v>
                </c:pt>
                <c:pt idx="163">
                  <c:v>132</c:v>
                </c:pt>
                <c:pt idx="164">
                  <c:v>153</c:v>
                </c:pt>
                <c:pt idx="165">
                  <c:v>132</c:v>
                </c:pt>
                <c:pt idx="166">
                  <c:v>139</c:v>
                </c:pt>
                <c:pt idx="16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VOLUMEN!$I$257:$I$424</c:f>
              <c:numCache>
                <c:formatCode>General</c:formatCode>
                <c:ptCount val="168"/>
                <c:pt idx="0">
                  <c:v>246</c:v>
                </c:pt>
                <c:pt idx="1">
                  <c:v>173</c:v>
                </c:pt>
                <c:pt idx="2">
                  <c:v>173</c:v>
                </c:pt>
                <c:pt idx="3">
                  <c:v>100</c:v>
                </c:pt>
                <c:pt idx="4">
                  <c:v>76</c:v>
                </c:pt>
                <c:pt idx="5">
                  <c:v>77</c:v>
                </c:pt>
                <c:pt idx="6">
                  <c:v>39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74</c:v>
                </c:pt>
                <c:pt idx="16">
                  <c:v>67</c:v>
                </c:pt>
                <c:pt idx="17">
                  <c:v>74</c:v>
                </c:pt>
                <c:pt idx="18">
                  <c:v>73</c:v>
                </c:pt>
                <c:pt idx="19">
                  <c:v>44</c:v>
                </c:pt>
                <c:pt idx="20">
                  <c:v>83</c:v>
                </c:pt>
                <c:pt idx="21">
                  <c:v>164</c:v>
                </c:pt>
                <c:pt idx="22">
                  <c:v>224</c:v>
                </c:pt>
                <c:pt idx="23">
                  <c:v>136</c:v>
                </c:pt>
                <c:pt idx="24">
                  <c:v>217</c:v>
                </c:pt>
                <c:pt idx="25">
                  <c:v>202</c:v>
                </c:pt>
                <c:pt idx="26">
                  <c:v>217</c:v>
                </c:pt>
                <c:pt idx="27">
                  <c:v>143</c:v>
                </c:pt>
                <c:pt idx="28">
                  <c:v>76</c:v>
                </c:pt>
                <c:pt idx="29">
                  <c:v>84</c:v>
                </c:pt>
                <c:pt idx="30">
                  <c:v>77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7</c:v>
                </c:pt>
                <c:pt idx="39">
                  <c:v>74</c:v>
                </c:pt>
                <c:pt idx="40">
                  <c:v>74</c:v>
                </c:pt>
                <c:pt idx="41">
                  <c:v>66</c:v>
                </c:pt>
                <c:pt idx="42">
                  <c:v>73</c:v>
                </c:pt>
                <c:pt idx="43">
                  <c:v>73</c:v>
                </c:pt>
                <c:pt idx="44">
                  <c:v>75</c:v>
                </c:pt>
                <c:pt idx="45">
                  <c:v>141</c:v>
                </c:pt>
                <c:pt idx="46">
                  <c:v>283</c:v>
                </c:pt>
                <c:pt idx="47">
                  <c:v>166</c:v>
                </c:pt>
                <c:pt idx="48">
                  <c:v>295</c:v>
                </c:pt>
                <c:pt idx="49">
                  <c:v>232</c:v>
                </c:pt>
                <c:pt idx="50">
                  <c:v>254</c:v>
                </c:pt>
                <c:pt idx="51">
                  <c:v>212</c:v>
                </c:pt>
                <c:pt idx="52">
                  <c:v>152</c:v>
                </c:pt>
                <c:pt idx="53">
                  <c:v>77</c:v>
                </c:pt>
                <c:pt idx="54">
                  <c:v>76</c:v>
                </c:pt>
                <c:pt idx="55">
                  <c:v>69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8</c:v>
                </c:pt>
                <c:pt idx="63">
                  <c:v>66</c:v>
                </c:pt>
                <c:pt idx="64">
                  <c:v>67</c:v>
                </c:pt>
                <c:pt idx="65">
                  <c:v>73</c:v>
                </c:pt>
                <c:pt idx="66">
                  <c:v>81</c:v>
                </c:pt>
                <c:pt idx="67">
                  <c:v>73</c:v>
                </c:pt>
                <c:pt idx="68">
                  <c:v>74</c:v>
                </c:pt>
                <c:pt idx="69">
                  <c:v>229</c:v>
                </c:pt>
                <c:pt idx="70">
                  <c:v>428</c:v>
                </c:pt>
                <c:pt idx="71">
                  <c:v>283</c:v>
                </c:pt>
                <c:pt idx="72">
                  <c:v>165</c:v>
                </c:pt>
                <c:pt idx="73">
                  <c:v>157</c:v>
                </c:pt>
                <c:pt idx="74">
                  <c:v>216</c:v>
                </c:pt>
                <c:pt idx="75">
                  <c:v>239</c:v>
                </c:pt>
                <c:pt idx="76">
                  <c:v>203</c:v>
                </c:pt>
                <c:pt idx="77">
                  <c:v>107</c:v>
                </c:pt>
                <c:pt idx="78">
                  <c:v>77</c:v>
                </c:pt>
                <c:pt idx="79">
                  <c:v>30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23</c:v>
                </c:pt>
                <c:pt idx="87">
                  <c:v>75</c:v>
                </c:pt>
                <c:pt idx="88">
                  <c:v>74</c:v>
                </c:pt>
                <c:pt idx="89">
                  <c:v>75</c:v>
                </c:pt>
                <c:pt idx="90">
                  <c:v>74</c:v>
                </c:pt>
                <c:pt idx="91">
                  <c:v>82</c:v>
                </c:pt>
                <c:pt idx="92">
                  <c:v>75</c:v>
                </c:pt>
                <c:pt idx="93">
                  <c:v>156</c:v>
                </c:pt>
                <c:pt idx="94">
                  <c:v>232</c:v>
                </c:pt>
                <c:pt idx="95">
                  <c:v>151</c:v>
                </c:pt>
                <c:pt idx="96">
                  <c:v>114</c:v>
                </c:pt>
                <c:pt idx="97">
                  <c:v>84</c:v>
                </c:pt>
                <c:pt idx="98">
                  <c:v>76</c:v>
                </c:pt>
                <c:pt idx="99">
                  <c:v>76</c:v>
                </c:pt>
                <c:pt idx="100">
                  <c:v>85</c:v>
                </c:pt>
                <c:pt idx="101">
                  <c:v>76</c:v>
                </c:pt>
                <c:pt idx="102">
                  <c:v>70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22</c:v>
                </c:pt>
                <c:pt idx="112">
                  <c:v>75</c:v>
                </c:pt>
                <c:pt idx="113">
                  <c:v>74</c:v>
                </c:pt>
                <c:pt idx="114">
                  <c:v>81</c:v>
                </c:pt>
                <c:pt idx="115">
                  <c:v>74</c:v>
                </c:pt>
                <c:pt idx="116">
                  <c:v>135</c:v>
                </c:pt>
                <c:pt idx="117">
                  <c:v>291</c:v>
                </c:pt>
                <c:pt idx="118">
                  <c:v>252</c:v>
                </c:pt>
                <c:pt idx="119">
                  <c:v>188</c:v>
                </c:pt>
                <c:pt idx="120">
                  <c:v>210</c:v>
                </c:pt>
                <c:pt idx="121">
                  <c:v>168</c:v>
                </c:pt>
                <c:pt idx="122">
                  <c:v>100</c:v>
                </c:pt>
                <c:pt idx="123">
                  <c:v>77</c:v>
                </c:pt>
                <c:pt idx="124">
                  <c:v>78</c:v>
                </c:pt>
                <c:pt idx="125">
                  <c:v>31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16</c:v>
                </c:pt>
                <c:pt idx="135">
                  <c:v>61</c:v>
                </c:pt>
                <c:pt idx="136">
                  <c:v>76</c:v>
                </c:pt>
                <c:pt idx="137">
                  <c:v>76</c:v>
                </c:pt>
                <c:pt idx="138">
                  <c:v>83</c:v>
                </c:pt>
                <c:pt idx="139">
                  <c:v>120</c:v>
                </c:pt>
                <c:pt idx="140">
                  <c:v>229</c:v>
                </c:pt>
                <c:pt idx="141">
                  <c:v>167</c:v>
                </c:pt>
                <c:pt idx="142">
                  <c:v>174</c:v>
                </c:pt>
                <c:pt idx="143">
                  <c:v>130</c:v>
                </c:pt>
                <c:pt idx="144">
                  <c:v>100</c:v>
                </c:pt>
                <c:pt idx="145">
                  <c:v>77</c:v>
                </c:pt>
                <c:pt idx="146">
                  <c:v>76</c:v>
                </c:pt>
                <c:pt idx="147">
                  <c:v>85</c:v>
                </c:pt>
                <c:pt idx="148">
                  <c:v>77</c:v>
                </c:pt>
                <c:pt idx="149">
                  <c:v>77</c:v>
                </c:pt>
                <c:pt idx="150">
                  <c:v>23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8</c:v>
                </c:pt>
                <c:pt idx="159">
                  <c:v>15</c:v>
                </c:pt>
                <c:pt idx="160">
                  <c:v>84</c:v>
                </c:pt>
                <c:pt idx="161">
                  <c:v>75</c:v>
                </c:pt>
                <c:pt idx="162">
                  <c:v>76</c:v>
                </c:pt>
                <c:pt idx="163">
                  <c:v>83</c:v>
                </c:pt>
                <c:pt idx="164">
                  <c:v>130</c:v>
                </c:pt>
                <c:pt idx="165">
                  <c:v>172</c:v>
                </c:pt>
                <c:pt idx="166">
                  <c:v>240</c:v>
                </c:pt>
                <c:pt idx="167">
                  <c:v>106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VOLUMEN!$J$257:$J$424</c:f>
              <c:numCache>
                <c:formatCode>General</c:formatCode>
                <c:ptCount val="168"/>
                <c:pt idx="0">
                  <c:v>363</c:v>
                </c:pt>
                <c:pt idx="1">
                  <c:v>373</c:v>
                </c:pt>
                <c:pt idx="2">
                  <c:v>425</c:v>
                </c:pt>
                <c:pt idx="3">
                  <c:v>353</c:v>
                </c:pt>
                <c:pt idx="4">
                  <c:v>361</c:v>
                </c:pt>
                <c:pt idx="5">
                  <c:v>341</c:v>
                </c:pt>
                <c:pt idx="6">
                  <c:v>339</c:v>
                </c:pt>
                <c:pt idx="7">
                  <c:v>370</c:v>
                </c:pt>
                <c:pt idx="8">
                  <c:v>431</c:v>
                </c:pt>
                <c:pt idx="9">
                  <c:v>453</c:v>
                </c:pt>
                <c:pt idx="10">
                  <c:v>481</c:v>
                </c:pt>
                <c:pt idx="11">
                  <c:v>442</c:v>
                </c:pt>
                <c:pt idx="12">
                  <c:v>343</c:v>
                </c:pt>
                <c:pt idx="13">
                  <c:v>428</c:v>
                </c:pt>
                <c:pt idx="14">
                  <c:v>344</c:v>
                </c:pt>
                <c:pt idx="15">
                  <c:v>337</c:v>
                </c:pt>
                <c:pt idx="16">
                  <c:v>381</c:v>
                </c:pt>
                <c:pt idx="17">
                  <c:v>419</c:v>
                </c:pt>
                <c:pt idx="18">
                  <c:v>386</c:v>
                </c:pt>
                <c:pt idx="19">
                  <c:v>410</c:v>
                </c:pt>
                <c:pt idx="20">
                  <c:v>369</c:v>
                </c:pt>
                <c:pt idx="21">
                  <c:v>387</c:v>
                </c:pt>
                <c:pt idx="22">
                  <c:v>402</c:v>
                </c:pt>
                <c:pt idx="23">
                  <c:v>382</c:v>
                </c:pt>
                <c:pt idx="24">
                  <c:v>424</c:v>
                </c:pt>
                <c:pt idx="25">
                  <c:v>335</c:v>
                </c:pt>
                <c:pt idx="26">
                  <c:v>407</c:v>
                </c:pt>
                <c:pt idx="27">
                  <c:v>467</c:v>
                </c:pt>
                <c:pt idx="28">
                  <c:v>426</c:v>
                </c:pt>
                <c:pt idx="29">
                  <c:v>449</c:v>
                </c:pt>
                <c:pt idx="30">
                  <c:v>448</c:v>
                </c:pt>
                <c:pt idx="31">
                  <c:v>429</c:v>
                </c:pt>
                <c:pt idx="32">
                  <c:v>340</c:v>
                </c:pt>
                <c:pt idx="33">
                  <c:v>282</c:v>
                </c:pt>
                <c:pt idx="34">
                  <c:v>303</c:v>
                </c:pt>
                <c:pt idx="35">
                  <c:v>495</c:v>
                </c:pt>
                <c:pt idx="36">
                  <c:v>409</c:v>
                </c:pt>
                <c:pt idx="37">
                  <c:v>393</c:v>
                </c:pt>
                <c:pt idx="38">
                  <c:v>425</c:v>
                </c:pt>
                <c:pt idx="39">
                  <c:v>313</c:v>
                </c:pt>
                <c:pt idx="40">
                  <c:v>320</c:v>
                </c:pt>
                <c:pt idx="41">
                  <c:v>370</c:v>
                </c:pt>
                <c:pt idx="42">
                  <c:v>326</c:v>
                </c:pt>
                <c:pt idx="43">
                  <c:v>348</c:v>
                </c:pt>
                <c:pt idx="44">
                  <c:v>387</c:v>
                </c:pt>
                <c:pt idx="45">
                  <c:v>342</c:v>
                </c:pt>
                <c:pt idx="46">
                  <c:v>416</c:v>
                </c:pt>
                <c:pt idx="47">
                  <c:v>446</c:v>
                </c:pt>
                <c:pt idx="48">
                  <c:v>369</c:v>
                </c:pt>
                <c:pt idx="49">
                  <c:v>269</c:v>
                </c:pt>
                <c:pt idx="50">
                  <c:v>291</c:v>
                </c:pt>
                <c:pt idx="51">
                  <c:v>337</c:v>
                </c:pt>
                <c:pt idx="52">
                  <c:v>339</c:v>
                </c:pt>
                <c:pt idx="53">
                  <c:v>378</c:v>
                </c:pt>
                <c:pt idx="54">
                  <c:v>419</c:v>
                </c:pt>
                <c:pt idx="55">
                  <c:v>479</c:v>
                </c:pt>
                <c:pt idx="56">
                  <c:v>370</c:v>
                </c:pt>
                <c:pt idx="57">
                  <c:v>319</c:v>
                </c:pt>
                <c:pt idx="58">
                  <c:v>340</c:v>
                </c:pt>
                <c:pt idx="59">
                  <c:v>407</c:v>
                </c:pt>
                <c:pt idx="60">
                  <c:v>447</c:v>
                </c:pt>
                <c:pt idx="61">
                  <c:v>399</c:v>
                </c:pt>
                <c:pt idx="62">
                  <c:v>397</c:v>
                </c:pt>
                <c:pt idx="63">
                  <c:v>462</c:v>
                </c:pt>
                <c:pt idx="64">
                  <c:v>351</c:v>
                </c:pt>
                <c:pt idx="65">
                  <c:v>297</c:v>
                </c:pt>
                <c:pt idx="66">
                  <c:v>303</c:v>
                </c:pt>
                <c:pt idx="67">
                  <c:v>281</c:v>
                </c:pt>
                <c:pt idx="68">
                  <c:v>351</c:v>
                </c:pt>
                <c:pt idx="69">
                  <c:v>413</c:v>
                </c:pt>
                <c:pt idx="70">
                  <c:v>498</c:v>
                </c:pt>
                <c:pt idx="71">
                  <c:v>364</c:v>
                </c:pt>
                <c:pt idx="72">
                  <c:v>423</c:v>
                </c:pt>
                <c:pt idx="73">
                  <c:v>378</c:v>
                </c:pt>
                <c:pt idx="74">
                  <c:v>494</c:v>
                </c:pt>
                <c:pt idx="75">
                  <c:v>531</c:v>
                </c:pt>
                <c:pt idx="76">
                  <c:v>468</c:v>
                </c:pt>
                <c:pt idx="77">
                  <c:v>435</c:v>
                </c:pt>
                <c:pt idx="78">
                  <c:v>458</c:v>
                </c:pt>
                <c:pt idx="79">
                  <c:v>398</c:v>
                </c:pt>
                <c:pt idx="80">
                  <c:v>473</c:v>
                </c:pt>
                <c:pt idx="81">
                  <c:v>326</c:v>
                </c:pt>
                <c:pt idx="82">
                  <c:v>317</c:v>
                </c:pt>
                <c:pt idx="83">
                  <c:v>384</c:v>
                </c:pt>
                <c:pt idx="84">
                  <c:v>362</c:v>
                </c:pt>
                <c:pt idx="85">
                  <c:v>338</c:v>
                </c:pt>
                <c:pt idx="86">
                  <c:v>316</c:v>
                </c:pt>
                <c:pt idx="87">
                  <c:v>388</c:v>
                </c:pt>
                <c:pt idx="88">
                  <c:v>470</c:v>
                </c:pt>
                <c:pt idx="89">
                  <c:v>462</c:v>
                </c:pt>
                <c:pt idx="90">
                  <c:v>533</c:v>
                </c:pt>
                <c:pt idx="91">
                  <c:v>576</c:v>
                </c:pt>
                <c:pt idx="92">
                  <c:v>554</c:v>
                </c:pt>
                <c:pt idx="93">
                  <c:v>452</c:v>
                </c:pt>
                <c:pt idx="94">
                  <c:v>417</c:v>
                </c:pt>
                <c:pt idx="95">
                  <c:v>352</c:v>
                </c:pt>
                <c:pt idx="96">
                  <c:v>411</c:v>
                </c:pt>
                <c:pt idx="97">
                  <c:v>413</c:v>
                </c:pt>
                <c:pt idx="98">
                  <c:v>456</c:v>
                </c:pt>
                <c:pt idx="99">
                  <c:v>386</c:v>
                </c:pt>
                <c:pt idx="100">
                  <c:v>348</c:v>
                </c:pt>
                <c:pt idx="101">
                  <c:v>416</c:v>
                </c:pt>
                <c:pt idx="102">
                  <c:v>310</c:v>
                </c:pt>
                <c:pt idx="103">
                  <c:v>384</c:v>
                </c:pt>
                <c:pt idx="104">
                  <c:v>372</c:v>
                </c:pt>
                <c:pt idx="105">
                  <c:v>363</c:v>
                </c:pt>
                <c:pt idx="106">
                  <c:v>466</c:v>
                </c:pt>
                <c:pt idx="107">
                  <c:v>461</c:v>
                </c:pt>
                <c:pt idx="108">
                  <c:v>418</c:v>
                </c:pt>
                <c:pt idx="109">
                  <c:v>504</c:v>
                </c:pt>
                <c:pt idx="110">
                  <c:v>475</c:v>
                </c:pt>
                <c:pt idx="111">
                  <c:v>509</c:v>
                </c:pt>
                <c:pt idx="112">
                  <c:v>374</c:v>
                </c:pt>
                <c:pt idx="113">
                  <c:v>366</c:v>
                </c:pt>
                <c:pt idx="114">
                  <c:v>304</c:v>
                </c:pt>
                <c:pt idx="115">
                  <c:v>246</c:v>
                </c:pt>
                <c:pt idx="116">
                  <c:v>323</c:v>
                </c:pt>
                <c:pt idx="117">
                  <c:v>407</c:v>
                </c:pt>
                <c:pt idx="118">
                  <c:v>489</c:v>
                </c:pt>
                <c:pt idx="119">
                  <c:v>513</c:v>
                </c:pt>
                <c:pt idx="120">
                  <c:v>476</c:v>
                </c:pt>
                <c:pt idx="121">
                  <c:v>467</c:v>
                </c:pt>
                <c:pt idx="122">
                  <c:v>362</c:v>
                </c:pt>
                <c:pt idx="123">
                  <c:v>367</c:v>
                </c:pt>
                <c:pt idx="124">
                  <c:v>367</c:v>
                </c:pt>
                <c:pt idx="125">
                  <c:v>436</c:v>
                </c:pt>
                <c:pt idx="126">
                  <c:v>458</c:v>
                </c:pt>
                <c:pt idx="127">
                  <c:v>436</c:v>
                </c:pt>
                <c:pt idx="128">
                  <c:v>375</c:v>
                </c:pt>
                <c:pt idx="129">
                  <c:v>511</c:v>
                </c:pt>
                <c:pt idx="130">
                  <c:v>433</c:v>
                </c:pt>
                <c:pt idx="131">
                  <c:v>366</c:v>
                </c:pt>
                <c:pt idx="132">
                  <c:v>261</c:v>
                </c:pt>
                <c:pt idx="133">
                  <c:v>275</c:v>
                </c:pt>
                <c:pt idx="134">
                  <c:v>313</c:v>
                </c:pt>
                <c:pt idx="135">
                  <c:v>328</c:v>
                </c:pt>
                <c:pt idx="136">
                  <c:v>365</c:v>
                </c:pt>
                <c:pt idx="137">
                  <c:v>343</c:v>
                </c:pt>
                <c:pt idx="138">
                  <c:v>397</c:v>
                </c:pt>
                <c:pt idx="139">
                  <c:v>407</c:v>
                </c:pt>
                <c:pt idx="140">
                  <c:v>395</c:v>
                </c:pt>
                <c:pt idx="141">
                  <c:v>386</c:v>
                </c:pt>
                <c:pt idx="142">
                  <c:v>384</c:v>
                </c:pt>
                <c:pt idx="143">
                  <c:v>378</c:v>
                </c:pt>
                <c:pt idx="144">
                  <c:v>385</c:v>
                </c:pt>
                <c:pt idx="145">
                  <c:v>408</c:v>
                </c:pt>
                <c:pt idx="146">
                  <c:v>386</c:v>
                </c:pt>
                <c:pt idx="147">
                  <c:v>257</c:v>
                </c:pt>
                <c:pt idx="148">
                  <c:v>296</c:v>
                </c:pt>
                <c:pt idx="149">
                  <c:v>364</c:v>
                </c:pt>
                <c:pt idx="150">
                  <c:v>370</c:v>
                </c:pt>
                <c:pt idx="151">
                  <c:v>407</c:v>
                </c:pt>
                <c:pt idx="152">
                  <c:v>510</c:v>
                </c:pt>
                <c:pt idx="153">
                  <c:v>462</c:v>
                </c:pt>
                <c:pt idx="154">
                  <c:v>413</c:v>
                </c:pt>
                <c:pt idx="155">
                  <c:v>353</c:v>
                </c:pt>
                <c:pt idx="156">
                  <c:v>370</c:v>
                </c:pt>
                <c:pt idx="157">
                  <c:v>287</c:v>
                </c:pt>
                <c:pt idx="158">
                  <c:v>271</c:v>
                </c:pt>
                <c:pt idx="159">
                  <c:v>368</c:v>
                </c:pt>
                <c:pt idx="160">
                  <c:v>379</c:v>
                </c:pt>
                <c:pt idx="161">
                  <c:v>375</c:v>
                </c:pt>
                <c:pt idx="162">
                  <c:v>367</c:v>
                </c:pt>
                <c:pt idx="163">
                  <c:v>375</c:v>
                </c:pt>
                <c:pt idx="164">
                  <c:v>340</c:v>
                </c:pt>
                <c:pt idx="165">
                  <c:v>366</c:v>
                </c:pt>
                <c:pt idx="166">
                  <c:v>411</c:v>
                </c:pt>
                <c:pt idx="167">
                  <c:v>309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VOLUMEN!$K$257:$K$424</c:f>
              <c:numCache>
                <c:formatCode>General</c:formatCode>
                <c:ptCount val="168"/>
                <c:pt idx="0">
                  <c:v>243</c:v>
                </c:pt>
                <c:pt idx="1">
                  <c:v>216</c:v>
                </c:pt>
                <c:pt idx="2">
                  <c:v>148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</c:v>
                </c:pt>
                <c:pt idx="10">
                  <c:v>45</c:v>
                </c:pt>
                <c:pt idx="11">
                  <c:v>157</c:v>
                </c:pt>
                <c:pt idx="12">
                  <c:v>181</c:v>
                </c:pt>
                <c:pt idx="13">
                  <c:v>179</c:v>
                </c:pt>
                <c:pt idx="14">
                  <c:v>201</c:v>
                </c:pt>
                <c:pt idx="15">
                  <c:v>193</c:v>
                </c:pt>
                <c:pt idx="16">
                  <c:v>193</c:v>
                </c:pt>
                <c:pt idx="17">
                  <c:v>231</c:v>
                </c:pt>
                <c:pt idx="18">
                  <c:v>236</c:v>
                </c:pt>
                <c:pt idx="19">
                  <c:v>243</c:v>
                </c:pt>
                <c:pt idx="20">
                  <c:v>150</c:v>
                </c:pt>
                <c:pt idx="21">
                  <c:v>149</c:v>
                </c:pt>
                <c:pt idx="22">
                  <c:v>82</c:v>
                </c:pt>
                <c:pt idx="23">
                  <c:v>105</c:v>
                </c:pt>
                <c:pt idx="24">
                  <c:v>90</c:v>
                </c:pt>
                <c:pt idx="25">
                  <c:v>52</c:v>
                </c:pt>
                <c:pt idx="26">
                  <c:v>60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148</c:v>
                </c:pt>
                <c:pt idx="40">
                  <c:v>236</c:v>
                </c:pt>
                <c:pt idx="41">
                  <c:v>228</c:v>
                </c:pt>
                <c:pt idx="42">
                  <c:v>249</c:v>
                </c:pt>
                <c:pt idx="43">
                  <c:v>242</c:v>
                </c:pt>
                <c:pt idx="44">
                  <c:v>267</c:v>
                </c:pt>
                <c:pt idx="45">
                  <c:v>229</c:v>
                </c:pt>
                <c:pt idx="46">
                  <c:v>178</c:v>
                </c:pt>
                <c:pt idx="47">
                  <c:v>186</c:v>
                </c:pt>
                <c:pt idx="48">
                  <c:v>257</c:v>
                </c:pt>
                <c:pt idx="49">
                  <c:v>303</c:v>
                </c:pt>
                <c:pt idx="50">
                  <c:v>104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7</c:v>
                </c:pt>
                <c:pt idx="64">
                  <c:v>44</c:v>
                </c:pt>
                <c:pt idx="65">
                  <c:v>221</c:v>
                </c:pt>
                <c:pt idx="66">
                  <c:v>219</c:v>
                </c:pt>
                <c:pt idx="67">
                  <c:v>198</c:v>
                </c:pt>
                <c:pt idx="68">
                  <c:v>216</c:v>
                </c:pt>
                <c:pt idx="69">
                  <c:v>241</c:v>
                </c:pt>
                <c:pt idx="70">
                  <c:v>264</c:v>
                </c:pt>
                <c:pt idx="71">
                  <c:v>303</c:v>
                </c:pt>
                <c:pt idx="72">
                  <c:v>258</c:v>
                </c:pt>
                <c:pt idx="73">
                  <c:v>302</c:v>
                </c:pt>
                <c:pt idx="74">
                  <c:v>149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7</c:v>
                </c:pt>
                <c:pt idx="83">
                  <c:v>97</c:v>
                </c:pt>
                <c:pt idx="84">
                  <c:v>217</c:v>
                </c:pt>
                <c:pt idx="85">
                  <c:v>165</c:v>
                </c:pt>
                <c:pt idx="86">
                  <c:v>194</c:v>
                </c:pt>
                <c:pt idx="87">
                  <c:v>192</c:v>
                </c:pt>
                <c:pt idx="88">
                  <c:v>171</c:v>
                </c:pt>
                <c:pt idx="89">
                  <c:v>222</c:v>
                </c:pt>
                <c:pt idx="90">
                  <c:v>250</c:v>
                </c:pt>
                <c:pt idx="91">
                  <c:v>243</c:v>
                </c:pt>
                <c:pt idx="92">
                  <c:v>187</c:v>
                </c:pt>
                <c:pt idx="93">
                  <c:v>250</c:v>
                </c:pt>
                <c:pt idx="94">
                  <c:v>253</c:v>
                </c:pt>
                <c:pt idx="95">
                  <c:v>267</c:v>
                </c:pt>
                <c:pt idx="96">
                  <c:v>253</c:v>
                </c:pt>
                <c:pt idx="97">
                  <c:v>276</c:v>
                </c:pt>
                <c:pt idx="98">
                  <c:v>157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8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81</c:v>
                </c:pt>
                <c:pt idx="112">
                  <c:v>238</c:v>
                </c:pt>
                <c:pt idx="113">
                  <c:v>281</c:v>
                </c:pt>
                <c:pt idx="114">
                  <c:v>229</c:v>
                </c:pt>
                <c:pt idx="115">
                  <c:v>221</c:v>
                </c:pt>
                <c:pt idx="116">
                  <c:v>164</c:v>
                </c:pt>
                <c:pt idx="117">
                  <c:v>222</c:v>
                </c:pt>
                <c:pt idx="118">
                  <c:v>229</c:v>
                </c:pt>
                <c:pt idx="119">
                  <c:v>259</c:v>
                </c:pt>
                <c:pt idx="120">
                  <c:v>274</c:v>
                </c:pt>
                <c:pt idx="121">
                  <c:v>270</c:v>
                </c:pt>
                <c:pt idx="122">
                  <c:v>270</c:v>
                </c:pt>
                <c:pt idx="123">
                  <c:v>46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8</c:v>
                </c:pt>
                <c:pt idx="154">
                  <c:v>67</c:v>
                </c:pt>
                <c:pt idx="155">
                  <c:v>201</c:v>
                </c:pt>
                <c:pt idx="156">
                  <c:v>224</c:v>
                </c:pt>
                <c:pt idx="157">
                  <c:v>210</c:v>
                </c:pt>
                <c:pt idx="158">
                  <c:v>253</c:v>
                </c:pt>
                <c:pt idx="159">
                  <c:v>239</c:v>
                </c:pt>
                <c:pt idx="160">
                  <c:v>248</c:v>
                </c:pt>
                <c:pt idx="161">
                  <c:v>231</c:v>
                </c:pt>
                <c:pt idx="162">
                  <c:v>216</c:v>
                </c:pt>
                <c:pt idx="163">
                  <c:v>223</c:v>
                </c:pt>
                <c:pt idx="164">
                  <c:v>195</c:v>
                </c:pt>
                <c:pt idx="165">
                  <c:v>266</c:v>
                </c:pt>
                <c:pt idx="166">
                  <c:v>275</c:v>
                </c:pt>
                <c:pt idx="167">
                  <c:v>195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37792"/>
        <c:axId val="101450880"/>
        <c:axId val="124588032"/>
      </c:line3DChart>
      <c:catAx>
        <c:axId val="10113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1450880"/>
        <c:crosses val="autoZero"/>
        <c:auto val="1"/>
        <c:lblAlgn val="ctr"/>
        <c:lblOffset val="100"/>
        <c:noMultiLvlLbl val="0"/>
      </c:catAx>
      <c:valAx>
        <c:axId val="10145088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01137792"/>
        <c:crosses val="autoZero"/>
        <c:crossBetween val="between"/>
      </c:valAx>
      <c:serAx>
        <c:axId val="124588032"/>
        <c:scaling>
          <c:orientation val="minMax"/>
        </c:scaling>
        <c:delete val="0"/>
        <c:axPos val="b"/>
        <c:majorTickMark val="out"/>
        <c:minorTickMark val="none"/>
        <c:tickLblPos val="nextTo"/>
        <c:crossAx val="101450880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08-14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VOLUMEN!$D$425:$D$592</c:f>
              <c:numCache>
                <c:formatCode>General</c:formatCode>
                <c:ptCount val="168"/>
                <c:pt idx="0">
                  <c:v>3943</c:v>
                </c:pt>
                <c:pt idx="1">
                  <c:v>3791</c:v>
                </c:pt>
                <c:pt idx="2">
                  <c:v>3833</c:v>
                </c:pt>
                <c:pt idx="3">
                  <c:v>3415</c:v>
                </c:pt>
                <c:pt idx="4">
                  <c:v>3415</c:v>
                </c:pt>
                <c:pt idx="5">
                  <c:v>3494</c:v>
                </c:pt>
                <c:pt idx="6">
                  <c:v>3217</c:v>
                </c:pt>
                <c:pt idx="7">
                  <c:v>3338</c:v>
                </c:pt>
                <c:pt idx="8">
                  <c:v>3396</c:v>
                </c:pt>
                <c:pt idx="9">
                  <c:v>3408</c:v>
                </c:pt>
                <c:pt idx="10">
                  <c:v>3053</c:v>
                </c:pt>
                <c:pt idx="11">
                  <c:v>3610</c:v>
                </c:pt>
                <c:pt idx="12">
                  <c:v>3409</c:v>
                </c:pt>
                <c:pt idx="13">
                  <c:v>3447</c:v>
                </c:pt>
                <c:pt idx="14">
                  <c:v>3194</c:v>
                </c:pt>
                <c:pt idx="15">
                  <c:v>3131</c:v>
                </c:pt>
                <c:pt idx="16">
                  <c:v>3641</c:v>
                </c:pt>
                <c:pt idx="17">
                  <c:v>3499</c:v>
                </c:pt>
                <c:pt idx="18">
                  <c:v>3464</c:v>
                </c:pt>
                <c:pt idx="19">
                  <c:v>3572</c:v>
                </c:pt>
                <c:pt idx="20">
                  <c:v>3531</c:v>
                </c:pt>
                <c:pt idx="21">
                  <c:v>3037</c:v>
                </c:pt>
                <c:pt idx="22">
                  <c:v>3785</c:v>
                </c:pt>
                <c:pt idx="23">
                  <c:v>3637</c:v>
                </c:pt>
                <c:pt idx="24">
                  <c:v>3632</c:v>
                </c:pt>
                <c:pt idx="25">
                  <c:v>3553</c:v>
                </c:pt>
                <c:pt idx="26">
                  <c:v>3668</c:v>
                </c:pt>
                <c:pt idx="27">
                  <c:v>3833</c:v>
                </c:pt>
                <c:pt idx="28">
                  <c:v>3488</c:v>
                </c:pt>
                <c:pt idx="29">
                  <c:v>3330</c:v>
                </c:pt>
                <c:pt idx="30">
                  <c:v>3263</c:v>
                </c:pt>
                <c:pt idx="31">
                  <c:v>3542</c:v>
                </c:pt>
                <c:pt idx="32">
                  <c:v>3565</c:v>
                </c:pt>
                <c:pt idx="33">
                  <c:v>3531</c:v>
                </c:pt>
                <c:pt idx="34">
                  <c:v>3464</c:v>
                </c:pt>
                <c:pt idx="35">
                  <c:v>3418</c:v>
                </c:pt>
                <c:pt idx="36">
                  <c:v>3466</c:v>
                </c:pt>
                <c:pt idx="37">
                  <c:v>3120</c:v>
                </c:pt>
                <c:pt idx="38">
                  <c:v>3532</c:v>
                </c:pt>
                <c:pt idx="39">
                  <c:v>3468</c:v>
                </c:pt>
                <c:pt idx="40">
                  <c:v>3794</c:v>
                </c:pt>
                <c:pt idx="41">
                  <c:v>3704</c:v>
                </c:pt>
                <c:pt idx="42">
                  <c:v>3443</c:v>
                </c:pt>
                <c:pt idx="43">
                  <c:v>3624</c:v>
                </c:pt>
                <c:pt idx="44">
                  <c:v>3502</c:v>
                </c:pt>
                <c:pt idx="45">
                  <c:v>3243</c:v>
                </c:pt>
                <c:pt idx="46">
                  <c:v>3759</c:v>
                </c:pt>
                <c:pt idx="47">
                  <c:v>3815</c:v>
                </c:pt>
                <c:pt idx="48">
                  <c:v>3737</c:v>
                </c:pt>
                <c:pt idx="49">
                  <c:v>3435</c:v>
                </c:pt>
                <c:pt idx="50">
                  <c:v>3501</c:v>
                </c:pt>
                <c:pt idx="51">
                  <c:v>3765</c:v>
                </c:pt>
                <c:pt idx="52">
                  <c:v>3456</c:v>
                </c:pt>
                <c:pt idx="53">
                  <c:v>3245</c:v>
                </c:pt>
                <c:pt idx="54">
                  <c:v>3121</c:v>
                </c:pt>
                <c:pt idx="55">
                  <c:v>3500</c:v>
                </c:pt>
                <c:pt idx="56">
                  <c:v>3676</c:v>
                </c:pt>
                <c:pt idx="57">
                  <c:v>3491</c:v>
                </c:pt>
                <c:pt idx="58">
                  <c:v>3384</c:v>
                </c:pt>
                <c:pt idx="59">
                  <c:v>3491</c:v>
                </c:pt>
                <c:pt idx="60">
                  <c:v>3647</c:v>
                </c:pt>
                <c:pt idx="61">
                  <c:v>3198</c:v>
                </c:pt>
                <c:pt idx="62">
                  <c:v>3530</c:v>
                </c:pt>
                <c:pt idx="63">
                  <c:v>3506</c:v>
                </c:pt>
                <c:pt idx="64">
                  <c:v>3488</c:v>
                </c:pt>
                <c:pt idx="65">
                  <c:v>3469</c:v>
                </c:pt>
                <c:pt idx="66">
                  <c:v>3408</c:v>
                </c:pt>
                <c:pt idx="67">
                  <c:v>3547</c:v>
                </c:pt>
                <c:pt idx="68">
                  <c:v>3602</c:v>
                </c:pt>
                <c:pt idx="69">
                  <c:v>3422</c:v>
                </c:pt>
                <c:pt idx="70">
                  <c:v>3991</c:v>
                </c:pt>
                <c:pt idx="71">
                  <c:v>3944</c:v>
                </c:pt>
                <c:pt idx="72">
                  <c:v>3660</c:v>
                </c:pt>
                <c:pt idx="73">
                  <c:v>3749</c:v>
                </c:pt>
                <c:pt idx="74">
                  <c:v>3601</c:v>
                </c:pt>
                <c:pt idx="75">
                  <c:v>3758</c:v>
                </c:pt>
                <c:pt idx="76">
                  <c:v>3504</c:v>
                </c:pt>
                <c:pt idx="77">
                  <c:v>3439</c:v>
                </c:pt>
                <c:pt idx="78">
                  <c:v>3163</c:v>
                </c:pt>
                <c:pt idx="79">
                  <c:v>3486</c:v>
                </c:pt>
                <c:pt idx="80">
                  <c:v>3510</c:v>
                </c:pt>
                <c:pt idx="81">
                  <c:v>3225</c:v>
                </c:pt>
                <c:pt idx="82">
                  <c:v>3131</c:v>
                </c:pt>
                <c:pt idx="83">
                  <c:v>3441</c:v>
                </c:pt>
                <c:pt idx="84">
                  <c:v>3569</c:v>
                </c:pt>
                <c:pt idx="85">
                  <c:v>3128</c:v>
                </c:pt>
                <c:pt idx="86">
                  <c:v>3585</c:v>
                </c:pt>
                <c:pt idx="87">
                  <c:v>3558</c:v>
                </c:pt>
                <c:pt idx="88">
                  <c:v>3396</c:v>
                </c:pt>
                <c:pt idx="89">
                  <c:v>3671</c:v>
                </c:pt>
                <c:pt idx="90">
                  <c:v>3303</c:v>
                </c:pt>
                <c:pt idx="91">
                  <c:v>3506</c:v>
                </c:pt>
                <c:pt idx="92">
                  <c:v>3533</c:v>
                </c:pt>
                <c:pt idx="93">
                  <c:v>3281</c:v>
                </c:pt>
                <c:pt idx="94">
                  <c:v>3902</c:v>
                </c:pt>
                <c:pt idx="95">
                  <c:v>3813</c:v>
                </c:pt>
                <c:pt idx="96">
                  <c:v>3764</c:v>
                </c:pt>
                <c:pt idx="97">
                  <c:v>3757</c:v>
                </c:pt>
                <c:pt idx="98">
                  <c:v>3626</c:v>
                </c:pt>
                <c:pt idx="99">
                  <c:v>3945</c:v>
                </c:pt>
                <c:pt idx="100">
                  <c:v>3646</c:v>
                </c:pt>
                <c:pt idx="101">
                  <c:v>3346</c:v>
                </c:pt>
                <c:pt idx="102">
                  <c:v>3037</c:v>
                </c:pt>
                <c:pt idx="103">
                  <c:v>3529</c:v>
                </c:pt>
                <c:pt idx="104">
                  <c:v>3561</c:v>
                </c:pt>
                <c:pt idx="105">
                  <c:v>3515</c:v>
                </c:pt>
                <c:pt idx="106">
                  <c:v>3423</c:v>
                </c:pt>
                <c:pt idx="107">
                  <c:v>3578</c:v>
                </c:pt>
                <c:pt idx="108">
                  <c:v>3690</c:v>
                </c:pt>
                <c:pt idx="109">
                  <c:v>2984</c:v>
                </c:pt>
                <c:pt idx="110">
                  <c:v>3392</c:v>
                </c:pt>
                <c:pt idx="111">
                  <c:v>3436</c:v>
                </c:pt>
                <c:pt idx="112">
                  <c:v>3390</c:v>
                </c:pt>
                <c:pt idx="113">
                  <c:v>3193</c:v>
                </c:pt>
                <c:pt idx="114">
                  <c:v>3404</c:v>
                </c:pt>
                <c:pt idx="115">
                  <c:v>3572</c:v>
                </c:pt>
                <c:pt idx="116">
                  <c:v>3594</c:v>
                </c:pt>
                <c:pt idx="117">
                  <c:v>3307</c:v>
                </c:pt>
                <c:pt idx="118">
                  <c:v>3652</c:v>
                </c:pt>
                <c:pt idx="119">
                  <c:v>3956</c:v>
                </c:pt>
                <c:pt idx="120">
                  <c:v>3854</c:v>
                </c:pt>
                <c:pt idx="121">
                  <c:v>3848</c:v>
                </c:pt>
                <c:pt idx="122">
                  <c:v>3289</c:v>
                </c:pt>
                <c:pt idx="123">
                  <c:v>4023</c:v>
                </c:pt>
                <c:pt idx="124">
                  <c:v>3307</c:v>
                </c:pt>
                <c:pt idx="125">
                  <c:v>2911</c:v>
                </c:pt>
                <c:pt idx="126">
                  <c:v>2843</c:v>
                </c:pt>
                <c:pt idx="127">
                  <c:v>2713</c:v>
                </c:pt>
                <c:pt idx="128">
                  <c:v>2963</c:v>
                </c:pt>
                <c:pt idx="129">
                  <c:v>3105</c:v>
                </c:pt>
                <c:pt idx="130">
                  <c:v>2601</c:v>
                </c:pt>
                <c:pt idx="131">
                  <c:v>2686</c:v>
                </c:pt>
                <c:pt idx="132">
                  <c:v>2720</c:v>
                </c:pt>
                <c:pt idx="133">
                  <c:v>2698</c:v>
                </c:pt>
                <c:pt idx="134">
                  <c:v>2619</c:v>
                </c:pt>
                <c:pt idx="135">
                  <c:v>2695</c:v>
                </c:pt>
                <c:pt idx="136">
                  <c:v>2776</c:v>
                </c:pt>
                <c:pt idx="137">
                  <c:v>2662</c:v>
                </c:pt>
                <c:pt idx="138">
                  <c:v>2851</c:v>
                </c:pt>
                <c:pt idx="139">
                  <c:v>3295</c:v>
                </c:pt>
                <c:pt idx="140">
                  <c:v>3243</c:v>
                </c:pt>
                <c:pt idx="141">
                  <c:v>3498</c:v>
                </c:pt>
                <c:pt idx="142">
                  <c:v>3559</c:v>
                </c:pt>
                <c:pt idx="143">
                  <c:v>3380</c:v>
                </c:pt>
                <c:pt idx="144">
                  <c:v>3140</c:v>
                </c:pt>
                <c:pt idx="145">
                  <c:v>3146</c:v>
                </c:pt>
                <c:pt idx="146">
                  <c:v>3346</c:v>
                </c:pt>
                <c:pt idx="147">
                  <c:v>3595</c:v>
                </c:pt>
                <c:pt idx="148">
                  <c:v>3384</c:v>
                </c:pt>
                <c:pt idx="149">
                  <c:v>3174</c:v>
                </c:pt>
                <c:pt idx="150">
                  <c:v>3517</c:v>
                </c:pt>
                <c:pt idx="151">
                  <c:v>3552</c:v>
                </c:pt>
                <c:pt idx="152">
                  <c:v>3337</c:v>
                </c:pt>
                <c:pt idx="153">
                  <c:v>2974</c:v>
                </c:pt>
                <c:pt idx="154">
                  <c:v>3208</c:v>
                </c:pt>
                <c:pt idx="155">
                  <c:v>3548</c:v>
                </c:pt>
                <c:pt idx="156">
                  <c:v>3189</c:v>
                </c:pt>
                <c:pt idx="157">
                  <c:v>3358</c:v>
                </c:pt>
                <c:pt idx="158">
                  <c:v>3473</c:v>
                </c:pt>
                <c:pt idx="159">
                  <c:v>3506</c:v>
                </c:pt>
                <c:pt idx="160">
                  <c:v>3649</c:v>
                </c:pt>
                <c:pt idx="161">
                  <c:v>3549</c:v>
                </c:pt>
                <c:pt idx="162">
                  <c:v>3644</c:v>
                </c:pt>
                <c:pt idx="163">
                  <c:v>3850</c:v>
                </c:pt>
                <c:pt idx="164">
                  <c:v>3478</c:v>
                </c:pt>
                <c:pt idx="165">
                  <c:v>3837</c:v>
                </c:pt>
                <c:pt idx="166">
                  <c:v>4010</c:v>
                </c:pt>
                <c:pt idx="167">
                  <c:v>3948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VOLUMEN!$L$425:$L$592</c:f>
              <c:numCache>
                <c:formatCode>General</c:formatCode>
                <c:ptCount val="168"/>
                <c:pt idx="0">
                  <c:v>3922</c:v>
                </c:pt>
                <c:pt idx="1">
                  <c:v>3798</c:v>
                </c:pt>
                <c:pt idx="2">
                  <c:v>3806</c:v>
                </c:pt>
                <c:pt idx="3">
                  <c:v>3405</c:v>
                </c:pt>
                <c:pt idx="4">
                  <c:v>3444</c:v>
                </c:pt>
                <c:pt idx="5">
                  <c:v>3212</c:v>
                </c:pt>
                <c:pt idx="6">
                  <c:v>3303</c:v>
                </c:pt>
                <c:pt idx="7">
                  <c:v>3367</c:v>
                </c:pt>
                <c:pt idx="8">
                  <c:v>3398</c:v>
                </c:pt>
                <c:pt idx="9">
                  <c:v>3026</c:v>
                </c:pt>
                <c:pt idx="10">
                  <c:v>3603</c:v>
                </c:pt>
                <c:pt idx="11">
                  <c:v>3374</c:v>
                </c:pt>
                <c:pt idx="12">
                  <c:v>3455</c:v>
                </c:pt>
                <c:pt idx="13">
                  <c:v>3149</c:v>
                </c:pt>
                <c:pt idx="14">
                  <c:v>3095</c:v>
                </c:pt>
                <c:pt idx="15">
                  <c:v>3581</c:v>
                </c:pt>
                <c:pt idx="16">
                  <c:v>3520</c:v>
                </c:pt>
                <c:pt idx="17">
                  <c:v>3457</c:v>
                </c:pt>
                <c:pt idx="18">
                  <c:v>3549</c:v>
                </c:pt>
                <c:pt idx="19">
                  <c:v>3482</c:v>
                </c:pt>
                <c:pt idx="20">
                  <c:v>3041</c:v>
                </c:pt>
                <c:pt idx="21">
                  <c:v>3755</c:v>
                </c:pt>
                <c:pt idx="22">
                  <c:v>3577</c:v>
                </c:pt>
                <c:pt idx="23">
                  <c:v>3602</c:v>
                </c:pt>
                <c:pt idx="24">
                  <c:v>3505</c:v>
                </c:pt>
                <c:pt idx="25">
                  <c:v>3625</c:v>
                </c:pt>
                <c:pt idx="26">
                  <c:v>3777</c:v>
                </c:pt>
                <c:pt idx="27">
                  <c:v>3533</c:v>
                </c:pt>
                <c:pt idx="28">
                  <c:v>3330</c:v>
                </c:pt>
                <c:pt idx="29">
                  <c:v>3215</c:v>
                </c:pt>
                <c:pt idx="30">
                  <c:v>3528</c:v>
                </c:pt>
                <c:pt idx="31">
                  <c:v>3539</c:v>
                </c:pt>
                <c:pt idx="32">
                  <c:v>3505</c:v>
                </c:pt>
                <c:pt idx="33">
                  <c:v>3427</c:v>
                </c:pt>
                <c:pt idx="34">
                  <c:v>3455</c:v>
                </c:pt>
                <c:pt idx="35">
                  <c:v>3377</c:v>
                </c:pt>
                <c:pt idx="36">
                  <c:v>3131</c:v>
                </c:pt>
                <c:pt idx="37">
                  <c:v>3466</c:v>
                </c:pt>
                <c:pt idx="38">
                  <c:v>3480</c:v>
                </c:pt>
                <c:pt idx="39">
                  <c:v>3776</c:v>
                </c:pt>
                <c:pt idx="40">
                  <c:v>3680</c:v>
                </c:pt>
                <c:pt idx="41">
                  <c:v>3396</c:v>
                </c:pt>
                <c:pt idx="42">
                  <c:v>3643</c:v>
                </c:pt>
                <c:pt idx="43">
                  <c:v>3487</c:v>
                </c:pt>
                <c:pt idx="44">
                  <c:v>3209</c:v>
                </c:pt>
                <c:pt idx="45">
                  <c:v>3695</c:v>
                </c:pt>
                <c:pt idx="46">
                  <c:v>3748</c:v>
                </c:pt>
                <c:pt idx="47">
                  <c:v>3691</c:v>
                </c:pt>
                <c:pt idx="48">
                  <c:v>3425</c:v>
                </c:pt>
                <c:pt idx="49">
                  <c:v>3494</c:v>
                </c:pt>
                <c:pt idx="50">
                  <c:v>3748</c:v>
                </c:pt>
                <c:pt idx="51">
                  <c:v>3416</c:v>
                </c:pt>
                <c:pt idx="52">
                  <c:v>3214</c:v>
                </c:pt>
                <c:pt idx="53">
                  <c:v>3061</c:v>
                </c:pt>
                <c:pt idx="54">
                  <c:v>3544</c:v>
                </c:pt>
                <c:pt idx="55">
                  <c:v>3574</c:v>
                </c:pt>
                <c:pt idx="56">
                  <c:v>3506</c:v>
                </c:pt>
                <c:pt idx="57">
                  <c:v>3364</c:v>
                </c:pt>
                <c:pt idx="58">
                  <c:v>3481</c:v>
                </c:pt>
                <c:pt idx="59">
                  <c:v>3571</c:v>
                </c:pt>
                <c:pt idx="60">
                  <c:v>3214</c:v>
                </c:pt>
                <c:pt idx="61">
                  <c:v>3493</c:v>
                </c:pt>
                <c:pt idx="62">
                  <c:v>3488</c:v>
                </c:pt>
                <c:pt idx="63">
                  <c:v>3505</c:v>
                </c:pt>
                <c:pt idx="64">
                  <c:v>3470</c:v>
                </c:pt>
                <c:pt idx="65">
                  <c:v>3343</c:v>
                </c:pt>
                <c:pt idx="66">
                  <c:v>3527</c:v>
                </c:pt>
                <c:pt idx="67">
                  <c:v>3629</c:v>
                </c:pt>
                <c:pt idx="68">
                  <c:v>3378</c:v>
                </c:pt>
                <c:pt idx="69">
                  <c:v>3873</c:v>
                </c:pt>
                <c:pt idx="70">
                  <c:v>3986</c:v>
                </c:pt>
                <c:pt idx="71">
                  <c:v>3615</c:v>
                </c:pt>
                <c:pt idx="72">
                  <c:v>3711</c:v>
                </c:pt>
                <c:pt idx="73">
                  <c:v>3554</c:v>
                </c:pt>
                <c:pt idx="74">
                  <c:v>3755</c:v>
                </c:pt>
                <c:pt idx="75">
                  <c:v>3509</c:v>
                </c:pt>
                <c:pt idx="76">
                  <c:v>3388</c:v>
                </c:pt>
                <c:pt idx="77">
                  <c:v>3141</c:v>
                </c:pt>
                <c:pt idx="78">
                  <c:v>3431</c:v>
                </c:pt>
                <c:pt idx="79">
                  <c:v>3534</c:v>
                </c:pt>
                <c:pt idx="80">
                  <c:v>3203</c:v>
                </c:pt>
                <c:pt idx="81">
                  <c:v>3127</c:v>
                </c:pt>
                <c:pt idx="82">
                  <c:v>3359</c:v>
                </c:pt>
                <c:pt idx="83">
                  <c:v>3592</c:v>
                </c:pt>
                <c:pt idx="84">
                  <c:v>3152</c:v>
                </c:pt>
                <c:pt idx="85">
                  <c:v>3546</c:v>
                </c:pt>
                <c:pt idx="86">
                  <c:v>3528</c:v>
                </c:pt>
                <c:pt idx="87">
                  <c:v>3351</c:v>
                </c:pt>
                <c:pt idx="88">
                  <c:v>3657</c:v>
                </c:pt>
                <c:pt idx="89">
                  <c:v>3305</c:v>
                </c:pt>
                <c:pt idx="90">
                  <c:v>3418</c:v>
                </c:pt>
                <c:pt idx="91">
                  <c:v>3513</c:v>
                </c:pt>
                <c:pt idx="92">
                  <c:v>3236</c:v>
                </c:pt>
                <c:pt idx="93">
                  <c:v>3887</c:v>
                </c:pt>
                <c:pt idx="94">
                  <c:v>3798</c:v>
                </c:pt>
                <c:pt idx="95">
                  <c:v>3702</c:v>
                </c:pt>
                <c:pt idx="96">
                  <c:v>3694</c:v>
                </c:pt>
                <c:pt idx="97">
                  <c:v>3629</c:v>
                </c:pt>
                <c:pt idx="98">
                  <c:v>3878</c:v>
                </c:pt>
                <c:pt idx="99">
                  <c:v>3659</c:v>
                </c:pt>
                <c:pt idx="100">
                  <c:v>3362</c:v>
                </c:pt>
                <c:pt idx="101">
                  <c:v>3017</c:v>
                </c:pt>
                <c:pt idx="102">
                  <c:v>3463</c:v>
                </c:pt>
                <c:pt idx="103">
                  <c:v>3544</c:v>
                </c:pt>
                <c:pt idx="104">
                  <c:v>3497</c:v>
                </c:pt>
                <c:pt idx="105">
                  <c:v>3389</c:v>
                </c:pt>
                <c:pt idx="106">
                  <c:v>3601</c:v>
                </c:pt>
                <c:pt idx="107">
                  <c:v>3649</c:v>
                </c:pt>
                <c:pt idx="108">
                  <c:v>2985</c:v>
                </c:pt>
                <c:pt idx="109">
                  <c:v>3381</c:v>
                </c:pt>
                <c:pt idx="110">
                  <c:v>3383</c:v>
                </c:pt>
                <c:pt idx="111">
                  <c:v>3383</c:v>
                </c:pt>
                <c:pt idx="112">
                  <c:v>3161</c:v>
                </c:pt>
                <c:pt idx="113">
                  <c:v>3399</c:v>
                </c:pt>
                <c:pt idx="114">
                  <c:v>3531</c:v>
                </c:pt>
                <c:pt idx="115">
                  <c:v>3533</c:v>
                </c:pt>
                <c:pt idx="116">
                  <c:v>3368</c:v>
                </c:pt>
                <c:pt idx="117">
                  <c:v>3564</c:v>
                </c:pt>
                <c:pt idx="118">
                  <c:v>3977</c:v>
                </c:pt>
                <c:pt idx="119">
                  <c:v>3789</c:v>
                </c:pt>
                <c:pt idx="120">
                  <c:v>3835</c:v>
                </c:pt>
                <c:pt idx="121">
                  <c:v>3282</c:v>
                </c:pt>
                <c:pt idx="122">
                  <c:v>4043</c:v>
                </c:pt>
                <c:pt idx="123">
                  <c:v>3363</c:v>
                </c:pt>
                <c:pt idx="124">
                  <c:v>2880</c:v>
                </c:pt>
                <c:pt idx="125">
                  <c:v>2791</c:v>
                </c:pt>
                <c:pt idx="126">
                  <c:v>2728</c:v>
                </c:pt>
                <c:pt idx="127">
                  <c:v>2945</c:v>
                </c:pt>
                <c:pt idx="128">
                  <c:v>3071</c:v>
                </c:pt>
                <c:pt idx="129">
                  <c:v>2608</c:v>
                </c:pt>
                <c:pt idx="130">
                  <c:v>2696</c:v>
                </c:pt>
                <c:pt idx="131">
                  <c:v>2719</c:v>
                </c:pt>
                <c:pt idx="132">
                  <c:v>2666</c:v>
                </c:pt>
                <c:pt idx="133">
                  <c:v>2590</c:v>
                </c:pt>
                <c:pt idx="134">
                  <c:v>2707</c:v>
                </c:pt>
                <c:pt idx="135">
                  <c:v>2742</c:v>
                </c:pt>
                <c:pt idx="136">
                  <c:v>2644</c:v>
                </c:pt>
                <c:pt idx="137">
                  <c:v>2849</c:v>
                </c:pt>
                <c:pt idx="138">
                  <c:v>2940</c:v>
                </c:pt>
                <c:pt idx="139">
                  <c:v>3300</c:v>
                </c:pt>
                <c:pt idx="140">
                  <c:v>3279</c:v>
                </c:pt>
                <c:pt idx="141">
                  <c:v>3431</c:v>
                </c:pt>
                <c:pt idx="142">
                  <c:v>3574</c:v>
                </c:pt>
                <c:pt idx="143">
                  <c:v>3363</c:v>
                </c:pt>
                <c:pt idx="144">
                  <c:v>3082</c:v>
                </c:pt>
                <c:pt idx="145">
                  <c:v>3124</c:v>
                </c:pt>
                <c:pt idx="146">
                  <c:v>3355</c:v>
                </c:pt>
                <c:pt idx="147">
                  <c:v>3560</c:v>
                </c:pt>
                <c:pt idx="148">
                  <c:v>3361</c:v>
                </c:pt>
                <c:pt idx="149">
                  <c:v>3179</c:v>
                </c:pt>
                <c:pt idx="150">
                  <c:v>3502</c:v>
                </c:pt>
                <c:pt idx="151">
                  <c:v>3520</c:v>
                </c:pt>
                <c:pt idx="152">
                  <c:v>3327</c:v>
                </c:pt>
                <c:pt idx="153">
                  <c:v>2933</c:v>
                </c:pt>
                <c:pt idx="154">
                  <c:v>3209</c:v>
                </c:pt>
                <c:pt idx="155">
                  <c:v>3525</c:v>
                </c:pt>
                <c:pt idx="156">
                  <c:v>3153</c:v>
                </c:pt>
                <c:pt idx="157">
                  <c:v>3325</c:v>
                </c:pt>
                <c:pt idx="158">
                  <c:v>3478</c:v>
                </c:pt>
                <c:pt idx="159">
                  <c:v>3511</c:v>
                </c:pt>
                <c:pt idx="160">
                  <c:v>3618</c:v>
                </c:pt>
                <c:pt idx="161">
                  <c:v>3497</c:v>
                </c:pt>
                <c:pt idx="162">
                  <c:v>3655</c:v>
                </c:pt>
                <c:pt idx="163">
                  <c:v>3824</c:v>
                </c:pt>
                <c:pt idx="164">
                  <c:v>3455</c:v>
                </c:pt>
                <c:pt idx="165">
                  <c:v>3819</c:v>
                </c:pt>
                <c:pt idx="166">
                  <c:v>3987</c:v>
                </c:pt>
                <c:pt idx="167">
                  <c:v>1736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VOLUMEN!$G$425:$G$592</c:f>
              <c:numCache>
                <c:formatCode>General</c:formatCode>
                <c:ptCount val="168"/>
                <c:pt idx="0">
                  <c:v>647</c:v>
                </c:pt>
                <c:pt idx="1">
                  <c:v>508</c:v>
                </c:pt>
                <c:pt idx="2">
                  <c:v>691</c:v>
                </c:pt>
                <c:pt idx="3">
                  <c:v>685</c:v>
                </c:pt>
                <c:pt idx="4">
                  <c:v>557</c:v>
                </c:pt>
                <c:pt idx="5">
                  <c:v>442</c:v>
                </c:pt>
                <c:pt idx="6">
                  <c:v>637</c:v>
                </c:pt>
                <c:pt idx="7">
                  <c:v>664</c:v>
                </c:pt>
                <c:pt idx="8">
                  <c:v>629</c:v>
                </c:pt>
                <c:pt idx="9">
                  <c:v>468</c:v>
                </c:pt>
                <c:pt idx="10">
                  <c:v>651</c:v>
                </c:pt>
                <c:pt idx="11">
                  <c:v>645</c:v>
                </c:pt>
                <c:pt idx="12">
                  <c:v>418</c:v>
                </c:pt>
                <c:pt idx="13">
                  <c:v>570</c:v>
                </c:pt>
                <c:pt idx="14">
                  <c:v>643</c:v>
                </c:pt>
                <c:pt idx="15">
                  <c:v>621</c:v>
                </c:pt>
                <c:pt idx="16">
                  <c:v>579</c:v>
                </c:pt>
                <c:pt idx="17">
                  <c:v>542</c:v>
                </c:pt>
                <c:pt idx="18">
                  <c:v>630</c:v>
                </c:pt>
                <c:pt idx="19">
                  <c:v>639</c:v>
                </c:pt>
                <c:pt idx="20">
                  <c:v>333</c:v>
                </c:pt>
                <c:pt idx="21">
                  <c:v>688</c:v>
                </c:pt>
                <c:pt idx="22">
                  <c:v>705</c:v>
                </c:pt>
                <c:pt idx="23">
                  <c:v>707</c:v>
                </c:pt>
                <c:pt idx="24">
                  <c:v>625</c:v>
                </c:pt>
                <c:pt idx="25">
                  <c:v>643</c:v>
                </c:pt>
                <c:pt idx="26">
                  <c:v>648</c:v>
                </c:pt>
                <c:pt idx="27">
                  <c:v>690</c:v>
                </c:pt>
                <c:pt idx="28">
                  <c:v>593</c:v>
                </c:pt>
                <c:pt idx="29">
                  <c:v>471</c:v>
                </c:pt>
                <c:pt idx="30">
                  <c:v>687</c:v>
                </c:pt>
                <c:pt idx="31">
                  <c:v>673</c:v>
                </c:pt>
                <c:pt idx="32">
                  <c:v>617</c:v>
                </c:pt>
                <c:pt idx="33">
                  <c:v>604</c:v>
                </c:pt>
                <c:pt idx="34">
                  <c:v>709</c:v>
                </c:pt>
                <c:pt idx="35">
                  <c:v>744</c:v>
                </c:pt>
                <c:pt idx="36">
                  <c:v>336</c:v>
                </c:pt>
                <c:pt idx="37">
                  <c:v>673</c:v>
                </c:pt>
                <c:pt idx="38">
                  <c:v>652</c:v>
                </c:pt>
                <c:pt idx="39">
                  <c:v>673</c:v>
                </c:pt>
                <c:pt idx="40">
                  <c:v>677</c:v>
                </c:pt>
                <c:pt idx="41">
                  <c:v>573</c:v>
                </c:pt>
                <c:pt idx="42">
                  <c:v>682</c:v>
                </c:pt>
                <c:pt idx="43">
                  <c:v>628</c:v>
                </c:pt>
                <c:pt idx="44">
                  <c:v>369</c:v>
                </c:pt>
                <c:pt idx="45">
                  <c:v>677</c:v>
                </c:pt>
                <c:pt idx="46">
                  <c:v>707</c:v>
                </c:pt>
                <c:pt idx="47">
                  <c:v>712</c:v>
                </c:pt>
                <c:pt idx="48">
                  <c:v>590</c:v>
                </c:pt>
                <c:pt idx="49">
                  <c:v>545</c:v>
                </c:pt>
                <c:pt idx="50">
                  <c:v>697</c:v>
                </c:pt>
                <c:pt idx="51">
                  <c:v>648</c:v>
                </c:pt>
                <c:pt idx="52">
                  <c:v>543</c:v>
                </c:pt>
                <c:pt idx="53">
                  <c:v>423</c:v>
                </c:pt>
                <c:pt idx="54">
                  <c:v>660</c:v>
                </c:pt>
                <c:pt idx="55">
                  <c:v>629</c:v>
                </c:pt>
                <c:pt idx="56">
                  <c:v>632</c:v>
                </c:pt>
                <c:pt idx="57">
                  <c:v>562</c:v>
                </c:pt>
                <c:pt idx="58">
                  <c:v>652</c:v>
                </c:pt>
                <c:pt idx="59">
                  <c:v>699</c:v>
                </c:pt>
                <c:pt idx="60">
                  <c:v>369</c:v>
                </c:pt>
                <c:pt idx="61">
                  <c:v>652</c:v>
                </c:pt>
                <c:pt idx="62">
                  <c:v>654</c:v>
                </c:pt>
                <c:pt idx="63">
                  <c:v>652</c:v>
                </c:pt>
                <c:pt idx="64">
                  <c:v>615</c:v>
                </c:pt>
                <c:pt idx="65">
                  <c:v>556</c:v>
                </c:pt>
                <c:pt idx="66">
                  <c:v>639</c:v>
                </c:pt>
                <c:pt idx="67">
                  <c:v>656</c:v>
                </c:pt>
                <c:pt idx="68">
                  <c:v>438</c:v>
                </c:pt>
                <c:pt idx="69">
                  <c:v>731</c:v>
                </c:pt>
                <c:pt idx="70">
                  <c:v>718</c:v>
                </c:pt>
                <c:pt idx="71">
                  <c:v>645</c:v>
                </c:pt>
                <c:pt idx="72">
                  <c:v>606</c:v>
                </c:pt>
                <c:pt idx="73">
                  <c:v>615</c:v>
                </c:pt>
                <c:pt idx="74">
                  <c:v>641</c:v>
                </c:pt>
                <c:pt idx="75">
                  <c:v>653</c:v>
                </c:pt>
                <c:pt idx="76">
                  <c:v>563</c:v>
                </c:pt>
                <c:pt idx="77">
                  <c:v>439</c:v>
                </c:pt>
                <c:pt idx="78">
                  <c:v>651</c:v>
                </c:pt>
                <c:pt idx="79">
                  <c:v>679</c:v>
                </c:pt>
                <c:pt idx="80">
                  <c:v>512</c:v>
                </c:pt>
                <c:pt idx="81">
                  <c:v>471</c:v>
                </c:pt>
                <c:pt idx="82">
                  <c:v>637</c:v>
                </c:pt>
                <c:pt idx="83">
                  <c:v>682</c:v>
                </c:pt>
                <c:pt idx="84">
                  <c:v>369</c:v>
                </c:pt>
                <c:pt idx="85">
                  <c:v>632</c:v>
                </c:pt>
                <c:pt idx="86">
                  <c:v>618</c:v>
                </c:pt>
                <c:pt idx="87">
                  <c:v>619</c:v>
                </c:pt>
                <c:pt idx="88">
                  <c:v>615</c:v>
                </c:pt>
                <c:pt idx="89">
                  <c:v>433</c:v>
                </c:pt>
                <c:pt idx="90">
                  <c:v>636</c:v>
                </c:pt>
                <c:pt idx="91">
                  <c:v>632</c:v>
                </c:pt>
                <c:pt idx="92">
                  <c:v>347</c:v>
                </c:pt>
                <c:pt idx="93">
                  <c:v>665</c:v>
                </c:pt>
                <c:pt idx="94">
                  <c:v>672</c:v>
                </c:pt>
                <c:pt idx="95">
                  <c:v>706</c:v>
                </c:pt>
                <c:pt idx="96">
                  <c:v>601</c:v>
                </c:pt>
                <c:pt idx="97">
                  <c:v>586</c:v>
                </c:pt>
                <c:pt idx="98">
                  <c:v>663</c:v>
                </c:pt>
                <c:pt idx="99">
                  <c:v>676</c:v>
                </c:pt>
                <c:pt idx="100">
                  <c:v>587</c:v>
                </c:pt>
                <c:pt idx="101">
                  <c:v>339</c:v>
                </c:pt>
                <c:pt idx="102">
                  <c:v>664</c:v>
                </c:pt>
                <c:pt idx="103">
                  <c:v>614</c:v>
                </c:pt>
                <c:pt idx="104">
                  <c:v>566</c:v>
                </c:pt>
                <c:pt idx="105">
                  <c:v>446</c:v>
                </c:pt>
                <c:pt idx="106">
                  <c:v>635</c:v>
                </c:pt>
                <c:pt idx="107">
                  <c:v>627</c:v>
                </c:pt>
                <c:pt idx="108">
                  <c:v>348</c:v>
                </c:pt>
                <c:pt idx="109">
                  <c:v>600</c:v>
                </c:pt>
                <c:pt idx="110">
                  <c:v>565</c:v>
                </c:pt>
                <c:pt idx="111">
                  <c:v>621</c:v>
                </c:pt>
                <c:pt idx="112">
                  <c:v>524</c:v>
                </c:pt>
                <c:pt idx="113">
                  <c:v>483</c:v>
                </c:pt>
                <c:pt idx="114">
                  <c:v>558</c:v>
                </c:pt>
                <c:pt idx="115">
                  <c:v>515</c:v>
                </c:pt>
                <c:pt idx="116">
                  <c:v>335</c:v>
                </c:pt>
                <c:pt idx="117">
                  <c:v>475</c:v>
                </c:pt>
                <c:pt idx="118">
                  <c:v>590</c:v>
                </c:pt>
                <c:pt idx="119">
                  <c:v>591</c:v>
                </c:pt>
                <c:pt idx="120">
                  <c:v>624</c:v>
                </c:pt>
                <c:pt idx="121">
                  <c:v>291</c:v>
                </c:pt>
                <c:pt idx="122">
                  <c:v>456</c:v>
                </c:pt>
                <c:pt idx="123">
                  <c:v>202</c:v>
                </c:pt>
                <c:pt idx="124">
                  <c:v>227</c:v>
                </c:pt>
                <c:pt idx="125">
                  <c:v>145</c:v>
                </c:pt>
                <c:pt idx="126">
                  <c:v>108</c:v>
                </c:pt>
                <c:pt idx="127">
                  <c:v>324</c:v>
                </c:pt>
                <c:pt idx="128">
                  <c:v>311</c:v>
                </c:pt>
                <c:pt idx="129">
                  <c:v>0</c:v>
                </c:pt>
                <c:pt idx="130">
                  <c:v>0</c:v>
                </c:pt>
                <c:pt idx="131">
                  <c:v>8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22</c:v>
                </c:pt>
                <c:pt idx="137">
                  <c:v>272</c:v>
                </c:pt>
                <c:pt idx="138">
                  <c:v>393</c:v>
                </c:pt>
                <c:pt idx="139">
                  <c:v>376</c:v>
                </c:pt>
                <c:pt idx="140">
                  <c:v>245</c:v>
                </c:pt>
                <c:pt idx="141">
                  <c:v>399</c:v>
                </c:pt>
                <c:pt idx="142">
                  <c:v>397</c:v>
                </c:pt>
                <c:pt idx="143">
                  <c:v>358</c:v>
                </c:pt>
                <c:pt idx="144">
                  <c:v>344</c:v>
                </c:pt>
                <c:pt idx="145">
                  <c:v>311</c:v>
                </c:pt>
                <c:pt idx="146">
                  <c:v>504</c:v>
                </c:pt>
                <c:pt idx="147">
                  <c:v>564</c:v>
                </c:pt>
                <c:pt idx="148">
                  <c:v>514</c:v>
                </c:pt>
                <c:pt idx="149">
                  <c:v>353</c:v>
                </c:pt>
                <c:pt idx="150">
                  <c:v>542</c:v>
                </c:pt>
                <c:pt idx="151">
                  <c:v>524</c:v>
                </c:pt>
                <c:pt idx="152">
                  <c:v>549</c:v>
                </c:pt>
                <c:pt idx="153">
                  <c:v>336</c:v>
                </c:pt>
                <c:pt idx="154">
                  <c:v>463</c:v>
                </c:pt>
                <c:pt idx="155">
                  <c:v>579</c:v>
                </c:pt>
                <c:pt idx="156">
                  <c:v>370</c:v>
                </c:pt>
                <c:pt idx="157">
                  <c:v>552</c:v>
                </c:pt>
                <c:pt idx="158">
                  <c:v>634</c:v>
                </c:pt>
                <c:pt idx="159">
                  <c:v>577</c:v>
                </c:pt>
                <c:pt idx="160">
                  <c:v>529</c:v>
                </c:pt>
                <c:pt idx="161">
                  <c:v>473</c:v>
                </c:pt>
                <c:pt idx="162">
                  <c:v>598</c:v>
                </c:pt>
                <c:pt idx="163">
                  <c:v>646</c:v>
                </c:pt>
                <c:pt idx="164">
                  <c:v>322</c:v>
                </c:pt>
                <c:pt idx="165">
                  <c:v>590</c:v>
                </c:pt>
                <c:pt idx="166">
                  <c:v>590</c:v>
                </c:pt>
                <c:pt idx="167">
                  <c:v>650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VOLUMEN!$E$425:$E$592</c:f>
              <c:numCache>
                <c:formatCode>General</c:formatCode>
                <c:ptCount val="168"/>
                <c:pt idx="0">
                  <c:v>1999</c:v>
                </c:pt>
                <c:pt idx="1">
                  <c:v>2017</c:v>
                </c:pt>
                <c:pt idx="2">
                  <c:v>1950</c:v>
                </c:pt>
                <c:pt idx="3">
                  <c:v>1940</c:v>
                </c:pt>
                <c:pt idx="4">
                  <c:v>2034</c:v>
                </c:pt>
                <c:pt idx="5">
                  <c:v>2028</c:v>
                </c:pt>
                <c:pt idx="6">
                  <c:v>1890</c:v>
                </c:pt>
                <c:pt idx="7">
                  <c:v>1925</c:v>
                </c:pt>
                <c:pt idx="8">
                  <c:v>2013</c:v>
                </c:pt>
                <c:pt idx="9">
                  <c:v>2010</c:v>
                </c:pt>
                <c:pt idx="10">
                  <c:v>1985</c:v>
                </c:pt>
                <c:pt idx="11">
                  <c:v>1653</c:v>
                </c:pt>
                <c:pt idx="12">
                  <c:v>2026</c:v>
                </c:pt>
                <c:pt idx="13">
                  <c:v>1682</c:v>
                </c:pt>
                <c:pt idx="14">
                  <c:v>1551</c:v>
                </c:pt>
                <c:pt idx="15">
                  <c:v>2002</c:v>
                </c:pt>
                <c:pt idx="16">
                  <c:v>2006</c:v>
                </c:pt>
                <c:pt idx="17">
                  <c:v>1987</c:v>
                </c:pt>
                <c:pt idx="18">
                  <c:v>1981</c:v>
                </c:pt>
                <c:pt idx="19">
                  <c:v>1967</c:v>
                </c:pt>
                <c:pt idx="20">
                  <c:v>1954</c:v>
                </c:pt>
                <c:pt idx="21">
                  <c:v>1956</c:v>
                </c:pt>
                <c:pt idx="22">
                  <c:v>1951</c:v>
                </c:pt>
                <c:pt idx="23">
                  <c:v>1960</c:v>
                </c:pt>
                <c:pt idx="24">
                  <c:v>1981</c:v>
                </c:pt>
                <c:pt idx="25">
                  <c:v>2022</c:v>
                </c:pt>
                <c:pt idx="26">
                  <c:v>2007</c:v>
                </c:pt>
                <c:pt idx="27">
                  <c:v>1983</c:v>
                </c:pt>
                <c:pt idx="28">
                  <c:v>1993</c:v>
                </c:pt>
                <c:pt idx="29">
                  <c:v>1979</c:v>
                </c:pt>
                <c:pt idx="30">
                  <c:v>2035</c:v>
                </c:pt>
                <c:pt idx="31">
                  <c:v>2043</c:v>
                </c:pt>
                <c:pt idx="32">
                  <c:v>2039</c:v>
                </c:pt>
                <c:pt idx="33">
                  <c:v>2029</c:v>
                </c:pt>
                <c:pt idx="34">
                  <c:v>2052</c:v>
                </c:pt>
                <c:pt idx="35">
                  <c:v>2024</c:v>
                </c:pt>
                <c:pt idx="36">
                  <c:v>2006</c:v>
                </c:pt>
                <c:pt idx="37">
                  <c:v>2029</c:v>
                </c:pt>
                <c:pt idx="38">
                  <c:v>2018</c:v>
                </c:pt>
                <c:pt idx="39">
                  <c:v>2026</c:v>
                </c:pt>
                <c:pt idx="40">
                  <c:v>1977</c:v>
                </c:pt>
                <c:pt idx="41">
                  <c:v>1914</c:v>
                </c:pt>
                <c:pt idx="42">
                  <c:v>1933</c:v>
                </c:pt>
                <c:pt idx="43">
                  <c:v>1901</c:v>
                </c:pt>
                <c:pt idx="44">
                  <c:v>1915</c:v>
                </c:pt>
                <c:pt idx="45">
                  <c:v>1876</c:v>
                </c:pt>
                <c:pt idx="46">
                  <c:v>1899</c:v>
                </c:pt>
                <c:pt idx="47">
                  <c:v>1898</c:v>
                </c:pt>
                <c:pt idx="48">
                  <c:v>1931</c:v>
                </c:pt>
                <c:pt idx="49">
                  <c:v>1999</c:v>
                </c:pt>
                <c:pt idx="50">
                  <c:v>2027</c:v>
                </c:pt>
                <c:pt idx="51">
                  <c:v>2014</c:v>
                </c:pt>
                <c:pt idx="52">
                  <c:v>1995</c:v>
                </c:pt>
                <c:pt idx="53">
                  <c:v>1993</c:v>
                </c:pt>
                <c:pt idx="54">
                  <c:v>2001</c:v>
                </c:pt>
                <c:pt idx="55">
                  <c:v>2011</c:v>
                </c:pt>
                <c:pt idx="56">
                  <c:v>1979</c:v>
                </c:pt>
                <c:pt idx="57">
                  <c:v>1937</c:v>
                </c:pt>
                <c:pt idx="58">
                  <c:v>1979</c:v>
                </c:pt>
                <c:pt idx="59">
                  <c:v>1984</c:v>
                </c:pt>
                <c:pt idx="60">
                  <c:v>1957</c:v>
                </c:pt>
                <c:pt idx="61">
                  <c:v>1967</c:v>
                </c:pt>
                <c:pt idx="62">
                  <c:v>1993</c:v>
                </c:pt>
                <c:pt idx="63">
                  <c:v>1964</c:v>
                </c:pt>
                <c:pt idx="64">
                  <c:v>1932</c:v>
                </c:pt>
                <c:pt idx="65">
                  <c:v>1912</c:v>
                </c:pt>
                <c:pt idx="66">
                  <c:v>1933</c:v>
                </c:pt>
                <c:pt idx="67">
                  <c:v>1953</c:v>
                </c:pt>
                <c:pt idx="68">
                  <c:v>1937</c:v>
                </c:pt>
                <c:pt idx="69">
                  <c:v>1917</c:v>
                </c:pt>
                <c:pt idx="70">
                  <c:v>1924</c:v>
                </c:pt>
                <c:pt idx="71">
                  <c:v>1942</c:v>
                </c:pt>
                <c:pt idx="72">
                  <c:v>1942</c:v>
                </c:pt>
                <c:pt idx="73">
                  <c:v>2006</c:v>
                </c:pt>
                <c:pt idx="74">
                  <c:v>2014</c:v>
                </c:pt>
                <c:pt idx="75">
                  <c:v>2022</c:v>
                </c:pt>
                <c:pt idx="76">
                  <c:v>1981</c:v>
                </c:pt>
                <c:pt idx="77">
                  <c:v>1975</c:v>
                </c:pt>
                <c:pt idx="78">
                  <c:v>1989</c:v>
                </c:pt>
                <c:pt idx="79">
                  <c:v>1999</c:v>
                </c:pt>
                <c:pt idx="80">
                  <c:v>2000</c:v>
                </c:pt>
                <c:pt idx="81">
                  <c:v>1986</c:v>
                </c:pt>
                <c:pt idx="82">
                  <c:v>1952</c:v>
                </c:pt>
                <c:pt idx="83">
                  <c:v>1953</c:v>
                </c:pt>
                <c:pt idx="84">
                  <c:v>1919</c:v>
                </c:pt>
                <c:pt idx="85">
                  <c:v>1961</c:v>
                </c:pt>
                <c:pt idx="86">
                  <c:v>1943</c:v>
                </c:pt>
                <c:pt idx="87">
                  <c:v>1920</c:v>
                </c:pt>
                <c:pt idx="88">
                  <c:v>1957</c:v>
                </c:pt>
                <c:pt idx="89">
                  <c:v>1962</c:v>
                </c:pt>
                <c:pt idx="90">
                  <c:v>1892</c:v>
                </c:pt>
                <c:pt idx="91">
                  <c:v>1846</c:v>
                </c:pt>
                <c:pt idx="92">
                  <c:v>1859</c:v>
                </c:pt>
                <c:pt idx="93">
                  <c:v>1839</c:v>
                </c:pt>
                <c:pt idx="94">
                  <c:v>1868</c:v>
                </c:pt>
                <c:pt idx="95">
                  <c:v>1886</c:v>
                </c:pt>
                <c:pt idx="96">
                  <c:v>1898</c:v>
                </c:pt>
                <c:pt idx="97">
                  <c:v>1964</c:v>
                </c:pt>
                <c:pt idx="98">
                  <c:v>1955</c:v>
                </c:pt>
                <c:pt idx="99">
                  <c:v>1962</c:v>
                </c:pt>
                <c:pt idx="100">
                  <c:v>2023</c:v>
                </c:pt>
                <c:pt idx="101">
                  <c:v>2034</c:v>
                </c:pt>
                <c:pt idx="102">
                  <c:v>2027</c:v>
                </c:pt>
                <c:pt idx="103">
                  <c:v>2019</c:v>
                </c:pt>
                <c:pt idx="104">
                  <c:v>2032</c:v>
                </c:pt>
                <c:pt idx="105">
                  <c:v>1998</c:v>
                </c:pt>
                <c:pt idx="106">
                  <c:v>2007</c:v>
                </c:pt>
                <c:pt idx="107">
                  <c:v>1984</c:v>
                </c:pt>
                <c:pt idx="108">
                  <c:v>1970</c:v>
                </c:pt>
                <c:pt idx="109">
                  <c:v>2020</c:v>
                </c:pt>
                <c:pt idx="110">
                  <c:v>1974</c:v>
                </c:pt>
                <c:pt idx="111">
                  <c:v>1990</c:v>
                </c:pt>
                <c:pt idx="112">
                  <c:v>1888</c:v>
                </c:pt>
                <c:pt idx="113">
                  <c:v>2014</c:v>
                </c:pt>
                <c:pt idx="114">
                  <c:v>2026</c:v>
                </c:pt>
                <c:pt idx="115">
                  <c:v>1956</c:v>
                </c:pt>
                <c:pt idx="116">
                  <c:v>1972</c:v>
                </c:pt>
                <c:pt idx="117">
                  <c:v>1947</c:v>
                </c:pt>
                <c:pt idx="118">
                  <c:v>1954</c:v>
                </c:pt>
                <c:pt idx="119">
                  <c:v>1957</c:v>
                </c:pt>
                <c:pt idx="120">
                  <c:v>1953</c:v>
                </c:pt>
                <c:pt idx="121">
                  <c:v>2027</c:v>
                </c:pt>
                <c:pt idx="122">
                  <c:v>2039</c:v>
                </c:pt>
                <c:pt idx="123">
                  <c:v>2041</c:v>
                </c:pt>
                <c:pt idx="124">
                  <c:v>2001</c:v>
                </c:pt>
                <c:pt idx="125">
                  <c:v>2064</c:v>
                </c:pt>
                <c:pt idx="126">
                  <c:v>2014</c:v>
                </c:pt>
                <c:pt idx="127">
                  <c:v>2063</c:v>
                </c:pt>
                <c:pt idx="128">
                  <c:v>2027</c:v>
                </c:pt>
                <c:pt idx="129">
                  <c:v>2045</c:v>
                </c:pt>
                <c:pt idx="130">
                  <c:v>2052</c:v>
                </c:pt>
                <c:pt idx="131">
                  <c:v>2026</c:v>
                </c:pt>
                <c:pt idx="132">
                  <c:v>2021</c:v>
                </c:pt>
                <c:pt idx="133">
                  <c:v>1994</c:v>
                </c:pt>
                <c:pt idx="134">
                  <c:v>2023</c:v>
                </c:pt>
                <c:pt idx="135">
                  <c:v>1991</c:v>
                </c:pt>
                <c:pt idx="136">
                  <c:v>1975</c:v>
                </c:pt>
                <c:pt idx="137">
                  <c:v>1991</c:v>
                </c:pt>
                <c:pt idx="138">
                  <c:v>2004</c:v>
                </c:pt>
                <c:pt idx="139">
                  <c:v>1948</c:v>
                </c:pt>
                <c:pt idx="140">
                  <c:v>1987</c:v>
                </c:pt>
                <c:pt idx="141">
                  <c:v>2041</c:v>
                </c:pt>
                <c:pt idx="142">
                  <c:v>2039</c:v>
                </c:pt>
                <c:pt idx="143">
                  <c:v>2061</c:v>
                </c:pt>
                <c:pt idx="144">
                  <c:v>2027</c:v>
                </c:pt>
                <c:pt idx="145">
                  <c:v>2064</c:v>
                </c:pt>
                <c:pt idx="146">
                  <c:v>2058</c:v>
                </c:pt>
                <c:pt idx="147">
                  <c:v>2054</c:v>
                </c:pt>
                <c:pt idx="148">
                  <c:v>2019</c:v>
                </c:pt>
                <c:pt idx="149">
                  <c:v>2039</c:v>
                </c:pt>
                <c:pt idx="150">
                  <c:v>2080</c:v>
                </c:pt>
                <c:pt idx="151">
                  <c:v>2006</c:v>
                </c:pt>
                <c:pt idx="152">
                  <c:v>2026</c:v>
                </c:pt>
                <c:pt idx="153">
                  <c:v>2055</c:v>
                </c:pt>
                <c:pt idx="154">
                  <c:v>2034</c:v>
                </c:pt>
                <c:pt idx="155">
                  <c:v>2039</c:v>
                </c:pt>
                <c:pt idx="156">
                  <c:v>2013</c:v>
                </c:pt>
                <c:pt idx="157">
                  <c:v>2002</c:v>
                </c:pt>
                <c:pt idx="158">
                  <c:v>2004</c:v>
                </c:pt>
                <c:pt idx="159">
                  <c:v>2002</c:v>
                </c:pt>
                <c:pt idx="160">
                  <c:v>2004</c:v>
                </c:pt>
                <c:pt idx="161">
                  <c:v>1967</c:v>
                </c:pt>
                <c:pt idx="162">
                  <c:v>2000</c:v>
                </c:pt>
                <c:pt idx="163">
                  <c:v>1962</c:v>
                </c:pt>
                <c:pt idx="164">
                  <c:v>1933</c:v>
                </c:pt>
                <c:pt idx="165">
                  <c:v>1959</c:v>
                </c:pt>
                <c:pt idx="166">
                  <c:v>1964</c:v>
                </c:pt>
                <c:pt idx="16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VOLUMEN!$F$425:$F$592</c:f>
              <c:numCache>
                <c:formatCode>General</c:formatCode>
                <c:ptCount val="168"/>
                <c:pt idx="0">
                  <c:v>199</c:v>
                </c:pt>
                <c:pt idx="1">
                  <c:v>149</c:v>
                </c:pt>
                <c:pt idx="2">
                  <c:v>221</c:v>
                </c:pt>
                <c:pt idx="3">
                  <c:v>173</c:v>
                </c:pt>
                <c:pt idx="4">
                  <c:v>209</c:v>
                </c:pt>
                <c:pt idx="5">
                  <c:v>172</c:v>
                </c:pt>
                <c:pt idx="6">
                  <c:v>151</c:v>
                </c:pt>
                <c:pt idx="7">
                  <c:v>127</c:v>
                </c:pt>
                <c:pt idx="8">
                  <c:v>202</c:v>
                </c:pt>
                <c:pt idx="9">
                  <c:v>137</c:v>
                </c:pt>
                <c:pt idx="10">
                  <c:v>193</c:v>
                </c:pt>
                <c:pt idx="11">
                  <c:v>151</c:v>
                </c:pt>
                <c:pt idx="12">
                  <c:v>135</c:v>
                </c:pt>
                <c:pt idx="13">
                  <c:v>165</c:v>
                </c:pt>
                <c:pt idx="14">
                  <c:v>166</c:v>
                </c:pt>
                <c:pt idx="15">
                  <c:v>134</c:v>
                </c:pt>
                <c:pt idx="16">
                  <c:v>134</c:v>
                </c:pt>
                <c:pt idx="17">
                  <c:v>156</c:v>
                </c:pt>
                <c:pt idx="18">
                  <c:v>170</c:v>
                </c:pt>
                <c:pt idx="19">
                  <c:v>117</c:v>
                </c:pt>
                <c:pt idx="20">
                  <c:v>113</c:v>
                </c:pt>
                <c:pt idx="21">
                  <c:v>229</c:v>
                </c:pt>
                <c:pt idx="22">
                  <c:v>127</c:v>
                </c:pt>
                <c:pt idx="23">
                  <c:v>127</c:v>
                </c:pt>
                <c:pt idx="24">
                  <c:v>134</c:v>
                </c:pt>
                <c:pt idx="25">
                  <c:v>164</c:v>
                </c:pt>
                <c:pt idx="26">
                  <c:v>192</c:v>
                </c:pt>
                <c:pt idx="27">
                  <c:v>201</c:v>
                </c:pt>
                <c:pt idx="28">
                  <c:v>173</c:v>
                </c:pt>
                <c:pt idx="29">
                  <c:v>98</c:v>
                </c:pt>
                <c:pt idx="30">
                  <c:v>149</c:v>
                </c:pt>
                <c:pt idx="31">
                  <c:v>157</c:v>
                </c:pt>
                <c:pt idx="32">
                  <c:v>193</c:v>
                </c:pt>
                <c:pt idx="33">
                  <c:v>180</c:v>
                </c:pt>
                <c:pt idx="34">
                  <c:v>224</c:v>
                </c:pt>
                <c:pt idx="35">
                  <c:v>112</c:v>
                </c:pt>
                <c:pt idx="36">
                  <c:v>196</c:v>
                </c:pt>
                <c:pt idx="37">
                  <c:v>157</c:v>
                </c:pt>
                <c:pt idx="38">
                  <c:v>149</c:v>
                </c:pt>
                <c:pt idx="39">
                  <c:v>163</c:v>
                </c:pt>
                <c:pt idx="40">
                  <c:v>215</c:v>
                </c:pt>
                <c:pt idx="41">
                  <c:v>83</c:v>
                </c:pt>
                <c:pt idx="42">
                  <c:v>213</c:v>
                </c:pt>
                <c:pt idx="43">
                  <c:v>132</c:v>
                </c:pt>
                <c:pt idx="44">
                  <c:v>126</c:v>
                </c:pt>
                <c:pt idx="45">
                  <c:v>156</c:v>
                </c:pt>
                <c:pt idx="46">
                  <c:v>177</c:v>
                </c:pt>
                <c:pt idx="47">
                  <c:v>230</c:v>
                </c:pt>
                <c:pt idx="48">
                  <c:v>150</c:v>
                </c:pt>
                <c:pt idx="49">
                  <c:v>142</c:v>
                </c:pt>
                <c:pt idx="50">
                  <c:v>237</c:v>
                </c:pt>
                <c:pt idx="51">
                  <c:v>142</c:v>
                </c:pt>
                <c:pt idx="52">
                  <c:v>180</c:v>
                </c:pt>
                <c:pt idx="53">
                  <c:v>136</c:v>
                </c:pt>
                <c:pt idx="54">
                  <c:v>164</c:v>
                </c:pt>
                <c:pt idx="55">
                  <c:v>207</c:v>
                </c:pt>
                <c:pt idx="56">
                  <c:v>120</c:v>
                </c:pt>
                <c:pt idx="57">
                  <c:v>135</c:v>
                </c:pt>
                <c:pt idx="58">
                  <c:v>216</c:v>
                </c:pt>
                <c:pt idx="59">
                  <c:v>156</c:v>
                </c:pt>
                <c:pt idx="60">
                  <c:v>120</c:v>
                </c:pt>
                <c:pt idx="61">
                  <c:v>193</c:v>
                </c:pt>
                <c:pt idx="62">
                  <c:v>150</c:v>
                </c:pt>
                <c:pt idx="63">
                  <c:v>135</c:v>
                </c:pt>
                <c:pt idx="64">
                  <c:v>193</c:v>
                </c:pt>
                <c:pt idx="65">
                  <c:v>149</c:v>
                </c:pt>
                <c:pt idx="66">
                  <c:v>168</c:v>
                </c:pt>
                <c:pt idx="67">
                  <c:v>191</c:v>
                </c:pt>
                <c:pt idx="68">
                  <c:v>161</c:v>
                </c:pt>
                <c:pt idx="69">
                  <c:v>176</c:v>
                </c:pt>
                <c:pt idx="70">
                  <c:v>197</c:v>
                </c:pt>
                <c:pt idx="71">
                  <c:v>163</c:v>
                </c:pt>
                <c:pt idx="72">
                  <c:v>190</c:v>
                </c:pt>
                <c:pt idx="73">
                  <c:v>126</c:v>
                </c:pt>
                <c:pt idx="74">
                  <c:v>219</c:v>
                </c:pt>
                <c:pt idx="75">
                  <c:v>170</c:v>
                </c:pt>
                <c:pt idx="76">
                  <c:v>192</c:v>
                </c:pt>
                <c:pt idx="77">
                  <c:v>98</c:v>
                </c:pt>
                <c:pt idx="78">
                  <c:v>141</c:v>
                </c:pt>
                <c:pt idx="79">
                  <c:v>200</c:v>
                </c:pt>
                <c:pt idx="80">
                  <c:v>150</c:v>
                </c:pt>
                <c:pt idx="81">
                  <c:v>121</c:v>
                </c:pt>
                <c:pt idx="82">
                  <c:v>201</c:v>
                </c:pt>
                <c:pt idx="83">
                  <c:v>133</c:v>
                </c:pt>
                <c:pt idx="84">
                  <c:v>150</c:v>
                </c:pt>
                <c:pt idx="85">
                  <c:v>178</c:v>
                </c:pt>
                <c:pt idx="86">
                  <c:v>141</c:v>
                </c:pt>
                <c:pt idx="87">
                  <c:v>119</c:v>
                </c:pt>
                <c:pt idx="88">
                  <c:v>212</c:v>
                </c:pt>
                <c:pt idx="89">
                  <c:v>82</c:v>
                </c:pt>
                <c:pt idx="90">
                  <c:v>176</c:v>
                </c:pt>
                <c:pt idx="91">
                  <c:v>198</c:v>
                </c:pt>
                <c:pt idx="92">
                  <c:v>103</c:v>
                </c:pt>
                <c:pt idx="93">
                  <c:v>227</c:v>
                </c:pt>
                <c:pt idx="94">
                  <c:v>118</c:v>
                </c:pt>
                <c:pt idx="95">
                  <c:v>192</c:v>
                </c:pt>
                <c:pt idx="96">
                  <c:v>203</c:v>
                </c:pt>
                <c:pt idx="97">
                  <c:v>231</c:v>
                </c:pt>
                <c:pt idx="98">
                  <c:v>168</c:v>
                </c:pt>
                <c:pt idx="99">
                  <c:v>183</c:v>
                </c:pt>
                <c:pt idx="100">
                  <c:v>221</c:v>
                </c:pt>
                <c:pt idx="101">
                  <c:v>120</c:v>
                </c:pt>
                <c:pt idx="102">
                  <c:v>134</c:v>
                </c:pt>
                <c:pt idx="103">
                  <c:v>177</c:v>
                </c:pt>
                <c:pt idx="104">
                  <c:v>120</c:v>
                </c:pt>
                <c:pt idx="105">
                  <c:v>112</c:v>
                </c:pt>
                <c:pt idx="106">
                  <c:v>149</c:v>
                </c:pt>
                <c:pt idx="107">
                  <c:v>222</c:v>
                </c:pt>
                <c:pt idx="108">
                  <c:v>91</c:v>
                </c:pt>
                <c:pt idx="109">
                  <c:v>120</c:v>
                </c:pt>
                <c:pt idx="110">
                  <c:v>208</c:v>
                </c:pt>
                <c:pt idx="111">
                  <c:v>156</c:v>
                </c:pt>
                <c:pt idx="112">
                  <c:v>112</c:v>
                </c:pt>
                <c:pt idx="113">
                  <c:v>140</c:v>
                </c:pt>
                <c:pt idx="114">
                  <c:v>154</c:v>
                </c:pt>
                <c:pt idx="115">
                  <c:v>191</c:v>
                </c:pt>
                <c:pt idx="116">
                  <c:v>133</c:v>
                </c:pt>
                <c:pt idx="117">
                  <c:v>184</c:v>
                </c:pt>
                <c:pt idx="118">
                  <c:v>154</c:v>
                </c:pt>
                <c:pt idx="119">
                  <c:v>236</c:v>
                </c:pt>
                <c:pt idx="120">
                  <c:v>125</c:v>
                </c:pt>
                <c:pt idx="121">
                  <c:v>89</c:v>
                </c:pt>
                <c:pt idx="122">
                  <c:v>204</c:v>
                </c:pt>
                <c:pt idx="123">
                  <c:v>97</c:v>
                </c:pt>
                <c:pt idx="124">
                  <c:v>98</c:v>
                </c:pt>
                <c:pt idx="125">
                  <c:v>188</c:v>
                </c:pt>
                <c:pt idx="126">
                  <c:v>99</c:v>
                </c:pt>
                <c:pt idx="127">
                  <c:v>106</c:v>
                </c:pt>
                <c:pt idx="128">
                  <c:v>173</c:v>
                </c:pt>
                <c:pt idx="129">
                  <c:v>115</c:v>
                </c:pt>
                <c:pt idx="130">
                  <c:v>107</c:v>
                </c:pt>
                <c:pt idx="131">
                  <c:v>182</c:v>
                </c:pt>
                <c:pt idx="132">
                  <c:v>106</c:v>
                </c:pt>
                <c:pt idx="133">
                  <c:v>92</c:v>
                </c:pt>
                <c:pt idx="134">
                  <c:v>113</c:v>
                </c:pt>
                <c:pt idx="135">
                  <c:v>173</c:v>
                </c:pt>
                <c:pt idx="136">
                  <c:v>105</c:v>
                </c:pt>
                <c:pt idx="137">
                  <c:v>97</c:v>
                </c:pt>
                <c:pt idx="138">
                  <c:v>119</c:v>
                </c:pt>
                <c:pt idx="139">
                  <c:v>161</c:v>
                </c:pt>
                <c:pt idx="140">
                  <c:v>126</c:v>
                </c:pt>
                <c:pt idx="141">
                  <c:v>96</c:v>
                </c:pt>
                <c:pt idx="142">
                  <c:v>209</c:v>
                </c:pt>
                <c:pt idx="143">
                  <c:v>106</c:v>
                </c:pt>
                <c:pt idx="144">
                  <c:v>178</c:v>
                </c:pt>
                <c:pt idx="145">
                  <c:v>110</c:v>
                </c:pt>
                <c:pt idx="146">
                  <c:v>139</c:v>
                </c:pt>
                <c:pt idx="147">
                  <c:v>212</c:v>
                </c:pt>
                <c:pt idx="148">
                  <c:v>169</c:v>
                </c:pt>
                <c:pt idx="149">
                  <c:v>134</c:v>
                </c:pt>
                <c:pt idx="150">
                  <c:v>206</c:v>
                </c:pt>
                <c:pt idx="151">
                  <c:v>156</c:v>
                </c:pt>
                <c:pt idx="152">
                  <c:v>172</c:v>
                </c:pt>
                <c:pt idx="153">
                  <c:v>128</c:v>
                </c:pt>
                <c:pt idx="154">
                  <c:v>135</c:v>
                </c:pt>
                <c:pt idx="155">
                  <c:v>208</c:v>
                </c:pt>
                <c:pt idx="156">
                  <c:v>135</c:v>
                </c:pt>
                <c:pt idx="157">
                  <c:v>135</c:v>
                </c:pt>
                <c:pt idx="158">
                  <c:v>111</c:v>
                </c:pt>
                <c:pt idx="159">
                  <c:v>126</c:v>
                </c:pt>
                <c:pt idx="160">
                  <c:v>198</c:v>
                </c:pt>
                <c:pt idx="161">
                  <c:v>103</c:v>
                </c:pt>
                <c:pt idx="162">
                  <c:v>204</c:v>
                </c:pt>
                <c:pt idx="163">
                  <c:v>131</c:v>
                </c:pt>
                <c:pt idx="164">
                  <c:v>125</c:v>
                </c:pt>
                <c:pt idx="165">
                  <c:v>139</c:v>
                </c:pt>
                <c:pt idx="166">
                  <c:v>213</c:v>
                </c:pt>
                <c:pt idx="167">
                  <c:v>118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VOLUMEN!$H$425:$H$592</c:f>
              <c:numCache>
                <c:formatCode>General</c:formatCode>
                <c:ptCount val="168"/>
                <c:pt idx="0">
                  <c:v>149</c:v>
                </c:pt>
                <c:pt idx="1">
                  <c:v>148</c:v>
                </c:pt>
                <c:pt idx="2">
                  <c:v>144</c:v>
                </c:pt>
                <c:pt idx="3">
                  <c:v>120</c:v>
                </c:pt>
                <c:pt idx="4">
                  <c:v>137</c:v>
                </c:pt>
                <c:pt idx="5">
                  <c:v>160</c:v>
                </c:pt>
                <c:pt idx="6">
                  <c:v>161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146</c:v>
                </c:pt>
                <c:pt idx="11">
                  <c:v>144</c:v>
                </c:pt>
                <c:pt idx="12">
                  <c:v>170</c:v>
                </c:pt>
                <c:pt idx="13">
                  <c:v>135</c:v>
                </c:pt>
                <c:pt idx="14">
                  <c:v>138</c:v>
                </c:pt>
                <c:pt idx="15">
                  <c:v>142</c:v>
                </c:pt>
                <c:pt idx="16">
                  <c:v>164</c:v>
                </c:pt>
                <c:pt idx="17">
                  <c:v>136</c:v>
                </c:pt>
                <c:pt idx="18">
                  <c:v>146</c:v>
                </c:pt>
                <c:pt idx="19">
                  <c:v>135</c:v>
                </c:pt>
                <c:pt idx="20">
                  <c:v>169</c:v>
                </c:pt>
                <c:pt idx="21">
                  <c:v>134</c:v>
                </c:pt>
                <c:pt idx="22">
                  <c:v>136</c:v>
                </c:pt>
                <c:pt idx="23">
                  <c:v>154</c:v>
                </c:pt>
                <c:pt idx="24">
                  <c:v>148</c:v>
                </c:pt>
                <c:pt idx="25">
                  <c:v>131</c:v>
                </c:pt>
                <c:pt idx="26">
                  <c:v>175</c:v>
                </c:pt>
                <c:pt idx="27">
                  <c:v>189</c:v>
                </c:pt>
                <c:pt idx="28">
                  <c:v>154</c:v>
                </c:pt>
                <c:pt idx="29">
                  <c:v>137</c:v>
                </c:pt>
                <c:pt idx="30">
                  <c:v>160</c:v>
                </c:pt>
                <c:pt idx="31">
                  <c:v>147</c:v>
                </c:pt>
                <c:pt idx="32">
                  <c:v>152</c:v>
                </c:pt>
                <c:pt idx="33">
                  <c:v>149</c:v>
                </c:pt>
                <c:pt idx="34">
                  <c:v>161</c:v>
                </c:pt>
                <c:pt idx="35">
                  <c:v>122</c:v>
                </c:pt>
                <c:pt idx="36">
                  <c:v>162</c:v>
                </c:pt>
                <c:pt idx="37">
                  <c:v>119</c:v>
                </c:pt>
                <c:pt idx="38">
                  <c:v>173</c:v>
                </c:pt>
                <c:pt idx="39">
                  <c:v>125</c:v>
                </c:pt>
                <c:pt idx="40">
                  <c:v>131</c:v>
                </c:pt>
                <c:pt idx="41">
                  <c:v>144</c:v>
                </c:pt>
                <c:pt idx="42">
                  <c:v>142</c:v>
                </c:pt>
                <c:pt idx="43">
                  <c:v>121</c:v>
                </c:pt>
                <c:pt idx="44">
                  <c:v>130</c:v>
                </c:pt>
                <c:pt idx="45">
                  <c:v>125</c:v>
                </c:pt>
                <c:pt idx="46">
                  <c:v>160</c:v>
                </c:pt>
                <c:pt idx="47">
                  <c:v>177</c:v>
                </c:pt>
                <c:pt idx="48">
                  <c:v>143</c:v>
                </c:pt>
                <c:pt idx="49">
                  <c:v>139</c:v>
                </c:pt>
                <c:pt idx="50">
                  <c:v>158</c:v>
                </c:pt>
                <c:pt idx="51">
                  <c:v>137</c:v>
                </c:pt>
                <c:pt idx="52">
                  <c:v>123</c:v>
                </c:pt>
                <c:pt idx="53">
                  <c:v>129</c:v>
                </c:pt>
                <c:pt idx="54">
                  <c:v>171</c:v>
                </c:pt>
                <c:pt idx="55">
                  <c:v>121</c:v>
                </c:pt>
                <c:pt idx="56">
                  <c:v>181</c:v>
                </c:pt>
                <c:pt idx="57">
                  <c:v>145</c:v>
                </c:pt>
                <c:pt idx="58">
                  <c:v>131</c:v>
                </c:pt>
                <c:pt idx="59">
                  <c:v>136</c:v>
                </c:pt>
                <c:pt idx="60">
                  <c:v>163</c:v>
                </c:pt>
                <c:pt idx="61">
                  <c:v>125</c:v>
                </c:pt>
                <c:pt idx="62">
                  <c:v>150</c:v>
                </c:pt>
                <c:pt idx="63">
                  <c:v>141</c:v>
                </c:pt>
                <c:pt idx="64">
                  <c:v>138</c:v>
                </c:pt>
                <c:pt idx="65">
                  <c:v>111</c:v>
                </c:pt>
                <c:pt idx="66">
                  <c:v>144</c:v>
                </c:pt>
                <c:pt idx="67">
                  <c:v>143</c:v>
                </c:pt>
                <c:pt idx="68">
                  <c:v>128</c:v>
                </c:pt>
                <c:pt idx="69">
                  <c:v>143</c:v>
                </c:pt>
                <c:pt idx="70">
                  <c:v>171</c:v>
                </c:pt>
                <c:pt idx="71">
                  <c:v>128</c:v>
                </c:pt>
                <c:pt idx="72">
                  <c:v>140</c:v>
                </c:pt>
                <c:pt idx="73">
                  <c:v>139</c:v>
                </c:pt>
                <c:pt idx="74">
                  <c:v>193</c:v>
                </c:pt>
                <c:pt idx="75">
                  <c:v>123</c:v>
                </c:pt>
                <c:pt idx="76">
                  <c:v>143</c:v>
                </c:pt>
                <c:pt idx="77">
                  <c:v>155</c:v>
                </c:pt>
                <c:pt idx="78">
                  <c:v>156</c:v>
                </c:pt>
                <c:pt idx="79">
                  <c:v>176</c:v>
                </c:pt>
                <c:pt idx="80">
                  <c:v>155</c:v>
                </c:pt>
                <c:pt idx="81">
                  <c:v>162</c:v>
                </c:pt>
                <c:pt idx="82">
                  <c:v>163</c:v>
                </c:pt>
                <c:pt idx="83">
                  <c:v>168</c:v>
                </c:pt>
                <c:pt idx="84">
                  <c:v>178</c:v>
                </c:pt>
                <c:pt idx="85">
                  <c:v>112</c:v>
                </c:pt>
                <c:pt idx="86">
                  <c:v>128</c:v>
                </c:pt>
                <c:pt idx="87">
                  <c:v>118</c:v>
                </c:pt>
                <c:pt idx="88">
                  <c:v>133</c:v>
                </c:pt>
                <c:pt idx="89">
                  <c:v>121</c:v>
                </c:pt>
                <c:pt idx="90">
                  <c:v>114</c:v>
                </c:pt>
                <c:pt idx="91">
                  <c:v>135</c:v>
                </c:pt>
                <c:pt idx="92">
                  <c:v>112</c:v>
                </c:pt>
                <c:pt idx="93">
                  <c:v>169</c:v>
                </c:pt>
                <c:pt idx="94">
                  <c:v>135</c:v>
                </c:pt>
                <c:pt idx="95">
                  <c:v>140</c:v>
                </c:pt>
                <c:pt idx="96">
                  <c:v>159</c:v>
                </c:pt>
                <c:pt idx="97">
                  <c:v>169</c:v>
                </c:pt>
                <c:pt idx="98">
                  <c:v>157</c:v>
                </c:pt>
                <c:pt idx="99">
                  <c:v>186</c:v>
                </c:pt>
                <c:pt idx="100">
                  <c:v>158</c:v>
                </c:pt>
                <c:pt idx="101">
                  <c:v>125</c:v>
                </c:pt>
                <c:pt idx="102">
                  <c:v>117</c:v>
                </c:pt>
                <c:pt idx="103">
                  <c:v>144</c:v>
                </c:pt>
                <c:pt idx="104">
                  <c:v>166</c:v>
                </c:pt>
                <c:pt idx="105">
                  <c:v>151</c:v>
                </c:pt>
                <c:pt idx="106">
                  <c:v>162</c:v>
                </c:pt>
                <c:pt idx="107">
                  <c:v>139</c:v>
                </c:pt>
                <c:pt idx="108">
                  <c:v>144</c:v>
                </c:pt>
                <c:pt idx="109">
                  <c:v>140</c:v>
                </c:pt>
                <c:pt idx="110">
                  <c:v>150</c:v>
                </c:pt>
                <c:pt idx="111">
                  <c:v>145</c:v>
                </c:pt>
                <c:pt idx="112">
                  <c:v>128</c:v>
                </c:pt>
                <c:pt idx="113">
                  <c:v>128</c:v>
                </c:pt>
                <c:pt idx="114">
                  <c:v>126</c:v>
                </c:pt>
                <c:pt idx="115">
                  <c:v>139</c:v>
                </c:pt>
                <c:pt idx="116">
                  <c:v>165</c:v>
                </c:pt>
                <c:pt idx="117">
                  <c:v>139</c:v>
                </c:pt>
                <c:pt idx="118">
                  <c:v>171</c:v>
                </c:pt>
                <c:pt idx="119">
                  <c:v>135</c:v>
                </c:pt>
                <c:pt idx="120">
                  <c:v>174</c:v>
                </c:pt>
                <c:pt idx="121">
                  <c:v>125</c:v>
                </c:pt>
                <c:pt idx="122">
                  <c:v>134</c:v>
                </c:pt>
                <c:pt idx="123">
                  <c:v>106</c:v>
                </c:pt>
                <c:pt idx="124">
                  <c:v>72</c:v>
                </c:pt>
                <c:pt idx="125">
                  <c:v>76</c:v>
                </c:pt>
                <c:pt idx="126">
                  <c:v>103</c:v>
                </c:pt>
                <c:pt idx="127">
                  <c:v>62</c:v>
                </c:pt>
                <c:pt idx="128">
                  <c:v>80</c:v>
                </c:pt>
                <c:pt idx="129">
                  <c:v>78</c:v>
                </c:pt>
                <c:pt idx="130">
                  <c:v>85</c:v>
                </c:pt>
                <c:pt idx="131">
                  <c:v>91</c:v>
                </c:pt>
                <c:pt idx="132">
                  <c:v>74</c:v>
                </c:pt>
                <c:pt idx="133">
                  <c:v>84</c:v>
                </c:pt>
                <c:pt idx="134">
                  <c:v>99</c:v>
                </c:pt>
                <c:pt idx="135">
                  <c:v>79</c:v>
                </c:pt>
                <c:pt idx="136">
                  <c:v>100</c:v>
                </c:pt>
                <c:pt idx="137">
                  <c:v>75</c:v>
                </c:pt>
                <c:pt idx="138">
                  <c:v>64</c:v>
                </c:pt>
                <c:pt idx="139">
                  <c:v>84</c:v>
                </c:pt>
                <c:pt idx="140">
                  <c:v>68</c:v>
                </c:pt>
                <c:pt idx="141">
                  <c:v>64</c:v>
                </c:pt>
                <c:pt idx="142">
                  <c:v>70</c:v>
                </c:pt>
                <c:pt idx="143">
                  <c:v>51</c:v>
                </c:pt>
                <c:pt idx="144">
                  <c:v>65</c:v>
                </c:pt>
                <c:pt idx="145">
                  <c:v>138</c:v>
                </c:pt>
                <c:pt idx="146">
                  <c:v>159</c:v>
                </c:pt>
                <c:pt idx="147">
                  <c:v>168</c:v>
                </c:pt>
                <c:pt idx="148">
                  <c:v>142</c:v>
                </c:pt>
                <c:pt idx="149">
                  <c:v>139</c:v>
                </c:pt>
                <c:pt idx="150">
                  <c:v>149</c:v>
                </c:pt>
                <c:pt idx="151">
                  <c:v>148</c:v>
                </c:pt>
                <c:pt idx="152">
                  <c:v>159</c:v>
                </c:pt>
                <c:pt idx="153">
                  <c:v>132</c:v>
                </c:pt>
                <c:pt idx="154">
                  <c:v>169</c:v>
                </c:pt>
                <c:pt idx="155">
                  <c:v>146</c:v>
                </c:pt>
                <c:pt idx="156">
                  <c:v>143</c:v>
                </c:pt>
                <c:pt idx="157">
                  <c:v>133</c:v>
                </c:pt>
                <c:pt idx="158">
                  <c:v>118</c:v>
                </c:pt>
                <c:pt idx="159">
                  <c:v>135</c:v>
                </c:pt>
                <c:pt idx="160">
                  <c:v>155</c:v>
                </c:pt>
                <c:pt idx="161">
                  <c:v>130</c:v>
                </c:pt>
                <c:pt idx="162">
                  <c:v>116</c:v>
                </c:pt>
                <c:pt idx="163">
                  <c:v>155</c:v>
                </c:pt>
                <c:pt idx="164">
                  <c:v>129</c:v>
                </c:pt>
                <c:pt idx="165">
                  <c:v>141</c:v>
                </c:pt>
                <c:pt idx="166">
                  <c:v>179</c:v>
                </c:pt>
                <c:pt idx="16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VOLUMEN!$I$425:$I$592</c:f>
              <c:numCache>
                <c:formatCode>General</c:formatCode>
                <c:ptCount val="168"/>
                <c:pt idx="0">
                  <c:v>284</c:v>
                </c:pt>
                <c:pt idx="1">
                  <c:v>307</c:v>
                </c:pt>
                <c:pt idx="2">
                  <c:v>256</c:v>
                </c:pt>
                <c:pt idx="3">
                  <c:v>176</c:v>
                </c:pt>
                <c:pt idx="4">
                  <c:v>92</c:v>
                </c:pt>
                <c:pt idx="5">
                  <c:v>77</c:v>
                </c:pt>
                <c:pt idx="6">
                  <c:v>85</c:v>
                </c:pt>
                <c:pt idx="7">
                  <c:v>77</c:v>
                </c:pt>
                <c:pt idx="8">
                  <c:v>70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7</c:v>
                </c:pt>
                <c:pt idx="14">
                  <c:v>0</c:v>
                </c:pt>
                <c:pt idx="15">
                  <c:v>23</c:v>
                </c:pt>
                <c:pt idx="16">
                  <c:v>75</c:v>
                </c:pt>
                <c:pt idx="17">
                  <c:v>83</c:v>
                </c:pt>
                <c:pt idx="18">
                  <c:v>81</c:v>
                </c:pt>
                <c:pt idx="19">
                  <c:v>82</c:v>
                </c:pt>
                <c:pt idx="20">
                  <c:v>153</c:v>
                </c:pt>
                <c:pt idx="21">
                  <c:v>374</c:v>
                </c:pt>
                <c:pt idx="22">
                  <c:v>195</c:v>
                </c:pt>
                <c:pt idx="23">
                  <c:v>204</c:v>
                </c:pt>
                <c:pt idx="24">
                  <c:v>167</c:v>
                </c:pt>
                <c:pt idx="25">
                  <c:v>136</c:v>
                </c:pt>
                <c:pt idx="26">
                  <c:v>174</c:v>
                </c:pt>
                <c:pt idx="27">
                  <c:v>190</c:v>
                </c:pt>
                <c:pt idx="28">
                  <c:v>100</c:v>
                </c:pt>
                <c:pt idx="29">
                  <c:v>77</c:v>
                </c:pt>
                <c:pt idx="30">
                  <c:v>84</c:v>
                </c:pt>
                <c:pt idx="31">
                  <c:v>77</c:v>
                </c:pt>
                <c:pt idx="32">
                  <c:v>77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7</c:v>
                </c:pt>
                <c:pt idx="39">
                  <c:v>76</c:v>
                </c:pt>
                <c:pt idx="40">
                  <c:v>84</c:v>
                </c:pt>
                <c:pt idx="41">
                  <c:v>75</c:v>
                </c:pt>
                <c:pt idx="42">
                  <c:v>74</c:v>
                </c:pt>
                <c:pt idx="43">
                  <c:v>81</c:v>
                </c:pt>
                <c:pt idx="44">
                  <c:v>91</c:v>
                </c:pt>
                <c:pt idx="45">
                  <c:v>216</c:v>
                </c:pt>
                <c:pt idx="46">
                  <c:v>180</c:v>
                </c:pt>
                <c:pt idx="47">
                  <c:v>76</c:v>
                </c:pt>
                <c:pt idx="48">
                  <c:v>77</c:v>
                </c:pt>
                <c:pt idx="49">
                  <c:v>84</c:v>
                </c:pt>
                <c:pt idx="50">
                  <c:v>76</c:v>
                </c:pt>
                <c:pt idx="51">
                  <c:v>76</c:v>
                </c:pt>
                <c:pt idx="52">
                  <c:v>85</c:v>
                </c:pt>
                <c:pt idx="53">
                  <c:v>77</c:v>
                </c:pt>
                <c:pt idx="54">
                  <c:v>76</c:v>
                </c:pt>
                <c:pt idx="55">
                  <c:v>84</c:v>
                </c:pt>
                <c:pt idx="56">
                  <c:v>77</c:v>
                </c:pt>
                <c:pt idx="57">
                  <c:v>76</c:v>
                </c:pt>
                <c:pt idx="58">
                  <c:v>84</c:v>
                </c:pt>
                <c:pt idx="59">
                  <c:v>76</c:v>
                </c:pt>
                <c:pt idx="60">
                  <c:v>77</c:v>
                </c:pt>
                <c:pt idx="61">
                  <c:v>84</c:v>
                </c:pt>
                <c:pt idx="62">
                  <c:v>31</c:v>
                </c:pt>
                <c:pt idx="63">
                  <c:v>0</c:v>
                </c:pt>
                <c:pt idx="64">
                  <c:v>30</c:v>
                </c:pt>
                <c:pt idx="65">
                  <c:v>76</c:v>
                </c:pt>
                <c:pt idx="66">
                  <c:v>81</c:v>
                </c:pt>
                <c:pt idx="67">
                  <c:v>74</c:v>
                </c:pt>
                <c:pt idx="68">
                  <c:v>149</c:v>
                </c:pt>
                <c:pt idx="69">
                  <c:v>317</c:v>
                </c:pt>
                <c:pt idx="70">
                  <c:v>319</c:v>
                </c:pt>
                <c:pt idx="71">
                  <c:v>143</c:v>
                </c:pt>
                <c:pt idx="72">
                  <c:v>171</c:v>
                </c:pt>
                <c:pt idx="73">
                  <c:v>128</c:v>
                </c:pt>
                <c:pt idx="74">
                  <c:v>83</c:v>
                </c:pt>
                <c:pt idx="75">
                  <c:v>75</c:v>
                </c:pt>
                <c:pt idx="76">
                  <c:v>84</c:v>
                </c:pt>
                <c:pt idx="77">
                  <c:v>76</c:v>
                </c:pt>
                <c:pt idx="78">
                  <c:v>84</c:v>
                </c:pt>
                <c:pt idx="79">
                  <c:v>76</c:v>
                </c:pt>
                <c:pt idx="80">
                  <c:v>76</c:v>
                </c:pt>
                <c:pt idx="81">
                  <c:v>77</c:v>
                </c:pt>
                <c:pt idx="82">
                  <c:v>76</c:v>
                </c:pt>
                <c:pt idx="83">
                  <c:v>83</c:v>
                </c:pt>
                <c:pt idx="84">
                  <c:v>23</c:v>
                </c:pt>
                <c:pt idx="85">
                  <c:v>0</c:v>
                </c:pt>
                <c:pt idx="86">
                  <c:v>22</c:v>
                </c:pt>
                <c:pt idx="87">
                  <c:v>0</c:v>
                </c:pt>
                <c:pt idx="88">
                  <c:v>15</c:v>
                </c:pt>
                <c:pt idx="89">
                  <c:v>74</c:v>
                </c:pt>
                <c:pt idx="90">
                  <c:v>81</c:v>
                </c:pt>
                <c:pt idx="91">
                  <c:v>103</c:v>
                </c:pt>
                <c:pt idx="92">
                  <c:v>203</c:v>
                </c:pt>
                <c:pt idx="93">
                  <c:v>311</c:v>
                </c:pt>
                <c:pt idx="94">
                  <c:v>373</c:v>
                </c:pt>
                <c:pt idx="95">
                  <c:v>231</c:v>
                </c:pt>
                <c:pt idx="96">
                  <c:v>227</c:v>
                </c:pt>
                <c:pt idx="97">
                  <c:v>160</c:v>
                </c:pt>
                <c:pt idx="98">
                  <c:v>438</c:v>
                </c:pt>
                <c:pt idx="99">
                  <c:v>319</c:v>
                </c:pt>
                <c:pt idx="100">
                  <c:v>0</c:v>
                </c:pt>
                <c:pt idx="101">
                  <c:v>0</c:v>
                </c:pt>
                <c:pt idx="102">
                  <c:v>23</c:v>
                </c:pt>
                <c:pt idx="103">
                  <c:v>106</c:v>
                </c:pt>
                <c:pt idx="104">
                  <c:v>106</c:v>
                </c:pt>
                <c:pt idx="105">
                  <c:v>159</c:v>
                </c:pt>
                <c:pt idx="106">
                  <c:v>8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22</c:v>
                </c:pt>
                <c:pt idx="113">
                  <c:v>74</c:v>
                </c:pt>
                <c:pt idx="114">
                  <c:v>82</c:v>
                </c:pt>
                <c:pt idx="115">
                  <c:v>89</c:v>
                </c:pt>
                <c:pt idx="116">
                  <c:v>195</c:v>
                </c:pt>
                <c:pt idx="117">
                  <c:v>403</c:v>
                </c:pt>
                <c:pt idx="118">
                  <c:v>393</c:v>
                </c:pt>
                <c:pt idx="119">
                  <c:v>335</c:v>
                </c:pt>
                <c:pt idx="120">
                  <c:v>265</c:v>
                </c:pt>
                <c:pt idx="121">
                  <c:v>190</c:v>
                </c:pt>
                <c:pt idx="122">
                  <c:v>438</c:v>
                </c:pt>
                <c:pt idx="123">
                  <c:v>383</c:v>
                </c:pt>
                <c:pt idx="124">
                  <c:v>0</c:v>
                </c:pt>
                <c:pt idx="125">
                  <c:v>0</c:v>
                </c:pt>
                <c:pt idx="126">
                  <c:v>23</c:v>
                </c:pt>
                <c:pt idx="127">
                  <c:v>101</c:v>
                </c:pt>
                <c:pt idx="128">
                  <c:v>130</c:v>
                </c:pt>
                <c:pt idx="129">
                  <c:v>94</c:v>
                </c:pt>
                <c:pt idx="130">
                  <c:v>70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60</c:v>
                </c:pt>
                <c:pt idx="136">
                  <c:v>84</c:v>
                </c:pt>
                <c:pt idx="137">
                  <c:v>52</c:v>
                </c:pt>
                <c:pt idx="138">
                  <c:v>37</c:v>
                </c:pt>
                <c:pt idx="139">
                  <c:v>373</c:v>
                </c:pt>
                <c:pt idx="140">
                  <c:v>420</c:v>
                </c:pt>
                <c:pt idx="141">
                  <c:v>420</c:v>
                </c:pt>
                <c:pt idx="142">
                  <c:v>430</c:v>
                </c:pt>
                <c:pt idx="143">
                  <c:v>342</c:v>
                </c:pt>
                <c:pt idx="144">
                  <c:v>75</c:v>
                </c:pt>
                <c:pt idx="145">
                  <c:v>60</c:v>
                </c:pt>
                <c:pt idx="146">
                  <c:v>171</c:v>
                </c:pt>
                <c:pt idx="147">
                  <c:v>143</c:v>
                </c:pt>
                <c:pt idx="148">
                  <c:v>0</c:v>
                </c:pt>
                <c:pt idx="149">
                  <c:v>0</c:v>
                </c:pt>
                <c:pt idx="150">
                  <c:v>15</c:v>
                </c:pt>
                <c:pt idx="151">
                  <c:v>137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15</c:v>
                </c:pt>
                <c:pt idx="159">
                  <c:v>75</c:v>
                </c:pt>
                <c:pt idx="160">
                  <c:v>140</c:v>
                </c:pt>
                <c:pt idx="161">
                  <c:v>89</c:v>
                </c:pt>
                <c:pt idx="162">
                  <c:v>132</c:v>
                </c:pt>
                <c:pt idx="163">
                  <c:v>361</c:v>
                </c:pt>
                <c:pt idx="164">
                  <c:v>418</c:v>
                </c:pt>
                <c:pt idx="165">
                  <c:v>429</c:v>
                </c:pt>
                <c:pt idx="166">
                  <c:v>348</c:v>
                </c:pt>
                <c:pt idx="167">
                  <c:v>283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VOLUMEN!$J$425:$J$592</c:f>
              <c:numCache>
                <c:formatCode>General</c:formatCode>
                <c:ptCount val="168"/>
                <c:pt idx="0">
                  <c:v>422</c:v>
                </c:pt>
                <c:pt idx="1">
                  <c:v>491</c:v>
                </c:pt>
                <c:pt idx="2">
                  <c:v>387</c:v>
                </c:pt>
                <c:pt idx="3">
                  <c:v>311</c:v>
                </c:pt>
                <c:pt idx="4">
                  <c:v>415</c:v>
                </c:pt>
                <c:pt idx="5">
                  <c:v>333</c:v>
                </c:pt>
                <c:pt idx="6">
                  <c:v>379</c:v>
                </c:pt>
                <c:pt idx="7">
                  <c:v>423</c:v>
                </c:pt>
                <c:pt idx="8">
                  <c:v>333</c:v>
                </c:pt>
                <c:pt idx="9">
                  <c:v>252</c:v>
                </c:pt>
                <c:pt idx="10">
                  <c:v>494</c:v>
                </c:pt>
                <c:pt idx="11">
                  <c:v>541</c:v>
                </c:pt>
                <c:pt idx="12">
                  <c:v>511</c:v>
                </c:pt>
                <c:pt idx="13">
                  <c:v>394</c:v>
                </c:pt>
                <c:pt idx="14">
                  <c:v>341</c:v>
                </c:pt>
                <c:pt idx="15">
                  <c:v>390</c:v>
                </c:pt>
                <c:pt idx="16">
                  <c:v>331</c:v>
                </c:pt>
                <c:pt idx="17">
                  <c:v>329</c:v>
                </c:pt>
                <c:pt idx="18">
                  <c:v>313</c:v>
                </c:pt>
                <c:pt idx="19">
                  <c:v>418</c:v>
                </c:pt>
                <c:pt idx="20">
                  <c:v>319</c:v>
                </c:pt>
                <c:pt idx="21">
                  <c:v>321</c:v>
                </c:pt>
                <c:pt idx="22">
                  <c:v>404</c:v>
                </c:pt>
                <c:pt idx="23">
                  <c:v>405</c:v>
                </c:pt>
                <c:pt idx="24">
                  <c:v>450</c:v>
                </c:pt>
                <c:pt idx="25">
                  <c:v>507</c:v>
                </c:pt>
                <c:pt idx="26">
                  <c:v>409</c:v>
                </c:pt>
                <c:pt idx="27">
                  <c:v>280</c:v>
                </c:pt>
                <c:pt idx="28">
                  <c:v>317</c:v>
                </c:pt>
                <c:pt idx="29">
                  <c:v>453</c:v>
                </c:pt>
                <c:pt idx="30">
                  <c:v>413</c:v>
                </c:pt>
                <c:pt idx="31">
                  <c:v>442</c:v>
                </c:pt>
                <c:pt idx="32">
                  <c:v>427</c:v>
                </c:pt>
                <c:pt idx="33">
                  <c:v>465</c:v>
                </c:pt>
                <c:pt idx="34">
                  <c:v>309</c:v>
                </c:pt>
                <c:pt idx="35">
                  <c:v>375</c:v>
                </c:pt>
                <c:pt idx="36">
                  <c:v>431</c:v>
                </c:pt>
                <c:pt idx="37">
                  <c:v>390</c:v>
                </c:pt>
                <c:pt idx="38">
                  <c:v>294</c:v>
                </c:pt>
                <c:pt idx="39">
                  <c:v>439</c:v>
                </c:pt>
                <c:pt idx="40">
                  <c:v>381</c:v>
                </c:pt>
                <c:pt idx="41">
                  <c:v>368</c:v>
                </c:pt>
                <c:pt idx="42">
                  <c:v>356</c:v>
                </c:pt>
                <c:pt idx="43">
                  <c:v>372</c:v>
                </c:pt>
                <c:pt idx="44">
                  <c:v>361</c:v>
                </c:pt>
                <c:pt idx="45">
                  <c:v>401</c:v>
                </c:pt>
                <c:pt idx="46">
                  <c:v>425</c:v>
                </c:pt>
                <c:pt idx="47">
                  <c:v>338</c:v>
                </c:pt>
                <c:pt idx="48">
                  <c:v>361</c:v>
                </c:pt>
                <c:pt idx="49">
                  <c:v>361</c:v>
                </c:pt>
                <c:pt idx="50">
                  <c:v>359</c:v>
                </c:pt>
                <c:pt idx="51">
                  <c:v>399</c:v>
                </c:pt>
                <c:pt idx="52">
                  <c:v>288</c:v>
                </c:pt>
                <c:pt idx="53">
                  <c:v>303</c:v>
                </c:pt>
                <c:pt idx="54">
                  <c:v>472</c:v>
                </c:pt>
                <c:pt idx="55">
                  <c:v>522</c:v>
                </c:pt>
                <c:pt idx="56">
                  <c:v>517</c:v>
                </c:pt>
                <c:pt idx="57">
                  <c:v>509</c:v>
                </c:pt>
                <c:pt idx="58">
                  <c:v>419</c:v>
                </c:pt>
                <c:pt idx="59">
                  <c:v>520</c:v>
                </c:pt>
                <c:pt idx="60">
                  <c:v>362</c:v>
                </c:pt>
                <c:pt idx="61">
                  <c:v>315</c:v>
                </c:pt>
                <c:pt idx="62">
                  <c:v>308</c:v>
                </c:pt>
                <c:pt idx="63">
                  <c:v>390</c:v>
                </c:pt>
                <c:pt idx="64">
                  <c:v>360</c:v>
                </c:pt>
                <c:pt idx="65">
                  <c:v>300</c:v>
                </c:pt>
                <c:pt idx="66">
                  <c:v>312</c:v>
                </c:pt>
                <c:pt idx="67">
                  <c:v>363</c:v>
                </c:pt>
                <c:pt idx="68">
                  <c:v>313</c:v>
                </c:pt>
                <c:pt idx="69">
                  <c:v>346</c:v>
                </c:pt>
                <c:pt idx="70">
                  <c:v>385</c:v>
                </c:pt>
                <c:pt idx="71">
                  <c:v>423</c:v>
                </c:pt>
                <c:pt idx="72">
                  <c:v>420</c:v>
                </c:pt>
                <c:pt idx="73">
                  <c:v>370</c:v>
                </c:pt>
                <c:pt idx="74">
                  <c:v>442</c:v>
                </c:pt>
                <c:pt idx="75">
                  <c:v>466</c:v>
                </c:pt>
                <c:pt idx="76">
                  <c:v>425</c:v>
                </c:pt>
                <c:pt idx="77">
                  <c:v>398</c:v>
                </c:pt>
                <c:pt idx="78">
                  <c:v>410</c:v>
                </c:pt>
                <c:pt idx="79">
                  <c:v>404</c:v>
                </c:pt>
                <c:pt idx="80">
                  <c:v>310</c:v>
                </c:pt>
                <c:pt idx="81">
                  <c:v>302</c:v>
                </c:pt>
                <c:pt idx="82">
                  <c:v>278</c:v>
                </c:pt>
                <c:pt idx="83">
                  <c:v>388</c:v>
                </c:pt>
                <c:pt idx="84">
                  <c:v>340</c:v>
                </c:pt>
                <c:pt idx="85">
                  <c:v>425</c:v>
                </c:pt>
                <c:pt idx="86">
                  <c:v>454</c:v>
                </c:pt>
                <c:pt idx="87">
                  <c:v>375</c:v>
                </c:pt>
                <c:pt idx="88">
                  <c:v>467</c:v>
                </c:pt>
                <c:pt idx="89">
                  <c:v>381</c:v>
                </c:pt>
                <c:pt idx="90">
                  <c:v>297</c:v>
                </c:pt>
                <c:pt idx="91">
                  <c:v>334</c:v>
                </c:pt>
                <c:pt idx="92">
                  <c:v>359</c:v>
                </c:pt>
                <c:pt idx="93">
                  <c:v>405</c:v>
                </c:pt>
                <c:pt idx="94">
                  <c:v>358</c:v>
                </c:pt>
                <c:pt idx="95">
                  <c:v>355</c:v>
                </c:pt>
                <c:pt idx="96">
                  <c:v>401</c:v>
                </c:pt>
                <c:pt idx="97">
                  <c:v>293</c:v>
                </c:pt>
                <c:pt idx="98">
                  <c:v>315</c:v>
                </c:pt>
                <c:pt idx="99">
                  <c:v>295</c:v>
                </c:pt>
                <c:pt idx="100">
                  <c:v>373</c:v>
                </c:pt>
                <c:pt idx="101">
                  <c:v>399</c:v>
                </c:pt>
                <c:pt idx="102">
                  <c:v>498</c:v>
                </c:pt>
                <c:pt idx="103">
                  <c:v>484</c:v>
                </c:pt>
                <c:pt idx="104">
                  <c:v>507</c:v>
                </c:pt>
                <c:pt idx="105">
                  <c:v>523</c:v>
                </c:pt>
                <c:pt idx="106">
                  <c:v>507</c:v>
                </c:pt>
                <c:pt idx="107">
                  <c:v>498</c:v>
                </c:pt>
                <c:pt idx="108">
                  <c:v>281</c:v>
                </c:pt>
                <c:pt idx="109">
                  <c:v>248</c:v>
                </c:pt>
                <c:pt idx="110">
                  <c:v>255</c:v>
                </c:pt>
                <c:pt idx="111">
                  <c:v>255</c:v>
                </c:pt>
                <c:pt idx="112">
                  <c:v>256</c:v>
                </c:pt>
                <c:pt idx="113">
                  <c:v>255</c:v>
                </c:pt>
                <c:pt idx="114">
                  <c:v>268</c:v>
                </c:pt>
                <c:pt idx="115">
                  <c:v>312</c:v>
                </c:pt>
                <c:pt idx="116">
                  <c:v>314</c:v>
                </c:pt>
                <c:pt idx="117">
                  <c:v>223</c:v>
                </c:pt>
                <c:pt idx="118">
                  <c:v>435</c:v>
                </c:pt>
                <c:pt idx="119">
                  <c:v>283</c:v>
                </c:pt>
                <c:pt idx="120">
                  <c:v>344</c:v>
                </c:pt>
                <c:pt idx="121">
                  <c:v>398</c:v>
                </c:pt>
                <c:pt idx="122">
                  <c:v>467</c:v>
                </c:pt>
                <c:pt idx="123">
                  <c:v>534</c:v>
                </c:pt>
                <c:pt idx="124">
                  <c:v>482</c:v>
                </c:pt>
                <c:pt idx="125">
                  <c:v>318</c:v>
                </c:pt>
                <c:pt idx="126">
                  <c:v>381</c:v>
                </c:pt>
                <c:pt idx="127">
                  <c:v>289</c:v>
                </c:pt>
                <c:pt idx="128">
                  <c:v>350</c:v>
                </c:pt>
                <c:pt idx="129">
                  <c:v>276</c:v>
                </c:pt>
                <c:pt idx="130">
                  <c:v>382</c:v>
                </c:pt>
                <c:pt idx="131">
                  <c:v>412</c:v>
                </c:pt>
                <c:pt idx="132">
                  <c:v>465</c:v>
                </c:pt>
                <c:pt idx="133">
                  <c:v>420</c:v>
                </c:pt>
                <c:pt idx="134">
                  <c:v>472</c:v>
                </c:pt>
                <c:pt idx="135">
                  <c:v>439</c:v>
                </c:pt>
                <c:pt idx="136">
                  <c:v>358</c:v>
                </c:pt>
                <c:pt idx="137">
                  <c:v>362</c:v>
                </c:pt>
                <c:pt idx="138">
                  <c:v>323</c:v>
                </c:pt>
                <c:pt idx="139">
                  <c:v>358</c:v>
                </c:pt>
                <c:pt idx="140">
                  <c:v>433</c:v>
                </c:pt>
                <c:pt idx="141">
                  <c:v>411</c:v>
                </c:pt>
                <c:pt idx="142">
                  <c:v>429</c:v>
                </c:pt>
                <c:pt idx="143">
                  <c:v>445</c:v>
                </c:pt>
                <c:pt idx="144">
                  <c:v>393</c:v>
                </c:pt>
                <c:pt idx="145">
                  <c:v>441</c:v>
                </c:pt>
                <c:pt idx="146">
                  <c:v>324</c:v>
                </c:pt>
                <c:pt idx="147">
                  <c:v>419</c:v>
                </c:pt>
                <c:pt idx="148">
                  <c:v>517</c:v>
                </c:pt>
                <c:pt idx="149">
                  <c:v>514</c:v>
                </c:pt>
                <c:pt idx="150">
                  <c:v>510</c:v>
                </c:pt>
                <c:pt idx="151">
                  <c:v>549</c:v>
                </c:pt>
                <c:pt idx="152">
                  <c:v>421</c:v>
                </c:pt>
                <c:pt idx="153">
                  <c:v>282</c:v>
                </c:pt>
                <c:pt idx="154">
                  <c:v>273</c:v>
                </c:pt>
                <c:pt idx="155">
                  <c:v>307</c:v>
                </c:pt>
                <c:pt idx="156">
                  <c:v>318</c:v>
                </c:pt>
                <c:pt idx="157">
                  <c:v>316</c:v>
                </c:pt>
                <c:pt idx="158">
                  <c:v>374</c:v>
                </c:pt>
                <c:pt idx="159">
                  <c:v>373</c:v>
                </c:pt>
                <c:pt idx="160">
                  <c:v>386</c:v>
                </c:pt>
                <c:pt idx="161">
                  <c:v>454</c:v>
                </c:pt>
                <c:pt idx="162">
                  <c:v>363</c:v>
                </c:pt>
                <c:pt idx="163">
                  <c:v>300</c:v>
                </c:pt>
                <c:pt idx="164">
                  <c:v>350</c:v>
                </c:pt>
                <c:pt idx="165">
                  <c:v>384</c:v>
                </c:pt>
                <c:pt idx="166">
                  <c:v>406</c:v>
                </c:pt>
                <c:pt idx="167">
                  <c:v>442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VOLUMEN!$K$425:$K$592</c:f>
              <c:numCache>
                <c:formatCode>General</c:formatCode>
                <c:ptCount val="168"/>
                <c:pt idx="0">
                  <c:v>222</c:v>
                </c:pt>
                <c:pt idx="1">
                  <c:v>178</c:v>
                </c:pt>
                <c:pt idx="2">
                  <c:v>157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</c:v>
                </c:pt>
                <c:pt idx="10">
                  <c:v>134</c:v>
                </c:pt>
                <c:pt idx="11">
                  <c:v>240</c:v>
                </c:pt>
                <c:pt idx="12">
                  <c:v>195</c:v>
                </c:pt>
                <c:pt idx="13">
                  <c:v>196</c:v>
                </c:pt>
                <c:pt idx="14">
                  <c:v>256</c:v>
                </c:pt>
                <c:pt idx="15">
                  <c:v>269</c:v>
                </c:pt>
                <c:pt idx="16">
                  <c:v>231</c:v>
                </c:pt>
                <c:pt idx="17">
                  <c:v>224</c:v>
                </c:pt>
                <c:pt idx="18">
                  <c:v>228</c:v>
                </c:pt>
                <c:pt idx="19">
                  <c:v>124</c:v>
                </c:pt>
                <c:pt idx="20">
                  <c:v>0</c:v>
                </c:pt>
                <c:pt idx="21">
                  <c:v>53</c:v>
                </c:pt>
                <c:pt idx="22">
                  <c:v>59</c:v>
                </c:pt>
                <c:pt idx="23">
                  <c:v>45</c:v>
                </c:pt>
                <c:pt idx="24">
                  <c:v>0</c:v>
                </c:pt>
                <c:pt idx="25">
                  <c:v>22</c:v>
                </c:pt>
                <c:pt idx="26">
                  <c:v>172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98</c:v>
                </c:pt>
                <c:pt idx="38">
                  <c:v>187</c:v>
                </c:pt>
                <c:pt idx="39">
                  <c:v>274</c:v>
                </c:pt>
                <c:pt idx="40">
                  <c:v>215</c:v>
                </c:pt>
                <c:pt idx="41">
                  <c:v>239</c:v>
                </c:pt>
                <c:pt idx="42">
                  <c:v>243</c:v>
                </c:pt>
                <c:pt idx="43">
                  <c:v>252</c:v>
                </c:pt>
                <c:pt idx="44">
                  <c:v>217</c:v>
                </c:pt>
                <c:pt idx="45">
                  <c:v>244</c:v>
                </c:pt>
                <c:pt idx="46">
                  <c:v>200</c:v>
                </c:pt>
                <c:pt idx="47">
                  <c:v>260</c:v>
                </c:pt>
                <c:pt idx="48">
                  <c:v>173</c:v>
                </c:pt>
                <c:pt idx="49">
                  <c:v>224</c:v>
                </c:pt>
                <c:pt idx="50">
                  <c:v>194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166</c:v>
                </c:pt>
                <c:pt idx="61">
                  <c:v>157</c:v>
                </c:pt>
                <c:pt idx="62">
                  <c:v>202</c:v>
                </c:pt>
                <c:pt idx="63">
                  <c:v>223</c:v>
                </c:pt>
                <c:pt idx="64">
                  <c:v>202</c:v>
                </c:pt>
                <c:pt idx="65">
                  <c:v>239</c:v>
                </c:pt>
                <c:pt idx="66">
                  <c:v>250</c:v>
                </c:pt>
                <c:pt idx="67">
                  <c:v>249</c:v>
                </c:pt>
                <c:pt idx="68">
                  <c:v>252</c:v>
                </c:pt>
                <c:pt idx="69">
                  <c:v>243</c:v>
                </c:pt>
                <c:pt idx="70">
                  <c:v>272</c:v>
                </c:pt>
                <c:pt idx="71">
                  <c:v>171</c:v>
                </c:pt>
                <c:pt idx="72">
                  <c:v>242</c:v>
                </c:pt>
                <c:pt idx="73">
                  <c:v>170</c:v>
                </c:pt>
                <c:pt idx="74">
                  <c:v>163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8</c:v>
                </c:pt>
                <c:pt idx="82">
                  <c:v>52</c:v>
                </c:pt>
                <c:pt idx="83">
                  <c:v>185</c:v>
                </c:pt>
                <c:pt idx="84">
                  <c:v>173</c:v>
                </c:pt>
                <c:pt idx="85">
                  <c:v>238</c:v>
                </c:pt>
                <c:pt idx="86">
                  <c:v>222</c:v>
                </c:pt>
                <c:pt idx="87">
                  <c:v>200</c:v>
                </c:pt>
                <c:pt idx="88">
                  <c:v>258</c:v>
                </c:pt>
                <c:pt idx="89">
                  <c:v>252</c:v>
                </c:pt>
                <c:pt idx="90">
                  <c:v>222</c:v>
                </c:pt>
                <c:pt idx="91">
                  <c:v>265</c:v>
                </c:pt>
                <c:pt idx="92">
                  <c:v>253</c:v>
                </c:pt>
                <c:pt idx="93">
                  <c:v>271</c:v>
                </c:pt>
                <c:pt idx="94">
                  <c:v>274</c:v>
                </c:pt>
                <c:pt idx="95">
                  <c:v>192</c:v>
                </c:pt>
                <c:pt idx="96">
                  <c:v>205</c:v>
                </c:pt>
                <c:pt idx="97">
                  <c:v>226</c:v>
                </c:pt>
                <c:pt idx="98">
                  <c:v>182</c:v>
                </c:pt>
                <c:pt idx="99">
                  <c:v>38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133</c:v>
                </c:pt>
                <c:pt idx="107">
                  <c:v>179</c:v>
                </c:pt>
                <c:pt idx="108">
                  <c:v>151</c:v>
                </c:pt>
                <c:pt idx="109">
                  <c:v>253</c:v>
                </c:pt>
                <c:pt idx="110">
                  <c:v>231</c:v>
                </c:pt>
                <c:pt idx="111">
                  <c:v>216</c:v>
                </c:pt>
                <c:pt idx="112">
                  <c:v>231</c:v>
                </c:pt>
                <c:pt idx="113">
                  <c:v>305</c:v>
                </c:pt>
                <c:pt idx="114">
                  <c:v>317</c:v>
                </c:pt>
                <c:pt idx="115">
                  <c:v>331</c:v>
                </c:pt>
                <c:pt idx="116">
                  <c:v>254</c:v>
                </c:pt>
                <c:pt idx="117">
                  <c:v>193</c:v>
                </c:pt>
                <c:pt idx="118">
                  <c:v>280</c:v>
                </c:pt>
                <c:pt idx="119">
                  <c:v>252</c:v>
                </c:pt>
                <c:pt idx="120">
                  <c:v>350</c:v>
                </c:pt>
                <c:pt idx="121">
                  <c:v>162</c:v>
                </c:pt>
                <c:pt idx="122">
                  <c:v>305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135</c:v>
                </c:pt>
                <c:pt idx="155">
                  <c:v>246</c:v>
                </c:pt>
                <c:pt idx="156">
                  <c:v>174</c:v>
                </c:pt>
                <c:pt idx="157">
                  <c:v>187</c:v>
                </c:pt>
                <c:pt idx="158">
                  <c:v>222</c:v>
                </c:pt>
                <c:pt idx="159">
                  <c:v>223</c:v>
                </c:pt>
                <c:pt idx="160">
                  <c:v>206</c:v>
                </c:pt>
                <c:pt idx="161">
                  <c:v>281</c:v>
                </c:pt>
                <c:pt idx="162">
                  <c:v>242</c:v>
                </c:pt>
                <c:pt idx="163">
                  <c:v>269</c:v>
                </c:pt>
                <c:pt idx="164">
                  <c:v>178</c:v>
                </c:pt>
                <c:pt idx="165">
                  <c:v>177</c:v>
                </c:pt>
                <c:pt idx="166">
                  <c:v>287</c:v>
                </c:pt>
                <c:pt idx="167">
                  <c:v>243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88128"/>
        <c:axId val="101489664"/>
        <c:axId val="191854784"/>
      </c:line3DChart>
      <c:catAx>
        <c:axId val="10148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1489664"/>
        <c:crosses val="autoZero"/>
        <c:auto val="1"/>
        <c:lblAlgn val="ctr"/>
        <c:lblOffset val="100"/>
        <c:noMultiLvlLbl val="0"/>
      </c:catAx>
      <c:valAx>
        <c:axId val="1014896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01488128"/>
        <c:crosses val="autoZero"/>
        <c:crossBetween val="between"/>
      </c:valAx>
      <c:serAx>
        <c:axId val="191854784"/>
        <c:scaling>
          <c:orientation val="minMax"/>
        </c:scaling>
        <c:delete val="0"/>
        <c:axPos val="b"/>
        <c:majorTickMark val="out"/>
        <c:minorTickMark val="none"/>
        <c:tickLblPos val="nextTo"/>
        <c:crossAx val="101489664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MX"/>
              <a:t>BALANCE</a:t>
            </a:r>
            <a:r>
              <a:rPr lang="es-MX" baseline="0"/>
              <a:t> DE VOLUMEN 01-07</a:t>
            </a:r>
            <a:endParaRPr lang="es-MX"/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VOLUMEN!$C$721:$C$736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VOLUMEN!$D$594:$D$736</c:f>
              <c:numCache>
                <c:formatCode>General</c:formatCode>
                <c:ptCount val="143"/>
                <c:pt idx="0">
                  <c:v>3443</c:v>
                </c:pt>
                <c:pt idx="1">
                  <c:v>3643</c:v>
                </c:pt>
                <c:pt idx="2">
                  <c:v>3539</c:v>
                </c:pt>
                <c:pt idx="3">
                  <c:v>3184</c:v>
                </c:pt>
                <c:pt idx="4">
                  <c:v>2978</c:v>
                </c:pt>
                <c:pt idx="5">
                  <c:v>3504</c:v>
                </c:pt>
                <c:pt idx="6">
                  <c:v>3585</c:v>
                </c:pt>
                <c:pt idx="7">
                  <c:v>3568</c:v>
                </c:pt>
                <c:pt idx="8">
                  <c:v>3207</c:v>
                </c:pt>
                <c:pt idx="9">
                  <c:v>3520</c:v>
                </c:pt>
                <c:pt idx="10">
                  <c:v>3530</c:v>
                </c:pt>
                <c:pt idx="11">
                  <c:v>3096</c:v>
                </c:pt>
                <c:pt idx="12">
                  <c:v>3456</c:v>
                </c:pt>
                <c:pt idx="13">
                  <c:v>3402</c:v>
                </c:pt>
                <c:pt idx="14">
                  <c:v>3387</c:v>
                </c:pt>
                <c:pt idx="15">
                  <c:v>3339</c:v>
                </c:pt>
                <c:pt idx="16">
                  <c:v>3435</c:v>
                </c:pt>
                <c:pt idx="17">
                  <c:v>3406</c:v>
                </c:pt>
                <c:pt idx="18">
                  <c:v>3525</c:v>
                </c:pt>
                <c:pt idx="19">
                  <c:v>3320</c:v>
                </c:pt>
                <c:pt idx="20">
                  <c:v>3862</c:v>
                </c:pt>
                <c:pt idx="21">
                  <c:v>3816</c:v>
                </c:pt>
                <c:pt idx="22">
                  <c:v>3956</c:v>
                </c:pt>
                <c:pt idx="23">
                  <c:v>3518</c:v>
                </c:pt>
                <c:pt idx="24">
                  <c:v>3249</c:v>
                </c:pt>
                <c:pt idx="25">
                  <c:v>3804</c:v>
                </c:pt>
                <c:pt idx="26">
                  <c:v>3383</c:v>
                </c:pt>
                <c:pt idx="27">
                  <c:v>3097</c:v>
                </c:pt>
                <c:pt idx="28">
                  <c:v>3049</c:v>
                </c:pt>
                <c:pt idx="29">
                  <c:v>3343</c:v>
                </c:pt>
                <c:pt idx="30">
                  <c:v>3349</c:v>
                </c:pt>
                <c:pt idx="31">
                  <c:v>3306</c:v>
                </c:pt>
                <c:pt idx="32">
                  <c:v>2917</c:v>
                </c:pt>
                <c:pt idx="33">
                  <c:v>2968</c:v>
                </c:pt>
                <c:pt idx="34">
                  <c:v>2881</c:v>
                </c:pt>
                <c:pt idx="35">
                  <c:v>2231</c:v>
                </c:pt>
                <c:pt idx="36">
                  <c:v>1316</c:v>
                </c:pt>
                <c:pt idx="37">
                  <c:v>2552</c:v>
                </c:pt>
                <c:pt idx="38">
                  <c:v>2540</c:v>
                </c:pt>
                <c:pt idx="39">
                  <c:v>2695</c:v>
                </c:pt>
                <c:pt idx="40">
                  <c:v>2442</c:v>
                </c:pt>
                <c:pt idx="41">
                  <c:v>2839</c:v>
                </c:pt>
                <c:pt idx="42">
                  <c:v>2800</c:v>
                </c:pt>
                <c:pt idx="43">
                  <c:v>2615</c:v>
                </c:pt>
                <c:pt idx="44">
                  <c:v>2630</c:v>
                </c:pt>
                <c:pt idx="45">
                  <c:v>2902</c:v>
                </c:pt>
                <c:pt idx="46">
                  <c:v>2067</c:v>
                </c:pt>
                <c:pt idx="47">
                  <c:v>1769</c:v>
                </c:pt>
                <c:pt idx="48">
                  <c:v>3100</c:v>
                </c:pt>
                <c:pt idx="49">
                  <c:v>3707</c:v>
                </c:pt>
                <c:pt idx="50">
                  <c:v>3392</c:v>
                </c:pt>
                <c:pt idx="51">
                  <c:v>3132</c:v>
                </c:pt>
                <c:pt idx="52">
                  <c:v>2920</c:v>
                </c:pt>
                <c:pt idx="53">
                  <c:v>3258</c:v>
                </c:pt>
                <c:pt idx="54">
                  <c:v>3233</c:v>
                </c:pt>
                <c:pt idx="55">
                  <c:v>3245</c:v>
                </c:pt>
                <c:pt idx="56">
                  <c:v>2953</c:v>
                </c:pt>
                <c:pt idx="57">
                  <c:v>3156</c:v>
                </c:pt>
                <c:pt idx="58">
                  <c:v>3222</c:v>
                </c:pt>
                <c:pt idx="59">
                  <c:v>3140</c:v>
                </c:pt>
                <c:pt idx="60">
                  <c:v>3207</c:v>
                </c:pt>
                <c:pt idx="61">
                  <c:v>3336</c:v>
                </c:pt>
                <c:pt idx="62">
                  <c:v>3309</c:v>
                </c:pt>
                <c:pt idx="63">
                  <c:v>3183</c:v>
                </c:pt>
                <c:pt idx="64">
                  <c:v>3205</c:v>
                </c:pt>
                <c:pt idx="65">
                  <c:v>3502</c:v>
                </c:pt>
                <c:pt idx="66">
                  <c:v>3363</c:v>
                </c:pt>
                <c:pt idx="67">
                  <c:v>3430</c:v>
                </c:pt>
                <c:pt idx="68">
                  <c:v>3859</c:v>
                </c:pt>
                <c:pt idx="69">
                  <c:v>3893</c:v>
                </c:pt>
                <c:pt idx="70">
                  <c:v>3923</c:v>
                </c:pt>
                <c:pt idx="71">
                  <c:v>3696</c:v>
                </c:pt>
                <c:pt idx="72">
                  <c:v>3614</c:v>
                </c:pt>
                <c:pt idx="73">
                  <c:v>3780</c:v>
                </c:pt>
                <c:pt idx="74">
                  <c:v>3319</c:v>
                </c:pt>
                <c:pt idx="75">
                  <c:v>3172</c:v>
                </c:pt>
                <c:pt idx="76">
                  <c:v>2961</c:v>
                </c:pt>
                <c:pt idx="77">
                  <c:v>3053</c:v>
                </c:pt>
                <c:pt idx="78">
                  <c:v>3193</c:v>
                </c:pt>
                <c:pt idx="79">
                  <c:v>3382</c:v>
                </c:pt>
                <c:pt idx="80">
                  <c:v>2860</c:v>
                </c:pt>
                <c:pt idx="81">
                  <c:v>3378</c:v>
                </c:pt>
                <c:pt idx="82">
                  <c:v>3440</c:v>
                </c:pt>
                <c:pt idx="83">
                  <c:v>3137</c:v>
                </c:pt>
                <c:pt idx="84">
                  <c:v>3346</c:v>
                </c:pt>
                <c:pt idx="85">
                  <c:v>3498</c:v>
                </c:pt>
                <c:pt idx="86">
                  <c:v>3499</c:v>
                </c:pt>
                <c:pt idx="87">
                  <c:v>3458</c:v>
                </c:pt>
                <c:pt idx="88">
                  <c:v>3475</c:v>
                </c:pt>
                <c:pt idx="89">
                  <c:v>3553</c:v>
                </c:pt>
                <c:pt idx="90">
                  <c:v>3266</c:v>
                </c:pt>
                <c:pt idx="91">
                  <c:v>3043</c:v>
                </c:pt>
                <c:pt idx="92">
                  <c:v>2980</c:v>
                </c:pt>
                <c:pt idx="93">
                  <c:v>3076</c:v>
                </c:pt>
                <c:pt idx="94">
                  <c:v>3307</c:v>
                </c:pt>
                <c:pt idx="95">
                  <c:v>3432</c:v>
                </c:pt>
                <c:pt idx="96">
                  <c:v>3594</c:v>
                </c:pt>
                <c:pt idx="97">
                  <c:v>3387</c:v>
                </c:pt>
                <c:pt idx="98">
                  <c:v>2758</c:v>
                </c:pt>
                <c:pt idx="99">
                  <c:v>2465</c:v>
                </c:pt>
                <c:pt idx="100">
                  <c:v>2645</c:v>
                </c:pt>
                <c:pt idx="101">
                  <c:v>2644</c:v>
                </c:pt>
                <c:pt idx="102">
                  <c:v>2527</c:v>
                </c:pt>
                <c:pt idx="103">
                  <c:v>2471</c:v>
                </c:pt>
                <c:pt idx="104">
                  <c:v>2168</c:v>
                </c:pt>
                <c:pt idx="105">
                  <c:v>2227</c:v>
                </c:pt>
                <c:pt idx="106">
                  <c:v>2107</c:v>
                </c:pt>
                <c:pt idx="107">
                  <c:v>2163</c:v>
                </c:pt>
                <c:pt idx="108">
                  <c:v>2162</c:v>
                </c:pt>
                <c:pt idx="109">
                  <c:v>2159</c:v>
                </c:pt>
                <c:pt idx="110">
                  <c:v>2158</c:v>
                </c:pt>
                <c:pt idx="111">
                  <c:v>2278</c:v>
                </c:pt>
                <c:pt idx="112">
                  <c:v>2279</c:v>
                </c:pt>
                <c:pt idx="113">
                  <c:v>2218</c:v>
                </c:pt>
                <c:pt idx="114">
                  <c:v>2281</c:v>
                </c:pt>
                <c:pt idx="115">
                  <c:v>2166</c:v>
                </c:pt>
                <c:pt idx="116">
                  <c:v>2238</c:v>
                </c:pt>
                <c:pt idx="117">
                  <c:v>2131</c:v>
                </c:pt>
                <c:pt idx="118">
                  <c:v>2338</c:v>
                </c:pt>
                <c:pt idx="119">
                  <c:v>2356</c:v>
                </c:pt>
                <c:pt idx="120">
                  <c:v>2359</c:v>
                </c:pt>
                <c:pt idx="121">
                  <c:v>2367</c:v>
                </c:pt>
                <c:pt idx="122">
                  <c:v>2311</c:v>
                </c:pt>
                <c:pt idx="123">
                  <c:v>2072</c:v>
                </c:pt>
                <c:pt idx="124">
                  <c:v>2069</c:v>
                </c:pt>
                <c:pt idx="125">
                  <c:v>2057</c:v>
                </c:pt>
                <c:pt idx="126">
                  <c:v>2288</c:v>
                </c:pt>
                <c:pt idx="127">
                  <c:v>2272</c:v>
                </c:pt>
                <c:pt idx="128">
                  <c:v>2077</c:v>
                </c:pt>
                <c:pt idx="129">
                  <c:v>2188</c:v>
                </c:pt>
                <c:pt idx="130">
                  <c:v>2238</c:v>
                </c:pt>
                <c:pt idx="131">
                  <c:v>2224</c:v>
                </c:pt>
                <c:pt idx="132">
                  <c:v>2263</c:v>
                </c:pt>
                <c:pt idx="133">
                  <c:v>2476</c:v>
                </c:pt>
                <c:pt idx="134">
                  <c:v>2457</c:v>
                </c:pt>
                <c:pt idx="135">
                  <c:v>2497</c:v>
                </c:pt>
                <c:pt idx="136">
                  <c:v>2656</c:v>
                </c:pt>
                <c:pt idx="137">
                  <c:v>2983</c:v>
                </c:pt>
                <c:pt idx="138">
                  <c:v>3023</c:v>
                </c:pt>
                <c:pt idx="139">
                  <c:v>2735</c:v>
                </c:pt>
                <c:pt idx="140">
                  <c:v>3132</c:v>
                </c:pt>
                <c:pt idx="141">
                  <c:v>3135</c:v>
                </c:pt>
                <c:pt idx="142">
                  <c:v>3254</c:v>
                </c:pt>
              </c:numCache>
            </c:numRef>
          </c:val>
          <c:smooth val="0"/>
        </c:ser>
        <c:ser>
          <c:idx val="1"/>
          <c:order val="1"/>
          <c:tx>
            <c:v>CLIENTES</c:v>
          </c:tx>
          <c:spPr>
            <a:ln w="25400">
              <a:noFill/>
            </a:ln>
          </c:spPr>
          <c:cat>
            <c:numRef>
              <c:f>VOLUMEN!$C$721:$C$736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VOLUMEN!$L$593:$L$736</c:f>
              <c:numCache>
                <c:formatCode>General</c:formatCode>
                <c:ptCount val="144"/>
                <c:pt idx="0">
                  <c:v>3631</c:v>
                </c:pt>
                <c:pt idx="1">
                  <c:v>3404</c:v>
                </c:pt>
                <c:pt idx="2">
                  <c:v>3626</c:v>
                </c:pt>
                <c:pt idx="3">
                  <c:v>3500</c:v>
                </c:pt>
                <c:pt idx="4">
                  <c:v>3190</c:v>
                </c:pt>
                <c:pt idx="5">
                  <c:v>2961</c:v>
                </c:pt>
                <c:pt idx="6">
                  <c:v>3433</c:v>
                </c:pt>
                <c:pt idx="7">
                  <c:v>3596</c:v>
                </c:pt>
                <c:pt idx="8">
                  <c:v>3511</c:v>
                </c:pt>
                <c:pt idx="9">
                  <c:v>3207</c:v>
                </c:pt>
                <c:pt idx="10">
                  <c:v>3467</c:v>
                </c:pt>
                <c:pt idx="11">
                  <c:v>3503</c:v>
                </c:pt>
                <c:pt idx="12">
                  <c:v>3097</c:v>
                </c:pt>
                <c:pt idx="13">
                  <c:v>3408</c:v>
                </c:pt>
                <c:pt idx="14">
                  <c:v>3349</c:v>
                </c:pt>
                <c:pt idx="15">
                  <c:v>3363</c:v>
                </c:pt>
                <c:pt idx="16">
                  <c:v>3297</c:v>
                </c:pt>
                <c:pt idx="17">
                  <c:v>3402</c:v>
                </c:pt>
                <c:pt idx="18">
                  <c:v>3395</c:v>
                </c:pt>
                <c:pt idx="19">
                  <c:v>3483</c:v>
                </c:pt>
                <c:pt idx="20">
                  <c:v>3288</c:v>
                </c:pt>
                <c:pt idx="21">
                  <c:v>3811</c:v>
                </c:pt>
                <c:pt idx="22">
                  <c:v>3814</c:v>
                </c:pt>
                <c:pt idx="23">
                  <c:v>3882</c:v>
                </c:pt>
                <c:pt idx="24">
                  <c:v>3496</c:v>
                </c:pt>
                <c:pt idx="25">
                  <c:v>3234</c:v>
                </c:pt>
                <c:pt idx="26">
                  <c:v>3744</c:v>
                </c:pt>
                <c:pt idx="27">
                  <c:v>3355</c:v>
                </c:pt>
                <c:pt idx="28">
                  <c:v>3097</c:v>
                </c:pt>
                <c:pt idx="29">
                  <c:v>2992</c:v>
                </c:pt>
                <c:pt idx="30">
                  <c:v>3300</c:v>
                </c:pt>
                <c:pt idx="31">
                  <c:v>3300</c:v>
                </c:pt>
                <c:pt idx="32">
                  <c:v>3325</c:v>
                </c:pt>
                <c:pt idx="33">
                  <c:v>2834</c:v>
                </c:pt>
                <c:pt idx="34">
                  <c:v>2962</c:v>
                </c:pt>
                <c:pt idx="35">
                  <c:v>2860</c:v>
                </c:pt>
                <c:pt idx="36">
                  <c:v>2221</c:v>
                </c:pt>
                <c:pt idx="37">
                  <c:v>1348</c:v>
                </c:pt>
                <c:pt idx="38">
                  <c:v>2468</c:v>
                </c:pt>
                <c:pt idx="39">
                  <c:v>2521</c:v>
                </c:pt>
                <c:pt idx="40">
                  <c:v>2652</c:v>
                </c:pt>
                <c:pt idx="41">
                  <c:v>2438</c:v>
                </c:pt>
                <c:pt idx="42">
                  <c:v>2757</c:v>
                </c:pt>
                <c:pt idx="43">
                  <c:v>2802</c:v>
                </c:pt>
                <c:pt idx="44">
                  <c:v>2610</c:v>
                </c:pt>
                <c:pt idx="45">
                  <c:v>2561</c:v>
                </c:pt>
                <c:pt idx="46">
                  <c:v>2887</c:v>
                </c:pt>
                <c:pt idx="47">
                  <c:v>2047</c:v>
                </c:pt>
                <c:pt idx="48">
                  <c:v>1750</c:v>
                </c:pt>
                <c:pt idx="49">
                  <c:v>3088</c:v>
                </c:pt>
                <c:pt idx="50">
                  <c:v>3693</c:v>
                </c:pt>
                <c:pt idx="51">
                  <c:v>3330</c:v>
                </c:pt>
                <c:pt idx="52">
                  <c:v>3102</c:v>
                </c:pt>
                <c:pt idx="53">
                  <c:v>2925</c:v>
                </c:pt>
                <c:pt idx="54">
                  <c:v>3185</c:v>
                </c:pt>
                <c:pt idx="55">
                  <c:v>3217</c:v>
                </c:pt>
                <c:pt idx="56">
                  <c:v>3208</c:v>
                </c:pt>
                <c:pt idx="57">
                  <c:v>2931</c:v>
                </c:pt>
                <c:pt idx="58">
                  <c:v>3114</c:v>
                </c:pt>
                <c:pt idx="59">
                  <c:v>3215</c:v>
                </c:pt>
                <c:pt idx="60">
                  <c:v>3093</c:v>
                </c:pt>
                <c:pt idx="61">
                  <c:v>3197</c:v>
                </c:pt>
                <c:pt idx="62">
                  <c:v>3282</c:v>
                </c:pt>
                <c:pt idx="63">
                  <c:v>3302</c:v>
                </c:pt>
                <c:pt idx="64">
                  <c:v>3122</c:v>
                </c:pt>
                <c:pt idx="65">
                  <c:v>3232</c:v>
                </c:pt>
                <c:pt idx="66">
                  <c:v>3449</c:v>
                </c:pt>
                <c:pt idx="67">
                  <c:v>3349</c:v>
                </c:pt>
                <c:pt idx="68">
                  <c:v>3409</c:v>
                </c:pt>
                <c:pt idx="69">
                  <c:v>3800</c:v>
                </c:pt>
                <c:pt idx="70">
                  <c:v>3863</c:v>
                </c:pt>
                <c:pt idx="71">
                  <c:v>3897</c:v>
                </c:pt>
                <c:pt idx="72">
                  <c:v>3687</c:v>
                </c:pt>
                <c:pt idx="73">
                  <c:v>3553</c:v>
                </c:pt>
                <c:pt idx="74">
                  <c:v>3802</c:v>
                </c:pt>
                <c:pt idx="75">
                  <c:v>3289</c:v>
                </c:pt>
                <c:pt idx="76">
                  <c:v>3107</c:v>
                </c:pt>
                <c:pt idx="77">
                  <c:v>2928</c:v>
                </c:pt>
                <c:pt idx="78">
                  <c:v>3017</c:v>
                </c:pt>
                <c:pt idx="79">
                  <c:v>3177</c:v>
                </c:pt>
                <c:pt idx="80">
                  <c:v>3322</c:v>
                </c:pt>
                <c:pt idx="81">
                  <c:v>2876</c:v>
                </c:pt>
                <c:pt idx="82">
                  <c:v>3326</c:v>
                </c:pt>
                <c:pt idx="83">
                  <c:v>3386</c:v>
                </c:pt>
                <c:pt idx="84">
                  <c:v>3140</c:v>
                </c:pt>
                <c:pt idx="85">
                  <c:v>3317</c:v>
                </c:pt>
                <c:pt idx="86">
                  <c:v>3454</c:v>
                </c:pt>
                <c:pt idx="87">
                  <c:v>3508</c:v>
                </c:pt>
                <c:pt idx="88">
                  <c:v>3423</c:v>
                </c:pt>
                <c:pt idx="89">
                  <c:v>3437</c:v>
                </c:pt>
                <c:pt idx="90">
                  <c:v>3531</c:v>
                </c:pt>
                <c:pt idx="91">
                  <c:v>3261</c:v>
                </c:pt>
                <c:pt idx="92">
                  <c:v>3012</c:v>
                </c:pt>
                <c:pt idx="93">
                  <c:v>2895</c:v>
                </c:pt>
                <c:pt idx="94">
                  <c:v>3065</c:v>
                </c:pt>
                <c:pt idx="95">
                  <c:v>3234</c:v>
                </c:pt>
                <c:pt idx="96">
                  <c:v>3444</c:v>
                </c:pt>
                <c:pt idx="97">
                  <c:v>3548</c:v>
                </c:pt>
                <c:pt idx="98">
                  <c:v>3381</c:v>
                </c:pt>
                <c:pt idx="99">
                  <c:v>2755</c:v>
                </c:pt>
                <c:pt idx="100">
                  <c:v>2421</c:v>
                </c:pt>
                <c:pt idx="101">
                  <c:v>2654</c:v>
                </c:pt>
                <c:pt idx="102">
                  <c:v>2609</c:v>
                </c:pt>
                <c:pt idx="103">
                  <c:v>2531</c:v>
                </c:pt>
                <c:pt idx="104">
                  <c:v>2452</c:v>
                </c:pt>
                <c:pt idx="105">
                  <c:v>2190</c:v>
                </c:pt>
                <c:pt idx="106">
                  <c:v>2165</c:v>
                </c:pt>
                <c:pt idx="107">
                  <c:v>2149</c:v>
                </c:pt>
                <c:pt idx="108">
                  <c:v>2153</c:v>
                </c:pt>
                <c:pt idx="109">
                  <c:v>2130</c:v>
                </c:pt>
                <c:pt idx="110">
                  <c:v>2166</c:v>
                </c:pt>
                <c:pt idx="111">
                  <c:v>2203</c:v>
                </c:pt>
                <c:pt idx="112">
                  <c:v>2237</c:v>
                </c:pt>
                <c:pt idx="113">
                  <c:v>2286</c:v>
                </c:pt>
                <c:pt idx="114">
                  <c:v>2232</c:v>
                </c:pt>
                <c:pt idx="115">
                  <c:v>2212</c:v>
                </c:pt>
                <c:pt idx="116">
                  <c:v>2200</c:v>
                </c:pt>
                <c:pt idx="117">
                  <c:v>2195</c:v>
                </c:pt>
                <c:pt idx="118">
                  <c:v>2169</c:v>
                </c:pt>
                <c:pt idx="119">
                  <c:v>2304</c:v>
                </c:pt>
                <c:pt idx="120">
                  <c:v>2314</c:v>
                </c:pt>
                <c:pt idx="121">
                  <c:v>2366</c:v>
                </c:pt>
                <c:pt idx="122">
                  <c:v>2356</c:v>
                </c:pt>
                <c:pt idx="123">
                  <c:v>2289</c:v>
                </c:pt>
                <c:pt idx="124">
                  <c:v>2048</c:v>
                </c:pt>
                <c:pt idx="125">
                  <c:v>2058</c:v>
                </c:pt>
                <c:pt idx="126">
                  <c:v>2118</c:v>
                </c:pt>
                <c:pt idx="127">
                  <c:v>2246</c:v>
                </c:pt>
                <c:pt idx="128">
                  <c:v>2246</c:v>
                </c:pt>
                <c:pt idx="129">
                  <c:v>2091</c:v>
                </c:pt>
                <c:pt idx="130">
                  <c:v>2200</c:v>
                </c:pt>
                <c:pt idx="131">
                  <c:v>2230</c:v>
                </c:pt>
                <c:pt idx="132">
                  <c:v>2218</c:v>
                </c:pt>
                <c:pt idx="133">
                  <c:v>2252</c:v>
                </c:pt>
                <c:pt idx="134">
                  <c:v>2436</c:v>
                </c:pt>
                <c:pt idx="135">
                  <c:v>2429</c:v>
                </c:pt>
                <c:pt idx="136">
                  <c:v>2510</c:v>
                </c:pt>
                <c:pt idx="137">
                  <c:v>2658</c:v>
                </c:pt>
                <c:pt idx="138">
                  <c:v>2939</c:v>
                </c:pt>
                <c:pt idx="139">
                  <c:v>2986</c:v>
                </c:pt>
                <c:pt idx="140">
                  <c:v>2748</c:v>
                </c:pt>
                <c:pt idx="141">
                  <c:v>3107</c:v>
                </c:pt>
                <c:pt idx="142">
                  <c:v>3137</c:v>
                </c:pt>
                <c:pt idx="143">
                  <c:v>3104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VOLUMEN!$C$721:$C$736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VOLUMEN!$G$593:$G$736</c:f>
              <c:numCache>
                <c:formatCode>General</c:formatCode>
                <c:ptCount val="144"/>
                <c:pt idx="0">
                  <c:v>586</c:v>
                </c:pt>
                <c:pt idx="1">
                  <c:v>456</c:v>
                </c:pt>
                <c:pt idx="2">
                  <c:v>658</c:v>
                </c:pt>
                <c:pt idx="3">
                  <c:v>651</c:v>
                </c:pt>
                <c:pt idx="4">
                  <c:v>622</c:v>
                </c:pt>
                <c:pt idx="5">
                  <c:v>401</c:v>
                </c:pt>
                <c:pt idx="6">
                  <c:v>663</c:v>
                </c:pt>
                <c:pt idx="7">
                  <c:v>667</c:v>
                </c:pt>
                <c:pt idx="8">
                  <c:v>662</c:v>
                </c:pt>
                <c:pt idx="9">
                  <c:v>379</c:v>
                </c:pt>
                <c:pt idx="10">
                  <c:v>559</c:v>
                </c:pt>
                <c:pt idx="11">
                  <c:v>687</c:v>
                </c:pt>
                <c:pt idx="12">
                  <c:v>377</c:v>
                </c:pt>
                <c:pt idx="13">
                  <c:v>611</c:v>
                </c:pt>
                <c:pt idx="14">
                  <c:v>651</c:v>
                </c:pt>
                <c:pt idx="15">
                  <c:v>678</c:v>
                </c:pt>
                <c:pt idx="16">
                  <c:v>585</c:v>
                </c:pt>
                <c:pt idx="17">
                  <c:v>475</c:v>
                </c:pt>
                <c:pt idx="18">
                  <c:v>607</c:v>
                </c:pt>
                <c:pt idx="19">
                  <c:v>611</c:v>
                </c:pt>
                <c:pt idx="20">
                  <c:v>405</c:v>
                </c:pt>
                <c:pt idx="21">
                  <c:v>576</c:v>
                </c:pt>
                <c:pt idx="22">
                  <c:v>663</c:v>
                </c:pt>
                <c:pt idx="23">
                  <c:v>721</c:v>
                </c:pt>
                <c:pt idx="24">
                  <c:v>639</c:v>
                </c:pt>
                <c:pt idx="25">
                  <c:v>494</c:v>
                </c:pt>
                <c:pt idx="26">
                  <c:v>684</c:v>
                </c:pt>
                <c:pt idx="27">
                  <c:v>720</c:v>
                </c:pt>
                <c:pt idx="28">
                  <c:v>709</c:v>
                </c:pt>
                <c:pt idx="29">
                  <c:v>466</c:v>
                </c:pt>
                <c:pt idx="30">
                  <c:v>698</c:v>
                </c:pt>
                <c:pt idx="31">
                  <c:v>615</c:v>
                </c:pt>
                <c:pt idx="32">
                  <c:v>650</c:v>
                </c:pt>
                <c:pt idx="33">
                  <c:v>425</c:v>
                </c:pt>
                <c:pt idx="34">
                  <c:v>603</c:v>
                </c:pt>
                <c:pt idx="35">
                  <c:v>655</c:v>
                </c:pt>
                <c:pt idx="36">
                  <c:v>415</c:v>
                </c:pt>
                <c:pt idx="37">
                  <c:v>620</c:v>
                </c:pt>
                <c:pt idx="38">
                  <c:v>622</c:v>
                </c:pt>
                <c:pt idx="39">
                  <c:v>590</c:v>
                </c:pt>
                <c:pt idx="40">
                  <c:v>617</c:v>
                </c:pt>
                <c:pt idx="41">
                  <c:v>459</c:v>
                </c:pt>
                <c:pt idx="42">
                  <c:v>592</c:v>
                </c:pt>
                <c:pt idx="43">
                  <c:v>665</c:v>
                </c:pt>
                <c:pt idx="44">
                  <c:v>389</c:v>
                </c:pt>
                <c:pt idx="45">
                  <c:v>631</c:v>
                </c:pt>
                <c:pt idx="46">
                  <c:v>665</c:v>
                </c:pt>
                <c:pt idx="47">
                  <c:v>608</c:v>
                </c:pt>
                <c:pt idx="48">
                  <c:v>621</c:v>
                </c:pt>
                <c:pt idx="49">
                  <c:v>488</c:v>
                </c:pt>
                <c:pt idx="50">
                  <c:v>659</c:v>
                </c:pt>
                <c:pt idx="51">
                  <c:v>608</c:v>
                </c:pt>
                <c:pt idx="52">
                  <c:v>591</c:v>
                </c:pt>
                <c:pt idx="53">
                  <c:v>425</c:v>
                </c:pt>
                <c:pt idx="54">
                  <c:v>624</c:v>
                </c:pt>
                <c:pt idx="55">
                  <c:v>667</c:v>
                </c:pt>
                <c:pt idx="56">
                  <c:v>579</c:v>
                </c:pt>
                <c:pt idx="57">
                  <c:v>482</c:v>
                </c:pt>
                <c:pt idx="58">
                  <c:v>672</c:v>
                </c:pt>
                <c:pt idx="59">
                  <c:v>591</c:v>
                </c:pt>
                <c:pt idx="60">
                  <c:v>395</c:v>
                </c:pt>
                <c:pt idx="61">
                  <c:v>620</c:v>
                </c:pt>
                <c:pt idx="62">
                  <c:v>560</c:v>
                </c:pt>
                <c:pt idx="63">
                  <c:v>545</c:v>
                </c:pt>
                <c:pt idx="64">
                  <c:v>551</c:v>
                </c:pt>
                <c:pt idx="65">
                  <c:v>448</c:v>
                </c:pt>
                <c:pt idx="66">
                  <c:v>655</c:v>
                </c:pt>
                <c:pt idx="67">
                  <c:v>534</c:v>
                </c:pt>
                <c:pt idx="68">
                  <c:v>358</c:v>
                </c:pt>
                <c:pt idx="69">
                  <c:v>632</c:v>
                </c:pt>
                <c:pt idx="70">
                  <c:v>616</c:v>
                </c:pt>
                <c:pt idx="71">
                  <c:v>631</c:v>
                </c:pt>
                <c:pt idx="72">
                  <c:v>622</c:v>
                </c:pt>
                <c:pt idx="73">
                  <c:v>448</c:v>
                </c:pt>
                <c:pt idx="74">
                  <c:v>648</c:v>
                </c:pt>
                <c:pt idx="75">
                  <c:v>586</c:v>
                </c:pt>
                <c:pt idx="76">
                  <c:v>584</c:v>
                </c:pt>
                <c:pt idx="77">
                  <c:v>456</c:v>
                </c:pt>
                <c:pt idx="78">
                  <c:v>584</c:v>
                </c:pt>
                <c:pt idx="79">
                  <c:v>588</c:v>
                </c:pt>
                <c:pt idx="80">
                  <c:v>563</c:v>
                </c:pt>
                <c:pt idx="81">
                  <c:v>388</c:v>
                </c:pt>
                <c:pt idx="82">
                  <c:v>634</c:v>
                </c:pt>
                <c:pt idx="83">
                  <c:v>619</c:v>
                </c:pt>
                <c:pt idx="84">
                  <c:v>427</c:v>
                </c:pt>
                <c:pt idx="85">
                  <c:v>548</c:v>
                </c:pt>
                <c:pt idx="86">
                  <c:v>574</c:v>
                </c:pt>
                <c:pt idx="87">
                  <c:v>579</c:v>
                </c:pt>
                <c:pt idx="88">
                  <c:v>589</c:v>
                </c:pt>
                <c:pt idx="89">
                  <c:v>495</c:v>
                </c:pt>
                <c:pt idx="90">
                  <c:v>547</c:v>
                </c:pt>
                <c:pt idx="91">
                  <c:v>549</c:v>
                </c:pt>
                <c:pt idx="92">
                  <c:v>356</c:v>
                </c:pt>
                <c:pt idx="93">
                  <c:v>560</c:v>
                </c:pt>
                <c:pt idx="94">
                  <c:v>573</c:v>
                </c:pt>
                <c:pt idx="95">
                  <c:v>587</c:v>
                </c:pt>
                <c:pt idx="96">
                  <c:v>550</c:v>
                </c:pt>
                <c:pt idx="97">
                  <c:v>353</c:v>
                </c:pt>
                <c:pt idx="98">
                  <c:v>335</c:v>
                </c:pt>
                <c:pt idx="99">
                  <c:v>249</c:v>
                </c:pt>
                <c:pt idx="100">
                  <c:v>214</c:v>
                </c:pt>
                <c:pt idx="101">
                  <c:v>453</c:v>
                </c:pt>
                <c:pt idx="102">
                  <c:v>343</c:v>
                </c:pt>
                <c:pt idx="103">
                  <c:v>146</c:v>
                </c:pt>
                <c:pt idx="104">
                  <c:v>0</c:v>
                </c:pt>
                <c:pt idx="105">
                  <c:v>8</c:v>
                </c:pt>
                <c:pt idx="106">
                  <c:v>0</c:v>
                </c:pt>
                <c:pt idx="107">
                  <c:v>0</c:v>
                </c:pt>
                <c:pt idx="108">
                  <c:v>8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8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8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8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267</c:v>
                </c:pt>
                <c:pt idx="138">
                  <c:v>399</c:v>
                </c:pt>
                <c:pt idx="139">
                  <c:v>396</c:v>
                </c:pt>
                <c:pt idx="140">
                  <c:v>190</c:v>
                </c:pt>
                <c:pt idx="141">
                  <c:v>411</c:v>
                </c:pt>
                <c:pt idx="142">
                  <c:v>377</c:v>
                </c:pt>
                <c:pt idx="143">
                  <c:v>380</c:v>
                </c:pt>
              </c:numCache>
            </c:numRef>
          </c:val>
          <c:smooth val="0"/>
        </c:ser>
        <c:ser>
          <c:idx val="3"/>
          <c:order val="3"/>
          <c:tx>
            <c:v>DART</c:v>
          </c:tx>
          <c:spPr>
            <a:ln w="25400">
              <a:noFill/>
            </a:ln>
          </c:spPr>
          <c:cat>
            <c:numRef>
              <c:f>VOLUMEN!$C$721:$C$736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VOLUMEN!$E$593:$E$736</c:f>
              <c:numCache>
                <c:formatCode>General</c:formatCode>
                <c:ptCount val="144"/>
                <c:pt idx="0">
                  <c:v>1934</c:v>
                </c:pt>
                <c:pt idx="1">
                  <c:v>1853</c:v>
                </c:pt>
                <c:pt idx="2">
                  <c:v>1957</c:v>
                </c:pt>
                <c:pt idx="3">
                  <c:v>1961</c:v>
                </c:pt>
                <c:pt idx="4">
                  <c:v>1861</c:v>
                </c:pt>
                <c:pt idx="5">
                  <c:v>1919</c:v>
                </c:pt>
                <c:pt idx="6">
                  <c:v>1951</c:v>
                </c:pt>
                <c:pt idx="7">
                  <c:v>1983</c:v>
                </c:pt>
                <c:pt idx="8">
                  <c:v>1931</c:v>
                </c:pt>
                <c:pt idx="9">
                  <c:v>1963</c:v>
                </c:pt>
                <c:pt idx="10">
                  <c:v>1957</c:v>
                </c:pt>
                <c:pt idx="11">
                  <c:v>1852</c:v>
                </c:pt>
                <c:pt idx="12">
                  <c:v>1833</c:v>
                </c:pt>
                <c:pt idx="13">
                  <c:v>1886</c:v>
                </c:pt>
                <c:pt idx="14">
                  <c:v>1873</c:v>
                </c:pt>
                <c:pt idx="15">
                  <c:v>1815</c:v>
                </c:pt>
                <c:pt idx="16">
                  <c:v>1779</c:v>
                </c:pt>
                <c:pt idx="17">
                  <c:v>1813</c:v>
                </c:pt>
                <c:pt idx="18">
                  <c:v>1835</c:v>
                </c:pt>
                <c:pt idx="19">
                  <c:v>1874</c:v>
                </c:pt>
                <c:pt idx="20">
                  <c:v>1867</c:v>
                </c:pt>
                <c:pt idx="21">
                  <c:v>1817</c:v>
                </c:pt>
                <c:pt idx="22">
                  <c:v>1809</c:v>
                </c:pt>
                <c:pt idx="23">
                  <c:v>1812</c:v>
                </c:pt>
                <c:pt idx="24">
                  <c:v>1832</c:v>
                </c:pt>
                <c:pt idx="25">
                  <c:v>1778</c:v>
                </c:pt>
                <c:pt idx="26">
                  <c:v>1809</c:v>
                </c:pt>
                <c:pt idx="27">
                  <c:v>1807</c:v>
                </c:pt>
                <c:pt idx="28">
                  <c:v>1792</c:v>
                </c:pt>
                <c:pt idx="29">
                  <c:v>1772</c:v>
                </c:pt>
                <c:pt idx="30">
                  <c:v>1779</c:v>
                </c:pt>
                <c:pt idx="31">
                  <c:v>1800</c:v>
                </c:pt>
                <c:pt idx="32">
                  <c:v>1818</c:v>
                </c:pt>
                <c:pt idx="33">
                  <c:v>1710</c:v>
                </c:pt>
                <c:pt idx="34">
                  <c:v>1652</c:v>
                </c:pt>
                <c:pt idx="35">
                  <c:v>1260</c:v>
                </c:pt>
                <c:pt idx="36">
                  <c:v>945</c:v>
                </c:pt>
                <c:pt idx="37">
                  <c:v>8</c:v>
                </c:pt>
                <c:pt idx="38">
                  <c:v>860</c:v>
                </c:pt>
                <c:pt idx="39">
                  <c:v>1002</c:v>
                </c:pt>
                <c:pt idx="40">
                  <c:v>993</c:v>
                </c:pt>
                <c:pt idx="41">
                  <c:v>975</c:v>
                </c:pt>
                <c:pt idx="42">
                  <c:v>1003</c:v>
                </c:pt>
                <c:pt idx="43">
                  <c:v>998</c:v>
                </c:pt>
                <c:pt idx="44">
                  <c:v>989</c:v>
                </c:pt>
                <c:pt idx="45">
                  <c:v>999</c:v>
                </c:pt>
                <c:pt idx="46">
                  <c:v>1083</c:v>
                </c:pt>
                <c:pt idx="47">
                  <c:v>191</c:v>
                </c:pt>
                <c:pt idx="48">
                  <c:v>0</c:v>
                </c:pt>
                <c:pt idx="49">
                  <c:v>1505</c:v>
                </c:pt>
                <c:pt idx="50">
                  <c:v>1889</c:v>
                </c:pt>
                <c:pt idx="51">
                  <c:v>1858</c:v>
                </c:pt>
                <c:pt idx="52">
                  <c:v>1886</c:v>
                </c:pt>
                <c:pt idx="53">
                  <c:v>1857</c:v>
                </c:pt>
                <c:pt idx="54">
                  <c:v>1883</c:v>
                </c:pt>
                <c:pt idx="55">
                  <c:v>1863</c:v>
                </c:pt>
                <c:pt idx="56">
                  <c:v>1849</c:v>
                </c:pt>
                <c:pt idx="57">
                  <c:v>1815</c:v>
                </c:pt>
                <c:pt idx="58">
                  <c:v>1828</c:v>
                </c:pt>
                <c:pt idx="59">
                  <c:v>1858</c:v>
                </c:pt>
                <c:pt idx="60">
                  <c:v>1824</c:v>
                </c:pt>
                <c:pt idx="61">
                  <c:v>1836</c:v>
                </c:pt>
                <c:pt idx="62">
                  <c:v>1793</c:v>
                </c:pt>
                <c:pt idx="63">
                  <c:v>1807</c:v>
                </c:pt>
                <c:pt idx="64">
                  <c:v>1791</c:v>
                </c:pt>
                <c:pt idx="65">
                  <c:v>1785</c:v>
                </c:pt>
                <c:pt idx="66">
                  <c:v>1815</c:v>
                </c:pt>
                <c:pt idx="67">
                  <c:v>1788</c:v>
                </c:pt>
                <c:pt idx="68">
                  <c:v>1801</c:v>
                </c:pt>
                <c:pt idx="69">
                  <c:v>1768</c:v>
                </c:pt>
                <c:pt idx="70">
                  <c:v>1800</c:v>
                </c:pt>
                <c:pt idx="71">
                  <c:v>1769</c:v>
                </c:pt>
                <c:pt idx="72">
                  <c:v>1788</c:v>
                </c:pt>
                <c:pt idx="73">
                  <c:v>1851</c:v>
                </c:pt>
                <c:pt idx="74">
                  <c:v>1876</c:v>
                </c:pt>
                <c:pt idx="75">
                  <c:v>1865</c:v>
                </c:pt>
                <c:pt idx="76">
                  <c:v>1853</c:v>
                </c:pt>
                <c:pt idx="77">
                  <c:v>1798</c:v>
                </c:pt>
                <c:pt idx="78">
                  <c:v>1802</c:v>
                </c:pt>
                <c:pt idx="79">
                  <c:v>1817</c:v>
                </c:pt>
                <c:pt idx="80">
                  <c:v>1837</c:v>
                </c:pt>
                <c:pt idx="81">
                  <c:v>1832</c:v>
                </c:pt>
                <c:pt idx="82">
                  <c:v>1853</c:v>
                </c:pt>
                <c:pt idx="83">
                  <c:v>1844</c:v>
                </c:pt>
                <c:pt idx="84">
                  <c:v>1827</c:v>
                </c:pt>
                <c:pt idx="85">
                  <c:v>1809</c:v>
                </c:pt>
                <c:pt idx="86">
                  <c:v>1833</c:v>
                </c:pt>
                <c:pt idx="87">
                  <c:v>1797</c:v>
                </c:pt>
                <c:pt idx="88">
                  <c:v>1816</c:v>
                </c:pt>
                <c:pt idx="89">
                  <c:v>1850</c:v>
                </c:pt>
                <c:pt idx="90">
                  <c:v>1784</c:v>
                </c:pt>
                <c:pt idx="91">
                  <c:v>1756</c:v>
                </c:pt>
                <c:pt idx="92">
                  <c:v>1731</c:v>
                </c:pt>
                <c:pt idx="93">
                  <c:v>1659</c:v>
                </c:pt>
                <c:pt idx="94">
                  <c:v>1659</c:v>
                </c:pt>
                <c:pt idx="95">
                  <c:v>1695</c:v>
                </c:pt>
                <c:pt idx="96">
                  <c:v>1737</c:v>
                </c:pt>
                <c:pt idx="97">
                  <c:v>1842</c:v>
                </c:pt>
                <c:pt idx="98">
                  <c:v>1848</c:v>
                </c:pt>
                <c:pt idx="99">
                  <c:v>1862</c:v>
                </c:pt>
                <c:pt idx="100">
                  <c:v>1831</c:v>
                </c:pt>
                <c:pt idx="101">
                  <c:v>1805</c:v>
                </c:pt>
                <c:pt idx="102">
                  <c:v>1841</c:v>
                </c:pt>
                <c:pt idx="103">
                  <c:v>1860</c:v>
                </c:pt>
                <c:pt idx="104">
                  <c:v>1874</c:v>
                </c:pt>
                <c:pt idx="105">
                  <c:v>1888</c:v>
                </c:pt>
                <c:pt idx="106">
                  <c:v>1848</c:v>
                </c:pt>
                <c:pt idx="107">
                  <c:v>1832</c:v>
                </c:pt>
                <c:pt idx="108">
                  <c:v>1835</c:v>
                </c:pt>
                <c:pt idx="109">
                  <c:v>1823</c:v>
                </c:pt>
                <c:pt idx="110">
                  <c:v>1843</c:v>
                </c:pt>
                <c:pt idx="111">
                  <c:v>1845</c:v>
                </c:pt>
                <c:pt idx="112">
                  <c:v>1871</c:v>
                </c:pt>
                <c:pt idx="113">
                  <c:v>1850</c:v>
                </c:pt>
                <c:pt idx="114">
                  <c:v>1858</c:v>
                </c:pt>
                <c:pt idx="115">
                  <c:v>1811</c:v>
                </c:pt>
                <c:pt idx="116">
                  <c:v>1800</c:v>
                </c:pt>
                <c:pt idx="117">
                  <c:v>1739</c:v>
                </c:pt>
                <c:pt idx="118">
                  <c:v>1752</c:v>
                </c:pt>
                <c:pt idx="119">
                  <c:v>1796</c:v>
                </c:pt>
                <c:pt idx="120">
                  <c:v>1808</c:v>
                </c:pt>
                <c:pt idx="121">
                  <c:v>1840</c:v>
                </c:pt>
                <c:pt idx="122">
                  <c:v>1836</c:v>
                </c:pt>
                <c:pt idx="123">
                  <c:v>1898</c:v>
                </c:pt>
                <c:pt idx="124">
                  <c:v>1884</c:v>
                </c:pt>
                <c:pt idx="125">
                  <c:v>1855</c:v>
                </c:pt>
                <c:pt idx="126">
                  <c:v>1844</c:v>
                </c:pt>
                <c:pt idx="127">
                  <c:v>1873</c:v>
                </c:pt>
                <c:pt idx="128">
                  <c:v>1863</c:v>
                </c:pt>
                <c:pt idx="129">
                  <c:v>1896</c:v>
                </c:pt>
                <c:pt idx="130">
                  <c:v>1893</c:v>
                </c:pt>
                <c:pt idx="131">
                  <c:v>1883</c:v>
                </c:pt>
                <c:pt idx="132">
                  <c:v>1888</c:v>
                </c:pt>
                <c:pt idx="133">
                  <c:v>1875</c:v>
                </c:pt>
                <c:pt idx="134">
                  <c:v>1889</c:v>
                </c:pt>
                <c:pt idx="135">
                  <c:v>1870</c:v>
                </c:pt>
                <c:pt idx="136">
                  <c:v>1883</c:v>
                </c:pt>
                <c:pt idx="137">
                  <c:v>1855</c:v>
                </c:pt>
                <c:pt idx="138">
                  <c:v>1885</c:v>
                </c:pt>
                <c:pt idx="139">
                  <c:v>1885</c:v>
                </c:pt>
                <c:pt idx="140">
                  <c:v>1879</c:v>
                </c:pt>
                <c:pt idx="141">
                  <c:v>1839</c:v>
                </c:pt>
                <c:pt idx="142">
                  <c:v>1872</c:v>
                </c:pt>
                <c:pt idx="143">
                  <c:v>1868</c:v>
                </c:pt>
              </c:numCache>
            </c:numRef>
          </c:val>
          <c:smooth val="0"/>
        </c:ser>
        <c:ser>
          <c:idx val="4"/>
          <c:order val="4"/>
          <c:tx>
            <c:v>COHISA</c:v>
          </c:tx>
          <c:spPr>
            <a:ln w="25400">
              <a:noFill/>
            </a:ln>
          </c:spPr>
          <c:cat>
            <c:numRef>
              <c:f>VOLUMEN!$C$721:$C$736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VOLUMEN!$F$593:$F$736</c:f>
              <c:numCache>
                <c:formatCode>General</c:formatCode>
                <c:ptCount val="144"/>
                <c:pt idx="0">
                  <c:v>140</c:v>
                </c:pt>
                <c:pt idx="1">
                  <c:v>178</c:v>
                </c:pt>
                <c:pt idx="2">
                  <c:v>154</c:v>
                </c:pt>
                <c:pt idx="3">
                  <c:v>194</c:v>
                </c:pt>
                <c:pt idx="4">
                  <c:v>202</c:v>
                </c:pt>
                <c:pt idx="5">
                  <c:v>136</c:v>
                </c:pt>
                <c:pt idx="6">
                  <c:v>172</c:v>
                </c:pt>
                <c:pt idx="7">
                  <c:v>185</c:v>
                </c:pt>
                <c:pt idx="8">
                  <c:v>135</c:v>
                </c:pt>
                <c:pt idx="9">
                  <c:v>165</c:v>
                </c:pt>
                <c:pt idx="10">
                  <c:v>194</c:v>
                </c:pt>
                <c:pt idx="11">
                  <c:v>142</c:v>
                </c:pt>
                <c:pt idx="12">
                  <c:v>121</c:v>
                </c:pt>
                <c:pt idx="13">
                  <c:v>217</c:v>
                </c:pt>
                <c:pt idx="14">
                  <c:v>120</c:v>
                </c:pt>
                <c:pt idx="15">
                  <c:v>200</c:v>
                </c:pt>
                <c:pt idx="16">
                  <c:v>149</c:v>
                </c:pt>
                <c:pt idx="17">
                  <c:v>162</c:v>
                </c:pt>
                <c:pt idx="18">
                  <c:v>140</c:v>
                </c:pt>
                <c:pt idx="19">
                  <c:v>190</c:v>
                </c:pt>
                <c:pt idx="20">
                  <c:v>126</c:v>
                </c:pt>
                <c:pt idx="21">
                  <c:v>205</c:v>
                </c:pt>
                <c:pt idx="22">
                  <c:v>134</c:v>
                </c:pt>
                <c:pt idx="23">
                  <c:v>170</c:v>
                </c:pt>
                <c:pt idx="24">
                  <c:v>134</c:v>
                </c:pt>
                <c:pt idx="25">
                  <c:v>151</c:v>
                </c:pt>
                <c:pt idx="26">
                  <c:v>148</c:v>
                </c:pt>
                <c:pt idx="27">
                  <c:v>195</c:v>
                </c:pt>
                <c:pt idx="28">
                  <c:v>113</c:v>
                </c:pt>
                <c:pt idx="29">
                  <c:v>137</c:v>
                </c:pt>
                <c:pt idx="30">
                  <c:v>195</c:v>
                </c:pt>
                <c:pt idx="31">
                  <c:v>128</c:v>
                </c:pt>
                <c:pt idx="32">
                  <c:v>209</c:v>
                </c:pt>
                <c:pt idx="33">
                  <c:v>114</c:v>
                </c:pt>
                <c:pt idx="34">
                  <c:v>144</c:v>
                </c:pt>
                <c:pt idx="35">
                  <c:v>197</c:v>
                </c:pt>
                <c:pt idx="36">
                  <c:v>139</c:v>
                </c:pt>
                <c:pt idx="37">
                  <c:v>132</c:v>
                </c:pt>
                <c:pt idx="38">
                  <c:v>183</c:v>
                </c:pt>
                <c:pt idx="39">
                  <c:v>160</c:v>
                </c:pt>
                <c:pt idx="40">
                  <c:v>143</c:v>
                </c:pt>
                <c:pt idx="41">
                  <c:v>107</c:v>
                </c:pt>
                <c:pt idx="42">
                  <c:v>218</c:v>
                </c:pt>
                <c:pt idx="43">
                  <c:v>150</c:v>
                </c:pt>
                <c:pt idx="44">
                  <c:v>135</c:v>
                </c:pt>
                <c:pt idx="45">
                  <c:v>189</c:v>
                </c:pt>
                <c:pt idx="46">
                  <c:v>99</c:v>
                </c:pt>
                <c:pt idx="47">
                  <c:v>155</c:v>
                </c:pt>
                <c:pt idx="48">
                  <c:v>194</c:v>
                </c:pt>
                <c:pt idx="49">
                  <c:v>122</c:v>
                </c:pt>
                <c:pt idx="50">
                  <c:v>215</c:v>
                </c:pt>
                <c:pt idx="51">
                  <c:v>121</c:v>
                </c:pt>
                <c:pt idx="52">
                  <c:v>121</c:v>
                </c:pt>
                <c:pt idx="53">
                  <c:v>137</c:v>
                </c:pt>
                <c:pt idx="54">
                  <c:v>196</c:v>
                </c:pt>
                <c:pt idx="55">
                  <c:v>166</c:v>
                </c:pt>
                <c:pt idx="56">
                  <c:v>158</c:v>
                </c:pt>
                <c:pt idx="57">
                  <c:v>182</c:v>
                </c:pt>
                <c:pt idx="58">
                  <c:v>188</c:v>
                </c:pt>
                <c:pt idx="59">
                  <c:v>136</c:v>
                </c:pt>
                <c:pt idx="60">
                  <c:v>219</c:v>
                </c:pt>
                <c:pt idx="61">
                  <c:v>98</c:v>
                </c:pt>
                <c:pt idx="62">
                  <c:v>209</c:v>
                </c:pt>
                <c:pt idx="63">
                  <c:v>150</c:v>
                </c:pt>
                <c:pt idx="64">
                  <c:v>119</c:v>
                </c:pt>
                <c:pt idx="65">
                  <c:v>187</c:v>
                </c:pt>
                <c:pt idx="66">
                  <c:v>132</c:v>
                </c:pt>
                <c:pt idx="67">
                  <c:v>148</c:v>
                </c:pt>
                <c:pt idx="68">
                  <c:v>184</c:v>
                </c:pt>
                <c:pt idx="69">
                  <c:v>141</c:v>
                </c:pt>
                <c:pt idx="70">
                  <c:v>141</c:v>
                </c:pt>
                <c:pt idx="71">
                  <c:v>236</c:v>
                </c:pt>
                <c:pt idx="72">
                  <c:v>127</c:v>
                </c:pt>
                <c:pt idx="73">
                  <c:v>186</c:v>
                </c:pt>
                <c:pt idx="74">
                  <c:v>164</c:v>
                </c:pt>
                <c:pt idx="75">
                  <c:v>165</c:v>
                </c:pt>
                <c:pt idx="76">
                  <c:v>144</c:v>
                </c:pt>
                <c:pt idx="77">
                  <c:v>182</c:v>
                </c:pt>
                <c:pt idx="78">
                  <c:v>174</c:v>
                </c:pt>
                <c:pt idx="79">
                  <c:v>173</c:v>
                </c:pt>
                <c:pt idx="80">
                  <c:v>203</c:v>
                </c:pt>
                <c:pt idx="81">
                  <c:v>144</c:v>
                </c:pt>
                <c:pt idx="82">
                  <c:v>210</c:v>
                </c:pt>
                <c:pt idx="83">
                  <c:v>202</c:v>
                </c:pt>
                <c:pt idx="84">
                  <c:v>136</c:v>
                </c:pt>
                <c:pt idx="85">
                  <c:v>150</c:v>
                </c:pt>
                <c:pt idx="86">
                  <c:v>113</c:v>
                </c:pt>
                <c:pt idx="87">
                  <c:v>209</c:v>
                </c:pt>
                <c:pt idx="88">
                  <c:v>150</c:v>
                </c:pt>
                <c:pt idx="89">
                  <c:v>171</c:v>
                </c:pt>
                <c:pt idx="90">
                  <c:v>163</c:v>
                </c:pt>
                <c:pt idx="91">
                  <c:v>134</c:v>
                </c:pt>
                <c:pt idx="92">
                  <c:v>129</c:v>
                </c:pt>
                <c:pt idx="93">
                  <c:v>129</c:v>
                </c:pt>
                <c:pt idx="94">
                  <c:v>136</c:v>
                </c:pt>
                <c:pt idx="95">
                  <c:v>203</c:v>
                </c:pt>
                <c:pt idx="96">
                  <c:v>203</c:v>
                </c:pt>
                <c:pt idx="97">
                  <c:v>142</c:v>
                </c:pt>
                <c:pt idx="98">
                  <c:v>247</c:v>
                </c:pt>
                <c:pt idx="99">
                  <c:v>54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8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23</c:v>
                </c:pt>
                <c:pt idx="136">
                  <c:v>99</c:v>
                </c:pt>
                <c:pt idx="137">
                  <c:v>83</c:v>
                </c:pt>
                <c:pt idx="138">
                  <c:v>98</c:v>
                </c:pt>
                <c:pt idx="139">
                  <c:v>82</c:v>
                </c:pt>
                <c:pt idx="140">
                  <c:v>83</c:v>
                </c:pt>
                <c:pt idx="141">
                  <c:v>104</c:v>
                </c:pt>
                <c:pt idx="142">
                  <c:v>68</c:v>
                </c:pt>
                <c:pt idx="143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STRETCHLINE</c:v>
          </c:tx>
          <c:spPr>
            <a:ln w="25400">
              <a:noFill/>
            </a:ln>
          </c:spPr>
          <c:cat>
            <c:numRef>
              <c:f>VOLUMEN!$C$721:$C$736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VOLUMEN!$H$593:$H$736</c:f>
              <c:numCache>
                <c:formatCode>General</c:formatCode>
                <c:ptCount val="144"/>
                <c:pt idx="0">
                  <c:v>159</c:v>
                </c:pt>
                <c:pt idx="1">
                  <c:v>162</c:v>
                </c:pt>
                <c:pt idx="2">
                  <c:v>181</c:v>
                </c:pt>
                <c:pt idx="3">
                  <c:v>153</c:v>
                </c:pt>
                <c:pt idx="4">
                  <c:v>165</c:v>
                </c:pt>
                <c:pt idx="5">
                  <c:v>134</c:v>
                </c:pt>
                <c:pt idx="6">
                  <c:v>167</c:v>
                </c:pt>
                <c:pt idx="7">
                  <c:v>132</c:v>
                </c:pt>
                <c:pt idx="8">
                  <c:v>168</c:v>
                </c:pt>
                <c:pt idx="9">
                  <c:v>157</c:v>
                </c:pt>
                <c:pt idx="10">
                  <c:v>142</c:v>
                </c:pt>
                <c:pt idx="11">
                  <c:v>141</c:v>
                </c:pt>
                <c:pt idx="12">
                  <c:v>138</c:v>
                </c:pt>
                <c:pt idx="13">
                  <c:v>131</c:v>
                </c:pt>
                <c:pt idx="14">
                  <c:v>143</c:v>
                </c:pt>
                <c:pt idx="15">
                  <c:v>139</c:v>
                </c:pt>
                <c:pt idx="16">
                  <c:v>135</c:v>
                </c:pt>
                <c:pt idx="17">
                  <c:v>120</c:v>
                </c:pt>
                <c:pt idx="18">
                  <c:v>137</c:v>
                </c:pt>
                <c:pt idx="19">
                  <c:v>142</c:v>
                </c:pt>
                <c:pt idx="20">
                  <c:v>142</c:v>
                </c:pt>
                <c:pt idx="21">
                  <c:v>201</c:v>
                </c:pt>
                <c:pt idx="22">
                  <c:v>158</c:v>
                </c:pt>
                <c:pt idx="23">
                  <c:v>168</c:v>
                </c:pt>
                <c:pt idx="24">
                  <c:v>140</c:v>
                </c:pt>
                <c:pt idx="25">
                  <c:v>140</c:v>
                </c:pt>
                <c:pt idx="26">
                  <c:v>139</c:v>
                </c:pt>
                <c:pt idx="27">
                  <c:v>132</c:v>
                </c:pt>
                <c:pt idx="28">
                  <c:v>149</c:v>
                </c:pt>
                <c:pt idx="29">
                  <c:v>169</c:v>
                </c:pt>
                <c:pt idx="30">
                  <c:v>160</c:v>
                </c:pt>
                <c:pt idx="31">
                  <c:v>191</c:v>
                </c:pt>
                <c:pt idx="32">
                  <c:v>131</c:v>
                </c:pt>
                <c:pt idx="33">
                  <c:v>149</c:v>
                </c:pt>
                <c:pt idx="34">
                  <c:v>130</c:v>
                </c:pt>
                <c:pt idx="35">
                  <c:v>140</c:v>
                </c:pt>
                <c:pt idx="36">
                  <c:v>150</c:v>
                </c:pt>
                <c:pt idx="37">
                  <c:v>135</c:v>
                </c:pt>
                <c:pt idx="38">
                  <c:v>162</c:v>
                </c:pt>
                <c:pt idx="39">
                  <c:v>152</c:v>
                </c:pt>
                <c:pt idx="40">
                  <c:v>125</c:v>
                </c:pt>
                <c:pt idx="41">
                  <c:v>158</c:v>
                </c:pt>
                <c:pt idx="42">
                  <c:v>119</c:v>
                </c:pt>
                <c:pt idx="43">
                  <c:v>154</c:v>
                </c:pt>
                <c:pt idx="44">
                  <c:v>141</c:v>
                </c:pt>
                <c:pt idx="45">
                  <c:v>134</c:v>
                </c:pt>
                <c:pt idx="46">
                  <c:v>172</c:v>
                </c:pt>
                <c:pt idx="47">
                  <c:v>153</c:v>
                </c:pt>
                <c:pt idx="48">
                  <c:v>135</c:v>
                </c:pt>
                <c:pt idx="49">
                  <c:v>135</c:v>
                </c:pt>
                <c:pt idx="50">
                  <c:v>136</c:v>
                </c:pt>
                <c:pt idx="51">
                  <c:v>136</c:v>
                </c:pt>
                <c:pt idx="52">
                  <c:v>139</c:v>
                </c:pt>
                <c:pt idx="53">
                  <c:v>147</c:v>
                </c:pt>
                <c:pt idx="54">
                  <c:v>147</c:v>
                </c:pt>
                <c:pt idx="55">
                  <c:v>141</c:v>
                </c:pt>
                <c:pt idx="56">
                  <c:v>144</c:v>
                </c:pt>
                <c:pt idx="57">
                  <c:v>162</c:v>
                </c:pt>
                <c:pt idx="58">
                  <c:v>138</c:v>
                </c:pt>
                <c:pt idx="59">
                  <c:v>168</c:v>
                </c:pt>
                <c:pt idx="60">
                  <c:v>131</c:v>
                </c:pt>
                <c:pt idx="61">
                  <c:v>122</c:v>
                </c:pt>
                <c:pt idx="62">
                  <c:v>142</c:v>
                </c:pt>
                <c:pt idx="63">
                  <c:v>134</c:v>
                </c:pt>
                <c:pt idx="64">
                  <c:v>128</c:v>
                </c:pt>
                <c:pt idx="65">
                  <c:v>146</c:v>
                </c:pt>
                <c:pt idx="66">
                  <c:v>129</c:v>
                </c:pt>
                <c:pt idx="67">
                  <c:v>143</c:v>
                </c:pt>
                <c:pt idx="68">
                  <c:v>164</c:v>
                </c:pt>
                <c:pt idx="69">
                  <c:v>133</c:v>
                </c:pt>
                <c:pt idx="70">
                  <c:v>164</c:v>
                </c:pt>
                <c:pt idx="71">
                  <c:v>156</c:v>
                </c:pt>
                <c:pt idx="72">
                  <c:v>144</c:v>
                </c:pt>
                <c:pt idx="73">
                  <c:v>139</c:v>
                </c:pt>
                <c:pt idx="74">
                  <c:v>165</c:v>
                </c:pt>
                <c:pt idx="75">
                  <c:v>142</c:v>
                </c:pt>
                <c:pt idx="76">
                  <c:v>138</c:v>
                </c:pt>
                <c:pt idx="77">
                  <c:v>164</c:v>
                </c:pt>
                <c:pt idx="78">
                  <c:v>137</c:v>
                </c:pt>
                <c:pt idx="79">
                  <c:v>136</c:v>
                </c:pt>
                <c:pt idx="80">
                  <c:v>152</c:v>
                </c:pt>
                <c:pt idx="81">
                  <c:v>138</c:v>
                </c:pt>
                <c:pt idx="82">
                  <c:v>177</c:v>
                </c:pt>
                <c:pt idx="83">
                  <c:v>133</c:v>
                </c:pt>
                <c:pt idx="84">
                  <c:v>137</c:v>
                </c:pt>
                <c:pt idx="85">
                  <c:v>155</c:v>
                </c:pt>
                <c:pt idx="86">
                  <c:v>147</c:v>
                </c:pt>
                <c:pt idx="87">
                  <c:v>131</c:v>
                </c:pt>
                <c:pt idx="88">
                  <c:v>148</c:v>
                </c:pt>
                <c:pt idx="89">
                  <c:v>133</c:v>
                </c:pt>
                <c:pt idx="90">
                  <c:v>143</c:v>
                </c:pt>
                <c:pt idx="91">
                  <c:v>147</c:v>
                </c:pt>
                <c:pt idx="92">
                  <c:v>152</c:v>
                </c:pt>
                <c:pt idx="93">
                  <c:v>158</c:v>
                </c:pt>
                <c:pt idx="94">
                  <c:v>181</c:v>
                </c:pt>
                <c:pt idx="95">
                  <c:v>131</c:v>
                </c:pt>
                <c:pt idx="96">
                  <c:v>142</c:v>
                </c:pt>
                <c:pt idx="97">
                  <c:v>129</c:v>
                </c:pt>
                <c:pt idx="98">
                  <c:v>150</c:v>
                </c:pt>
                <c:pt idx="99">
                  <c:v>137</c:v>
                </c:pt>
                <c:pt idx="100">
                  <c:v>129</c:v>
                </c:pt>
                <c:pt idx="101">
                  <c:v>165</c:v>
                </c:pt>
                <c:pt idx="102">
                  <c:v>138</c:v>
                </c:pt>
                <c:pt idx="103">
                  <c:v>138</c:v>
                </c:pt>
                <c:pt idx="104">
                  <c:v>136</c:v>
                </c:pt>
                <c:pt idx="105">
                  <c:v>138</c:v>
                </c:pt>
                <c:pt idx="106">
                  <c:v>146</c:v>
                </c:pt>
                <c:pt idx="107">
                  <c:v>138</c:v>
                </c:pt>
                <c:pt idx="108">
                  <c:v>139</c:v>
                </c:pt>
                <c:pt idx="109">
                  <c:v>136</c:v>
                </c:pt>
                <c:pt idx="110">
                  <c:v>153</c:v>
                </c:pt>
                <c:pt idx="111">
                  <c:v>126</c:v>
                </c:pt>
                <c:pt idx="112">
                  <c:v>136</c:v>
                </c:pt>
                <c:pt idx="113">
                  <c:v>136</c:v>
                </c:pt>
                <c:pt idx="114">
                  <c:v>120</c:v>
                </c:pt>
                <c:pt idx="115">
                  <c:v>140</c:v>
                </c:pt>
                <c:pt idx="116">
                  <c:v>138</c:v>
                </c:pt>
                <c:pt idx="117">
                  <c:v>154</c:v>
                </c:pt>
                <c:pt idx="118">
                  <c:v>137</c:v>
                </c:pt>
                <c:pt idx="119">
                  <c:v>71</c:v>
                </c:pt>
                <c:pt idx="120">
                  <c:v>148</c:v>
                </c:pt>
                <c:pt idx="121">
                  <c:v>130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1</c:v>
                </c:pt>
                <c:pt idx="129">
                  <c:v>0</c:v>
                </c:pt>
                <c:pt idx="130">
                  <c:v>12</c:v>
                </c:pt>
                <c:pt idx="131">
                  <c:v>14</c:v>
                </c:pt>
                <c:pt idx="132">
                  <c:v>12</c:v>
                </c:pt>
                <c:pt idx="133">
                  <c:v>13</c:v>
                </c:pt>
                <c:pt idx="134">
                  <c:v>10</c:v>
                </c:pt>
                <c:pt idx="135">
                  <c:v>15</c:v>
                </c:pt>
                <c:pt idx="136">
                  <c:v>16</c:v>
                </c:pt>
                <c:pt idx="137">
                  <c:v>10</c:v>
                </c:pt>
                <c:pt idx="138">
                  <c:v>12</c:v>
                </c:pt>
                <c:pt idx="139">
                  <c:v>12</c:v>
                </c:pt>
                <c:pt idx="140">
                  <c:v>13</c:v>
                </c:pt>
                <c:pt idx="141">
                  <c:v>21</c:v>
                </c:pt>
                <c:pt idx="142">
                  <c:v>23</c:v>
                </c:pt>
                <c:pt idx="143">
                  <c:v>20</c:v>
                </c:pt>
              </c:numCache>
            </c:numRef>
          </c:val>
          <c:smooth val="0"/>
        </c:ser>
        <c:ser>
          <c:idx val="6"/>
          <c:order val="6"/>
          <c:tx>
            <c:v>QUERENCIA</c:v>
          </c:tx>
          <c:spPr>
            <a:ln w="25400">
              <a:noFill/>
            </a:ln>
          </c:spPr>
          <c:cat>
            <c:numRef>
              <c:f>VOLUMEN!$C$721:$C$736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VOLUMEN!$I$593:$I$736</c:f>
              <c:numCache>
                <c:formatCode>General</c:formatCode>
                <c:ptCount val="144"/>
                <c:pt idx="0">
                  <c:v>113</c:v>
                </c:pt>
                <c:pt idx="1">
                  <c:v>83</c:v>
                </c:pt>
                <c:pt idx="2">
                  <c:v>75</c:v>
                </c:pt>
                <c:pt idx="3">
                  <c:v>167</c:v>
                </c:pt>
                <c:pt idx="4">
                  <c:v>0</c:v>
                </c:pt>
                <c:pt idx="5">
                  <c:v>0</c:v>
                </c:pt>
                <c:pt idx="6">
                  <c:v>8</c:v>
                </c:pt>
                <c:pt idx="7">
                  <c:v>77</c:v>
                </c:pt>
                <c:pt idx="8">
                  <c:v>77</c:v>
                </c:pt>
                <c:pt idx="9">
                  <c:v>15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52</c:v>
                </c:pt>
                <c:pt idx="17">
                  <c:v>74</c:v>
                </c:pt>
                <c:pt idx="18">
                  <c:v>89</c:v>
                </c:pt>
                <c:pt idx="19">
                  <c:v>171</c:v>
                </c:pt>
                <c:pt idx="20">
                  <c:v>255</c:v>
                </c:pt>
                <c:pt idx="21">
                  <c:v>422</c:v>
                </c:pt>
                <c:pt idx="22">
                  <c:v>404</c:v>
                </c:pt>
                <c:pt idx="23">
                  <c:v>365</c:v>
                </c:pt>
                <c:pt idx="24">
                  <c:v>136</c:v>
                </c:pt>
                <c:pt idx="25">
                  <c:v>151</c:v>
                </c:pt>
                <c:pt idx="26">
                  <c:v>360</c:v>
                </c:pt>
                <c:pt idx="27">
                  <c:v>123</c:v>
                </c:pt>
                <c:pt idx="28">
                  <c:v>0</c:v>
                </c:pt>
                <c:pt idx="29">
                  <c:v>0</c:v>
                </c:pt>
                <c:pt idx="30">
                  <c:v>30</c:v>
                </c:pt>
                <c:pt idx="31">
                  <c:v>77</c:v>
                </c:pt>
                <c:pt idx="32">
                  <c:v>101</c:v>
                </c:pt>
                <c:pt idx="33">
                  <c:v>31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15</c:v>
                </c:pt>
                <c:pt idx="42">
                  <c:v>152</c:v>
                </c:pt>
                <c:pt idx="43">
                  <c:v>340</c:v>
                </c:pt>
                <c:pt idx="44">
                  <c:v>419</c:v>
                </c:pt>
                <c:pt idx="45">
                  <c:v>189</c:v>
                </c:pt>
                <c:pt idx="46">
                  <c:v>427</c:v>
                </c:pt>
                <c:pt idx="47">
                  <c:v>405</c:v>
                </c:pt>
                <c:pt idx="48">
                  <c:v>117</c:v>
                </c:pt>
                <c:pt idx="49">
                  <c:v>76</c:v>
                </c:pt>
                <c:pt idx="50">
                  <c:v>166</c:v>
                </c:pt>
                <c:pt idx="51">
                  <c:v>124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54</c:v>
                </c:pt>
                <c:pt idx="56">
                  <c:v>107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8</c:v>
                </c:pt>
                <c:pt idx="66">
                  <c:v>74</c:v>
                </c:pt>
                <c:pt idx="67">
                  <c:v>112</c:v>
                </c:pt>
                <c:pt idx="68">
                  <c:v>254</c:v>
                </c:pt>
                <c:pt idx="69">
                  <c:v>424</c:v>
                </c:pt>
                <c:pt idx="70">
                  <c:v>395</c:v>
                </c:pt>
                <c:pt idx="71">
                  <c:v>387</c:v>
                </c:pt>
                <c:pt idx="72">
                  <c:v>239</c:v>
                </c:pt>
                <c:pt idx="73">
                  <c:v>232</c:v>
                </c:pt>
                <c:pt idx="74">
                  <c:v>434</c:v>
                </c:pt>
                <c:pt idx="75">
                  <c:v>251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85</c:v>
                </c:pt>
                <c:pt idx="80">
                  <c:v>85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30</c:v>
                </c:pt>
                <c:pt idx="90">
                  <c:v>232</c:v>
                </c:pt>
                <c:pt idx="91">
                  <c:v>143</c:v>
                </c:pt>
                <c:pt idx="92">
                  <c:v>98</c:v>
                </c:pt>
                <c:pt idx="93">
                  <c:v>8</c:v>
                </c:pt>
                <c:pt idx="94">
                  <c:v>0</c:v>
                </c:pt>
                <c:pt idx="95">
                  <c:v>0</c:v>
                </c:pt>
                <c:pt idx="96">
                  <c:v>144</c:v>
                </c:pt>
                <c:pt idx="97">
                  <c:v>187</c:v>
                </c:pt>
                <c:pt idx="98">
                  <c:v>409</c:v>
                </c:pt>
                <c:pt idx="99">
                  <c:v>107</c:v>
                </c:pt>
                <c:pt idx="100">
                  <c:v>0</c:v>
                </c:pt>
                <c:pt idx="101">
                  <c:v>0</c:v>
                </c:pt>
                <c:pt idx="102">
                  <c:v>78</c:v>
                </c:pt>
                <c:pt idx="103">
                  <c:v>163</c:v>
                </c:pt>
                <c:pt idx="104">
                  <c:v>256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69</c:v>
                </c:pt>
                <c:pt idx="114">
                  <c:v>77</c:v>
                </c:pt>
                <c:pt idx="115">
                  <c:v>92</c:v>
                </c:pt>
                <c:pt idx="116">
                  <c:v>100</c:v>
                </c:pt>
                <c:pt idx="117">
                  <c:v>140</c:v>
                </c:pt>
                <c:pt idx="118">
                  <c:v>101</c:v>
                </c:pt>
                <c:pt idx="119">
                  <c:v>265</c:v>
                </c:pt>
                <c:pt idx="120">
                  <c:v>187</c:v>
                </c:pt>
                <c:pt idx="121">
                  <c:v>225</c:v>
                </c:pt>
                <c:pt idx="122">
                  <c:v>349</c:v>
                </c:pt>
                <c:pt idx="123">
                  <c:v>211</c:v>
                </c:pt>
                <c:pt idx="124">
                  <c:v>0</c:v>
                </c:pt>
                <c:pt idx="125">
                  <c:v>0</c:v>
                </c:pt>
                <c:pt idx="126">
                  <c:v>87</c:v>
                </c:pt>
                <c:pt idx="127">
                  <c:v>179</c:v>
                </c:pt>
                <c:pt idx="128">
                  <c:v>227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7</c:v>
                </c:pt>
                <c:pt idx="137">
                  <c:v>77</c:v>
                </c:pt>
                <c:pt idx="138">
                  <c:v>129</c:v>
                </c:pt>
                <c:pt idx="139">
                  <c:v>212</c:v>
                </c:pt>
                <c:pt idx="140">
                  <c:v>219</c:v>
                </c:pt>
                <c:pt idx="141">
                  <c:v>378</c:v>
                </c:pt>
                <c:pt idx="142">
                  <c:v>357</c:v>
                </c:pt>
                <c:pt idx="143">
                  <c:v>381</c:v>
                </c:pt>
              </c:numCache>
            </c:numRef>
          </c:val>
          <c:smooth val="0"/>
        </c:ser>
        <c:ser>
          <c:idx val="7"/>
          <c:order val="7"/>
          <c:tx>
            <c:v>REICHHOLD</c:v>
          </c:tx>
          <c:spPr>
            <a:ln w="25400">
              <a:noFill/>
            </a:ln>
          </c:spPr>
          <c:cat>
            <c:numRef>
              <c:f>VOLUMEN!$C$721:$C$736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VOLUMEN!$J$593:$J$736</c:f>
              <c:numCache>
                <c:formatCode>General</c:formatCode>
                <c:ptCount val="144"/>
                <c:pt idx="0">
                  <c:v>457</c:v>
                </c:pt>
                <c:pt idx="1">
                  <c:v>421</c:v>
                </c:pt>
                <c:pt idx="2">
                  <c:v>393</c:v>
                </c:pt>
                <c:pt idx="3">
                  <c:v>374</c:v>
                </c:pt>
                <c:pt idx="4">
                  <c:v>340</c:v>
                </c:pt>
                <c:pt idx="5">
                  <c:v>371</c:v>
                </c:pt>
                <c:pt idx="6">
                  <c:v>472</c:v>
                </c:pt>
                <c:pt idx="7">
                  <c:v>552</c:v>
                </c:pt>
                <c:pt idx="8">
                  <c:v>538</c:v>
                </c:pt>
                <c:pt idx="9">
                  <c:v>528</c:v>
                </c:pt>
                <c:pt idx="10">
                  <c:v>443</c:v>
                </c:pt>
                <c:pt idx="11">
                  <c:v>428</c:v>
                </c:pt>
                <c:pt idx="12">
                  <c:v>409</c:v>
                </c:pt>
                <c:pt idx="13">
                  <c:v>391</c:v>
                </c:pt>
                <c:pt idx="14">
                  <c:v>338</c:v>
                </c:pt>
                <c:pt idx="15">
                  <c:v>330</c:v>
                </c:pt>
                <c:pt idx="16">
                  <c:v>329</c:v>
                </c:pt>
                <c:pt idx="17">
                  <c:v>514</c:v>
                </c:pt>
                <c:pt idx="18">
                  <c:v>343</c:v>
                </c:pt>
                <c:pt idx="19">
                  <c:v>282</c:v>
                </c:pt>
                <c:pt idx="20">
                  <c:v>322</c:v>
                </c:pt>
                <c:pt idx="21">
                  <c:v>347</c:v>
                </c:pt>
                <c:pt idx="22">
                  <c:v>387</c:v>
                </c:pt>
                <c:pt idx="23">
                  <c:v>416</c:v>
                </c:pt>
                <c:pt idx="24">
                  <c:v>346</c:v>
                </c:pt>
                <c:pt idx="25">
                  <c:v>295</c:v>
                </c:pt>
                <c:pt idx="26">
                  <c:v>380</c:v>
                </c:pt>
                <c:pt idx="27">
                  <c:v>370</c:v>
                </c:pt>
                <c:pt idx="28">
                  <c:v>334</c:v>
                </c:pt>
                <c:pt idx="29">
                  <c:v>448</c:v>
                </c:pt>
                <c:pt idx="30">
                  <c:v>438</c:v>
                </c:pt>
                <c:pt idx="31">
                  <c:v>489</c:v>
                </c:pt>
                <c:pt idx="32">
                  <c:v>416</c:v>
                </c:pt>
                <c:pt idx="33">
                  <c:v>405</c:v>
                </c:pt>
                <c:pt idx="34">
                  <c:v>365</c:v>
                </c:pt>
                <c:pt idx="35">
                  <c:v>351</c:v>
                </c:pt>
                <c:pt idx="36">
                  <c:v>341</c:v>
                </c:pt>
                <c:pt idx="37">
                  <c:v>297</c:v>
                </c:pt>
                <c:pt idx="38">
                  <c:v>405</c:v>
                </c:pt>
                <c:pt idx="39">
                  <c:v>390</c:v>
                </c:pt>
                <c:pt idx="40">
                  <c:v>494</c:v>
                </c:pt>
                <c:pt idx="41">
                  <c:v>488</c:v>
                </c:pt>
                <c:pt idx="42">
                  <c:v>364</c:v>
                </c:pt>
                <c:pt idx="43">
                  <c:v>286</c:v>
                </c:pt>
                <c:pt idx="44">
                  <c:v>319</c:v>
                </c:pt>
                <c:pt idx="45">
                  <c:v>380</c:v>
                </c:pt>
                <c:pt idx="46">
                  <c:v>289</c:v>
                </c:pt>
                <c:pt idx="47">
                  <c:v>326</c:v>
                </c:pt>
                <c:pt idx="48">
                  <c:v>413</c:v>
                </c:pt>
                <c:pt idx="49">
                  <c:v>505</c:v>
                </c:pt>
                <c:pt idx="50">
                  <c:v>470</c:v>
                </c:pt>
                <c:pt idx="51">
                  <c:v>467</c:v>
                </c:pt>
                <c:pt idx="52">
                  <c:v>365</c:v>
                </c:pt>
                <c:pt idx="53">
                  <c:v>359</c:v>
                </c:pt>
                <c:pt idx="54">
                  <c:v>335</c:v>
                </c:pt>
                <c:pt idx="55">
                  <c:v>326</c:v>
                </c:pt>
                <c:pt idx="56">
                  <c:v>371</c:v>
                </c:pt>
                <c:pt idx="57">
                  <c:v>290</c:v>
                </c:pt>
                <c:pt idx="58">
                  <c:v>266</c:v>
                </c:pt>
                <c:pt idx="59">
                  <c:v>243</c:v>
                </c:pt>
                <c:pt idx="60">
                  <c:v>312</c:v>
                </c:pt>
                <c:pt idx="61">
                  <c:v>378</c:v>
                </c:pt>
                <c:pt idx="62">
                  <c:v>428</c:v>
                </c:pt>
                <c:pt idx="63">
                  <c:v>450</c:v>
                </c:pt>
                <c:pt idx="64">
                  <c:v>324</c:v>
                </c:pt>
                <c:pt idx="65">
                  <c:v>331</c:v>
                </c:pt>
                <c:pt idx="66">
                  <c:v>327</c:v>
                </c:pt>
                <c:pt idx="67">
                  <c:v>388</c:v>
                </c:pt>
                <c:pt idx="68">
                  <c:v>373</c:v>
                </c:pt>
                <c:pt idx="69">
                  <c:v>466</c:v>
                </c:pt>
                <c:pt idx="70">
                  <c:v>518</c:v>
                </c:pt>
                <c:pt idx="71">
                  <c:v>459</c:v>
                </c:pt>
                <c:pt idx="72">
                  <c:v>521</c:v>
                </c:pt>
                <c:pt idx="73">
                  <c:v>472</c:v>
                </c:pt>
                <c:pt idx="74">
                  <c:v>299</c:v>
                </c:pt>
                <c:pt idx="75">
                  <c:v>280</c:v>
                </c:pt>
                <c:pt idx="76">
                  <c:v>388</c:v>
                </c:pt>
                <c:pt idx="77">
                  <c:v>328</c:v>
                </c:pt>
                <c:pt idx="78">
                  <c:v>313</c:v>
                </c:pt>
                <c:pt idx="79">
                  <c:v>378</c:v>
                </c:pt>
                <c:pt idx="80">
                  <c:v>482</c:v>
                </c:pt>
                <c:pt idx="81">
                  <c:v>374</c:v>
                </c:pt>
                <c:pt idx="82">
                  <c:v>340</c:v>
                </c:pt>
                <c:pt idx="83">
                  <c:v>407</c:v>
                </c:pt>
                <c:pt idx="84">
                  <c:v>416</c:v>
                </c:pt>
                <c:pt idx="85">
                  <c:v>482</c:v>
                </c:pt>
                <c:pt idx="86">
                  <c:v>570</c:v>
                </c:pt>
                <c:pt idx="87">
                  <c:v>546</c:v>
                </c:pt>
                <c:pt idx="88">
                  <c:v>451</c:v>
                </c:pt>
                <c:pt idx="89">
                  <c:v>526</c:v>
                </c:pt>
                <c:pt idx="90">
                  <c:v>447</c:v>
                </c:pt>
                <c:pt idx="91">
                  <c:v>391</c:v>
                </c:pt>
                <c:pt idx="92">
                  <c:v>425</c:v>
                </c:pt>
                <c:pt idx="93">
                  <c:v>358</c:v>
                </c:pt>
                <c:pt idx="94">
                  <c:v>516</c:v>
                </c:pt>
                <c:pt idx="95">
                  <c:v>610</c:v>
                </c:pt>
                <c:pt idx="96">
                  <c:v>585</c:v>
                </c:pt>
                <c:pt idx="97">
                  <c:v>522</c:v>
                </c:pt>
                <c:pt idx="98">
                  <c:v>392</c:v>
                </c:pt>
                <c:pt idx="99">
                  <c:v>346</c:v>
                </c:pt>
                <c:pt idx="100">
                  <c:v>247</c:v>
                </c:pt>
                <c:pt idx="101">
                  <c:v>231</c:v>
                </c:pt>
                <c:pt idx="102">
                  <c:v>209</c:v>
                </c:pt>
                <c:pt idx="103">
                  <c:v>224</c:v>
                </c:pt>
                <c:pt idx="104">
                  <c:v>186</c:v>
                </c:pt>
                <c:pt idx="105">
                  <c:v>156</c:v>
                </c:pt>
                <c:pt idx="106">
                  <c:v>171</c:v>
                </c:pt>
                <c:pt idx="107">
                  <c:v>179</c:v>
                </c:pt>
                <c:pt idx="108">
                  <c:v>171</c:v>
                </c:pt>
                <c:pt idx="109">
                  <c:v>171</c:v>
                </c:pt>
                <c:pt idx="110">
                  <c:v>170</c:v>
                </c:pt>
                <c:pt idx="111">
                  <c:v>171</c:v>
                </c:pt>
                <c:pt idx="112">
                  <c:v>169</c:v>
                </c:pt>
                <c:pt idx="113">
                  <c:v>170</c:v>
                </c:pt>
                <c:pt idx="114">
                  <c:v>169</c:v>
                </c:pt>
                <c:pt idx="115">
                  <c:v>169</c:v>
                </c:pt>
                <c:pt idx="116">
                  <c:v>162</c:v>
                </c:pt>
                <c:pt idx="117">
                  <c:v>162</c:v>
                </c:pt>
                <c:pt idx="118">
                  <c:v>171</c:v>
                </c:pt>
                <c:pt idx="119">
                  <c:v>164</c:v>
                </c:pt>
                <c:pt idx="120">
                  <c:v>171</c:v>
                </c:pt>
                <c:pt idx="121">
                  <c:v>171</c:v>
                </c:pt>
                <c:pt idx="122">
                  <c:v>171</c:v>
                </c:pt>
                <c:pt idx="123">
                  <c:v>180</c:v>
                </c:pt>
                <c:pt idx="124">
                  <c:v>164</c:v>
                </c:pt>
                <c:pt idx="125">
                  <c:v>203</c:v>
                </c:pt>
                <c:pt idx="126">
                  <c:v>187</c:v>
                </c:pt>
                <c:pt idx="127">
                  <c:v>194</c:v>
                </c:pt>
                <c:pt idx="128">
                  <c:v>155</c:v>
                </c:pt>
                <c:pt idx="129">
                  <c:v>195</c:v>
                </c:pt>
                <c:pt idx="130">
                  <c:v>295</c:v>
                </c:pt>
                <c:pt idx="131">
                  <c:v>325</c:v>
                </c:pt>
                <c:pt idx="132">
                  <c:v>318</c:v>
                </c:pt>
                <c:pt idx="133">
                  <c:v>364</c:v>
                </c:pt>
                <c:pt idx="134">
                  <c:v>537</c:v>
                </c:pt>
                <c:pt idx="135">
                  <c:v>521</c:v>
                </c:pt>
                <c:pt idx="136">
                  <c:v>505</c:v>
                </c:pt>
                <c:pt idx="137">
                  <c:v>366</c:v>
                </c:pt>
                <c:pt idx="138">
                  <c:v>371</c:v>
                </c:pt>
                <c:pt idx="139">
                  <c:v>362</c:v>
                </c:pt>
                <c:pt idx="140">
                  <c:v>364</c:v>
                </c:pt>
                <c:pt idx="141">
                  <c:v>354</c:v>
                </c:pt>
                <c:pt idx="142">
                  <c:v>440</c:v>
                </c:pt>
                <c:pt idx="143">
                  <c:v>455</c:v>
                </c:pt>
              </c:numCache>
            </c:numRef>
          </c:val>
          <c:smooth val="0"/>
        </c:ser>
        <c:ser>
          <c:idx val="8"/>
          <c:order val="8"/>
          <c:tx>
            <c:v>SMURFIT</c:v>
          </c:tx>
          <c:spPr>
            <a:ln w="25400">
              <a:noFill/>
            </a:ln>
          </c:spPr>
          <c:cat>
            <c:numRef>
              <c:f>VOLUMEN!$C$721:$C$736</c:f>
              <c:numCache>
                <c:formatCode>General</c:formatCode>
                <c:ptCount val="16"/>
                <c:pt idx="0">
                  <c:v>16</c:v>
                </c:pt>
                <c:pt idx="1">
                  <c:v>15</c:v>
                </c:pt>
                <c:pt idx="2">
                  <c:v>14</c:v>
                </c:pt>
                <c:pt idx="3">
                  <c:v>13</c:v>
                </c:pt>
                <c:pt idx="4">
                  <c:v>12</c:v>
                </c:pt>
                <c:pt idx="5">
                  <c:v>11</c:v>
                </c:pt>
                <c:pt idx="6">
                  <c:v>10</c:v>
                </c:pt>
                <c:pt idx="7">
                  <c:v>9</c:v>
                </c:pt>
                <c:pt idx="8">
                  <c:v>8</c:v>
                </c:pt>
                <c:pt idx="9">
                  <c:v>7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3</c:v>
                </c:pt>
                <c:pt idx="14">
                  <c:v>2</c:v>
                </c:pt>
                <c:pt idx="15">
                  <c:v>1</c:v>
                </c:pt>
              </c:numCache>
            </c:numRef>
          </c:cat>
          <c:val>
            <c:numRef>
              <c:f>VOLUMEN!$K$593:$K$736</c:f>
              <c:numCache>
                <c:formatCode>General</c:formatCode>
                <c:ptCount val="144"/>
                <c:pt idx="0">
                  <c:v>242</c:v>
                </c:pt>
                <c:pt idx="1">
                  <c:v>251</c:v>
                </c:pt>
                <c:pt idx="2">
                  <c:v>208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172</c:v>
                </c:pt>
                <c:pt idx="11">
                  <c:v>253</c:v>
                </c:pt>
                <c:pt idx="12">
                  <c:v>219</c:v>
                </c:pt>
                <c:pt idx="13">
                  <c:v>172</c:v>
                </c:pt>
                <c:pt idx="14">
                  <c:v>224</c:v>
                </c:pt>
                <c:pt idx="15">
                  <c:v>201</c:v>
                </c:pt>
                <c:pt idx="16">
                  <c:v>268</c:v>
                </c:pt>
                <c:pt idx="17">
                  <c:v>244</c:v>
                </c:pt>
                <c:pt idx="18">
                  <c:v>244</c:v>
                </c:pt>
                <c:pt idx="19">
                  <c:v>213</c:v>
                </c:pt>
                <c:pt idx="20">
                  <c:v>171</c:v>
                </c:pt>
                <c:pt idx="21">
                  <c:v>243</c:v>
                </c:pt>
                <c:pt idx="22">
                  <c:v>259</c:v>
                </c:pt>
                <c:pt idx="23">
                  <c:v>230</c:v>
                </c:pt>
                <c:pt idx="24">
                  <c:v>269</c:v>
                </c:pt>
                <c:pt idx="25">
                  <c:v>225</c:v>
                </c:pt>
                <c:pt idx="26">
                  <c:v>224</c:v>
                </c:pt>
                <c:pt idx="27">
                  <c:v>8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68</c:v>
                </c:pt>
                <c:pt idx="35">
                  <c:v>257</c:v>
                </c:pt>
                <c:pt idx="36">
                  <c:v>231</c:v>
                </c:pt>
                <c:pt idx="37">
                  <c:v>156</c:v>
                </c:pt>
                <c:pt idx="38">
                  <c:v>236</c:v>
                </c:pt>
                <c:pt idx="39">
                  <c:v>227</c:v>
                </c:pt>
                <c:pt idx="40">
                  <c:v>280</c:v>
                </c:pt>
                <c:pt idx="41">
                  <c:v>236</c:v>
                </c:pt>
                <c:pt idx="42">
                  <c:v>309</c:v>
                </c:pt>
                <c:pt idx="43">
                  <c:v>209</c:v>
                </c:pt>
                <c:pt idx="44">
                  <c:v>218</c:v>
                </c:pt>
                <c:pt idx="45">
                  <c:v>39</c:v>
                </c:pt>
                <c:pt idx="46">
                  <c:v>152</c:v>
                </c:pt>
                <c:pt idx="47">
                  <c:v>209</c:v>
                </c:pt>
                <c:pt idx="48">
                  <c:v>270</c:v>
                </c:pt>
                <c:pt idx="49">
                  <c:v>257</c:v>
                </c:pt>
                <c:pt idx="50">
                  <c:v>158</c:v>
                </c:pt>
                <c:pt idx="51">
                  <c:v>16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22</c:v>
                </c:pt>
                <c:pt idx="59">
                  <c:v>219</c:v>
                </c:pt>
                <c:pt idx="60">
                  <c:v>212</c:v>
                </c:pt>
                <c:pt idx="61">
                  <c:v>143</c:v>
                </c:pt>
                <c:pt idx="62">
                  <c:v>150</c:v>
                </c:pt>
                <c:pt idx="63">
                  <c:v>216</c:v>
                </c:pt>
                <c:pt idx="64">
                  <c:v>209</c:v>
                </c:pt>
                <c:pt idx="65">
                  <c:v>327</c:v>
                </c:pt>
                <c:pt idx="66">
                  <c:v>317</c:v>
                </c:pt>
                <c:pt idx="67">
                  <c:v>236</c:v>
                </c:pt>
                <c:pt idx="68">
                  <c:v>275</c:v>
                </c:pt>
                <c:pt idx="69">
                  <c:v>236</c:v>
                </c:pt>
                <c:pt idx="70">
                  <c:v>229</c:v>
                </c:pt>
                <c:pt idx="71">
                  <c:v>259</c:v>
                </c:pt>
                <c:pt idx="72">
                  <c:v>246</c:v>
                </c:pt>
                <c:pt idx="73">
                  <c:v>225</c:v>
                </c:pt>
                <c:pt idx="74">
                  <c:v>216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112</c:v>
                </c:pt>
                <c:pt idx="83">
                  <c:v>181</c:v>
                </c:pt>
                <c:pt idx="84">
                  <c:v>197</c:v>
                </c:pt>
                <c:pt idx="85">
                  <c:v>173</c:v>
                </c:pt>
                <c:pt idx="86">
                  <c:v>217</c:v>
                </c:pt>
                <c:pt idx="87">
                  <c:v>246</c:v>
                </c:pt>
                <c:pt idx="88">
                  <c:v>269</c:v>
                </c:pt>
                <c:pt idx="89">
                  <c:v>232</c:v>
                </c:pt>
                <c:pt idx="90">
                  <c:v>215</c:v>
                </c:pt>
                <c:pt idx="91">
                  <c:v>141</c:v>
                </c:pt>
                <c:pt idx="92">
                  <c:v>121</c:v>
                </c:pt>
                <c:pt idx="93">
                  <c:v>23</c:v>
                </c:pt>
                <c:pt idx="94">
                  <c:v>0</c:v>
                </c:pt>
                <c:pt idx="95">
                  <c:v>8</c:v>
                </c:pt>
                <c:pt idx="96">
                  <c:v>83</c:v>
                </c:pt>
                <c:pt idx="97">
                  <c:v>373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61</c:v>
                </c:pt>
                <c:pt idx="112">
                  <c:v>61</c:v>
                </c:pt>
                <c:pt idx="113">
                  <c:v>61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45</c:v>
                </c:pt>
                <c:pt idx="139">
                  <c:v>37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53120"/>
        <c:axId val="102830464"/>
        <c:axId val="101498368"/>
      </c:line3DChart>
      <c:catAx>
        <c:axId val="10165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02830464"/>
        <c:crosses val="autoZero"/>
        <c:auto val="1"/>
        <c:lblAlgn val="ctr"/>
        <c:lblOffset val="100"/>
        <c:noMultiLvlLbl val="0"/>
      </c:catAx>
      <c:valAx>
        <c:axId val="1028304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101653120"/>
        <c:crosses val="autoZero"/>
        <c:crossBetween val="between"/>
      </c:valAx>
      <c:serAx>
        <c:axId val="101498368"/>
        <c:scaling>
          <c:orientation val="minMax"/>
        </c:scaling>
        <c:delete val="0"/>
        <c:axPos val="b"/>
        <c:majorTickMark val="out"/>
        <c:minorTickMark val="none"/>
        <c:tickLblPos val="nextTo"/>
        <c:crossAx val="102830464"/>
        <c:crosses val="autoZero"/>
      </c:ser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PRESION!$C$17:$C$64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PRESION!$E$17:$E$64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PRESION!$C$17:$C$64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PRESION!$F$17:$F$64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PRESION!$C$17:$C$64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PRESION!$G$17:$G$64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PRESION!$C$17:$C$64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PRESION!$H$17:$H$64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PRESION!$C$17:$C$64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PRESION!$I$17:$I$64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PRESION!$C$17:$C$64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PRESION!$J$17:$J$64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PRESION!$C$17:$C$64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PRESION!$K$17:$K$64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177152"/>
        <c:axId val="114178688"/>
        <c:axId val="110953792"/>
      </c:line3DChart>
      <c:catAx>
        <c:axId val="114177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4178688"/>
        <c:crosses val="autoZero"/>
        <c:auto val="1"/>
        <c:lblAlgn val="ctr"/>
        <c:lblOffset val="100"/>
        <c:noMultiLvlLbl val="0"/>
      </c:catAx>
      <c:valAx>
        <c:axId val="1141786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177152"/>
        <c:crosses val="autoZero"/>
        <c:crossBetween val="between"/>
      </c:valAx>
      <c:serAx>
        <c:axId val="110953792"/>
        <c:scaling>
          <c:orientation val="minMax"/>
        </c:scaling>
        <c:delete val="0"/>
        <c:axPos val="b"/>
        <c:majorTickMark val="out"/>
        <c:minorTickMark val="none"/>
        <c:tickLblPos val="nextTo"/>
        <c:crossAx val="11417868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PRESION!$C$65:$C$256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PRESION!$E$65:$E$256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96.256100000000004</c:v>
                </c:pt>
                <c:pt idx="25">
                  <c:v>96.108999999999995</c:v>
                </c:pt>
                <c:pt idx="26">
                  <c:v>95.283699999999996</c:v>
                </c:pt>
                <c:pt idx="27">
                  <c:v>96.001999999999995</c:v>
                </c:pt>
                <c:pt idx="28">
                  <c:v>96.679199999999994</c:v>
                </c:pt>
                <c:pt idx="29">
                  <c:v>97.499700000000004</c:v>
                </c:pt>
                <c:pt idx="30">
                  <c:v>95.845799999999997</c:v>
                </c:pt>
                <c:pt idx="31">
                  <c:v>95.9876</c:v>
                </c:pt>
                <c:pt idx="32">
                  <c:v>96.086500000000001</c:v>
                </c:pt>
                <c:pt idx="33">
                  <c:v>95.603300000000004</c:v>
                </c:pt>
                <c:pt idx="34">
                  <c:v>95.836200000000005</c:v>
                </c:pt>
                <c:pt idx="35">
                  <c:v>94.738500000000002</c:v>
                </c:pt>
                <c:pt idx="36">
                  <c:v>96.389499999999998</c:v>
                </c:pt>
                <c:pt idx="37">
                  <c:v>95.020499999999998</c:v>
                </c:pt>
                <c:pt idx="38">
                  <c:v>95.474800000000002</c:v>
                </c:pt>
                <c:pt idx="39">
                  <c:v>96.436199999999999</c:v>
                </c:pt>
                <c:pt idx="40">
                  <c:v>96.606200000000001</c:v>
                </c:pt>
                <c:pt idx="41">
                  <c:v>96.898899999999998</c:v>
                </c:pt>
                <c:pt idx="42">
                  <c:v>96.100899999999996</c:v>
                </c:pt>
                <c:pt idx="43">
                  <c:v>96.484399999999994</c:v>
                </c:pt>
                <c:pt idx="44">
                  <c:v>97.215400000000002</c:v>
                </c:pt>
                <c:pt idx="45">
                  <c:v>97.383799999999994</c:v>
                </c:pt>
                <c:pt idx="46">
                  <c:v>96.825500000000005</c:v>
                </c:pt>
                <c:pt idx="47">
                  <c:v>98.494900000000001</c:v>
                </c:pt>
                <c:pt idx="48">
                  <c:v>98.483900000000006</c:v>
                </c:pt>
                <c:pt idx="49">
                  <c:v>98.101699999999994</c:v>
                </c:pt>
                <c:pt idx="50">
                  <c:v>97.539400000000001</c:v>
                </c:pt>
                <c:pt idx="51">
                  <c:v>97.954999999999998</c:v>
                </c:pt>
                <c:pt idx="52">
                  <c:v>96.865700000000004</c:v>
                </c:pt>
                <c:pt idx="53">
                  <c:v>97.772599999999997</c:v>
                </c:pt>
                <c:pt idx="54">
                  <c:v>97.722700000000003</c:v>
                </c:pt>
                <c:pt idx="55">
                  <c:v>97.187399999999997</c:v>
                </c:pt>
                <c:pt idx="56">
                  <c:v>96.7941</c:v>
                </c:pt>
                <c:pt idx="57">
                  <c:v>97.013900000000007</c:v>
                </c:pt>
                <c:pt idx="58">
                  <c:v>96.184299999999993</c:v>
                </c:pt>
                <c:pt idx="59">
                  <c:v>95.753100000000003</c:v>
                </c:pt>
                <c:pt idx="60">
                  <c:v>96.996099999999998</c:v>
                </c:pt>
                <c:pt idx="61">
                  <c:v>95.979399999999998</c:v>
                </c:pt>
                <c:pt idx="62">
                  <c:v>95.289299999999997</c:v>
                </c:pt>
                <c:pt idx="63">
                  <c:v>95.819400000000002</c:v>
                </c:pt>
                <c:pt idx="64">
                  <c:v>95.3078</c:v>
                </c:pt>
                <c:pt idx="65">
                  <c:v>94.766800000000003</c:v>
                </c:pt>
                <c:pt idx="66">
                  <c:v>94.280100000000004</c:v>
                </c:pt>
                <c:pt idx="67">
                  <c:v>93.250299999999996</c:v>
                </c:pt>
                <c:pt idx="68">
                  <c:v>94.735799999999998</c:v>
                </c:pt>
                <c:pt idx="69">
                  <c:v>93.681899999999999</c:v>
                </c:pt>
                <c:pt idx="70">
                  <c:v>93.525700000000001</c:v>
                </c:pt>
                <c:pt idx="71">
                  <c:v>94.3339</c:v>
                </c:pt>
                <c:pt idx="72">
                  <c:v>95.007599999999996</c:v>
                </c:pt>
                <c:pt idx="73">
                  <c:v>95.9572</c:v>
                </c:pt>
                <c:pt idx="74">
                  <c:v>95.066500000000005</c:v>
                </c:pt>
                <c:pt idx="75">
                  <c:v>94.524900000000002</c:v>
                </c:pt>
                <c:pt idx="76">
                  <c:v>95.2714</c:v>
                </c:pt>
                <c:pt idx="77">
                  <c:v>95.360600000000005</c:v>
                </c:pt>
                <c:pt idx="78">
                  <c:v>94.566400000000002</c:v>
                </c:pt>
                <c:pt idx="79">
                  <c:v>94.138900000000007</c:v>
                </c:pt>
                <c:pt idx="80">
                  <c:v>94.955699999999993</c:v>
                </c:pt>
                <c:pt idx="81">
                  <c:v>96.013999999999996</c:v>
                </c:pt>
                <c:pt idx="82">
                  <c:v>95.242099999999994</c:v>
                </c:pt>
                <c:pt idx="83">
                  <c:v>94.561700000000002</c:v>
                </c:pt>
                <c:pt idx="84">
                  <c:v>95.521000000000001</c:v>
                </c:pt>
                <c:pt idx="85">
                  <c:v>94.386399999999995</c:v>
                </c:pt>
                <c:pt idx="86">
                  <c:v>93.953699999999998</c:v>
                </c:pt>
                <c:pt idx="87">
                  <c:v>94.560599999999994</c:v>
                </c:pt>
                <c:pt idx="88">
                  <c:v>93.944199999999995</c:v>
                </c:pt>
                <c:pt idx="89">
                  <c:v>94.826700000000002</c:v>
                </c:pt>
                <c:pt idx="90">
                  <c:v>93.470600000000005</c:v>
                </c:pt>
                <c:pt idx="91">
                  <c:v>93.642499999999998</c:v>
                </c:pt>
                <c:pt idx="92">
                  <c:v>95.201499999999996</c:v>
                </c:pt>
                <c:pt idx="93">
                  <c:v>94.924199999999999</c:v>
                </c:pt>
                <c:pt idx="94">
                  <c:v>94.549000000000007</c:v>
                </c:pt>
                <c:pt idx="95">
                  <c:v>96.006</c:v>
                </c:pt>
                <c:pt idx="96">
                  <c:v>95.847399999999993</c:v>
                </c:pt>
                <c:pt idx="97">
                  <c:v>95.837199999999996</c:v>
                </c:pt>
                <c:pt idx="98">
                  <c:v>94.330699999999993</c:v>
                </c:pt>
                <c:pt idx="99">
                  <c:v>95.093999999999994</c:v>
                </c:pt>
                <c:pt idx="100">
                  <c:v>95.922600000000003</c:v>
                </c:pt>
                <c:pt idx="101">
                  <c:v>97.040999999999997</c:v>
                </c:pt>
                <c:pt idx="102">
                  <c:v>95.177899999999994</c:v>
                </c:pt>
                <c:pt idx="103">
                  <c:v>95.216700000000003</c:v>
                </c:pt>
                <c:pt idx="104">
                  <c:v>96.397900000000007</c:v>
                </c:pt>
                <c:pt idx="105">
                  <c:v>96.337000000000003</c:v>
                </c:pt>
                <c:pt idx="106">
                  <c:v>95.593100000000007</c:v>
                </c:pt>
                <c:pt idx="107">
                  <c:v>95.178700000000006</c:v>
                </c:pt>
                <c:pt idx="108">
                  <c:v>96.305300000000003</c:v>
                </c:pt>
                <c:pt idx="109">
                  <c:v>95.009500000000003</c:v>
                </c:pt>
                <c:pt idx="110">
                  <c:v>94.954400000000007</c:v>
                </c:pt>
                <c:pt idx="111">
                  <c:v>94.716099999999997</c:v>
                </c:pt>
                <c:pt idx="112">
                  <c:v>95.695800000000006</c:v>
                </c:pt>
                <c:pt idx="113">
                  <c:v>95.454999999999998</c:v>
                </c:pt>
                <c:pt idx="114">
                  <c:v>94.110100000000003</c:v>
                </c:pt>
                <c:pt idx="115">
                  <c:v>95.245199999999997</c:v>
                </c:pt>
                <c:pt idx="116">
                  <c:v>95.486400000000003</c:v>
                </c:pt>
                <c:pt idx="117">
                  <c:v>95.703100000000006</c:v>
                </c:pt>
                <c:pt idx="118">
                  <c:v>94.212100000000007</c:v>
                </c:pt>
                <c:pt idx="119">
                  <c:v>95.056600000000003</c:v>
                </c:pt>
                <c:pt idx="120">
                  <c:v>95.476900000000001</c:v>
                </c:pt>
                <c:pt idx="121">
                  <c:v>94.6357</c:v>
                </c:pt>
                <c:pt idx="122">
                  <c:v>93.474999999999994</c:v>
                </c:pt>
                <c:pt idx="123">
                  <c:v>94.485699999999994</c:v>
                </c:pt>
                <c:pt idx="124">
                  <c:v>94.688900000000004</c:v>
                </c:pt>
                <c:pt idx="125">
                  <c:v>95.661000000000001</c:v>
                </c:pt>
                <c:pt idx="126">
                  <c:v>94.971599999999995</c:v>
                </c:pt>
                <c:pt idx="127">
                  <c:v>95.091399999999993</c:v>
                </c:pt>
                <c:pt idx="128">
                  <c:v>95.0852</c:v>
                </c:pt>
                <c:pt idx="129">
                  <c:v>95.137699999999995</c:v>
                </c:pt>
                <c:pt idx="130">
                  <c:v>93.926500000000004</c:v>
                </c:pt>
                <c:pt idx="131">
                  <c:v>93.206500000000005</c:v>
                </c:pt>
                <c:pt idx="132">
                  <c:v>94.73</c:v>
                </c:pt>
                <c:pt idx="133">
                  <c:v>93.092500000000001</c:v>
                </c:pt>
                <c:pt idx="134">
                  <c:v>93.6905</c:v>
                </c:pt>
                <c:pt idx="135">
                  <c:v>92.9358</c:v>
                </c:pt>
                <c:pt idx="136">
                  <c:v>93.178200000000004</c:v>
                </c:pt>
                <c:pt idx="137">
                  <c:v>93.944400000000002</c:v>
                </c:pt>
                <c:pt idx="138">
                  <c:v>93.203000000000003</c:v>
                </c:pt>
                <c:pt idx="139">
                  <c:v>93.508899999999997</c:v>
                </c:pt>
                <c:pt idx="140">
                  <c:v>94.181299999999993</c:v>
                </c:pt>
                <c:pt idx="141">
                  <c:v>93.420900000000003</c:v>
                </c:pt>
                <c:pt idx="142">
                  <c:v>93.089699999999993</c:v>
                </c:pt>
                <c:pt idx="143">
                  <c:v>94.252200000000002</c:v>
                </c:pt>
                <c:pt idx="144">
                  <c:v>94.036299999999997</c:v>
                </c:pt>
                <c:pt idx="145">
                  <c:v>93.671499999999995</c:v>
                </c:pt>
                <c:pt idx="146">
                  <c:v>93.345100000000002</c:v>
                </c:pt>
                <c:pt idx="147">
                  <c:v>95.153899999999993</c:v>
                </c:pt>
                <c:pt idx="148">
                  <c:v>95.414900000000003</c:v>
                </c:pt>
                <c:pt idx="149">
                  <c:v>94.471100000000007</c:v>
                </c:pt>
                <c:pt idx="150">
                  <c:v>94.325599999999994</c:v>
                </c:pt>
                <c:pt idx="151">
                  <c:v>95.405000000000001</c:v>
                </c:pt>
                <c:pt idx="152">
                  <c:v>94.907799999999995</c:v>
                </c:pt>
                <c:pt idx="153">
                  <c:v>95.205399999999997</c:v>
                </c:pt>
                <c:pt idx="154">
                  <c:v>95.082899999999995</c:v>
                </c:pt>
                <c:pt idx="155">
                  <c:v>95.136799999999994</c:v>
                </c:pt>
                <c:pt idx="156">
                  <c:v>94.928100000000001</c:v>
                </c:pt>
                <c:pt idx="157">
                  <c:v>94.653099999999995</c:v>
                </c:pt>
                <c:pt idx="158">
                  <c:v>94.751599999999996</c:v>
                </c:pt>
                <c:pt idx="159">
                  <c:v>94.609899999999996</c:v>
                </c:pt>
                <c:pt idx="160">
                  <c:v>94.768299999999996</c:v>
                </c:pt>
                <c:pt idx="161">
                  <c:v>95.170500000000004</c:v>
                </c:pt>
                <c:pt idx="162">
                  <c:v>93.834400000000002</c:v>
                </c:pt>
                <c:pt idx="163">
                  <c:v>93.902199999999993</c:v>
                </c:pt>
                <c:pt idx="164">
                  <c:v>93.983000000000004</c:v>
                </c:pt>
                <c:pt idx="165">
                  <c:v>93.364599999999996</c:v>
                </c:pt>
                <c:pt idx="166">
                  <c:v>93.159899999999993</c:v>
                </c:pt>
                <c:pt idx="167">
                  <c:v>94.743200000000002</c:v>
                </c:pt>
                <c:pt idx="168">
                  <c:v>93.603499999999997</c:v>
                </c:pt>
                <c:pt idx="169">
                  <c:v>93.224299999999999</c:v>
                </c:pt>
                <c:pt idx="170">
                  <c:v>92.765299999999996</c:v>
                </c:pt>
                <c:pt idx="171">
                  <c:v>93.250100000000003</c:v>
                </c:pt>
                <c:pt idx="172">
                  <c:v>93.613299999999995</c:v>
                </c:pt>
                <c:pt idx="173">
                  <c:v>93.105699999999999</c:v>
                </c:pt>
                <c:pt idx="174">
                  <c:v>93.218699999999998</c:v>
                </c:pt>
                <c:pt idx="175">
                  <c:v>92.954999999999998</c:v>
                </c:pt>
                <c:pt idx="176">
                  <c:v>93.372100000000003</c:v>
                </c:pt>
                <c:pt idx="177">
                  <c:v>93.499899999999997</c:v>
                </c:pt>
                <c:pt idx="178">
                  <c:v>93.968999999999994</c:v>
                </c:pt>
                <c:pt idx="179">
                  <c:v>93.062899999999999</c:v>
                </c:pt>
                <c:pt idx="180">
                  <c:v>94.881299999999996</c:v>
                </c:pt>
                <c:pt idx="181">
                  <c:v>94.586500000000001</c:v>
                </c:pt>
                <c:pt idx="182">
                  <c:v>91.891999999999996</c:v>
                </c:pt>
                <c:pt idx="183">
                  <c:v>92.535200000000003</c:v>
                </c:pt>
                <c:pt idx="184">
                  <c:v>93.093900000000005</c:v>
                </c:pt>
                <c:pt idx="185">
                  <c:v>93.364000000000004</c:v>
                </c:pt>
                <c:pt idx="186">
                  <c:v>92.902000000000001</c:v>
                </c:pt>
                <c:pt idx="187">
                  <c:v>91.642799999999994</c:v>
                </c:pt>
                <c:pt idx="188">
                  <c:v>93.127899999999997</c:v>
                </c:pt>
                <c:pt idx="189">
                  <c:v>92.691400000000002</c:v>
                </c:pt>
                <c:pt idx="190">
                  <c:v>91.933000000000007</c:v>
                </c:pt>
                <c:pt idx="191">
                  <c:v>91.353499999999997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PRESION!$C$65:$C$256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PRESION!$F$65:$F$256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93.670900000000003</c:v>
                </c:pt>
                <c:pt idx="25">
                  <c:v>93.128299999999996</c:v>
                </c:pt>
                <c:pt idx="26">
                  <c:v>92.631</c:v>
                </c:pt>
                <c:pt idx="27">
                  <c:v>93.231099999999998</c:v>
                </c:pt>
                <c:pt idx="28">
                  <c:v>94.273300000000006</c:v>
                </c:pt>
                <c:pt idx="29">
                  <c:v>94.540700000000001</c:v>
                </c:pt>
                <c:pt idx="30">
                  <c:v>93.520799999999994</c:v>
                </c:pt>
                <c:pt idx="31">
                  <c:v>93.383099999999999</c:v>
                </c:pt>
                <c:pt idx="32">
                  <c:v>93.908000000000001</c:v>
                </c:pt>
                <c:pt idx="33">
                  <c:v>93.935199999999995</c:v>
                </c:pt>
                <c:pt idx="34">
                  <c:v>93.653800000000004</c:v>
                </c:pt>
                <c:pt idx="35">
                  <c:v>92.622100000000003</c:v>
                </c:pt>
                <c:pt idx="36">
                  <c:v>93.659899999999993</c:v>
                </c:pt>
                <c:pt idx="37">
                  <c:v>93.137699999999995</c:v>
                </c:pt>
                <c:pt idx="38">
                  <c:v>93.654799999999994</c:v>
                </c:pt>
                <c:pt idx="39">
                  <c:v>93.7423</c:v>
                </c:pt>
                <c:pt idx="40">
                  <c:v>94.218000000000004</c:v>
                </c:pt>
                <c:pt idx="41">
                  <c:v>94.54</c:v>
                </c:pt>
                <c:pt idx="42">
                  <c:v>93.614599999999996</c:v>
                </c:pt>
                <c:pt idx="43">
                  <c:v>93.794799999999995</c:v>
                </c:pt>
                <c:pt idx="44">
                  <c:v>94.151399999999995</c:v>
                </c:pt>
                <c:pt idx="45">
                  <c:v>93.867400000000004</c:v>
                </c:pt>
                <c:pt idx="46">
                  <c:v>93.211399999999998</c:v>
                </c:pt>
                <c:pt idx="47">
                  <c:v>94.892300000000006</c:v>
                </c:pt>
                <c:pt idx="48">
                  <c:v>94.711399999999998</c:v>
                </c:pt>
                <c:pt idx="49">
                  <c:v>94.985699999999994</c:v>
                </c:pt>
                <c:pt idx="50">
                  <c:v>94.608900000000006</c:v>
                </c:pt>
                <c:pt idx="51">
                  <c:v>95.375</c:v>
                </c:pt>
                <c:pt idx="52">
                  <c:v>94.213899999999995</c:v>
                </c:pt>
                <c:pt idx="53">
                  <c:v>94.584400000000002</c:v>
                </c:pt>
                <c:pt idx="54">
                  <c:v>94.199100000000001</c:v>
                </c:pt>
                <c:pt idx="55">
                  <c:v>94.396500000000003</c:v>
                </c:pt>
                <c:pt idx="56">
                  <c:v>94.4602</c:v>
                </c:pt>
                <c:pt idx="57">
                  <c:v>94.410300000000007</c:v>
                </c:pt>
                <c:pt idx="58">
                  <c:v>94.082999999999998</c:v>
                </c:pt>
                <c:pt idx="59">
                  <c:v>93.397599999999997</c:v>
                </c:pt>
                <c:pt idx="60">
                  <c:v>94.212199999999996</c:v>
                </c:pt>
                <c:pt idx="61">
                  <c:v>93.467699999999994</c:v>
                </c:pt>
                <c:pt idx="62">
                  <c:v>93.010999999999996</c:v>
                </c:pt>
                <c:pt idx="63">
                  <c:v>92.991100000000003</c:v>
                </c:pt>
                <c:pt idx="64">
                  <c:v>93.076099999999997</c:v>
                </c:pt>
                <c:pt idx="65">
                  <c:v>92.473699999999994</c:v>
                </c:pt>
                <c:pt idx="66">
                  <c:v>92.196299999999994</c:v>
                </c:pt>
                <c:pt idx="67">
                  <c:v>91.308400000000006</c:v>
                </c:pt>
                <c:pt idx="68">
                  <c:v>92.827100000000002</c:v>
                </c:pt>
                <c:pt idx="69">
                  <c:v>91.488</c:v>
                </c:pt>
                <c:pt idx="70">
                  <c:v>91.684899999999999</c:v>
                </c:pt>
                <c:pt idx="71">
                  <c:v>92.112300000000005</c:v>
                </c:pt>
                <c:pt idx="72">
                  <c:v>93.160700000000006</c:v>
                </c:pt>
                <c:pt idx="73">
                  <c:v>94.220200000000006</c:v>
                </c:pt>
                <c:pt idx="74">
                  <c:v>93.100300000000004</c:v>
                </c:pt>
                <c:pt idx="75">
                  <c:v>92.979799999999997</c:v>
                </c:pt>
                <c:pt idx="76">
                  <c:v>93.513800000000003</c:v>
                </c:pt>
                <c:pt idx="77">
                  <c:v>93.840500000000006</c:v>
                </c:pt>
                <c:pt idx="78">
                  <c:v>92.707999999999998</c:v>
                </c:pt>
                <c:pt idx="79">
                  <c:v>92.645600000000002</c:v>
                </c:pt>
                <c:pt idx="80">
                  <c:v>93.237399999999994</c:v>
                </c:pt>
                <c:pt idx="81">
                  <c:v>94.031199999999998</c:v>
                </c:pt>
                <c:pt idx="82">
                  <c:v>93.338300000000004</c:v>
                </c:pt>
                <c:pt idx="83">
                  <c:v>92.665300000000002</c:v>
                </c:pt>
                <c:pt idx="84">
                  <c:v>93.216099999999997</c:v>
                </c:pt>
                <c:pt idx="85">
                  <c:v>92.193200000000004</c:v>
                </c:pt>
                <c:pt idx="86">
                  <c:v>92.227900000000005</c:v>
                </c:pt>
                <c:pt idx="87">
                  <c:v>92.820999999999998</c:v>
                </c:pt>
                <c:pt idx="88">
                  <c:v>92.067499999999995</c:v>
                </c:pt>
                <c:pt idx="89">
                  <c:v>92.596400000000003</c:v>
                </c:pt>
                <c:pt idx="90">
                  <c:v>91.859499999999997</c:v>
                </c:pt>
                <c:pt idx="91">
                  <c:v>91.3553</c:v>
                </c:pt>
                <c:pt idx="92">
                  <c:v>92.912099999999995</c:v>
                </c:pt>
                <c:pt idx="93">
                  <c:v>91.899500000000003</c:v>
                </c:pt>
                <c:pt idx="94">
                  <c:v>91.950199999999995</c:v>
                </c:pt>
                <c:pt idx="95">
                  <c:v>93.306299999999993</c:v>
                </c:pt>
                <c:pt idx="96">
                  <c:v>93.0642</c:v>
                </c:pt>
                <c:pt idx="97">
                  <c:v>93.711200000000005</c:v>
                </c:pt>
                <c:pt idx="98">
                  <c:v>92.357100000000003</c:v>
                </c:pt>
                <c:pt idx="99">
                  <c:v>92.895799999999994</c:v>
                </c:pt>
                <c:pt idx="100">
                  <c:v>93.804199999999994</c:v>
                </c:pt>
                <c:pt idx="101">
                  <c:v>94.2881</c:v>
                </c:pt>
                <c:pt idx="102">
                  <c:v>93.165899999999993</c:v>
                </c:pt>
                <c:pt idx="103">
                  <c:v>93.013000000000005</c:v>
                </c:pt>
                <c:pt idx="104">
                  <c:v>93.860799999999998</c:v>
                </c:pt>
                <c:pt idx="105">
                  <c:v>93.475399999999993</c:v>
                </c:pt>
                <c:pt idx="106">
                  <c:v>92.897400000000005</c:v>
                </c:pt>
                <c:pt idx="107">
                  <c:v>92.618899999999996</c:v>
                </c:pt>
                <c:pt idx="108">
                  <c:v>93.857299999999995</c:v>
                </c:pt>
                <c:pt idx="109">
                  <c:v>92.301900000000003</c:v>
                </c:pt>
                <c:pt idx="110">
                  <c:v>92.767899999999997</c:v>
                </c:pt>
                <c:pt idx="111">
                  <c:v>92.382499999999993</c:v>
                </c:pt>
                <c:pt idx="112">
                  <c:v>92.609899999999996</c:v>
                </c:pt>
                <c:pt idx="113">
                  <c:v>92.874899999999997</c:v>
                </c:pt>
                <c:pt idx="114">
                  <c:v>91.320099999999996</c:v>
                </c:pt>
                <c:pt idx="115">
                  <c:v>92.253600000000006</c:v>
                </c:pt>
                <c:pt idx="116">
                  <c:v>92.379599999999996</c:v>
                </c:pt>
                <c:pt idx="117">
                  <c:v>257.34690000000001</c:v>
                </c:pt>
                <c:pt idx="118">
                  <c:v>91.189599999999999</c:v>
                </c:pt>
                <c:pt idx="119">
                  <c:v>92.216300000000004</c:v>
                </c:pt>
                <c:pt idx="120">
                  <c:v>92.442599999999999</c:v>
                </c:pt>
                <c:pt idx="121">
                  <c:v>92.8018</c:v>
                </c:pt>
                <c:pt idx="122">
                  <c:v>92.518600000000006</c:v>
                </c:pt>
                <c:pt idx="123">
                  <c:v>92.793999999999997</c:v>
                </c:pt>
                <c:pt idx="124">
                  <c:v>93.171800000000005</c:v>
                </c:pt>
                <c:pt idx="125">
                  <c:v>93.8964</c:v>
                </c:pt>
                <c:pt idx="126">
                  <c:v>93.177800000000005</c:v>
                </c:pt>
                <c:pt idx="127">
                  <c:v>93.638800000000003</c:v>
                </c:pt>
                <c:pt idx="128">
                  <c:v>93.764300000000006</c:v>
                </c:pt>
                <c:pt idx="129">
                  <c:v>93.728899999999996</c:v>
                </c:pt>
                <c:pt idx="130">
                  <c:v>92.751199999999997</c:v>
                </c:pt>
                <c:pt idx="131">
                  <c:v>91.992900000000006</c:v>
                </c:pt>
                <c:pt idx="132">
                  <c:v>93.203199999999995</c:v>
                </c:pt>
                <c:pt idx="133">
                  <c:v>91.881799999999998</c:v>
                </c:pt>
                <c:pt idx="134">
                  <c:v>92.145099999999999</c:v>
                </c:pt>
                <c:pt idx="135">
                  <c:v>91.503399999999999</c:v>
                </c:pt>
                <c:pt idx="136">
                  <c:v>91.409899999999993</c:v>
                </c:pt>
                <c:pt idx="137">
                  <c:v>92.043400000000005</c:v>
                </c:pt>
                <c:pt idx="138">
                  <c:v>91.636899999999997</c:v>
                </c:pt>
                <c:pt idx="139">
                  <c:v>91.953199999999995</c:v>
                </c:pt>
                <c:pt idx="140">
                  <c:v>92.350300000000004</c:v>
                </c:pt>
                <c:pt idx="141">
                  <c:v>91.372299999999996</c:v>
                </c:pt>
                <c:pt idx="142">
                  <c:v>91.461399999999998</c:v>
                </c:pt>
                <c:pt idx="143">
                  <c:v>92.015000000000001</c:v>
                </c:pt>
                <c:pt idx="144">
                  <c:v>92.090100000000007</c:v>
                </c:pt>
                <c:pt idx="145">
                  <c:v>93.203199999999995</c:v>
                </c:pt>
                <c:pt idx="146">
                  <c:v>93.164100000000005</c:v>
                </c:pt>
                <c:pt idx="147">
                  <c:v>94.468199999999996</c:v>
                </c:pt>
                <c:pt idx="148">
                  <c:v>94.466700000000003</c:v>
                </c:pt>
                <c:pt idx="149">
                  <c:v>94.2714</c:v>
                </c:pt>
                <c:pt idx="150">
                  <c:v>93.8065</c:v>
                </c:pt>
                <c:pt idx="151">
                  <c:v>94.287000000000006</c:v>
                </c:pt>
                <c:pt idx="152">
                  <c:v>93.744299999999996</c:v>
                </c:pt>
                <c:pt idx="153">
                  <c:v>94.548100000000005</c:v>
                </c:pt>
                <c:pt idx="154">
                  <c:v>94.238699999999994</c:v>
                </c:pt>
                <c:pt idx="155">
                  <c:v>93.910200000000003</c:v>
                </c:pt>
                <c:pt idx="156">
                  <c:v>94.085899999999995</c:v>
                </c:pt>
                <c:pt idx="157">
                  <c:v>93.5762</c:v>
                </c:pt>
                <c:pt idx="158">
                  <c:v>94.185400000000001</c:v>
                </c:pt>
                <c:pt idx="159">
                  <c:v>94.039000000000001</c:v>
                </c:pt>
                <c:pt idx="160">
                  <c:v>93.754900000000006</c:v>
                </c:pt>
                <c:pt idx="161">
                  <c:v>93.314800000000005</c:v>
                </c:pt>
                <c:pt idx="162">
                  <c:v>92.628399999999999</c:v>
                </c:pt>
                <c:pt idx="163">
                  <c:v>92.214600000000004</c:v>
                </c:pt>
                <c:pt idx="164">
                  <c:v>92.977900000000005</c:v>
                </c:pt>
                <c:pt idx="165">
                  <c:v>92.464200000000005</c:v>
                </c:pt>
                <c:pt idx="166">
                  <c:v>92.300600000000003</c:v>
                </c:pt>
                <c:pt idx="167">
                  <c:v>92.9923</c:v>
                </c:pt>
                <c:pt idx="168">
                  <c:v>92.623699999999999</c:v>
                </c:pt>
                <c:pt idx="169">
                  <c:v>91.857799999999997</c:v>
                </c:pt>
                <c:pt idx="170">
                  <c:v>91.8108</c:v>
                </c:pt>
                <c:pt idx="171">
                  <c:v>91.783900000000003</c:v>
                </c:pt>
                <c:pt idx="172">
                  <c:v>92.644300000000001</c:v>
                </c:pt>
                <c:pt idx="173">
                  <c:v>92.230500000000006</c:v>
                </c:pt>
                <c:pt idx="174">
                  <c:v>92.495199999999997</c:v>
                </c:pt>
                <c:pt idx="175">
                  <c:v>92.220200000000006</c:v>
                </c:pt>
                <c:pt idx="176">
                  <c:v>92.376300000000001</c:v>
                </c:pt>
                <c:pt idx="177">
                  <c:v>92.618799999999993</c:v>
                </c:pt>
                <c:pt idx="178">
                  <c:v>92.979399999999998</c:v>
                </c:pt>
                <c:pt idx="179">
                  <c:v>92.185000000000002</c:v>
                </c:pt>
                <c:pt idx="180">
                  <c:v>93.491500000000002</c:v>
                </c:pt>
                <c:pt idx="181">
                  <c:v>92.54</c:v>
                </c:pt>
                <c:pt idx="182">
                  <c:v>91.543499999999995</c:v>
                </c:pt>
                <c:pt idx="183">
                  <c:v>91.906899999999993</c:v>
                </c:pt>
                <c:pt idx="184">
                  <c:v>92.284800000000004</c:v>
                </c:pt>
                <c:pt idx="185">
                  <c:v>92.376300000000001</c:v>
                </c:pt>
                <c:pt idx="186">
                  <c:v>91.871099999999998</c:v>
                </c:pt>
                <c:pt idx="187">
                  <c:v>91.040499999999994</c:v>
                </c:pt>
                <c:pt idx="188">
                  <c:v>92.491399999999999</c:v>
                </c:pt>
                <c:pt idx="189">
                  <c:v>92.178399999999996</c:v>
                </c:pt>
                <c:pt idx="190">
                  <c:v>91.1935</c:v>
                </c:pt>
                <c:pt idx="191">
                  <c:v>91.072900000000004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PRESION!$C$65:$C$256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PRESION!$G$65:$G$256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103.6086</c:v>
                </c:pt>
                <c:pt idx="25">
                  <c:v>103.4336</c:v>
                </c:pt>
                <c:pt idx="26">
                  <c:v>101.809</c:v>
                </c:pt>
                <c:pt idx="27">
                  <c:v>102.87439999999999</c:v>
                </c:pt>
                <c:pt idx="28">
                  <c:v>103.6827</c:v>
                </c:pt>
                <c:pt idx="29">
                  <c:v>104.7847</c:v>
                </c:pt>
                <c:pt idx="30">
                  <c:v>103.0074</c:v>
                </c:pt>
                <c:pt idx="31">
                  <c:v>102.98099999999999</c:v>
                </c:pt>
                <c:pt idx="32">
                  <c:v>103.23860000000001</c:v>
                </c:pt>
                <c:pt idx="33">
                  <c:v>103.2931</c:v>
                </c:pt>
                <c:pt idx="34">
                  <c:v>102.7426</c:v>
                </c:pt>
                <c:pt idx="35">
                  <c:v>101.8352</c:v>
                </c:pt>
                <c:pt idx="36">
                  <c:v>103.1968</c:v>
                </c:pt>
                <c:pt idx="37">
                  <c:v>102.51430000000001</c:v>
                </c:pt>
                <c:pt idx="38">
                  <c:v>103.91889999999999</c:v>
                </c:pt>
                <c:pt idx="39">
                  <c:v>105.11190000000001</c:v>
                </c:pt>
                <c:pt idx="40">
                  <c:v>105.9426</c:v>
                </c:pt>
                <c:pt idx="41">
                  <c:v>105.9426</c:v>
                </c:pt>
                <c:pt idx="42">
                  <c:v>104.67230000000001</c:v>
                </c:pt>
                <c:pt idx="43">
                  <c:v>105.0391</c:v>
                </c:pt>
                <c:pt idx="44">
                  <c:v>105.7085</c:v>
                </c:pt>
                <c:pt idx="45">
                  <c:v>105.7085</c:v>
                </c:pt>
                <c:pt idx="46">
                  <c:v>104.9233</c:v>
                </c:pt>
                <c:pt idx="47">
                  <c:v>105.79510000000001</c:v>
                </c:pt>
                <c:pt idx="48">
                  <c:v>106.08750000000001</c:v>
                </c:pt>
                <c:pt idx="49">
                  <c:v>106.6056</c:v>
                </c:pt>
                <c:pt idx="50">
                  <c:v>105.68210000000001</c:v>
                </c:pt>
                <c:pt idx="51">
                  <c:v>106.8871</c:v>
                </c:pt>
                <c:pt idx="52">
                  <c:v>104.5369</c:v>
                </c:pt>
                <c:pt idx="53">
                  <c:v>104.5153</c:v>
                </c:pt>
                <c:pt idx="54">
                  <c:v>103.6617</c:v>
                </c:pt>
                <c:pt idx="55">
                  <c:v>103.77509999999999</c:v>
                </c:pt>
                <c:pt idx="56">
                  <c:v>103.8252</c:v>
                </c:pt>
                <c:pt idx="57">
                  <c:v>104.4967</c:v>
                </c:pt>
                <c:pt idx="58">
                  <c:v>103.29810000000001</c:v>
                </c:pt>
                <c:pt idx="59">
                  <c:v>102.6566</c:v>
                </c:pt>
                <c:pt idx="60">
                  <c:v>104.1558</c:v>
                </c:pt>
                <c:pt idx="61">
                  <c:v>102.16840000000001</c:v>
                </c:pt>
                <c:pt idx="62">
                  <c:v>101.916</c:v>
                </c:pt>
                <c:pt idx="63">
                  <c:v>102.1627</c:v>
                </c:pt>
                <c:pt idx="64">
                  <c:v>101.84010000000001</c:v>
                </c:pt>
                <c:pt idx="65">
                  <c:v>101.60850000000001</c:v>
                </c:pt>
                <c:pt idx="66">
                  <c:v>100.97629999999999</c:v>
                </c:pt>
                <c:pt idx="67">
                  <c:v>100.3535</c:v>
                </c:pt>
                <c:pt idx="68">
                  <c:v>101.9071</c:v>
                </c:pt>
                <c:pt idx="69">
                  <c:v>100.45820000000001</c:v>
                </c:pt>
                <c:pt idx="70">
                  <c:v>100.3134</c:v>
                </c:pt>
                <c:pt idx="71">
                  <c:v>101.3078</c:v>
                </c:pt>
                <c:pt idx="72">
                  <c:v>102.61060000000001</c:v>
                </c:pt>
                <c:pt idx="73">
                  <c:v>103.3935</c:v>
                </c:pt>
                <c:pt idx="74">
                  <c:v>102.69240000000001</c:v>
                </c:pt>
                <c:pt idx="75">
                  <c:v>102.1688</c:v>
                </c:pt>
                <c:pt idx="76">
                  <c:v>103.0351</c:v>
                </c:pt>
                <c:pt idx="77">
                  <c:v>102.94240000000001</c:v>
                </c:pt>
                <c:pt idx="78">
                  <c:v>101.7274</c:v>
                </c:pt>
                <c:pt idx="79">
                  <c:v>101.5432</c:v>
                </c:pt>
                <c:pt idx="80">
                  <c:v>102.1534</c:v>
                </c:pt>
                <c:pt idx="81">
                  <c:v>102.97669999999999</c:v>
                </c:pt>
                <c:pt idx="82">
                  <c:v>102.1614</c:v>
                </c:pt>
                <c:pt idx="83">
                  <c:v>101.771</c:v>
                </c:pt>
                <c:pt idx="84">
                  <c:v>102.0153</c:v>
                </c:pt>
                <c:pt idx="85">
                  <c:v>100.7739</c:v>
                </c:pt>
                <c:pt idx="86">
                  <c:v>100.77379999999999</c:v>
                </c:pt>
                <c:pt idx="87">
                  <c:v>101.0089</c:v>
                </c:pt>
                <c:pt idx="88">
                  <c:v>100.6773</c:v>
                </c:pt>
                <c:pt idx="89">
                  <c:v>101.5556</c:v>
                </c:pt>
                <c:pt idx="90">
                  <c:v>101.05759999999999</c:v>
                </c:pt>
                <c:pt idx="91">
                  <c:v>100.3103</c:v>
                </c:pt>
                <c:pt idx="92">
                  <c:v>102.2106</c:v>
                </c:pt>
                <c:pt idx="93">
                  <c:v>100.6591</c:v>
                </c:pt>
                <c:pt idx="94">
                  <c:v>100.5056</c:v>
                </c:pt>
                <c:pt idx="95">
                  <c:v>102.2619</c:v>
                </c:pt>
                <c:pt idx="96">
                  <c:v>102.3014</c:v>
                </c:pt>
                <c:pt idx="97">
                  <c:v>103.7651</c:v>
                </c:pt>
                <c:pt idx="98">
                  <c:v>101.76560000000001</c:v>
                </c:pt>
                <c:pt idx="99">
                  <c:v>102.4885</c:v>
                </c:pt>
                <c:pt idx="100">
                  <c:v>103.2398</c:v>
                </c:pt>
                <c:pt idx="101">
                  <c:v>103.7657</c:v>
                </c:pt>
                <c:pt idx="102">
                  <c:v>102.05710000000001</c:v>
                </c:pt>
                <c:pt idx="103">
                  <c:v>102.3244</c:v>
                </c:pt>
                <c:pt idx="104">
                  <c:v>103.0849</c:v>
                </c:pt>
                <c:pt idx="105">
                  <c:v>103.465</c:v>
                </c:pt>
                <c:pt idx="106">
                  <c:v>102.11620000000001</c:v>
                </c:pt>
                <c:pt idx="107">
                  <c:v>101.7052</c:v>
                </c:pt>
                <c:pt idx="108">
                  <c:v>103.9123</c:v>
                </c:pt>
                <c:pt idx="109">
                  <c:v>100.9795</c:v>
                </c:pt>
                <c:pt idx="110">
                  <c:v>101.4667</c:v>
                </c:pt>
                <c:pt idx="111">
                  <c:v>101.3502</c:v>
                </c:pt>
                <c:pt idx="112">
                  <c:v>101.88630000000001</c:v>
                </c:pt>
                <c:pt idx="113">
                  <c:v>101.67449999999999</c:v>
                </c:pt>
                <c:pt idx="114">
                  <c:v>100.34220000000001</c:v>
                </c:pt>
                <c:pt idx="115">
                  <c:v>101.4115</c:v>
                </c:pt>
                <c:pt idx="116">
                  <c:v>101.7353</c:v>
                </c:pt>
                <c:pt idx="117">
                  <c:v>100.2599</c:v>
                </c:pt>
                <c:pt idx="118">
                  <c:v>99.367800000000003</c:v>
                </c:pt>
                <c:pt idx="119">
                  <c:v>100.60209999999999</c:v>
                </c:pt>
                <c:pt idx="120">
                  <c:v>102.032</c:v>
                </c:pt>
                <c:pt idx="121">
                  <c:v>102.9986</c:v>
                </c:pt>
                <c:pt idx="122">
                  <c:v>101.6108</c:v>
                </c:pt>
                <c:pt idx="123">
                  <c:v>102.31570000000001</c:v>
                </c:pt>
                <c:pt idx="124">
                  <c:v>102.75530000000001</c:v>
                </c:pt>
                <c:pt idx="125">
                  <c:v>103.8775</c:v>
                </c:pt>
                <c:pt idx="126">
                  <c:v>102.80889999999999</c:v>
                </c:pt>
                <c:pt idx="127">
                  <c:v>102.9923</c:v>
                </c:pt>
                <c:pt idx="128">
                  <c:v>103.26300000000001</c:v>
                </c:pt>
                <c:pt idx="129">
                  <c:v>103.54219999999999</c:v>
                </c:pt>
                <c:pt idx="130">
                  <c:v>101.45010000000001</c:v>
                </c:pt>
                <c:pt idx="131">
                  <c:v>100.84229999999999</c:v>
                </c:pt>
                <c:pt idx="132">
                  <c:v>102.5891</c:v>
                </c:pt>
                <c:pt idx="133">
                  <c:v>100.6628</c:v>
                </c:pt>
                <c:pt idx="134">
                  <c:v>100.6296</c:v>
                </c:pt>
                <c:pt idx="135">
                  <c:v>100.0296</c:v>
                </c:pt>
                <c:pt idx="136">
                  <c:v>100.121</c:v>
                </c:pt>
                <c:pt idx="137">
                  <c:v>100.87430000000001</c:v>
                </c:pt>
                <c:pt idx="138">
                  <c:v>100.53449999999999</c:v>
                </c:pt>
                <c:pt idx="139">
                  <c:v>100.599</c:v>
                </c:pt>
                <c:pt idx="140">
                  <c:v>102.0577</c:v>
                </c:pt>
                <c:pt idx="141">
                  <c:v>99.686899999999994</c:v>
                </c:pt>
                <c:pt idx="142">
                  <c:v>99.432000000000002</c:v>
                </c:pt>
                <c:pt idx="143">
                  <c:v>100.8653</c:v>
                </c:pt>
                <c:pt idx="144">
                  <c:v>101.3396</c:v>
                </c:pt>
                <c:pt idx="145">
                  <c:v>103.99890000000001</c:v>
                </c:pt>
                <c:pt idx="146">
                  <c:v>103.521</c:v>
                </c:pt>
                <c:pt idx="147">
                  <c:v>105.203</c:v>
                </c:pt>
                <c:pt idx="148">
                  <c:v>105.97799999999999</c:v>
                </c:pt>
                <c:pt idx="149">
                  <c:v>105.6528</c:v>
                </c:pt>
                <c:pt idx="150">
                  <c:v>105.5698</c:v>
                </c:pt>
                <c:pt idx="151">
                  <c:v>105.76260000000001</c:v>
                </c:pt>
                <c:pt idx="152">
                  <c:v>104.1451</c:v>
                </c:pt>
                <c:pt idx="153">
                  <c:v>105.68300000000001</c:v>
                </c:pt>
                <c:pt idx="154">
                  <c:v>105.3751</c:v>
                </c:pt>
                <c:pt idx="155">
                  <c:v>105.1853</c:v>
                </c:pt>
                <c:pt idx="156">
                  <c:v>104.9251</c:v>
                </c:pt>
                <c:pt idx="157">
                  <c:v>104.79040000000001</c:v>
                </c:pt>
                <c:pt idx="158">
                  <c:v>104.9756</c:v>
                </c:pt>
                <c:pt idx="159">
                  <c:v>104.9147</c:v>
                </c:pt>
                <c:pt idx="160">
                  <c:v>103.99209999999999</c:v>
                </c:pt>
                <c:pt idx="161">
                  <c:v>103.233</c:v>
                </c:pt>
                <c:pt idx="162">
                  <c:v>102.0171</c:v>
                </c:pt>
                <c:pt idx="163">
                  <c:v>101.7653</c:v>
                </c:pt>
                <c:pt idx="164">
                  <c:v>102.7942</c:v>
                </c:pt>
                <c:pt idx="165">
                  <c:v>101.6198</c:v>
                </c:pt>
                <c:pt idx="166">
                  <c:v>101.65170000000001</c:v>
                </c:pt>
                <c:pt idx="167">
                  <c:v>102.8199</c:v>
                </c:pt>
                <c:pt idx="168">
                  <c:v>102.4628</c:v>
                </c:pt>
                <c:pt idx="169">
                  <c:v>101.7248</c:v>
                </c:pt>
                <c:pt idx="170">
                  <c:v>101.16240000000001</c:v>
                </c:pt>
                <c:pt idx="171">
                  <c:v>100.8904</c:v>
                </c:pt>
                <c:pt idx="172">
                  <c:v>101.4372</c:v>
                </c:pt>
                <c:pt idx="173">
                  <c:v>101.9682</c:v>
                </c:pt>
                <c:pt idx="174">
                  <c:v>101.92149999999999</c:v>
                </c:pt>
                <c:pt idx="175">
                  <c:v>101.5759</c:v>
                </c:pt>
                <c:pt idx="176">
                  <c:v>101.8242</c:v>
                </c:pt>
                <c:pt idx="177">
                  <c:v>102.32429999999999</c:v>
                </c:pt>
                <c:pt idx="178">
                  <c:v>101.7077</c:v>
                </c:pt>
                <c:pt idx="179">
                  <c:v>101.03100000000001</c:v>
                </c:pt>
                <c:pt idx="180">
                  <c:v>103.89700000000001</c:v>
                </c:pt>
                <c:pt idx="181">
                  <c:v>101.3219</c:v>
                </c:pt>
                <c:pt idx="182">
                  <c:v>100.3034</c:v>
                </c:pt>
                <c:pt idx="183">
                  <c:v>100.7165</c:v>
                </c:pt>
                <c:pt idx="184">
                  <c:v>101.42230000000001</c:v>
                </c:pt>
                <c:pt idx="185">
                  <c:v>102.2149</c:v>
                </c:pt>
                <c:pt idx="186">
                  <c:v>100.65179999999999</c:v>
                </c:pt>
                <c:pt idx="187">
                  <c:v>99.816999999999993</c:v>
                </c:pt>
                <c:pt idx="188">
                  <c:v>102.7217</c:v>
                </c:pt>
                <c:pt idx="189">
                  <c:v>100.3749</c:v>
                </c:pt>
                <c:pt idx="190">
                  <c:v>99.915300000000002</c:v>
                </c:pt>
                <c:pt idx="191">
                  <c:v>99.890100000000004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PRESION!$C$65:$C$256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PRESION!$H$65:$H$256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95.030199999999994</c:v>
                </c:pt>
                <c:pt idx="25">
                  <c:v>94.769099999999995</c:v>
                </c:pt>
                <c:pt idx="26">
                  <c:v>93.956900000000005</c:v>
                </c:pt>
                <c:pt idx="27">
                  <c:v>94.885199999999998</c:v>
                </c:pt>
                <c:pt idx="28">
                  <c:v>95.247799999999998</c:v>
                </c:pt>
                <c:pt idx="29">
                  <c:v>95.8279</c:v>
                </c:pt>
                <c:pt idx="30">
                  <c:v>94.899699999999996</c:v>
                </c:pt>
                <c:pt idx="31">
                  <c:v>95.015699999999995</c:v>
                </c:pt>
                <c:pt idx="32">
                  <c:v>94.841700000000003</c:v>
                </c:pt>
                <c:pt idx="33">
                  <c:v>94.972200000000001</c:v>
                </c:pt>
                <c:pt idx="34">
                  <c:v>94.914199999999994</c:v>
                </c:pt>
                <c:pt idx="35">
                  <c:v>94.174499999999995</c:v>
                </c:pt>
                <c:pt idx="36">
                  <c:v>94.972200000000001</c:v>
                </c:pt>
                <c:pt idx="37">
                  <c:v>94.391999999999996</c:v>
                </c:pt>
                <c:pt idx="38">
                  <c:v>94.667599999999993</c:v>
                </c:pt>
                <c:pt idx="39">
                  <c:v>95.117199999999997</c:v>
                </c:pt>
                <c:pt idx="40">
                  <c:v>95.218800000000002</c:v>
                </c:pt>
                <c:pt idx="41">
                  <c:v>95.508899999999997</c:v>
                </c:pt>
                <c:pt idx="42">
                  <c:v>94.624099999999999</c:v>
                </c:pt>
                <c:pt idx="43">
                  <c:v>94.856200000000001</c:v>
                </c:pt>
                <c:pt idx="44">
                  <c:v>95.160799999999995</c:v>
                </c:pt>
                <c:pt idx="45">
                  <c:v>94.914199999999994</c:v>
                </c:pt>
                <c:pt idx="46">
                  <c:v>94.711100000000002</c:v>
                </c:pt>
                <c:pt idx="47">
                  <c:v>96.234099999999998</c:v>
                </c:pt>
                <c:pt idx="48">
                  <c:v>96.437100000000001</c:v>
                </c:pt>
                <c:pt idx="49">
                  <c:v>96.582099999999997</c:v>
                </c:pt>
                <c:pt idx="50">
                  <c:v>96.350099999999998</c:v>
                </c:pt>
                <c:pt idx="51">
                  <c:v>96.959199999999996</c:v>
                </c:pt>
                <c:pt idx="52">
                  <c:v>96.161500000000004</c:v>
                </c:pt>
                <c:pt idx="53">
                  <c:v>96.277600000000007</c:v>
                </c:pt>
                <c:pt idx="54">
                  <c:v>95.929500000000004</c:v>
                </c:pt>
                <c:pt idx="55">
                  <c:v>95.668400000000005</c:v>
                </c:pt>
                <c:pt idx="56">
                  <c:v>95.798900000000003</c:v>
                </c:pt>
                <c:pt idx="57">
                  <c:v>95.885999999999996</c:v>
                </c:pt>
                <c:pt idx="58">
                  <c:v>95.363799999999998</c:v>
                </c:pt>
                <c:pt idx="59">
                  <c:v>94.870699999999999</c:v>
                </c:pt>
                <c:pt idx="60">
                  <c:v>95.639399999999995</c:v>
                </c:pt>
                <c:pt idx="61">
                  <c:v>94.566100000000006</c:v>
                </c:pt>
                <c:pt idx="62">
                  <c:v>94.102000000000004</c:v>
                </c:pt>
                <c:pt idx="63">
                  <c:v>94.145499999999998</c:v>
                </c:pt>
                <c:pt idx="64">
                  <c:v>94.000399999999999</c:v>
                </c:pt>
                <c:pt idx="65">
                  <c:v>93.478300000000004</c:v>
                </c:pt>
                <c:pt idx="66">
                  <c:v>92.811099999999996</c:v>
                </c:pt>
                <c:pt idx="67">
                  <c:v>92.492000000000004</c:v>
                </c:pt>
                <c:pt idx="68">
                  <c:v>93.594300000000004</c:v>
                </c:pt>
                <c:pt idx="69">
                  <c:v>92.6661</c:v>
                </c:pt>
                <c:pt idx="70">
                  <c:v>92.477500000000006</c:v>
                </c:pt>
                <c:pt idx="71">
                  <c:v>93.434799999999996</c:v>
                </c:pt>
                <c:pt idx="72">
                  <c:v>94.391999999999996</c:v>
                </c:pt>
                <c:pt idx="73">
                  <c:v>95.479799999999997</c:v>
                </c:pt>
                <c:pt idx="74">
                  <c:v>94.928700000000006</c:v>
                </c:pt>
                <c:pt idx="75">
                  <c:v>94.406499999999994</c:v>
                </c:pt>
                <c:pt idx="76">
                  <c:v>94.943200000000004</c:v>
                </c:pt>
                <c:pt idx="77">
                  <c:v>95.378299999999996</c:v>
                </c:pt>
                <c:pt idx="78">
                  <c:v>94.247</c:v>
                </c:pt>
                <c:pt idx="79">
                  <c:v>94.102000000000004</c:v>
                </c:pt>
                <c:pt idx="80">
                  <c:v>94.522599999999997</c:v>
                </c:pt>
                <c:pt idx="81">
                  <c:v>95.262299999999996</c:v>
                </c:pt>
                <c:pt idx="82">
                  <c:v>94.682100000000005</c:v>
                </c:pt>
                <c:pt idx="83">
                  <c:v>93.956900000000005</c:v>
                </c:pt>
                <c:pt idx="84">
                  <c:v>94.348500000000001</c:v>
                </c:pt>
                <c:pt idx="85">
                  <c:v>93.217200000000005</c:v>
                </c:pt>
                <c:pt idx="86">
                  <c:v>93.420299999999997</c:v>
                </c:pt>
                <c:pt idx="87">
                  <c:v>93.434799999999996</c:v>
                </c:pt>
                <c:pt idx="88">
                  <c:v>93.115700000000004</c:v>
                </c:pt>
                <c:pt idx="89">
                  <c:v>93.811899999999994</c:v>
                </c:pt>
                <c:pt idx="90">
                  <c:v>92.956100000000006</c:v>
                </c:pt>
                <c:pt idx="91">
                  <c:v>92.448499999999996</c:v>
                </c:pt>
                <c:pt idx="92">
                  <c:v>93.565299999999993</c:v>
                </c:pt>
                <c:pt idx="93">
                  <c:v>92.941599999999994</c:v>
                </c:pt>
                <c:pt idx="94">
                  <c:v>92.825599999999994</c:v>
                </c:pt>
                <c:pt idx="95">
                  <c:v>94.421099999999996</c:v>
                </c:pt>
                <c:pt idx="96">
                  <c:v>94.421099999999996</c:v>
                </c:pt>
                <c:pt idx="97">
                  <c:v>95.2333</c:v>
                </c:pt>
                <c:pt idx="98">
                  <c:v>93.666799999999995</c:v>
                </c:pt>
                <c:pt idx="99">
                  <c:v>94.479100000000003</c:v>
                </c:pt>
                <c:pt idx="100">
                  <c:v>95.175299999999993</c:v>
                </c:pt>
                <c:pt idx="101">
                  <c:v>95.653899999999993</c:v>
                </c:pt>
                <c:pt idx="102">
                  <c:v>94.624099999999999</c:v>
                </c:pt>
                <c:pt idx="103">
                  <c:v>94.479100000000003</c:v>
                </c:pt>
                <c:pt idx="104">
                  <c:v>95.2333</c:v>
                </c:pt>
                <c:pt idx="105">
                  <c:v>94.928700000000006</c:v>
                </c:pt>
                <c:pt idx="106">
                  <c:v>94.305000000000007</c:v>
                </c:pt>
                <c:pt idx="107">
                  <c:v>93.898899999999998</c:v>
                </c:pt>
                <c:pt idx="108">
                  <c:v>94.972200000000001</c:v>
                </c:pt>
                <c:pt idx="109">
                  <c:v>93.507300000000001</c:v>
                </c:pt>
                <c:pt idx="110">
                  <c:v>93.710400000000007</c:v>
                </c:pt>
                <c:pt idx="111">
                  <c:v>93.217200000000005</c:v>
                </c:pt>
                <c:pt idx="112">
                  <c:v>93.666799999999995</c:v>
                </c:pt>
                <c:pt idx="113">
                  <c:v>93.608800000000002</c:v>
                </c:pt>
                <c:pt idx="114">
                  <c:v>92.332499999999996</c:v>
                </c:pt>
                <c:pt idx="115">
                  <c:v>93.188199999999995</c:v>
                </c:pt>
                <c:pt idx="116">
                  <c:v>93.072199999999995</c:v>
                </c:pt>
                <c:pt idx="117">
                  <c:v>92.753100000000003</c:v>
                </c:pt>
                <c:pt idx="118">
                  <c:v>92.071399999999997</c:v>
                </c:pt>
                <c:pt idx="119">
                  <c:v>93.362300000000005</c:v>
                </c:pt>
                <c:pt idx="120">
                  <c:v>94.000399999999999</c:v>
                </c:pt>
                <c:pt idx="121">
                  <c:v>94.174499999999995</c:v>
                </c:pt>
                <c:pt idx="122">
                  <c:v>93.579800000000006</c:v>
                </c:pt>
                <c:pt idx="123">
                  <c:v>94.464600000000004</c:v>
                </c:pt>
                <c:pt idx="124">
                  <c:v>94.696600000000004</c:v>
                </c:pt>
                <c:pt idx="125">
                  <c:v>95.378299999999996</c:v>
                </c:pt>
                <c:pt idx="126">
                  <c:v>94.841700000000003</c:v>
                </c:pt>
                <c:pt idx="127">
                  <c:v>95.073700000000002</c:v>
                </c:pt>
                <c:pt idx="128">
                  <c:v>95.102699999999999</c:v>
                </c:pt>
                <c:pt idx="129">
                  <c:v>94.957700000000003</c:v>
                </c:pt>
                <c:pt idx="130">
                  <c:v>94.014899999999997</c:v>
                </c:pt>
                <c:pt idx="131">
                  <c:v>93.2607</c:v>
                </c:pt>
                <c:pt idx="132">
                  <c:v>94.203500000000005</c:v>
                </c:pt>
                <c:pt idx="133">
                  <c:v>93.086699999999993</c:v>
                </c:pt>
                <c:pt idx="134">
                  <c:v>93.246200000000002</c:v>
                </c:pt>
                <c:pt idx="135">
                  <c:v>92.419499999999999</c:v>
                </c:pt>
                <c:pt idx="136">
                  <c:v>92.535499999999999</c:v>
                </c:pt>
                <c:pt idx="137">
                  <c:v>93.217200000000005</c:v>
                </c:pt>
                <c:pt idx="138">
                  <c:v>92.840100000000007</c:v>
                </c:pt>
                <c:pt idx="139">
                  <c:v>92.767600000000002</c:v>
                </c:pt>
                <c:pt idx="140">
                  <c:v>93.391300000000001</c:v>
                </c:pt>
                <c:pt idx="141">
                  <c:v>92.317999999999998</c:v>
                </c:pt>
                <c:pt idx="142">
                  <c:v>92.201899999999995</c:v>
                </c:pt>
                <c:pt idx="143">
                  <c:v>93.376800000000003</c:v>
                </c:pt>
                <c:pt idx="144">
                  <c:v>93.217200000000005</c:v>
                </c:pt>
                <c:pt idx="145">
                  <c:v>94.580600000000004</c:v>
                </c:pt>
                <c:pt idx="146">
                  <c:v>94.493600000000001</c:v>
                </c:pt>
                <c:pt idx="147">
                  <c:v>95.784400000000005</c:v>
                </c:pt>
                <c:pt idx="148">
                  <c:v>95.915000000000006</c:v>
                </c:pt>
                <c:pt idx="149">
                  <c:v>95.653899999999993</c:v>
                </c:pt>
                <c:pt idx="150">
                  <c:v>95.465299999999999</c:v>
                </c:pt>
                <c:pt idx="151">
                  <c:v>95.8279</c:v>
                </c:pt>
                <c:pt idx="152">
                  <c:v>95.508899999999997</c:v>
                </c:pt>
                <c:pt idx="153">
                  <c:v>95.8279</c:v>
                </c:pt>
                <c:pt idx="154">
                  <c:v>95.566900000000004</c:v>
                </c:pt>
                <c:pt idx="155">
                  <c:v>95.334800000000001</c:v>
                </c:pt>
                <c:pt idx="156">
                  <c:v>95.305800000000005</c:v>
                </c:pt>
                <c:pt idx="157">
                  <c:v>95.001199999999997</c:v>
                </c:pt>
                <c:pt idx="158">
                  <c:v>95.175299999999993</c:v>
                </c:pt>
                <c:pt idx="159">
                  <c:v>94.943200000000004</c:v>
                </c:pt>
                <c:pt idx="160">
                  <c:v>94.682100000000005</c:v>
                </c:pt>
                <c:pt idx="161">
                  <c:v>94.667599999999993</c:v>
                </c:pt>
                <c:pt idx="162">
                  <c:v>93.681299999999993</c:v>
                </c:pt>
                <c:pt idx="163">
                  <c:v>93.159199999999998</c:v>
                </c:pt>
                <c:pt idx="164">
                  <c:v>94.174499999999995</c:v>
                </c:pt>
                <c:pt idx="165">
                  <c:v>93.521799999999999</c:v>
                </c:pt>
                <c:pt idx="166">
                  <c:v>93.492800000000003</c:v>
                </c:pt>
                <c:pt idx="167">
                  <c:v>94.522599999999997</c:v>
                </c:pt>
                <c:pt idx="168">
                  <c:v>93.985900000000001</c:v>
                </c:pt>
                <c:pt idx="169">
                  <c:v>93.376800000000003</c:v>
                </c:pt>
                <c:pt idx="170">
                  <c:v>93.159199999999998</c:v>
                </c:pt>
                <c:pt idx="171">
                  <c:v>93.289699999999996</c:v>
                </c:pt>
                <c:pt idx="172">
                  <c:v>93.739400000000003</c:v>
                </c:pt>
                <c:pt idx="173">
                  <c:v>93.797399999999996</c:v>
                </c:pt>
                <c:pt idx="174">
                  <c:v>93.927899999999994</c:v>
                </c:pt>
                <c:pt idx="175">
                  <c:v>93.637799999999999</c:v>
                </c:pt>
                <c:pt idx="176">
                  <c:v>94.000399999999999</c:v>
                </c:pt>
                <c:pt idx="177">
                  <c:v>94.232500000000002</c:v>
                </c:pt>
                <c:pt idx="178">
                  <c:v>93.985900000000001</c:v>
                </c:pt>
                <c:pt idx="179">
                  <c:v>93.550799999999995</c:v>
                </c:pt>
                <c:pt idx="180">
                  <c:v>94.783600000000007</c:v>
                </c:pt>
                <c:pt idx="181">
                  <c:v>93.753900000000002</c:v>
                </c:pt>
                <c:pt idx="182">
                  <c:v>92.724100000000007</c:v>
                </c:pt>
                <c:pt idx="183">
                  <c:v>92.811099999999996</c:v>
                </c:pt>
                <c:pt idx="184">
                  <c:v>93.2607</c:v>
                </c:pt>
                <c:pt idx="185">
                  <c:v>93.275199999999998</c:v>
                </c:pt>
                <c:pt idx="186">
                  <c:v>92.622600000000006</c:v>
                </c:pt>
                <c:pt idx="187">
                  <c:v>92.114900000000006</c:v>
                </c:pt>
                <c:pt idx="188">
                  <c:v>93.420299999999997</c:v>
                </c:pt>
                <c:pt idx="189">
                  <c:v>92.622600000000006</c:v>
                </c:pt>
                <c:pt idx="190">
                  <c:v>92.027900000000002</c:v>
                </c:pt>
                <c:pt idx="191">
                  <c:v>92.085899999999995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PRESION!$C$65:$C$256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PRESION!$I$65:$I$256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94.287199999999999</c:v>
                </c:pt>
                <c:pt idx="25">
                  <c:v>93.855800000000002</c:v>
                </c:pt>
                <c:pt idx="26">
                  <c:v>93.384</c:v>
                </c:pt>
                <c:pt idx="27">
                  <c:v>94.5274</c:v>
                </c:pt>
                <c:pt idx="28">
                  <c:v>95.293499999999995</c:v>
                </c:pt>
                <c:pt idx="29">
                  <c:v>95.948800000000006</c:v>
                </c:pt>
                <c:pt idx="30">
                  <c:v>94.705799999999996</c:v>
                </c:pt>
                <c:pt idx="31">
                  <c:v>95.135199999999998</c:v>
                </c:pt>
                <c:pt idx="32">
                  <c:v>95.135199999999998</c:v>
                </c:pt>
                <c:pt idx="33">
                  <c:v>95.135199999999998</c:v>
                </c:pt>
                <c:pt idx="34">
                  <c:v>95.135199999999998</c:v>
                </c:pt>
                <c:pt idx="35">
                  <c:v>95.135199999999998</c:v>
                </c:pt>
                <c:pt idx="36">
                  <c:v>95.135199999999998</c:v>
                </c:pt>
                <c:pt idx="37">
                  <c:v>95.135199999999998</c:v>
                </c:pt>
                <c:pt idx="38">
                  <c:v>95.135199999999998</c:v>
                </c:pt>
                <c:pt idx="39">
                  <c:v>95.135199999999998</c:v>
                </c:pt>
                <c:pt idx="40">
                  <c:v>95.331299999999999</c:v>
                </c:pt>
                <c:pt idx="41">
                  <c:v>95.5672</c:v>
                </c:pt>
                <c:pt idx="42">
                  <c:v>94.696200000000005</c:v>
                </c:pt>
                <c:pt idx="43">
                  <c:v>94.871099999999998</c:v>
                </c:pt>
                <c:pt idx="44">
                  <c:v>95.182199999999995</c:v>
                </c:pt>
                <c:pt idx="45">
                  <c:v>94.533199999999994</c:v>
                </c:pt>
                <c:pt idx="46">
                  <c:v>93.9846</c:v>
                </c:pt>
                <c:pt idx="47">
                  <c:v>95.490600000000001</c:v>
                </c:pt>
                <c:pt idx="48">
                  <c:v>95.677499999999995</c:v>
                </c:pt>
                <c:pt idx="49">
                  <c:v>95.758499999999998</c:v>
                </c:pt>
                <c:pt idx="50">
                  <c:v>95.218599999999995</c:v>
                </c:pt>
                <c:pt idx="51">
                  <c:v>96.618300000000005</c:v>
                </c:pt>
                <c:pt idx="52">
                  <c:v>95.836500000000001</c:v>
                </c:pt>
                <c:pt idx="53">
                  <c:v>96.005200000000002</c:v>
                </c:pt>
                <c:pt idx="54">
                  <c:v>95.584999999999994</c:v>
                </c:pt>
                <c:pt idx="55">
                  <c:v>94.439300000000003</c:v>
                </c:pt>
                <c:pt idx="56">
                  <c:v>94.439300000000003</c:v>
                </c:pt>
                <c:pt idx="57">
                  <c:v>94.439300000000003</c:v>
                </c:pt>
                <c:pt idx="58">
                  <c:v>94.439300000000003</c:v>
                </c:pt>
                <c:pt idx="59">
                  <c:v>94.439300000000003</c:v>
                </c:pt>
                <c:pt idx="60">
                  <c:v>94.439300000000003</c:v>
                </c:pt>
                <c:pt idx="61">
                  <c:v>94.439300000000003</c:v>
                </c:pt>
                <c:pt idx="62">
                  <c:v>94.439300000000003</c:v>
                </c:pt>
                <c:pt idx="63">
                  <c:v>94.217600000000004</c:v>
                </c:pt>
                <c:pt idx="64">
                  <c:v>94.127099999999999</c:v>
                </c:pt>
                <c:pt idx="65">
                  <c:v>93.933899999999994</c:v>
                </c:pt>
                <c:pt idx="66">
                  <c:v>93.183300000000003</c:v>
                </c:pt>
                <c:pt idx="67">
                  <c:v>92.524100000000004</c:v>
                </c:pt>
                <c:pt idx="68">
                  <c:v>93.685400000000001</c:v>
                </c:pt>
                <c:pt idx="69">
                  <c:v>92.495900000000006</c:v>
                </c:pt>
                <c:pt idx="70">
                  <c:v>91.870999999999995</c:v>
                </c:pt>
                <c:pt idx="71">
                  <c:v>93.322699999999998</c:v>
                </c:pt>
                <c:pt idx="72">
                  <c:v>93.703199999999995</c:v>
                </c:pt>
                <c:pt idx="73">
                  <c:v>95.147000000000006</c:v>
                </c:pt>
                <c:pt idx="74">
                  <c:v>94.764499999999998</c:v>
                </c:pt>
                <c:pt idx="75">
                  <c:v>94.297600000000003</c:v>
                </c:pt>
                <c:pt idx="76">
                  <c:v>94.893199999999993</c:v>
                </c:pt>
                <c:pt idx="77">
                  <c:v>95.165999999999997</c:v>
                </c:pt>
                <c:pt idx="78">
                  <c:v>93.613</c:v>
                </c:pt>
                <c:pt idx="79">
                  <c:v>93.613</c:v>
                </c:pt>
                <c:pt idx="80">
                  <c:v>93.613</c:v>
                </c:pt>
                <c:pt idx="81">
                  <c:v>93.613</c:v>
                </c:pt>
                <c:pt idx="82">
                  <c:v>93.613</c:v>
                </c:pt>
                <c:pt idx="83">
                  <c:v>93.613</c:v>
                </c:pt>
                <c:pt idx="84">
                  <c:v>93.613</c:v>
                </c:pt>
                <c:pt idx="85">
                  <c:v>93.613</c:v>
                </c:pt>
                <c:pt idx="86">
                  <c:v>93.613</c:v>
                </c:pt>
                <c:pt idx="87">
                  <c:v>93.613</c:v>
                </c:pt>
                <c:pt idx="88">
                  <c:v>93.290899999999993</c:v>
                </c:pt>
                <c:pt idx="89">
                  <c:v>93.803899999999999</c:v>
                </c:pt>
                <c:pt idx="90">
                  <c:v>92.950599999999994</c:v>
                </c:pt>
                <c:pt idx="91">
                  <c:v>92.568299999999994</c:v>
                </c:pt>
                <c:pt idx="92">
                  <c:v>93.604799999999997</c:v>
                </c:pt>
                <c:pt idx="93">
                  <c:v>92.536699999999996</c:v>
                </c:pt>
                <c:pt idx="94">
                  <c:v>92.288200000000003</c:v>
                </c:pt>
                <c:pt idx="95">
                  <c:v>94.287899999999993</c:v>
                </c:pt>
                <c:pt idx="96">
                  <c:v>93.646500000000003</c:v>
                </c:pt>
                <c:pt idx="97">
                  <c:v>94.9709</c:v>
                </c:pt>
                <c:pt idx="98">
                  <c:v>93.731700000000004</c:v>
                </c:pt>
                <c:pt idx="99">
                  <c:v>94.317899999999995</c:v>
                </c:pt>
                <c:pt idx="100">
                  <c:v>94.805700000000002</c:v>
                </c:pt>
                <c:pt idx="101">
                  <c:v>93.694699999999997</c:v>
                </c:pt>
                <c:pt idx="102">
                  <c:v>93.694699999999997</c:v>
                </c:pt>
                <c:pt idx="103">
                  <c:v>93.694699999999997</c:v>
                </c:pt>
                <c:pt idx="104">
                  <c:v>93.694699999999997</c:v>
                </c:pt>
                <c:pt idx="105">
                  <c:v>93.694699999999997</c:v>
                </c:pt>
                <c:pt idx="106">
                  <c:v>93.694699999999997</c:v>
                </c:pt>
                <c:pt idx="107">
                  <c:v>93.694699999999997</c:v>
                </c:pt>
                <c:pt idx="108">
                  <c:v>93.694699999999997</c:v>
                </c:pt>
                <c:pt idx="109">
                  <c:v>93.694699999999997</c:v>
                </c:pt>
                <c:pt idx="110">
                  <c:v>93.694699999999997</c:v>
                </c:pt>
                <c:pt idx="111">
                  <c:v>93.694699999999997</c:v>
                </c:pt>
                <c:pt idx="112">
                  <c:v>93.873099999999994</c:v>
                </c:pt>
                <c:pt idx="113">
                  <c:v>93.639899999999997</c:v>
                </c:pt>
                <c:pt idx="114">
                  <c:v>92.538700000000006</c:v>
                </c:pt>
                <c:pt idx="115">
                  <c:v>93.425200000000004</c:v>
                </c:pt>
                <c:pt idx="116">
                  <c:v>93.202699999999993</c:v>
                </c:pt>
                <c:pt idx="117">
                  <c:v>92.553200000000004</c:v>
                </c:pt>
                <c:pt idx="118">
                  <c:v>91.976699999999994</c:v>
                </c:pt>
                <c:pt idx="119">
                  <c:v>93.1511</c:v>
                </c:pt>
                <c:pt idx="120">
                  <c:v>93.815200000000004</c:v>
                </c:pt>
                <c:pt idx="121">
                  <c:v>94.009</c:v>
                </c:pt>
                <c:pt idx="122">
                  <c:v>93.573599999999999</c:v>
                </c:pt>
                <c:pt idx="123">
                  <c:v>94.261899999999997</c:v>
                </c:pt>
                <c:pt idx="124">
                  <c:v>94.531300000000002</c:v>
                </c:pt>
                <c:pt idx="125">
                  <c:v>95.534999999999997</c:v>
                </c:pt>
                <c:pt idx="126">
                  <c:v>92.728399999999993</c:v>
                </c:pt>
                <c:pt idx="127">
                  <c:v>92.728399999999993</c:v>
                </c:pt>
                <c:pt idx="128">
                  <c:v>92.728399999999993</c:v>
                </c:pt>
                <c:pt idx="129">
                  <c:v>92.728399999999993</c:v>
                </c:pt>
                <c:pt idx="130">
                  <c:v>92.728399999999993</c:v>
                </c:pt>
                <c:pt idx="131">
                  <c:v>92.728399999999993</c:v>
                </c:pt>
                <c:pt idx="132">
                  <c:v>92.728399999999993</c:v>
                </c:pt>
                <c:pt idx="133">
                  <c:v>92.728399999999993</c:v>
                </c:pt>
                <c:pt idx="134">
                  <c:v>92.728399999999993</c:v>
                </c:pt>
                <c:pt idx="135">
                  <c:v>92.728399999999993</c:v>
                </c:pt>
                <c:pt idx="136">
                  <c:v>92.778499999999994</c:v>
                </c:pt>
                <c:pt idx="137">
                  <c:v>93.342799999999997</c:v>
                </c:pt>
                <c:pt idx="138">
                  <c:v>92.997200000000007</c:v>
                </c:pt>
                <c:pt idx="139">
                  <c:v>92.890299999999996</c:v>
                </c:pt>
                <c:pt idx="140">
                  <c:v>93.491900000000001</c:v>
                </c:pt>
                <c:pt idx="141">
                  <c:v>91.753900000000002</c:v>
                </c:pt>
                <c:pt idx="142">
                  <c:v>91.833699999999993</c:v>
                </c:pt>
                <c:pt idx="143">
                  <c:v>93.119900000000001</c:v>
                </c:pt>
                <c:pt idx="144">
                  <c:v>92.4893</c:v>
                </c:pt>
                <c:pt idx="145">
                  <c:v>94.399299999999997</c:v>
                </c:pt>
                <c:pt idx="146">
                  <c:v>94.3767</c:v>
                </c:pt>
                <c:pt idx="147">
                  <c:v>95.5381</c:v>
                </c:pt>
                <c:pt idx="148">
                  <c:v>95.700299999999999</c:v>
                </c:pt>
                <c:pt idx="149">
                  <c:v>95.406999999999996</c:v>
                </c:pt>
                <c:pt idx="150">
                  <c:v>95.247299999999996</c:v>
                </c:pt>
                <c:pt idx="151">
                  <c:v>95.584000000000003</c:v>
                </c:pt>
                <c:pt idx="152">
                  <c:v>94.769900000000007</c:v>
                </c:pt>
                <c:pt idx="153">
                  <c:v>95.121899999999997</c:v>
                </c:pt>
                <c:pt idx="154">
                  <c:v>95.121899999999997</c:v>
                </c:pt>
                <c:pt idx="155">
                  <c:v>95.121899999999997</c:v>
                </c:pt>
                <c:pt idx="156">
                  <c:v>95.121899999999997</c:v>
                </c:pt>
                <c:pt idx="157">
                  <c:v>95.121899999999997</c:v>
                </c:pt>
                <c:pt idx="158">
                  <c:v>95.121899999999997</c:v>
                </c:pt>
                <c:pt idx="159">
                  <c:v>95.121899999999997</c:v>
                </c:pt>
                <c:pt idx="160">
                  <c:v>94.823999999999998</c:v>
                </c:pt>
                <c:pt idx="161">
                  <c:v>94.766800000000003</c:v>
                </c:pt>
                <c:pt idx="162">
                  <c:v>93.685699999999997</c:v>
                </c:pt>
                <c:pt idx="163">
                  <c:v>93.512500000000003</c:v>
                </c:pt>
                <c:pt idx="164">
                  <c:v>94.2898</c:v>
                </c:pt>
                <c:pt idx="165">
                  <c:v>93.154600000000002</c:v>
                </c:pt>
                <c:pt idx="166">
                  <c:v>92.920599999999993</c:v>
                </c:pt>
                <c:pt idx="167">
                  <c:v>94.265600000000006</c:v>
                </c:pt>
                <c:pt idx="168">
                  <c:v>93.578500000000005</c:v>
                </c:pt>
                <c:pt idx="169">
                  <c:v>93.072999999999993</c:v>
                </c:pt>
                <c:pt idx="170">
                  <c:v>92.937299999999993</c:v>
                </c:pt>
                <c:pt idx="171">
                  <c:v>93.171199999999999</c:v>
                </c:pt>
                <c:pt idx="172">
                  <c:v>93.5916</c:v>
                </c:pt>
                <c:pt idx="173">
                  <c:v>93.586100000000002</c:v>
                </c:pt>
                <c:pt idx="174">
                  <c:v>93.383700000000005</c:v>
                </c:pt>
                <c:pt idx="175">
                  <c:v>93.483199999999997</c:v>
                </c:pt>
                <c:pt idx="176">
                  <c:v>93.483199999999997</c:v>
                </c:pt>
                <c:pt idx="177">
                  <c:v>93.483199999999997</c:v>
                </c:pt>
                <c:pt idx="178">
                  <c:v>93.483199999999997</c:v>
                </c:pt>
                <c:pt idx="179">
                  <c:v>93.483199999999997</c:v>
                </c:pt>
                <c:pt idx="180">
                  <c:v>93.483199999999997</c:v>
                </c:pt>
                <c:pt idx="181">
                  <c:v>93.483199999999997</c:v>
                </c:pt>
                <c:pt idx="182">
                  <c:v>93.483199999999997</c:v>
                </c:pt>
                <c:pt idx="183">
                  <c:v>93.483199999999997</c:v>
                </c:pt>
                <c:pt idx="184">
                  <c:v>93.483199999999997</c:v>
                </c:pt>
                <c:pt idx="185">
                  <c:v>93.483199999999997</c:v>
                </c:pt>
                <c:pt idx="186">
                  <c:v>92.677499999999995</c:v>
                </c:pt>
                <c:pt idx="187">
                  <c:v>92.2209</c:v>
                </c:pt>
                <c:pt idx="188">
                  <c:v>93.485500000000002</c:v>
                </c:pt>
                <c:pt idx="189">
                  <c:v>92.157399999999996</c:v>
                </c:pt>
                <c:pt idx="190">
                  <c:v>91.720299999999995</c:v>
                </c:pt>
                <c:pt idx="191">
                  <c:v>91.599199999999996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PRESION!$C$65:$C$256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PRESION!$J$65:$J$256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94.695999999999998</c:v>
                </c:pt>
                <c:pt idx="25">
                  <c:v>94.056899999999999</c:v>
                </c:pt>
                <c:pt idx="26">
                  <c:v>93.338200000000001</c:v>
                </c:pt>
                <c:pt idx="27">
                  <c:v>94.468199999999996</c:v>
                </c:pt>
                <c:pt idx="28">
                  <c:v>95.167400000000001</c:v>
                </c:pt>
                <c:pt idx="29">
                  <c:v>95.304900000000004</c:v>
                </c:pt>
                <c:pt idx="30">
                  <c:v>94.279799999999994</c:v>
                </c:pt>
                <c:pt idx="31">
                  <c:v>94.392799999999994</c:v>
                </c:pt>
                <c:pt idx="32">
                  <c:v>94.893699999999995</c:v>
                </c:pt>
                <c:pt idx="33">
                  <c:v>94.337400000000002</c:v>
                </c:pt>
                <c:pt idx="34">
                  <c:v>94.655699999999996</c:v>
                </c:pt>
                <c:pt idx="35">
                  <c:v>93.944299999999998</c:v>
                </c:pt>
                <c:pt idx="36">
                  <c:v>94.732900000000001</c:v>
                </c:pt>
                <c:pt idx="37">
                  <c:v>94.234399999999994</c:v>
                </c:pt>
                <c:pt idx="38">
                  <c:v>94.649600000000007</c:v>
                </c:pt>
                <c:pt idx="39">
                  <c:v>95.039100000000005</c:v>
                </c:pt>
                <c:pt idx="40">
                  <c:v>95.176100000000005</c:v>
                </c:pt>
                <c:pt idx="41">
                  <c:v>95.503600000000006</c:v>
                </c:pt>
                <c:pt idx="42">
                  <c:v>94.645399999999995</c:v>
                </c:pt>
                <c:pt idx="43">
                  <c:v>94.594800000000006</c:v>
                </c:pt>
                <c:pt idx="44">
                  <c:v>94.04</c:v>
                </c:pt>
                <c:pt idx="45">
                  <c:v>94.04</c:v>
                </c:pt>
                <c:pt idx="46">
                  <c:v>94.680099999999996</c:v>
                </c:pt>
                <c:pt idx="47">
                  <c:v>96.209000000000003</c:v>
                </c:pt>
                <c:pt idx="48">
                  <c:v>96.326599999999999</c:v>
                </c:pt>
                <c:pt idx="49">
                  <c:v>96.408000000000001</c:v>
                </c:pt>
                <c:pt idx="50">
                  <c:v>96.014700000000005</c:v>
                </c:pt>
                <c:pt idx="51">
                  <c:v>96.632199999999997</c:v>
                </c:pt>
                <c:pt idx="52">
                  <c:v>95.854200000000006</c:v>
                </c:pt>
                <c:pt idx="53">
                  <c:v>95.909300000000002</c:v>
                </c:pt>
                <c:pt idx="54">
                  <c:v>95.493300000000005</c:v>
                </c:pt>
                <c:pt idx="55">
                  <c:v>95.670599999999993</c:v>
                </c:pt>
                <c:pt idx="56">
                  <c:v>95.644300000000001</c:v>
                </c:pt>
                <c:pt idx="57">
                  <c:v>95.556700000000006</c:v>
                </c:pt>
                <c:pt idx="58">
                  <c:v>95.146000000000001</c:v>
                </c:pt>
                <c:pt idx="59">
                  <c:v>94.756699999999995</c:v>
                </c:pt>
                <c:pt idx="60">
                  <c:v>95.335400000000007</c:v>
                </c:pt>
                <c:pt idx="61">
                  <c:v>94.483999999999995</c:v>
                </c:pt>
                <c:pt idx="62">
                  <c:v>94.067099999999996</c:v>
                </c:pt>
                <c:pt idx="63">
                  <c:v>94.137100000000004</c:v>
                </c:pt>
                <c:pt idx="64">
                  <c:v>94.074299999999994</c:v>
                </c:pt>
                <c:pt idx="65">
                  <c:v>93.559799999999996</c:v>
                </c:pt>
                <c:pt idx="66">
                  <c:v>92.912199999999999</c:v>
                </c:pt>
                <c:pt idx="67">
                  <c:v>92.360500000000002</c:v>
                </c:pt>
                <c:pt idx="68">
                  <c:v>93.435400000000001</c:v>
                </c:pt>
                <c:pt idx="69">
                  <c:v>92.589799999999997</c:v>
                </c:pt>
                <c:pt idx="70">
                  <c:v>92.247500000000002</c:v>
                </c:pt>
                <c:pt idx="71">
                  <c:v>93.135000000000005</c:v>
                </c:pt>
                <c:pt idx="72">
                  <c:v>94.042199999999994</c:v>
                </c:pt>
                <c:pt idx="73">
                  <c:v>95.118300000000005</c:v>
                </c:pt>
                <c:pt idx="74">
                  <c:v>94.540099999999995</c:v>
                </c:pt>
                <c:pt idx="75">
                  <c:v>94.120699999999999</c:v>
                </c:pt>
                <c:pt idx="76">
                  <c:v>94.636300000000006</c:v>
                </c:pt>
                <c:pt idx="77">
                  <c:v>94.954800000000006</c:v>
                </c:pt>
                <c:pt idx="78">
                  <c:v>93.615499999999997</c:v>
                </c:pt>
                <c:pt idx="79">
                  <c:v>93.490600000000001</c:v>
                </c:pt>
                <c:pt idx="80">
                  <c:v>94.004199999999997</c:v>
                </c:pt>
                <c:pt idx="81">
                  <c:v>94.592799999999997</c:v>
                </c:pt>
                <c:pt idx="82">
                  <c:v>94.383300000000006</c:v>
                </c:pt>
                <c:pt idx="83">
                  <c:v>93.592399999999998</c:v>
                </c:pt>
                <c:pt idx="84">
                  <c:v>93.741399999999999</c:v>
                </c:pt>
                <c:pt idx="85">
                  <c:v>92.846100000000007</c:v>
                </c:pt>
                <c:pt idx="86">
                  <c:v>93.126300000000001</c:v>
                </c:pt>
                <c:pt idx="87">
                  <c:v>93.554100000000005</c:v>
                </c:pt>
                <c:pt idx="88">
                  <c:v>93.072500000000005</c:v>
                </c:pt>
                <c:pt idx="89">
                  <c:v>93.579499999999996</c:v>
                </c:pt>
                <c:pt idx="90">
                  <c:v>92.659000000000006</c:v>
                </c:pt>
                <c:pt idx="91">
                  <c:v>92.037599999999998</c:v>
                </c:pt>
                <c:pt idx="92">
                  <c:v>93.031999999999996</c:v>
                </c:pt>
                <c:pt idx="93">
                  <c:v>92.631100000000004</c:v>
                </c:pt>
                <c:pt idx="94">
                  <c:v>92.683000000000007</c:v>
                </c:pt>
                <c:pt idx="95">
                  <c:v>94.140799999999999</c:v>
                </c:pt>
                <c:pt idx="96">
                  <c:v>93.853499999999997</c:v>
                </c:pt>
                <c:pt idx="97">
                  <c:v>94.480099999999993</c:v>
                </c:pt>
                <c:pt idx="98">
                  <c:v>93.441199999999995</c:v>
                </c:pt>
                <c:pt idx="99">
                  <c:v>93.997100000000003</c:v>
                </c:pt>
                <c:pt idx="100">
                  <c:v>94.681200000000004</c:v>
                </c:pt>
                <c:pt idx="101">
                  <c:v>95.216399999999993</c:v>
                </c:pt>
                <c:pt idx="102">
                  <c:v>93.843199999999996</c:v>
                </c:pt>
                <c:pt idx="103">
                  <c:v>93.993600000000001</c:v>
                </c:pt>
                <c:pt idx="104">
                  <c:v>94.987099999999998</c:v>
                </c:pt>
                <c:pt idx="105">
                  <c:v>94.552499999999995</c:v>
                </c:pt>
                <c:pt idx="106">
                  <c:v>93.951300000000003</c:v>
                </c:pt>
                <c:pt idx="107">
                  <c:v>93.616699999999994</c:v>
                </c:pt>
                <c:pt idx="108">
                  <c:v>94.531000000000006</c:v>
                </c:pt>
                <c:pt idx="109">
                  <c:v>93.068600000000004</c:v>
                </c:pt>
                <c:pt idx="110">
                  <c:v>93.433000000000007</c:v>
                </c:pt>
                <c:pt idx="111">
                  <c:v>93.314499999999995</c:v>
                </c:pt>
                <c:pt idx="112">
                  <c:v>93.559100000000001</c:v>
                </c:pt>
                <c:pt idx="113">
                  <c:v>93.360200000000006</c:v>
                </c:pt>
                <c:pt idx="114">
                  <c:v>91.871200000000002</c:v>
                </c:pt>
                <c:pt idx="115">
                  <c:v>93.058000000000007</c:v>
                </c:pt>
                <c:pt idx="116">
                  <c:v>92.760900000000007</c:v>
                </c:pt>
                <c:pt idx="117">
                  <c:v>92.486400000000003</c:v>
                </c:pt>
                <c:pt idx="118">
                  <c:v>91.689099999999996</c:v>
                </c:pt>
                <c:pt idx="119">
                  <c:v>93.049700000000001</c:v>
                </c:pt>
                <c:pt idx="120">
                  <c:v>93.697500000000005</c:v>
                </c:pt>
                <c:pt idx="121">
                  <c:v>93.542000000000002</c:v>
                </c:pt>
                <c:pt idx="122">
                  <c:v>93.135300000000001</c:v>
                </c:pt>
                <c:pt idx="123">
                  <c:v>93.912800000000004</c:v>
                </c:pt>
                <c:pt idx="124">
                  <c:v>94.162899999999993</c:v>
                </c:pt>
                <c:pt idx="125">
                  <c:v>94.721100000000007</c:v>
                </c:pt>
                <c:pt idx="126">
                  <c:v>94.299400000000006</c:v>
                </c:pt>
                <c:pt idx="127">
                  <c:v>94.669200000000004</c:v>
                </c:pt>
                <c:pt idx="128">
                  <c:v>94.889200000000002</c:v>
                </c:pt>
                <c:pt idx="129">
                  <c:v>94.621600000000001</c:v>
                </c:pt>
                <c:pt idx="130">
                  <c:v>93.176900000000003</c:v>
                </c:pt>
                <c:pt idx="131">
                  <c:v>92.706000000000003</c:v>
                </c:pt>
                <c:pt idx="132">
                  <c:v>93.555400000000006</c:v>
                </c:pt>
                <c:pt idx="133">
                  <c:v>92.570899999999995</c:v>
                </c:pt>
                <c:pt idx="134">
                  <c:v>93.0107</c:v>
                </c:pt>
                <c:pt idx="135">
                  <c:v>92.232500000000002</c:v>
                </c:pt>
                <c:pt idx="136">
                  <c:v>92.066999999999993</c:v>
                </c:pt>
                <c:pt idx="137">
                  <c:v>92.823300000000003</c:v>
                </c:pt>
                <c:pt idx="138">
                  <c:v>92.809799999999996</c:v>
                </c:pt>
                <c:pt idx="139">
                  <c:v>92.779300000000006</c:v>
                </c:pt>
                <c:pt idx="140">
                  <c:v>92.944800000000001</c:v>
                </c:pt>
                <c:pt idx="141">
                  <c:v>91.831100000000006</c:v>
                </c:pt>
                <c:pt idx="142">
                  <c:v>91.913899999999998</c:v>
                </c:pt>
                <c:pt idx="143">
                  <c:v>93.153700000000001</c:v>
                </c:pt>
                <c:pt idx="144">
                  <c:v>92.844200000000001</c:v>
                </c:pt>
                <c:pt idx="145">
                  <c:v>94.212100000000007</c:v>
                </c:pt>
                <c:pt idx="146">
                  <c:v>94.151600000000002</c:v>
                </c:pt>
                <c:pt idx="147">
                  <c:v>95.270399999999995</c:v>
                </c:pt>
                <c:pt idx="148">
                  <c:v>95.380300000000005</c:v>
                </c:pt>
                <c:pt idx="149">
                  <c:v>94.947000000000003</c:v>
                </c:pt>
                <c:pt idx="150">
                  <c:v>94.807299999999998</c:v>
                </c:pt>
                <c:pt idx="151">
                  <c:v>95.116399999999999</c:v>
                </c:pt>
                <c:pt idx="152">
                  <c:v>94.905900000000003</c:v>
                </c:pt>
                <c:pt idx="153">
                  <c:v>95.242800000000003</c:v>
                </c:pt>
                <c:pt idx="154">
                  <c:v>95.083299999999994</c:v>
                </c:pt>
                <c:pt idx="155">
                  <c:v>94.7423</c:v>
                </c:pt>
                <c:pt idx="156">
                  <c:v>94.748699999999999</c:v>
                </c:pt>
                <c:pt idx="157">
                  <c:v>94.561300000000003</c:v>
                </c:pt>
                <c:pt idx="158">
                  <c:v>94.836699999999993</c:v>
                </c:pt>
                <c:pt idx="159">
                  <c:v>94.697599999999994</c:v>
                </c:pt>
                <c:pt idx="160">
                  <c:v>94.263499999999993</c:v>
                </c:pt>
                <c:pt idx="161">
                  <c:v>94.400599999999997</c:v>
                </c:pt>
                <c:pt idx="162">
                  <c:v>93.357500000000002</c:v>
                </c:pt>
                <c:pt idx="163">
                  <c:v>93.046899999999994</c:v>
                </c:pt>
                <c:pt idx="164">
                  <c:v>93.861900000000006</c:v>
                </c:pt>
                <c:pt idx="165">
                  <c:v>93.224299999999999</c:v>
                </c:pt>
                <c:pt idx="166">
                  <c:v>93.059700000000007</c:v>
                </c:pt>
                <c:pt idx="167">
                  <c:v>94.173599999999993</c:v>
                </c:pt>
                <c:pt idx="168">
                  <c:v>93.432599999999994</c:v>
                </c:pt>
                <c:pt idx="169">
                  <c:v>92.894599999999997</c:v>
                </c:pt>
                <c:pt idx="170">
                  <c:v>92.653000000000006</c:v>
                </c:pt>
                <c:pt idx="171">
                  <c:v>92.903099999999995</c:v>
                </c:pt>
                <c:pt idx="172">
                  <c:v>93.165700000000001</c:v>
                </c:pt>
                <c:pt idx="173">
                  <c:v>93.044899999999998</c:v>
                </c:pt>
                <c:pt idx="174">
                  <c:v>93.499899999999997</c:v>
                </c:pt>
                <c:pt idx="175">
                  <c:v>93.098100000000002</c:v>
                </c:pt>
                <c:pt idx="176">
                  <c:v>93.632199999999997</c:v>
                </c:pt>
                <c:pt idx="177">
                  <c:v>93.624600000000001</c:v>
                </c:pt>
                <c:pt idx="178">
                  <c:v>93.799599999999998</c:v>
                </c:pt>
                <c:pt idx="179">
                  <c:v>93.246799999999993</c:v>
                </c:pt>
                <c:pt idx="180">
                  <c:v>94.360699999999994</c:v>
                </c:pt>
                <c:pt idx="181">
                  <c:v>93.578999999999994</c:v>
                </c:pt>
                <c:pt idx="182">
                  <c:v>92.319900000000004</c:v>
                </c:pt>
                <c:pt idx="183">
                  <c:v>92.397300000000001</c:v>
                </c:pt>
                <c:pt idx="184">
                  <c:v>92.969300000000004</c:v>
                </c:pt>
                <c:pt idx="185">
                  <c:v>93.181700000000006</c:v>
                </c:pt>
                <c:pt idx="186">
                  <c:v>92.521000000000001</c:v>
                </c:pt>
                <c:pt idx="187">
                  <c:v>92.065299999999993</c:v>
                </c:pt>
                <c:pt idx="188">
                  <c:v>93.296400000000006</c:v>
                </c:pt>
                <c:pt idx="189">
                  <c:v>92.528599999999997</c:v>
                </c:pt>
                <c:pt idx="190">
                  <c:v>92.1036</c:v>
                </c:pt>
                <c:pt idx="191">
                  <c:v>91.721400000000003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PRESION!$C$65:$C$256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PRESION!$K$65:$K$256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94.331100000000006</c:v>
                </c:pt>
                <c:pt idx="25">
                  <c:v>94.526200000000003</c:v>
                </c:pt>
                <c:pt idx="26">
                  <c:v>92.866799999999998</c:v>
                </c:pt>
                <c:pt idx="27">
                  <c:v>93.733999999999995</c:v>
                </c:pt>
                <c:pt idx="28">
                  <c:v>93.733999999999995</c:v>
                </c:pt>
                <c:pt idx="29">
                  <c:v>93.733999999999995</c:v>
                </c:pt>
                <c:pt idx="30">
                  <c:v>93.733999999999995</c:v>
                </c:pt>
                <c:pt idx="31">
                  <c:v>93.733999999999995</c:v>
                </c:pt>
                <c:pt idx="32">
                  <c:v>93.733999999999995</c:v>
                </c:pt>
                <c:pt idx="33">
                  <c:v>93.733999999999995</c:v>
                </c:pt>
                <c:pt idx="34">
                  <c:v>93.733999999999995</c:v>
                </c:pt>
                <c:pt idx="35">
                  <c:v>93.403300000000002</c:v>
                </c:pt>
                <c:pt idx="36">
                  <c:v>94.245400000000004</c:v>
                </c:pt>
                <c:pt idx="37">
                  <c:v>93.750799999999998</c:v>
                </c:pt>
                <c:pt idx="38">
                  <c:v>94.257599999999996</c:v>
                </c:pt>
                <c:pt idx="39">
                  <c:v>94.538200000000003</c:v>
                </c:pt>
                <c:pt idx="40">
                  <c:v>94.633099999999999</c:v>
                </c:pt>
                <c:pt idx="41">
                  <c:v>95.17</c:v>
                </c:pt>
                <c:pt idx="42">
                  <c:v>94.087299999999999</c:v>
                </c:pt>
                <c:pt idx="43">
                  <c:v>94.352900000000005</c:v>
                </c:pt>
                <c:pt idx="44">
                  <c:v>94.793199999999999</c:v>
                </c:pt>
                <c:pt idx="45">
                  <c:v>94.668300000000002</c:v>
                </c:pt>
                <c:pt idx="46">
                  <c:v>94.151700000000005</c:v>
                </c:pt>
                <c:pt idx="47">
                  <c:v>95.866500000000002</c:v>
                </c:pt>
                <c:pt idx="48">
                  <c:v>96.06</c:v>
                </c:pt>
                <c:pt idx="49">
                  <c:v>96.218199999999996</c:v>
                </c:pt>
                <c:pt idx="50">
                  <c:v>94.749099999999999</c:v>
                </c:pt>
                <c:pt idx="51">
                  <c:v>95.1755</c:v>
                </c:pt>
                <c:pt idx="52">
                  <c:v>95.1755</c:v>
                </c:pt>
                <c:pt idx="53">
                  <c:v>95.1755</c:v>
                </c:pt>
                <c:pt idx="54">
                  <c:v>95.1755</c:v>
                </c:pt>
                <c:pt idx="55">
                  <c:v>95.1755</c:v>
                </c:pt>
                <c:pt idx="56">
                  <c:v>95.1755</c:v>
                </c:pt>
                <c:pt idx="57">
                  <c:v>95.1755</c:v>
                </c:pt>
                <c:pt idx="58">
                  <c:v>95.1755</c:v>
                </c:pt>
                <c:pt idx="59">
                  <c:v>94.066400000000002</c:v>
                </c:pt>
                <c:pt idx="60">
                  <c:v>95.083399999999997</c:v>
                </c:pt>
                <c:pt idx="61">
                  <c:v>94.092799999999997</c:v>
                </c:pt>
                <c:pt idx="62">
                  <c:v>93.566299999999998</c:v>
                </c:pt>
                <c:pt idx="63">
                  <c:v>93.580500000000001</c:v>
                </c:pt>
                <c:pt idx="64">
                  <c:v>93.333399999999997</c:v>
                </c:pt>
                <c:pt idx="65">
                  <c:v>93.064300000000003</c:v>
                </c:pt>
                <c:pt idx="66">
                  <c:v>92.457499999999996</c:v>
                </c:pt>
                <c:pt idx="67">
                  <c:v>91.782499999999999</c:v>
                </c:pt>
                <c:pt idx="68">
                  <c:v>93.256200000000007</c:v>
                </c:pt>
                <c:pt idx="69">
                  <c:v>92.037599999999998</c:v>
                </c:pt>
                <c:pt idx="70">
                  <c:v>91.934600000000003</c:v>
                </c:pt>
                <c:pt idx="71">
                  <c:v>92.792500000000004</c:v>
                </c:pt>
                <c:pt idx="72">
                  <c:v>93.758200000000002</c:v>
                </c:pt>
                <c:pt idx="73">
                  <c:v>94.962800000000001</c:v>
                </c:pt>
                <c:pt idx="74">
                  <c:v>94.225800000000007</c:v>
                </c:pt>
                <c:pt idx="75">
                  <c:v>93.474500000000006</c:v>
                </c:pt>
                <c:pt idx="76">
                  <c:v>93.906599999999997</c:v>
                </c:pt>
                <c:pt idx="77">
                  <c:v>93.906599999999997</c:v>
                </c:pt>
                <c:pt idx="78">
                  <c:v>93.906599999999997</c:v>
                </c:pt>
                <c:pt idx="79">
                  <c:v>93.906599999999997</c:v>
                </c:pt>
                <c:pt idx="80">
                  <c:v>93.906599999999997</c:v>
                </c:pt>
                <c:pt idx="81">
                  <c:v>93.906599999999997</c:v>
                </c:pt>
                <c:pt idx="82">
                  <c:v>93.906599999999997</c:v>
                </c:pt>
                <c:pt idx="83">
                  <c:v>93.470500000000001</c:v>
                </c:pt>
                <c:pt idx="84">
                  <c:v>93.551199999999994</c:v>
                </c:pt>
                <c:pt idx="85">
                  <c:v>92.957700000000003</c:v>
                </c:pt>
                <c:pt idx="86">
                  <c:v>92.807599999999994</c:v>
                </c:pt>
                <c:pt idx="87">
                  <c:v>93.171199999999999</c:v>
                </c:pt>
                <c:pt idx="88">
                  <c:v>92.546999999999997</c:v>
                </c:pt>
                <c:pt idx="89">
                  <c:v>93.257099999999994</c:v>
                </c:pt>
                <c:pt idx="90">
                  <c:v>92.015699999999995</c:v>
                </c:pt>
                <c:pt idx="91">
                  <c:v>91.869799999999998</c:v>
                </c:pt>
                <c:pt idx="92">
                  <c:v>93.175299999999993</c:v>
                </c:pt>
                <c:pt idx="93">
                  <c:v>92.437299999999993</c:v>
                </c:pt>
                <c:pt idx="94">
                  <c:v>91.630499999999998</c:v>
                </c:pt>
                <c:pt idx="95">
                  <c:v>93.651200000000003</c:v>
                </c:pt>
                <c:pt idx="96">
                  <c:v>93.651200000000003</c:v>
                </c:pt>
                <c:pt idx="97">
                  <c:v>92.324600000000004</c:v>
                </c:pt>
                <c:pt idx="98">
                  <c:v>92.324600000000004</c:v>
                </c:pt>
                <c:pt idx="99">
                  <c:v>95.287400000000005</c:v>
                </c:pt>
                <c:pt idx="100">
                  <c:v>95.287400000000005</c:v>
                </c:pt>
                <c:pt idx="101">
                  <c:v>95.287400000000005</c:v>
                </c:pt>
                <c:pt idx="102">
                  <c:v>95.287400000000005</c:v>
                </c:pt>
                <c:pt idx="103">
                  <c:v>95.287400000000005</c:v>
                </c:pt>
                <c:pt idx="104">
                  <c:v>95.287400000000005</c:v>
                </c:pt>
                <c:pt idx="105">
                  <c:v>95.287400000000005</c:v>
                </c:pt>
                <c:pt idx="106">
                  <c:v>93.0107</c:v>
                </c:pt>
                <c:pt idx="107">
                  <c:v>93.531099999999995</c:v>
                </c:pt>
                <c:pt idx="108">
                  <c:v>94.379400000000004</c:v>
                </c:pt>
                <c:pt idx="109">
                  <c:v>92.964799999999997</c:v>
                </c:pt>
                <c:pt idx="110">
                  <c:v>93.148799999999994</c:v>
                </c:pt>
                <c:pt idx="111">
                  <c:v>92.866799999999998</c:v>
                </c:pt>
                <c:pt idx="112">
                  <c:v>93.212999999999994</c:v>
                </c:pt>
                <c:pt idx="113">
                  <c:v>92.948899999999995</c:v>
                </c:pt>
                <c:pt idx="114">
                  <c:v>91.755499999999998</c:v>
                </c:pt>
                <c:pt idx="115">
                  <c:v>92.584599999999995</c:v>
                </c:pt>
                <c:pt idx="116">
                  <c:v>92.570499999999996</c:v>
                </c:pt>
                <c:pt idx="117">
                  <c:v>92.197199999999995</c:v>
                </c:pt>
                <c:pt idx="118">
                  <c:v>91.493899999999996</c:v>
                </c:pt>
                <c:pt idx="119">
                  <c:v>92.708299999999994</c:v>
                </c:pt>
                <c:pt idx="120">
                  <c:v>93.456100000000006</c:v>
                </c:pt>
                <c:pt idx="121">
                  <c:v>93.239699999999999</c:v>
                </c:pt>
                <c:pt idx="122">
                  <c:v>92.783699999999996</c:v>
                </c:pt>
                <c:pt idx="123">
                  <c:v>92.372900000000001</c:v>
                </c:pt>
                <c:pt idx="124">
                  <c:v>94.654700000000005</c:v>
                </c:pt>
                <c:pt idx="125">
                  <c:v>94.654700000000005</c:v>
                </c:pt>
                <c:pt idx="126">
                  <c:v>94.654700000000005</c:v>
                </c:pt>
                <c:pt idx="127">
                  <c:v>94.654700000000005</c:v>
                </c:pt>
                <c:pt idx="128">
                  <c:v>94.654700000000005</c:v>
                </c:pt>
                <c:pt idx="129">
                  <c:v>94.654700000000005</c:v>
                </c:pt>
                <c:pt idx="130">
                  <c:v>92.74</c:v>
                </c:pt>
                <c:pt idx="131">
                  <c:v>92.756399999999999</c:v>
                </c:pt>
                <c:pt idx="132">
                  <c:v>93.933700000000002</c:v>
                </c:pt>
                <c:pt idx="133">
                  <c:v>92.627899999999997</c:v>
                </c:pt>
                <c:pt idx="134">
                  <c:v>92.7624</c:v>
                </c:pt>
                <c:pt idx="135">
                  <c:v>91.940399999999997</c:v>
                </c:pt>
                <c:pt idx="136">
                  <c:v>92.028999999999996</c:v>
                </c:pt>
                <c:pt idx="137">
                  <c:v>92.451300000000003</c:v>
                </c:pt>
                <c:pt idx="138">
                  <c:v>92.392399999999995</c:v>
                </c:pt>
                <c:pt idx="139">
                  <c:v>92.172799999999995</c:v>
                </c:pt>
                <c:pt idx="140">
                  <c:v>92.983699999999999</c:v>
                </c:pt>
                <c:pt idx="141">
                  <c:v>91.487300000000005</c:v>
                </c:pt>
                <c:pt idx="142">
                  <c:v>91.724500000000006</c:v>
                </c:pt>
                <c:pt idx="143">
                  <c:v>92.954999999999998</c:v>
                </c:pt>
                <c:pt idx="144">
                  <c:v>92.761499999999998</c:v>
                </c:pt>
                <c:pt idx="145">
                  <c:v>93.950100000000006</c:v>
                </c:pt>
                <c:pt idx="146">
                  <c:v>93.011399999999995</c:v>
                </c:pt>
                <c:pt idx="147">
                  <c:v>93.548500000000004</c:v>
                </c:pt>
                <c:pt idx="148">
                  <c:v>93.548500000000004</c:v>
                </c:pt>
                <c:pt idx="149">
                  <c:v>93.548500000000004</c:v>
                </c:pt>
                <c:pt idx="150">
                  <c:v>93.548500000000004</c:v>
                </c:pt>
                <c:pt idx="151">
                  <c:v>93.548500000000004</c:v>
                </c:pt>
                <c:pt idx="152">
                  <c:v>93.548500000000004</c:v>
                </c:pt>
                <c:pt idx="153">
                  <c:v>93.548500000000004</c:v>
                </c:pt>
                <c:pt idx="154">
                  <c:v>93.548500000000004</c:v>
                </c:pt>
                <c:pt idx="155">
                  <c:v>93.548500000000004</c:v>
                </c:pt>
                <c:pt idx="156">
                  <c:v>93.548500000000004</c:v>
                </c:pt>
                <c:pt idx="157">
                  <c:v>93.548500000000004</c:v>
                </c:pt>
                <c:pt idx="158">
                  <c:v>93.548500000000004</c:v>
                </c:pt>
                <c:pt idx="159">
                  <c:v>93.548500000000004</c:v>
                </c:pt>
                <c:pt idx="160">
                  <c:v>93.548500000000004</c:v>
                </c:pt>
                <c:pt idx="161">
                  <c:v>92.633899999999997</c:v>
                </c:pt>
                <c:pt idx="162">
                  <c:v>93.321399999999997</c:v>
                </c:pt>
                <c:pt idx="163">
                  <c:v>93.321399999999997</c:v>
                </c:pt>
                <c:pt idx="164">
                  <c:v>93.321399999999997</c:v>
                </c:pt>
                <c:pt idx="165">
                  <c:v>93.321399999999997</c:v>
                </c:pt>
                <c:pt idx="166">
                  <c:v>93.321399999999997</c:v>
                </c:pt>
                <c:pt idx="167">
                  <c:v>93.321399999999997</c:v>
                </c:pt>
                <c:pt idx="168">
                  <c:v>93.321399999999997</c:v>
                </c:pt>
                <c:pt idx="169">
                  <c:v>93.321399999999997</c:v>
                </c:pt>
                <c:pt idx="170">
                  <c:v>93.321399999999997</c:v>
                </c:pt>
                <c:pt idx="171">
                  <c:v>93.321399999999997</c:v>
                </c:pt>
                <c:pt idx="172">
                  <c:v>93.321399999999997</c:v>
                </c:pt>
                <c:pt idx="173">
                  <c:v>93.321399999999997</c:v>
                </c:pt>
                <c:pt idx="174">
                  <c:v>93.321399999999997</c:v>
                </c:pt>
                <c:pt idx="175">
                  <c:v>93.321399999999997</c:v>
                </c:pt>
                <c:pt idx="176">
                  <c:v>93.321399999999997</c:v>
                </c:pt>
                <c:pt idx="177">
                  <c:v>93.321399999999997</c:v>
                </c:pt>
                <c:pt idx="178">
                  <c:v>93.321399999999997</c:v>
                </c:pt>
                <c:pt idx="179">
                  <c:v>92.923500000000004</c:v>
                </c:pt>
                <c:pt idx="180">
                  <c:v>94.203800000000001</c:v>
                </c:pt>
                <c:pt idx="181">
                  <c:v>93.255200000000002</c:v>
                </c:pt>
                <c:pt idx="182">
                  <c:v>92.042299999999997</c:v>
                </c:pt>
                <c:pt idx="183">
                  <c:v>92.309700000000007</c:v>
                </c:pt>
                <c:pt idx="184">
                  <c:v>92.786600000000007</c:v>
                </c:pt>
                <c:pt idx="185">
                  <c:v>93.023899999999998</c:v>
                </c:pt>
                <c:pt idx="186">
                  <c:v>91.96</c:v>
                </c:pt>
                <c:pt idx="187">
                  <c:v>91.355500000000006</c:v>
                </c:pt>
                <c:pt idx="188">
                  <c:v>92.772199999999998</c:v>
                </c:pt>
                <c:pt idx="189">
                  <c:v>92.164400000000001</c:v>
                </c:pt>
                <c:pt idx="190">
                  <c:v>91.704999999999998</c:v>
                </c:pt>
                <c:pt idx="191">
                  <c:v>91.4833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25920"/>
        <c:axId val="114227456"/>
        <c:axId val="114181440"/>
      </c:line3DChart>
      <c:catAx>
        <c:axId val="114225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4227456"/>
        <c:crosses val="autoZero"/>
        <c:auto val="1"/>
        <c:lblAlgn val="ctr"/>
        <c:lblOffset val="100"/>
        <c:noMultiLvlLbl val="0"/>
      </c:catAx>
      <c:valAx>
        <c:axId val="114227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225920"/>
        <c:crosses val="autoZero"/>
        <c:crossBetween val="between"/>
      </c:valAx>
      <c:serAx>
        <c:axId val="114181440"/>
        <c:scaling>
          <c:orientation val="minMax"/>
        </c:scaling>
        <c:delete val="0"/>
        <c:axPos val="b"/>
        <c:majorTickMark val="out"/>
        <c:minorTickMark val="none"/>
        <c:tickLblPos val="nextTo"/>
        <c:crossAx val="11422745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PRESION!$E$257:$E$424</c:f>
              <c:numCache>
                <c:formatCode>General</c:formatCode>
                <c:ptCount val="168"/>
                <c:pt idx="0">
                  <c:v>89.705399999999997</c:v>
                </c:pt>
                <c:pt idx="1">
                  <c:v>90.681200000000004</c:v>
                </c:pt>
                <c:pt idx="2">
                  <c:v>90.019199999999998</c:v>
                </c:pt>
                <c:pt idx="3">
                  <c:v>91.101500000000001</c:v>
                </c:pt>
                <c:pt idx="4">
                  <c:v>91.870500000000007</c:v>
                </c:pt>
                <c:pt idx="5">
                  <c:v>92.769000000000005</c:v>
                </c:pt>
                <c:pt idx="6">
                  <c:v>91.825999999999993</c:v>
                </c:pt>
                <c:pt idx="7">
                  <c:v>92.364800000000002</c:v>
                </c:pt>
                <c:pt idx="8">
                  <c:v>92.426599999999993</c:v>
                </c:pt>
                <c:pt idx="9">
                  <c:v>92.8245</c:v>
                </c:pt>
                <c:pt idx="10">
                  <c:v>92.215400000000002</c:v>
                </c:pt>
                <c:pt idx="11">
                  <c:v>92.466200000000001</c:v>
                </c:pt>
                <c:pt idx="12">
                  <c:v>94.153999999999996</c:v>
                </c:pt>
                <c:pt idx="13">
                  <c:v>94.137600000000006</c:v>
                </c:pt>
                <c:pt idx="14">
                  <c:v>93.665000000000006</c:v>
                </c:pt>
                <c:pt idx="15">
                  <c:v>93.906199999999998</c:v>
                </c:pt>
                <c:pt idx="16">
                  <c:v>93.486999999999995</c:v>
                </c:pt>
                <c:pt idx="17">
                  <c:v>93.609800000000007</c:v>
                </c:pt>
                <c:pt idx="18">
                  <c:v>93.729600000000005</c:v>
                </c:pt>
                <c:pt idx="19">
                  <c:v>94.311000000000007</c:v>
                </c:pt>
                <c:pt idx="20">
                  <c:v>94.841200000000001</c:v>
                </c:pt>
                <c:pt idx="21">
                  <c:v>90.059299999999993</c:v>
                </c:pt>
                <c:pt idx="22">
                  <c:v>90.511300000000006</c:v>
                </c:pt>
                <c:pt idx="23">
                  <c:v>90.396500000000003</c:v>
                </c:pt>
                <c:pt idx="24">
                  <c:v>90.486699999999999</c:v>
                </c:pt>
                <c:pt idx="25">
                  <c:v>87.263499999999993</c:v>
                </c:pt>
                <c:pt idx="26">
                  <c:v>87.072699999999998</c:v>
                </c:pt>
                <c:pt idx="27">
                  <c:v>88.459199999999996</c:v>
                </c:pt>
                <c:pt idx="28">
                  <c:v>88.6875</c:v>
                </c:pt>
                <c:pt idx="29">
                  <c:v>88.7316</c:v>
                </c:pt>
                <c:pt idx="30">
                  <c:v>89.326999999999998</c:v>
                </c:pt>
                <c:pt idx="31">
                  <c:v>90.109300000000005</c:v>
                </c:pt>
                <c:pt idx="32">
                  <c:v>90.254300000000001</c:v>
                </c:pt>
                <c:pt idx="33">
                  <c:v>91.430300000000003</c:v>
                </c:pt>
                <c:pt idx="34">
                  <c:v>91.134</c:v>
                </c:pt>
                <c:pt idx="35">
                  <c:v>90.856800000000007</c:v>
                </c:pt>
                <c:pt idx="36">
                  <c:v>92.914400000000001</c:v>
                </c:pt>
                <c:pt idx="37">
                  <c:v>91.970200000000006</c:v>
                </c:pt>
                <c:pt idx="38">
                  <c:v>90.6387</c:v>
                </c:pt>
                <c:pt idx="39">
                  <c:v>91.139399999999995</c:v>
                </c:pt>
                <c:pt idx="40">
                  <c:v>91.492500000000007</c:v>
                </c:pt>
                <c:pt idx="41">
                  <c:v>90.191199999999995</c:v>
                </c:pt>
                <c:pt idx="42">
                  <c:v>89.722200000000001</c:v>
                </c:pt>
                <c:pt idx="43">
                  <c:v>90.443299999999994</c:v>
                </c:pt>
                <c:pt idx="44">
                  <c:v>91.0822</c:v>
                </c:pt>
                <c:pt idx="45">
                  <c:v>90.947299999999998</c:v>
                </c:pt>
                <c:pt idx="46">
                  <c:v>91.099100000000007</c:v>
                </c:pt>
                <c:pt idx="47">
                  <c:v>90.519199999999998</c:v>
                </c:pt>
                <c:pt idx="48">
                  <c:v>88.523300000000006</c:v>
                </c:pt>
                <c:pt idx="49">
                  <c:v>87.958399999999997</c:v>
                </c:pt>
                <c:pt idx="50">
                  <c:v>90.891900000000007</c:v>
                </c:pt>
                <c:pt idx="51">
                  <c:v>91.639600000000002</c:v>
                </c:pt>
                <c:pt idx="52">
                  <c:v>92.659199999999998</c:v>
                </c:pt>
                <c:pt idx="53">
                  <c:v>93.401600000000002</c:v>
                </c:pt>
                <c:pt idx="54">
                  <c:v>90.571700000000007</c:v>
                </c:pt>
                <c:pt idx="55">
                  <c:v>89.171499999999995</c:v>
                </c:pt>
                <c:pt idx="56">
                  <c:v>90.783900000000003</c:v>
                </c:pt>
                <c:pt idx="57">
                  <c:v>91.063699999999997</c:v>
                </c:pt>
                <c:pt idx="58">
                  <c:v>91.968299999999999</c:v>
                </c:pt>
                <c:pt idx="59">
                  <c:v>90.486000000000004</c:v>
                </c:pt>
                <c:pt idx="60">
                  <c:v>92.394499999999994</c:v>
                </c:pt>
                <c:pt idx="61">
                  <c:v>91.231499999999997</c:v>
                </c:pt>
                <c:pt idx="62">
                  <c:v>92.412700000000001</c:v>
                </c:pt>
                <c:pt idx="63">
                  <c:v>90.968400000000003</c:v>
                </c:pt>
                <c:pt idx="64">
                  <c:v>90.96</c:v>
                </c:pt>
                <c:pt idx="65">
                  <c:v>90.027500000000003</c:v>
                </c:pt>
                <c:pt idx="66">
                  <c:v>89.581599999999995</c:v>
                </c:pt>
                <c:pt idx="67">
                  <c:v>89.722499999999997</c:v>
                </c:pt>
                <c:pt idx="68">
                  <c:v>91.317300000000003</c:v>
                </c:pt>
                <c:pt idx="69">
                  <c:v>89.838899999999995</c:v>
                </c:pt>
                <c:pt idx="70">
                  <c:v>90.612300000000005</c:v>
                </c:pt>
                <c:pt idx="71">
                  <c:v>90.597399999999993</c:v>
                </c:pt>
                <c:pt idx="72">
                  <c:v>89.540599999999998</c:v>
                </c:pt>
                <c:pt idx="73">
                  <c:v>89.819500000000005</c:v>
                </c:pt>
                <c:pt idx="74">
                  <c:v>88.8369</c:v>
                </c:pt>
                <c:pt idx="75">
                  <c:v>88.665000000000006</c:v>
                </c:pt>
                <c:pt idx="76">
                  <c:v>89.182500000000005</c:v>
                </c:pt>
                <c:pt idx="77">
                  <c:v>90.678700000000006</c:v>
                </c:pt>
                <c:pt idx="78">
                  <c:v>90.749899999999997</c:v>
                </c:pt>
                <c:pt idx="79">
                  <c:v>91.1066</c:v>
                </c:pt>
                <c:pt idx="80">
                  <c:v>91.110699999999994</c:v>
                </c:pt>
                <c:pt idx="81">
                  <c:v>91.07</c:v>
                </c:pt>
                <c:pt idx="82">
                  <c:v>91.528400000000005</c:v>
                </c:pt>
                <c:pt idx="83">
                  <c:v>92.188199999999995</c:v>
                </c:pt>
                <c:pt idx="84">
                  <c:v>91.7881</c:v>
                </c:pt>
                <c:pt idx="85">
                  <c:v>91.760999999999996</c:v>
                </c:pt>
                <c:pt idx="86">
                  <c:v>92.106899999999996</c:v>
                </c:pt>
                <c:pt idx="87">
                  <c:v>91.814700000000002</c:v>
                </c:pt>
                <c:pt idx="88">
                  <c:v>91.497</c:v>
                </c:pt>
                <c:pt idx="89">
                  <c:v>91.653800000000004</c:v>
                </c:pt>
                <c:pt idx="90">
                  <c:v>90.960099999999997</c:v>
                </c:pt>
                <c:pt idx="91">
                  <c:v>90.802999999999997</c:v>
                </c:pt>
                <c:pt idx="92">
                  <c:v>92.592500000000001</c:v>
                </c:pt>
                <c:pt idx="93">
                  <c:v>91.255499999999998</c:v>
                </c:pt>
                <c:pt idx="94">
                  <c:v>92.228800000000007</c:v>
                </c:pt>
                <c:pt idx="95">
                  <c:v>91.923900000000003</c:v>
                </c:pt>
                <c:pt idx="96">
                  <c:v>91.578999999999994</c:v>
                </c:pt>
                <c:pt idx="97">
                  <c:v>91.878600000000006</c:v>
                </c:pt>
                <c:pt idx="98">
                  <c:v>91.309200000000004</c:v>
                </c:pt>
                <c:pt idx="99">
                  <c:v>93.073800000000006</c:v>
                </c:pt>
                <c:pt idx="100">
                  <c:v>92.510099999999994</c:v>
                </c:pt>
                <c:pt idx="101">
                  <c:v>92.215299999999999</c:v>
                </c:pt>
                <c:pt idx="102">
                  <c:v>91.529799999999994</c:v>
                </c:pt>
                <c:pt idx="103">
                  <c:v>91.837299999999999</c:v>
                </c:pt>
                <c:pt idx="104">
                  <c:v>92.636200000000002</c:v>
                </c:pt>
                <c:pt idx="105">
                  <c:v>92.347700000000003</c:v>
                </c:pt>
                <c:pt idx="106">
                  <c:v>91.739000000000004</c:v>
                </c:pt>
                <c:pt idx="107">
                  <c:v>92.730599999999995</c:v>
                </c:pt>
                <c:pt idx="108">
                  <c:v>93.744</c:v>
                </c:pt>
                <c:pt idx="109">
                  <c:v>92.589600000000004</c:v>
                </c:pt>
                <c:pt idx="110">
                  <c:v>92.9773</c:v>
                </c:pt>
                <c:pt idx="111">
                  <c:v>92.581900000000005</c:v>
                </c:pt>
                <c:pt idx="112">
                  <c:v>91.517499999999998</c:v>
                </c:pt>
                <c:pt idx="113">
                  <c:v>91.243200000000002</c:v>
                </c:pt>
                <c:pt idx="114">
                  <c:v>91.311800000000005</c:v>
                </c:pt>
                <c:pt idx="115">
                  <c:v>91.650199999999998</c:v>
                </c:pt>
                <c:pt idx="116">
                  <c:v>92.224400000000003</c:v>
                </c:pt>
                <c:pt idx="117">
                  <c:v>91.126300000000001</c:v>
                </c:pt>
                <c:pt idx="118">
                  <c:v>91.089799999999997</c:v>
                </c:pt>
                <c:pt idx="119">
                  <c:v>91.227999999999994</c:v>
                </c:pt>
                <c:pt idx="120">
                  <c:v>90.687399999999997</c:v>
                </c:pt>
                <c:pt idx="121">
                  <c:v>91.933599999999998</c:v>
                </c:pt>
                <c:pt idx="122">
                  <c:v>91.805999999999997</c:v>
                </c:pt>
                <c:pt idx="123">
                  <c:v>92.697299999999998</c:v>
                </c:pt>
                <c:pt idx="124">
                  <c:v>93.0578</c:v>
                </c:pt>
                <c:pt idx="125">
                  <c:v>92.795299999999997</c:v>
                </c:pt>
                <c:pt idx="126">
                  <c:v>92.854500000000002</c:v>
                </c:pt>
                <c:pt idx="127">
                  <c:v>93.087000000000003</c:v>
                </c:pt>
                <c:pt idx="128">
                  <c:v>92.6524</c:v>
                </c:pt>
                <c:pt idx="129">
                  <c:v>93.005700000000004</c:v>
                </c:pt>
                <c:pt idx="130">
                  <c:v>92.394800000000004</c:v>
                </c:pt>
                <c:pt idx="131">
                  <c:v>93.427700000000002</c:v>
                </c:pt>
                <c:pt idx="132">
                  <c:v>93.815399999999997</c:v>
                </c:pt>
                <c:pt idx="133">
                  <c:v>93.288300000000007</c:v>
                </c:pt>
                <c:pt idx="134">
                  <c:v>92.9054</c:v>
                </c:pt>
                <c:pt idx="135">
                  <c:v>92.613799999999998</c:v>
                </c:pt>
                <c:pt idx="136">
                  <c:v>92.658100000000005</c:v>
                </c:pt>
                <c:pt idx="137">
                  <c:v>93.524799999999999</c:v>
                </c:pt>
                <c:pt idx="138">
                  <c:v>92.338899999999995</c:v>
                </c:pt>
                <c:pt idx="139">
                  <c:v>91.840100000000007</c:v>
                </c:pt>
                <c:pt idx="140">
                  <c:v>93.963300000000004</c:v>
                </c:pt>
                <c:pt idx="141">
                  <c:v>92.485600000000005</c:v>
                </c:pt>
                <c:pt idx="142">
                  <c:v>91.600499999999997</c:v>
                </c:pt>
                <c:pt idx="143">
                  <c:v>91.659800000000004</c:v>
                </c:pt>
                <c:pt idx="144">
                  <c:v>91.188999999999993</c:v>
                </c:pt>
                <c:pt idx="145">
                  <c:v>91.639600000000002</c:v>
                </c:pt>
                <c:pt idx="146">
                  <c:v>94.029300000000006</c:v>
                </c:pt>
                <c:pt idx="147">
                  <c:v>92.794899999999998</c:v>
                </c:pt>
                <c:pt idx="148">
                  <c:v>91.557699999999997</c:v>
                </c:pt>
                <c:pt idx="149">
                  <c:v>92.320400000000006</c:v>
                </c:pt>
                <c:pt idx="150">
                  <c:v>92.411199999999994</c:v>
                </c:pt>
                <c:pt idx="151">
                  <c:v>91.614500000000007</c:v>
                </c:pt>
                <c:pt idx="152">
                  <c:v>90.862799999999993</c:v>
                </c:pt>
                <c:pt idx="153">
                  <c:v>92.522900000000007</c:v>
                </c:pt>
                <c:pt idx="154">
                  <c:v>91.863900000000001</c:v>
                </c:pt>
                <c:pt idx="155">
                  <c:v>90.965500000000006</c:v>
                </c:pt>
                <c:pt idx="156">
                  <c:v>91.902000000000001</c:v>
                </c:pt>
                <c:pt idx="157">
                  <c:v>92.457899999999995</c:v>
                </c:pt>
                <c:pt idx="158">
                  <c:v>91.909800000000004</c:v>
                </c:pt>
                <c:pt idx="159">
                  <c:v>92.138999999999996</c:v>
                </c:pt>
                <c:pt idx="160">
                  <c:v>96.221699999999998</c:v>
                </c:pt>
                <c:pt idx="161">
                  <c:v>90.914599999999993</c:v>
                </c:pt>
                <c:pt idx="162">
                  <c:v>90.737899999999996</c:v>
                </c:pt>
                <c:pt idx="163">
                  <c:v>91.352599999999995</c:v>
                </c:pt>
                <c:pt idx="164">
                  <c:v>92.306700000000006</c:v>
                </c:pt>
                <c:pt idx="165">
                  <c:v>90.319299999999998</c:v>
                </c:pt>
                <c:pt idx="166">
                  <c:v>91.613500000000002</c:v>
                </c:pt>
                <c:pt idx="167">
                  <c:v>91.976699999999994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PRESION!$F$257:$F$424</c:f>
              <c:numCache>
                <c:formatCode>General</c:formatCode>
                <c:ptCount val="168"/>
                <c:pt idx="0">
                  <c:v>89.610900000000001</c:v>
                </c:pt>
                <c:pt idx="1">
                  <c:v>90.304199999999994</c:v>
                </c:pt>
                <c:pt idx="2">
                  <c:v>90.061700000000002</c:v>
                </c:pt>
                <c:pt idx="3">
                  <c:v>91.064099999999996</c:v>
                </c:pt>
                <c:pt idx="4">
                  <c:v>91.570700000000002</c:v>
                </c:pt>
                <c:pt idx="5">
                  <c:v>91.965400000000002</c:v>
                </c:pt>
                <c:pt idx="6">
                  <c:v>91.807000000000002</c:v>
                </c:pt>
                <c:pt idx="7">
                  <c:v>91.863</c:v>
                </c:pt>
                <c:pt idx="8">
                  <c:v>91.923599999999993</c:v>
                </c:pt>
                <c:pt idx="9">
                  <c:v>92.267399999999995</c:v>
                </c:pt>
                <c:pt idx="10">
                  <c:v>91.9251</c:v>
                </c:pt>
                <c:pt idx="11">
                  <c:v>91.521799999999999</c:v>
                </c:pt>
                <c:pt idx="12">
                  <c:v>93.157600000000002</c:v>
                </c:pt>
                <c:pt idx="13">
                  <c:v>92.397499999999994</c:v>
                </c:pt>
                <c:pt idx="14">
                  <c:v>92.065200000000004</c:v>
                </c:pt>
                <c:pt idx="15">
                  <c:v>92.569299999999998</c:v>
                </c:pt>
                <c:pt idx="16">
                  <c:v>92.113299999999995</c:v>
                </c:pt>
                <c:pt idx="17">
                  <c:v>92.410200000000003</c:v>
                </c:pt>
                <c:pt idx="18">
                  <c:v>91.523200000000003</c:v>
                </c:pt>
                <c:pt idx="19">
                  <c:v>92.210800000000006</c:v>
                </c:pt>
                <c:pt idx="20">
                  <c:v>92.7988</c:v>
                </c:pt>
                <c:pt idx="21">
                  <c:v>91.318100000000001</c:v>
                </c:pt>
                <c:pt idx="22">
                  <c:v>91.132000000000005</c:v>
                </c:pt>
                <c:pt idx="23">
                  <c:v>90.888300000000001</c:v>
                </c:pt>
                <c:pt idx="24">
                  <c:v>90.482900000000001</c:v>
                </c:pt>
                <c:pt idx="25">
                  <c:v>89.928100000000001</c:v>
                </c:pt>
                <c:pt idx="26">
                  <c:v>89.803299999999993</c:v>
                </c:pt>
                <c:pt idx="27">
                  <c:v>90.123699999999999</c:v>
                </c:pt>
                <c:pt idx="28">
                  <c:v>90.408500000000004</c:v>
                </c:pt>
                <c:pt idx="29">
                  <c:v>91.097899999999996</c:v>
                </c:pt>
                <c:pt idx="30">
                  <c:v>90.704400000000007</c:v>
                </c:pt>
                <c:pt idx="31">
                  <c:v>91.569599999999994</c:v>
                </c:pt>
                <c:pt idx="32">
                  <c:v>91.843400000000003</c:v>
                </c:pt>
                <c:pt idx="33">
                  <c:v>92.794700000000006</c:v>
                </c:pt>
                <c:pt idx="34">
                  <c:v>92.392799999999994</c:v>
                </c:pt>
                <c:pt idx="35">
                  <c:v>91.529700000000005</c:v>
                </c:pt>
                <c:pt idx="36">
                  <c:v>93.199399999999997</c:v>
                </c:pt>
                <c:pt idx="37">
                  <c:v>92.818799999999996</c:v>
                </c:pt>
                <c:pt idx="38">
                  <c:v>91.910399999999996</c:v>
                </c:pt>
                <c:pt idx="39">
                  <c:v>91.719399999999993</c:v>
                </c:pt>
                <c:pt idx="40">
                  <c:v>91.492500000000007</c:v>
                </c:pt>
                <c:pt idx="41">
                  <c:v>91.581699999999998</c:v>
                </c:pt>
                <c:pt idx="42">
                  <c:v>91.152900000000002</c:v>
                </c:pt>
                <c:pt idx="43">
                  <c:v>91.174499999999995</c:v>
                </c:pt>
                <c:pt idx="44">
                  <c:v>91.435500000000005</c:v>
                </c:pt>
                <c:pt idx="45">
                  <c:v>90.911199999999994</c:v>
                </c:pt>
                <c:pt idx="46">
                  <c:v>91.155500000000004</c:v>
                </c:pt>
                <c:pt idx="47">
                  <c:v>90.661500000000004</c:v>
                </c:pt>
                <c:pt idx="48">
                  <c:v>89.561899999999994</c:v>
                </c:pt>
                <c:pt idx="49">
                  <c:v>89.732100000000003</c:v>
                </c:pt>
                <c:pt idx="50">
                  <c:v>90.220100000000002</c:v>
                </c:pt>
                <c:pt idx="51">
                  <c:v>90.775999999999996</c:v>
                </c:pt>
                <c:pt idx="52">
                  <c:v>91.551000000000002</c:v>
                </c:pt>
                <c:pt idx="53">
                  <c:v>91.824299999999994</c:v>
                </c:pt>
                <c:pt idx="54">
                  <c:v>91.308099999999996</c:v>
                </c:pt>
                <c:pt idx="55">
                  <c:v>91.035499999999999</c:v>
                </c:pt>
                <c:pt idx="56">
                  <c:v>91.751199999999997</c:v>
                </c:pt>
                <c:pt idx="57">
                  <c:v>92.364400000000003</c:v>
                </c:pt>
                <c:pt idx="58">
                  <c:v>92.093900000000005</c:v>
                </c:pt>
                <c:pt idx="59">
                  <c:v>91.718400000000003</c:v>
                </c:pt>
                <c:pt idx="60">
                  <c:v>92.703500000000005</c:v>
                </c:pt>
                <c:pt idx="61">
                  <c:v>92.351600000000005</c:v>
                </c:pt>
                <c:pt idx="62">
                  <c:v>92.257599999999996</c:v>
                </c:pt>
                <c:pt idx="63">
                  <c:v>91.820899999999995</c:v>
                </c:pt>
                <c:pt idx="64">
                  <c:v>92.182500000000005</c:v>
                </c:pt>
                <c:pt idx="65">
                  <c:v>91.366500000000002</c:v>
                </c:pt>
                <c:pt idx="66">
                  <c:v>90.886899999999997</c:v>
                </c:pt>
                <c:pt idx="67">
                  <c:v>90.757199999999997</c:v>
                </c:pt>
                <c:pt idx="68">
                  <c:v>91.868200000000002</c:v>
                </c:pt>
                <c:pt idx="69">
                  <c:v>90.142399999999995</c:v>
                </c:pt>
                <c:pt idx="70">
                  <c:v>89.534499999999994</c:v>
                </c:pt>
                <c:pt idx="71">
                  <c:v>90.542000000000002</c:v>
                </c:pt>
                <c:pt idx="72">
                  <c:v>89.825299999999999</c:v>
                </c:pt>
                <c:pt idx="73">
                  <c:v>89.803100000000001</c:v>
                </c:pt>
                <c:pt idx="74">
                  <c:v>89.639899999999997</c:v>
                </c:pt>
                <c:pt idx="75">
                  <c:v>90.121899999999997</c:v>
                </c:pt>
                <c:pt idx="76">
                  <c:v>90.274100000000004</c:v>
                </c:pt>
                <c:pt idx="77">
                  <c:v>91.252200000000002</c:v>
                </c:pt>
                <c:pt idx="78">
                  <c:v>91.093400000000003</c:v>
                </c:pt>
                <c:pt idx="79">
                  <c:v>91.475300000000004</c:v>
                </c:pt>
                <c:pt idx="80">
                  <c:v>91.615200000000002</c:v>
                </c:pt>
                <c:pt idx="81">
                  <c:v>92.065200000000004</c:v>
                </c:pt>
                <c:pt idx="82">
                  <c:v>92.282399999999996</c:v>
                </c:pt>
                <c:pt idx="83">
                  <c:v>92.043999999999997</c:v>
                </c:pt>
                <c:pt idx="84">
                  <c:v>92.180599999999998</c:v>
                </c:pt>
                <c:pt idx="85">
                  <c:v>91.646100000000004</c:v>
                </c:pt>
                <c:pt idx="86">
                  <c:v>92.203699999999998</c:v>
                </c:pt>
                <c:pt idx="87">
                  <c:v>91.636899999999997</c:v>
                </c:pt>
                <c:pt idx="88">
                  <c:v>91.814499999999995</c:v>
                </c:pt>
                <c:pt idx="89">
                  <c:v>91.928799999999995</c:v>
                </c:pt>
                <c:pt idx="90">
                  <c:v>90.894099999999995</c:v>
                </c:pt>
                <c:pt idx="91">
                  <c:v>91.021299999999997</c:v>
                </c:pt>
                <c:pt idx="92">
                  <c:v>91.785700000000006</c:v>
                </c:pt>
                <c:pt idx="93">
                  <c:v>91.055800000000005</c:v>
                </c:pt>
                <c:pt idx="94">
                  <c:v>91.232100000000003</c:v>
                </c:pt>
                <c:pt idx="95">
                  <c:v>91.2988</c:v>
                </c:pt>
                <c:pt idx="96">
                  <c:v>91.215500000000006</c:v>
                </c:pt>
                <c:pt idx="97">
                  <c:v>91.584599999999995</c:v>
                </c:pt>
                <c:pt idx="98">
                  <c:v>91.179000000000002</c:v>
                </c:pt>
                <c:pt idx="99">
                  <c:v>92.188000000000002</c:v>
                </c:pt>
                <c:pt idx="100">
                  <c:v>91.813400000000001</c:v>
                </c:pt>
                <c:pt idx="101">
                  <c:v>92.509399999999999</c:v>
                </c:pt>
                <c:pt idx="102">
                  <c:v>91.637699999999995</c:v>
                </c:pt>
                <c:pt idx="103">
                  <c:v>92.0428</c:v>
                </c:pt>
                <c:pt idx="104">
                  <c:v>92.393100000000004</c:v>
                </c:pt>
                <c:pt idx="105">
                  <c:v>92.267899999999997</c:v>
                </c:pt>
                <c:pt idx="106">
                  <c:v>91.654700000000005</c:v>
                </c:pt>
                <c:pt idx="107">
                  <c:v>92.551900000000003</c:v>
                </c:pt>
                <c:pt idx="108">
                  <c:v>93.126900000000006</c:v>
                </c:pt>
                <c:pt idx="109">
                  <c:v>92.120699999999999</c:v>
                </c:pt>
                <c:pt idx="110">
                  <c:v>92.433000000000007</c:v>
                </c:pt>
                <c:pt idx="111">
                  <c:v>92.107399999999998</c:v>
                </c:pt>
                <c:pt idx="112">
                  <c:v>91.581500000000005</c:v>
                </c:pt>
                <c:pt idx="113">
                  <c:v>91.654399999999995</c:v>
                </c:pt>
                <c:pt idx="114">
                  <c:v>91.329400000000007</c:v>
                </c:pt>
                <c:pt idx="115">
                  <c:v>91.674000000000007</c:v>
                </c:pt>
                <c:pt idx="116">
                  <c:v>92.195800000000006</c:v>
                </c:pt>
                <c:pt idx="117">
                  <c:v>90.967699999999994</c:v>
                </c:pt>
                <c:pt idx="118">
                  <c:v>90.729299999999995</c:v>
                </c:pt>
                <c:pt idx="119">
                  <c:v>90.774500000000003</c:v>
                </c:pt>
                <c:pt idx="120">
                  <c:v>90.651499999999999</c:v>
                </c:pt>
                <c:pt idx="121">
                  <c:v>91.845399999999998</c:v>
                </c:pt>
                <c:pt idx="122">
                  <c:v>92.003699999999995</c:v>
                </c:pt>
                <c:pt idx="123">
                  <c:v>93.122799999999998</c:v>
                </c:pt>
                <c:pt idx="124">
                  <c:v>93.234200000000001</c:v>
                </c:pt>
                <c:pt idx="125">
                  <c:v>93.001999999999995</c:v>
                </c:pt>
                <c:pt idx="126">
                  <c:v>93.538200000000003</c:v>
                </c:pt>
                <c:pt idx="127">
                  <c:v>93.558099999999996</c:v>
                </c:pt>
                <c:pt idx="128">
                  <c:v>93.343699999999998</c:v>
                </c:pt>
                <c:pt idx="129">
                  <c:v>93.367900000000006</c:v>
                </c:pt>
                <c:pt idx="130">
                  <c:v>92.864000000000004</c:v>
                </c:pt>
                <c:pt idx="131">
                  <c:v>92.994699999999995</c:v>
                </c:pt>
                <c:pt idx="132">
                  <c:v>93.869</c:v>
                </c:pt>
                <c:pt idx="133">
                  <c:v>93.287999999999997</c:v>
                </c:pt>
                <c:pt idx="134">
                  <c:v>93.682699999999997</c:v>
                </c:pt>
                <c:pt idx="135">
                  <c:v>93.307400000000001</c:v>
                </c:pt>
                <c:pt idx="136">
                  <c:v>93.590299999999999</c:v>
                </c:pt>
                <c:pt idx="137">
                  <c:v>93.252799999999993</c:v>
                </c:pt>
                <c:pt idx="138">
                  <c:v>92.450400000000002</c:v>
                </c:pt>
                <c:pt idx="139">
                  <c:v>92.102000000000004</c:v>
                </c:pt>
                <c:pt idx="140">
                  <c:v>93.755700000000004</c:v>
                </c:pt>
                <c:pt idx="141">
                  <c:v>92.947400000000002</c:v>
                </c:pt>
                <c:pt idx="142">
                  <c:v>91.900999999999996</c:v>
                </c:pt>
                <c:pt idx="143">
                  <c:v>92.116200000000006</c:v>
                </c:pt>
                <c:pt idx="144">
                  <c:v>92.063900000000004</c:v>
                </c:pt>
                <c:pt idx="145">
                  <c:v>92.482699999999994</c:v>
                </c:pt>
                <c:pt idx="146">
                  <c:v>92.408500000000004</c:v>
                </c:pt>
                <c:pt idx="147">
                  <c:v>92.127799999999993</c:v>
                </c:pt>
                <c:pt idx="148">
                  <c:v>92.230500000000006</c:v>
                </c:pt>
                <c:pt idx="149">
                  <c:v>92.161799999999999</c:v>
                </c:pt>
                <c:pt idx="150">
                  <c:v>92.270099999999999</c:v>
                </c:pt>
                <c:pt idx="151">
                  <c:v>91.837000000000003</c:v>
                </c:pt>
                <c:pt idx="152">
                  <c:v>91.584500000000006</c:v>
                </c:pt>
                <c:pt idx="153">
                  <c:v>92.729399999999998</c:v>
                </c:pt>
                <c:pt idx="154">
                  <c:v>91.794399999999996</c:v>
                </c:pt>
                <c:pt idx="155">
                  <c:v>91.157399999999996</c:v>
                </c:pt>
                <c:pt idx="156">
                  <c:v>92.062600000000003</c:v>
                </c:pt>
                <c:pt idx="157">
                  <c:v>92.048900000000003</c:v>
                </c:pt>
                <c:pt idx="158">
                  <c:v>91.525899999999993</c:v>
                </c:pt>
                <c:pt idx="159">
                  <c:v>91.728499999999997</c:v>
                </c:pt>
                <c:pt idx="160">
                  <c:v>94.047600000000003</c:v>
                </c:pt>
                <c:pt idx="161">
                  <c:v>91.748199999999997</c:v>
                </c:pt>
                <c:pt idx="162">
                  <c:v>91.511099999999999</c:v>
                </c:pt>
                <c:pt idx="163">
                  <c:v>91.414400000000001</c:v>
                </c:pt>
                <c:pt idx="164">
                  <c:v>92.130099999999999</c:v>
                </c:pt>
                <c:pt idx="165">
                  <c:v>90.788200000000003</c:v>
                </c:pt>
                <c:pt idx="166">
                  <c:v>90.931700000000006</c:v>
                </c:pt>
                <c:pt idx="167">
                  <c:v>91.576499999999996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PRESION!$G$257:$G$424</c:f>
              <c:numCache>
                <c:formatCode>General</c:formatCode>
                <c:ptCount val="168"/>
                <c:pt idx="0">
                  <c:v>98.873000000000005</c:v>
                </c:pt>
                <c:pt idx="1">
                  <c:v>100.91970000000001</c:v>
                </c:pt>
                <c:pt idx="2">
                  <c:v>99.383200000000002</c:v>
                </c:pt>
                <c:pt idx="3">
                  <c:v>100.4128</c:v>
                </c:pt>
                <c:pt idx="4">
                  <c:v>100.7017</c:v>
                </c:pt>
                <c:pt idx="5">
                  <c:v>101.631</c:v>
                </c:pt>
                <c:pt idx="6">
                  <c:v>100.36620000000001</c:v>
                </c:pt>
                <c:pt idx="7">
                  <c:v>101.0339</c:v>
                </c:pt>
                <c:pt idx="8">
                  <c:v>101.14790000000001</c:v>
                </c:pt>
                <c:pt idx="9">
                  <c:v>101.435</c:v>
                </c:pt>
                <c:pt idx="10">
                  <c:v>101.0663</c:v>
                </c:pt>
                <c:pt idx="11">
                  <c:v>100.5181</c:v>
                </c:pt>
                <c:pt idx="12">
                  <c:v>103.2929</c:v>
                </c:pt>
                <c:pt idx="13">
                  <c:v>101.1204</c:v>
                </c:pt>
                <c:pt idx="14">
                  <c:v>100.8631</c:v>
                </c:pt>
                <c:pt idx="15">
                  <c:v>101.32259999999999</c:v>
                </c:pt>
                <c:pt idx="16">
                  <c:v>100.8689</c:v>
                </c:pt>
                <c:pt idx="17">
                  <c:v>101.6053</c:v>
                </c:pt>
                <c:pt idx="18">
                  <c:v>100.59310000000001</c:v>
                </c:pt>
                <c:pt idx="19">
                  <c:v>100.4237</c:v>
                </c:pt>
                <c:pt idx="20">
                  <c:v>103.20099999999999</c:v>
                </c:pt>
                <c:pt idx="21">
                  <c:v>100.0973</c:v>
                </c:pt>
                <c:pt idx="22">
                  <c:v>100.13290000000001</c:v>
                </c:pt>
                <c:pt idx="23">
                  <c:v>100.0223</c:v>
                </c:pt>
                <c:pt idx="24">
                  <c:v>99.706199999999995</c:v>
                </c:pt>
                <c:pt idx="25">
                  <c:v>100.8169</c:v>
                </c:pt>
                <c:pt idx="26">
                  <c:v>99.334999999999994</c:v>
                </c:pt>
                <c:pt idx="27">
                  <c:v>99.607799999999997</c:v>
                </c:pt>
                <c:pt idx="28">
                  <c:v>100.24630000000001</c:v>
                </c:pt>
                <c:pt idx="29">
                  <c:v>101.0729</c:v>
                </c:pt>
                <c:pt idx="30">
                  <c:v>100.2167</c:v>
                </c:pt>
                <c:pt idx="31">
                  <c:v>101.0951</c:v>
                </c:pt>
                <c:pt idx="32">
                  <c:v>101.3882</c:v>
                </c:pt>
                <c:pt idx="33">
                  <c:v>102.4542</c:v>
                </c:pt>
                <c:pt idx="34">
                  <c:v>101.7097</c:v>
                </c:pt>
                <c:pt idx="35">
                  <c:v>101.1544</c:v>
                </c:pt>
                <c:pt idx="36">
                  <c:v>101.8185</c:v>
                </c:pt>
                <c:pt idx="37">
                  <c:v>101.93980000000001</c:v>
                </c:pt>
                <c:pt idx="38">
                  <c:v>100.8853</c:v>
                </c:pt>
                <c:pt idx="39">
                  <c:v>100.5282</c:v>
                </c:pt>
                <c:pt idx="40">
                  <c:v>100.2915</c:v>
                </c:pt>
                <c:pt idx="41">
                  <c:v>100.2959</c:v>
                </c:pt>
                <c:pt idx="42">
                  <c:v>99.399299999999997</c:v>
                </c:pt>
                <c:pt idx="43">
                  <c:v>100.51130000000001</c:v>
                </c:pt>
                <c:pt idx="44">
                  <c:v>101.4213</c:v>
                </c:pt>
                <c:pt idx="45">
                  <c:v>99.979900000000001</c:v>
                </c:pt>
                <c:pt idx="46">
                  <c:v>99.748900000000006</c:v>
                </c:pt>
                <c:pt idx="47">
                  <c:v>99.224299999999999</c:v>
                </c:pt>
                <c:pt idx="48">
                  <c:v>98.362700000000004</c:v>
                </c:pt>
                <c:pt idx="49">
                  <c:v>99.810900000000004</c:v>
                </c:pt>
                <c:pt idx="50">
                  <c:v>99.178700000000006</c:v>
                </c:pt>
                <c:pt idx="51">
                  <c:v>100.1725</c:v>
                </c:pt>
                <c:pt idx="52">
                  <c:v>101.08669999999999</c:v>
                </c:pt>
                <c:pt idx="53">
                  <c:v>101.8062</c:v>
                </c:pt>
                <c:pt idx="54">
                  <c:v>100.83329999999999</c:v>
                </c:pt>
                <c:pt idx="55">
                  <c:v>100.82599999999999</c:v>
                </c:pt>
                <c:pt idx="56">
                  <c:v>101.4311</c:v>
                </c:pt>
                <c:pt idx="57">
                  <c:v>101.80589999999999</c:v>
                </c:pt>
                <c:pt idx="58">
                  <c:v>101.7572</c:v>
                </c:pt>
                <c:pt idx="59">
                  <c:v>101.18859999999999</c:v>
                </c:pt>
                <c:pt idx="60">
                  <c:v>102.83369999999999</c:v>
                </c:pt>
                <c:pt idx="61">
                  <c:v>101.327</c:v>
                </c:pt>
                <c:pt idx="62">
                  <c:v>101.14319999999999</c:v>
                </c:pt>
                <c:pt idx="63">
                  <c:v>100.9336</c:v>
                </c:pt>
                <c:pt idx="64">
                  <c:v>100.85290000000001</c:v>
                </c:pt>
                <c:pt idx="65">
                  <c:v>100.4546</c:v>
                </c:pt>
                <c:pt idx="66">
                  <c:v>99.189499999999995</c:v>
                </c:pt>
                <c:pt idx="67">
                  <c:v>99.222499999999997</c:v>
                </c:pt>
                <c:pt idx="68">
                  <c:v>101.923</c:v>
                </c:pt>
                <c:pt idx="69">
                  <c:v>98.619100000000003</c:v>
                </c:pt>
                <c:pt idx="70">
                  <c:v>98.482299999999995</c:v>
                </c:pt>
                <c:pt idx="71">
                  <c:v>99.037800000000004</c:v>
                </c:pt>
                <c:pt idx="72">
                  <c:v>99.8215</c:v>
                </c:pt>
                <c:pt idx="73">
                  <c:v>99.316699999999997</c:v>
                </c:pt>
                <c:pt idx="74">
                  <c:v>99.1357</c:v>
                </c:pt>
                <c:pt idx="75">
                  <c:v>99.317599999999999</c:v>
                </c:pt>
                <c:pt idx="76">
                  <c:v>99.648899999999998</c:v>
                </c:pt>
                <c:pt idx="77">
                  <c:v>101.7105</c:v>
                </c:pt>
                <c:pt idx="78">
                  <c:v>100.6386</c:v>
                </c:pt>
                <c:pt idx="79">
                  <c:v>100.908</c:v>
                </c:pt>
                <c:pt idx="80">
                  <c:v>101.1584</c:v>
                </c:pt>
                <c:pt idx="81">
                  <c:v>101.6052</c:v>
                </c:pt>
                <c:pt idx="82">
                  <c:v>101.2505</c:v>
                </c:pt>
                <c:pt idx="83">
                  <c:v>100.6006</c:v>
                </c:pt>
                <c:pt idx="84">
                  <c:v>102.1798</c:v>
                </c:pt>
                <c:pt idx="85">
                  <c:v>100.6713</c:v>
                </c:pt>
                <c:pt idx="86">
                  <c:v>100.67919999999999</c:v>
                </c:pt>
                <c:pt idx="87">
                  <c:v>100.2557</c:v>
                </c:pt>
                <c:pt idx="88">
                  <c:v>101.19110000000001</c:v>
                </c:pt>
                <c:pt idx="89">
                  <c:v>100.7457</c:v>
                </c:pt>
                <c:pt idx="90">
                  <c:v>99.712999999999994</c:v>
                </c:pt>
                <c:pt idx="91">
                  <c:v>99.614599999999996</c:v>
                </c:pt>
                <c:pt idx="92">
                  <c:v>102.19289999999999</c:v>
                </c:pt>
                <c:pt idx="93">
                  <c:v>99.565600000000003</c:v>
                </c:pt>
                <c:pt idx="94">
                  <c:v>100.539</c:v>
                </c:pt>
                <c:pt idx="95">
                  <c:v>100.06529999999999</c:v>
                </c:pt>
                <c:pt idx="96">
                  <c:v>100.1387</c:v>
                </c:pt>
                <c:pt idx="97">
                  <c:v>100.8702</c:v>
                </c:pt>
                <c:pt idx="98">
                  <c:v>100.44410000000001</c:v>
                </c:pt>
                <c:pt idx="99">
                  <c:v>101.36320000000001</c:v>
                </c:pt>
                <c:pt idx="100">
                  <c:v>101.5326</c:v>
                </c:pt>
                <c:pt idx="101">
                  <c:v>101.6751</c:v>
                </c:pt>
                <c:pt idx="102">
                  <c:v>101.01519999999999</c:v>
                </c:pt>
                <c:pt idx="103">
                  <c:v>101.2717</c:v>
                </c:pt>
                <c:pt idx="104">
                  <c:v>101.7054</c:v>
                </c:pt>
                <c:pt idx="105">
                  <c:v>101.7991</c:v>
                </c:pt>
                <c:pt idx="106">
                  <c:v>101.17740000000001</c:v>
                </c:pt>
                <c:pt idx="107">
                  <c:v>101.61839999999999</c:v>
                </c:pt>
                <c:pt idx="108">
                  <c:v>103.5655</c:v>
                </c:pt>
                <c:pt idx="109">
                  <c:v>101.28270000000001</c:v>
                </c:pt>
                <c:pt idx="110">
                  <c:v>101.48990000000001</c:v>
                </c:pt>
                <c:pt idx="111">
                  <c:v>101.05200000000001</c:v>
                </c:pt>
                <c:pt idx="112">
                  <c:v>100.6544</c:v>
                </c:pt>
                <c:pt idx="113">
                  <c:v>101.1811</c:v>
                </c:pt>
                <c:pt idx="114">
                  <c:v>100.1948</c:v>
                </c:pt>
                <c:pt idx="115">
                  <c:v>100.3372</c:v>
                </c:pt>
                <c:pt idx="116">
                  <c:v>102.0986</c:v>
                </c:pt>
                <c:pt idx="117">
                  <c:v>99.630899999999997</c:v>
                </c:pt>
                <c:pt idx="118">
                  <c:v>99.769800000000004</c:v>
                </c:pt>
                <c:pt idx="119">
                  <c:v>99.899100000000004</c:v>
                </c:pt>
                <c:pt idx="120">
                  <c:v>99.923000000000002</c:v>
                </c:pt>
                <c:pt idx="121">
                  <c:v>102.86409999999999</c:v>
                </c:pt>
                <c:pt idx="122">
                  <c:v>102.84610000000001</c:v>
                </c:pt>
                <c:pt idx="123">
                  <c:v>104.0278</c:v>
                </c:pt>
                <c:pt idx="124">
                  <c:v>104.468</c:v>
                </c:pt>
                <c:pt idx="125">
                  <c:v>104.4833</c:v>
                </c:pt>
                <c:pt idx="126">
                  <c:v>104.38760000000001</c:v>
                </c:pt>
                <c:pt idx="127">
                  <c:v>105.426</c:v>
                </c:pt>
                <c:pt idx="128">
                  <c:v>104.5141</c:v>
                </c:pt>
                <c:pt idx="129">
                  <c:v>104.3293</c:v>
                </c:pt>
                <c:pt idx="130">
                  <c:v>103.759</c:v>
                </c:pt>
                <c:pt idx="131">
                  <c:v>103.8965</c:v>
                </c:pt>
                <c:pt idx="132">
                  <c:v>104.1392</c:v>
                </c:pt>
                <c:pt idx="133">
                  <c:v>104.33320000000001</c:v>
                </c:pt>
                <c:pt idx="134">
                  <c:v>104.0492</c:v>
                </c:pt>
                <c:pt idx="135">
                  <c:v>102.9268</c:v>
                </c:pt>
                <c:pt idx="136">
                  <c:v>103.205</c:v>
                </c:pt>
                <c:pt idx="137">
                  <c:v>102.7423</c:v>
                </c:pt>
                <c:pt idx="138">
                  <c:v>101.0167</c:v>
                </c:pt>
                <c:pt idx="139">
                  <c:v>101.0682</c:v>
                </c:pt>
                <c:pt idx="140">
                  <c:v>103.6747</c:v>
                </c:pt>
                <c:pt idx="141">
                  <c:v>101.7345</c:v>
                </c:pt>
                <c:pt idx="142">
                  <c:v>101.1622</c:v>
                </c:pt>
                <c:pt idx="143">
                  <c:v>101.4284</c:v>
                </c:pt>
                <c:pt idx="144">
                  <c:v>101.37990000000001</c:v>
                </c:pt>
                <c:pt idx="145">
                  <c:v>102.3595</c:v>
                </c:pt>
                <c:pt idx="146">
                  <c:v>101.52379999999999</c:v>
                </c:pt>
                <c:pt idx="147">
                  <c:v>101.4627</c:v>
                </c:pt>
                <c:pt idx="148">
                  <c:v>101.5985</c:v>
                </c:pt>
                <c:pt idx="149">
                  <c:v>102.5227</c:v>
                </c:pt>
                <c:pt idx="150">
                  <c:v>101.5496</c:v>
                </c:pt>
                <c:pt idx="151">
                  <c:v>101.12609999999999</c:v>
                </c:pt>
                <c:pt idx="152">
                  <c:v>100.8301</c:v>
                </c:pt>
                <c:pt idx="153">
                  <c:v>102.7281</c:v>
                </c:pt>
                <c:pt idx="154">
                  <c:v>100.9228</c:v>
                </c:pt>
                <c:pt idx="155">
                  <c:v>100.2698</c:v>
                </c:pt>
                <c:pt idx="156">
                  <c:v>102.77670000000001</c:v>
                </c:pt>
                <c:pt idx="157">
                  <c:v>101.0736</c:v>
                </c:pt>
                <c:pt idx="158">
                  <c:v>100.5586</c:v>
                </c:pt>
                <c:pt idx="159">
                  <c:v>100.5462</c:v>
                </c:pt>
                <c:pt idx="160">
                  <c:v>102.12569999999999</c:v>
                </c:pt>
                <c:pt idx="161">
                  <c:v>100.94540000000001</c:v>
                </c:pt>
                <c:pt idx="162">
                  <c:v>100.33110000000001</c:v>
                </c:pt>
                <c:pt idx="163">
                  <c:v>100.22839999999999</c:v>
                </c:pt>
                <c:pt idx="164">
                  <c:v>102.5635</c:v>
                </c:pt>
                <c:pt idx="165">
                  <c:v>99.791600000000003</c:v>
                </c:pt>
                <c:pt idx="166">
                  <c:v>100.2132</c:v>
                </c:pt>
                <c:pt idx="167">
                  <c:v>101.02760000000001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PRESION!$H$257:$H$424</c:f>
              <c:numCache>
                <c:formatCode>General</c:formatCode>
                <c:ptCount val="168"/>
                <c:pt idx="0">
                  <c:v>91.114099999999993</c:v>
                </c:pt>
                <c:pt idx="1">
                  <c:v>91.926400000000001</c:v>
                </c:pt>
                <c:pt idx="2">
                  <c:v>91.505700000000004</c:v>
                </c:pt>
                <c:pt idx="3">
                  <c:v>92.55</c:v>
                </c:pt>
                <c:pt idx="4">
                  <c:v>92.985100000000003</c:v>
                </c:pt>
                <c:pt idx="5">
                  <c:v>93.420299999999997</c:v>
                </c:pt>
                <c:pt idx="6">
                  <c:v>92.840100000000007</c:v>
                </c:pt>
                <c:pt idx="7">
                  <c:v>93.391300000000001</c:v>
                </c:pt>
                <c:pt idx="8">
                  <c:v>93.405799999999999</c:v>
                </c:pt>
                <c:pt idx="9">
                  <c:v>93.507300000000001</c:v>
                </c:pt>
                <c:pt idx="10">
                  <c:v>93.202699999999993</c:v>
                </c:pt>
                <c:pt idx="11">
                  <c:v>92.927099999999996</c:v>
                </c:pt>
                <c:pt idx="12">
                  <c:v>94.363</c:v>
                </c:pt>
                <c:pt idx="13">
                  <c:v>93.507300000000001</c:v>
                </c:pt>
                <c:pt idx="14">
                  <c:v>93.304199999999994</c:v>
                </c:pt>
                <c:pt idx="15">
                  <c:v>93.492800000000003</c:v>
                </c:pt>
                <c:pt idx="16">
                  <c:v>93.159199999999998</c:v>
                </c:pt>
                <c:pt idx="17">
                  <c:v>93.304199999999994</c:v>
                </c:pt>
                <c:pt idx="18">
                  <c:v>92.608000000000004</c:v>
                </c:pt>
                <c:pt idx="19">
                  <c:v>92.680599999999998</c:v>
                </c:pt>
                <c:pt idx="20">
                  <c:v>93.782899999999998</c:v>
                </c:pt>
                <c:pt idx="21">
                  <c:v>92.274500000000003</c:v>
                </c:pt>
                <c:pt idx="22">
                  <c:v>92.317999999999998</c:v>
                </c:pt>
                <c:pt idx="23">
                  <c:v>92.289000000000001</c:v>
                </c:pt>
                <c:pt idx="24">
                  <c:v>91.708799999999997</c:v>
                </c:pt>
                <c:pt idx="25">
                  <c:v>91.578299999999999</c:v>
                </c:pt>
                <c:pt idx="26">
                  <c:v>91.186700000000002</c:v>
                </c:pt>
                <c:pt idx="27">
                  <c:v>91.549300000000002</c:v>
                </c:pt>
                <c:pt idx="28">
                  <c:v>92.056899999999999</c:v>
                </c:pt>
                <c:pt idx="29">
                  <c:v>92.55</c:v>
                </c:pt>
                <c:pt idx="30">
                  <c:v>92.433999999999997</c:v>
                </c:pt>
                <c:pt idx="31">
                  <c:v>92.796599999999998</c:v>
                </c:pt>
                <c:pt idx="32">
                  <c:v>93.289699999999996</c:v>
                </c:pt>
                <c:pt idx="33">
                  <c:v>94.102000000000004</c:v>
                </c:pt>
                <c:pt idx="34">
                  <c:v>93.695800000000006</c:v>
                </c:pt>
                <c:pt idx="35">
                  <c:v>93.028700000000001</c:v>
                </c:pt>
                <c:pt idx="36">
                  <c:v>94.232500000000002</c:v>
                </c:pt>
                <c:pt idx="37">
                  <c:v>93.869900000000001</c:v>
                </c:pt>
                <c:pt idx="38">
                  <c:v>92.927099999999996</c:v>
                </c:pt>
                <c:pt idx="39">
                  <c:v>92.927099999999996</c:v>
                </c:pt>
                <c:pt idx="40">
                  <c:v>92.608000000000004</c:v>
                </c:pt>
                <c:pt idx="41">
                  <c:v>92.462999999999994</c:v>
                </c:pt>
                <c:pt idx="42">
                  <c:v>92.027900000000002</c:v>
                </c:pt>
                <c:pt idx="43">
                  <c:v>92.216399999999993</c:v>
                </c:pt>
                <c:pt idx="44">
                  <c:v>92.622600000000006</c:v>
                </c:pt>
                <c:pt idx="45">
                  <c:v>91.969899999999996</c:v>
                </c:pt>
                <c:pt idx="46">
                  <c:v>92.027900000000002</c:v>
                </c:pt>
                <c:pt idx="47">
                  <c:v>91.911900000000003</c:v>
                </c:pt>
                <c:pt idx="48">
                  <c:v>90.606499999999997</c:v>
                </c:pt>
                <c:pt idx="49">
                  <c:v>91.433199999999999</c:v>
                </c:pt>
                <c:pt idx="50">
                  <c:v>91.520300000000006</c:v>
                </c:pt>
                <c:pt idx="51">
                  <c:v>92.346999999999994</c:v>
                </c:pt>
                <c:pt idx="52">
                  <c:v>92.912599999999998</c:v>
                </c:pt>
                <c:pt idx="53">
                  <c:v>93.217200000000005</c:v>
                </c:pt>
                <c:pt idx="54">
                  <c:v>92.608000000000004</c:v>
                </c:pt>
                <c:pt idx="55">
                  <c:v>92.521000000000001</c:v>
                </c:pt>
                <c:pt idx="56">
                  <c:v>93.159199999999998</c:v>
                </c:pt>
                <c:pt idx="57">
                  <c:v>93.753900000000002</c:v>
                </c:pt>
                <c:pt idx="58">
                  <c:v>93.391300000000001</c:v>
                </c:pt>
                <c:pt idx="59">
                  <c:v>93.188199999999995</c:v>
                </c:pt>
                <c:pt idx="60">
                  <c:v>94.102000000000004</c:v>
                </c:pt>
                <c:pt idx="61">
                  <c:v>93.579800000000006</c:v>
                </c:pt>
                <c:pt idx="62">
                  <c:v>93.434799999999996</c:v>
                </c:pt>
                <c:pt idx="63">
                  <c:v>93.043199999999999</c:v>
                </c:pt>
                <c:pt idx="64">
                  <c:v>93.173699999999997</c:v>
                </c:pt>
                <c:pt idx="65">
                  <c:v>92.637100000000004</c:v>
                </c:pt>
                <c:pt idx="66">
                  <c:v>91.7958</c:v>
                </c:pt>
                <c:pt idx="67">
                  <c:v>91.897400000000005</c:v>
                </c:pt>
                <c:pt idx="68">
                  <c:v>92.985100000000003</c:v>
                </c:pt>
                <c:pt idx="69">
                  <c:v>91.302700000000002</c:v>
                </c:pt>
                <c:pt idx="70">
                  <c:v>90.911100000000005</c:v>
                </c:pt>
                <c:pt idx="71">
                  <c:v>91.621799999999993</c:v>
                </c:pt>
                <c:pt idx="72">
                  <c:v>91.259200000000007</c:v>
                </c:pt>
                <c:pt idx="73">
                  <c:v>91.172200000000004</c:v>
                </c:pt>
                <c:pt idx="74">
                  <c:v>91.041600000000003</c:v>
                </c:pt>
                <c:pt idx="75">
                  <c:v>91.273700000000005</c:v>
                </c:pt>
                <c:pt idx="76">
                  <c:v>91.534800000000004</c:v>
                </c:pt>
                <c:pt idx="77">
                  <c:v>92.753100000000003</c:v>
                </c:pt>
                <c:pt idx="78">
                  <c:v>92.6661</c:v>
                </c:pt>
                <c:pt idx="79">
                  <c:v>92.898099999999999</c:v>
                </c:pt>
                <c:pt idx="80">
                  <c:v>93.028700000000001</c:v>
                </c:pt>
                <c:pt idx="81">
                  <c:v>93.478300000000004</c:v>
                </c:pt>
                <c:pt idx="82">
                  <c:v>93.463800000000006</c:v>
                </c:pt>
                <c:pt idx="83">
                  <c:v>93.159199999999998</c:v>
                </c:pt>
                <c:pt idx="84">
                  <c:v>93.434799999999996</c:v>
                </c:pt>
                <c:pt idx="85">
                  <c:v>93.1447</c:v>
                </c:pt>
                <c:pt idx="86">
                  <c:v>93.014200000000002</c:v>
                </c:pt>
                <c:pt idx="87">
                  <c:v>92.738600000000005</c:v>
                </c:pt>
                <c:pt idx="88">
                  <c:v>92.767600000000002</c:v>
                </c:pt>
                <c:pt idx="89">
                  <c:v>92.811099999999996</c:v>
                </c:pt>
                <c:pt idx="90">
                  <c:v>92.071399999999997</c:v>
                </c:pt>
                <c:pt idx="91">
                  <c:v>91.868300000000005</c:v>
                </c:pt>
                <c:pt idx="92">
                  <c:v>93.028700000000001</c:v>
                </c:pt>
                <c:pt idx="93">
                  <c:v>92.085899999999995</c:v>
                </c:pt>
                <c:pt idx="94">
                  <c:v>92.3035</c:v>
                </c:pt>
                <c:pt idx="95">
                  <c:v>92.390500000000003</c:v>
                </c:pt>
                <c:pt idx="96">
                  <c:v>92.289000000000001</c:v>
                </c:pt>
                <c:pt idx="97">
                  <c:v>92.637100000000004</c:v>
                </c:pt>
                <c:pt idx="98">
                  <c:v>92.332499999999996</c:v>
                </c:pt>
                <c:pt idx="99">
                  <c:v>93.449299999999994</c:v>
                </c:pt>
                <c:pt idx="100">
                  <c:v>93.057699999999997</c:v>
                </c:pt>
                <c:pt idx="101">
                  <c:v>93.057699999999997</c:v>
                </c:pt>
                <c:pt idx="102">
                  <c:v>93.086699999999993</c:v>
                </c:pt>
                <c:pt idx="103">
                  <c:v>93.2607</c:v>
                </c:pt>
                <c:pt idx="104">
                  <c:v>93.318700000000007</c:v>
                </c:pt>
                <c:pt idx="105">
                  <c:v>93.666799999999995</c:v>
                </c:pt>
                <c:pt idx="106">
                  <c:v>93.217200000000005</c:v>
                </c:pt>
                <c:pt idx="107">
                  <c:v>93.550799999999995</c:v>
                </c:pt>
                <c:pt idx="108">
                  <c:v>94.406499999999994</c:v>
                </c:pt>
                <c:pt idx="109">
                  <c:v>93.420299999999997</c:v>
                </c:pt>
                <c:pt idx="110">
                  <c:v>93.652299999999997</c:v>
                </c:pt>
                <c:pt idx="111">
                  <c:v>93.202699999999993</c:v>
                </c:pt>
                <c:pt idx="112">
                  <c:v>92.796599999999998</c:v>
                </c:pt>
                <c:pt idx="113">
                  <c:v>92.7821</c:v>
                </c:pt>
                <c:pt idx="114">
                  <c:v>92.419499999999999</c:v>
                </c:pt>
                <c:pt idx="115">
                  <c:v>92.578999999999994</c:v>
                </c:pt>
                <c:pt idx="116">
                  <c:v>92.956100000000006</c:v>
                </c:pt>
                <c:pt idx="117">
                  <c:v>91.665300000000002</c:v>
                </c:pt>
                <c:pt idx="118">
                  <c:v>91.897400000000005</c:v>
                </c:pt>
                <c:pt idx="119">
                  <c:v>91.998900000000006</c:v>
                </c:pt>
                <c:pt idx="120">
                  <c:v>91.868300000000005</c:v>
                </c:pt>
                <c:pt idx="121">
                  <c:v>93.086699999999993</c:v>
                </c:pt>
                <c:pt idx="122">
                  <c:v>93.608800000000002</c:v>
                </c:pt>
                <c:pt idx="123">
                  <c:v>94.508099999999999</c:v>
                </c:pt>
                <c:pt idx="124">
                  <c:v>94.740099999999998</c:v>
                </c:pt>
                <c:pt idx="125">
                  <c:v>94.754599999999996</c:v>
                </c:pt>
                <c:pt idx="126">
                  <c:v>94.696600000000004</c:v>
                </c:pt>
                <c:pt idx="127">
                  <c:v>95.015699999999995</c:v>
                </c:pt>
                <c:pt idx="128">
                  <c:v>94.885199999999998</c:v>
                </c:pt>
                <c:pt idx="129">
                  <c:v>94.754599999999996</c:v>
                </c:pt>
                <c:pt idx="130">
                  <c:v>94.290499999999994</c:v>
                </c:pt>
                <c:pt idx="131">
                  <c:v>94.580600000000004</c:v>
                </c:pt>
                <c:pt idx="132">
                  <c:v>95.117199999999997</c:v>
                </c:pt>
                <c:pt idx="133">
                  <c:v>94.885199999999998</c:v>
                </c:pt>
                <c:pt idx="134">
                  <c:v>94.696600000000004</c:v>
                </c:pt>
                <c:pt idx="135">
                  <c:v>94.595100000000002</c:v>
                </c:pt>
                <c:pt idx="136">
                  <c:v>94.522599999999997</c:v>
                </c:pt>
                <c:pt idx="137">
                  <c:v>94.493600000000001</c:v>
                </c:pt>
                <c:pt idx="138">
                  <c:v>93.333200000000005</c:v>
                </c:pt>
                <c:pt idx="139">
                  <c:v>93.246200000000002</c:v>
                </c:pt>
                <c:pt idx="140">
                  <c:v>94.363</c:v>
                </c:pt>
                <c:pt idx="141">
                  <c:v>93.6233</c:v>
                </c:pt>
                <c:pt idx="142">
                  <c:v>93.2607</c:v>
                </c:pt>
                <c:pt idx="143">
                  <c:v>93.420299999999997</c:v>
                </c:pt>
                <c:pt idx="144">
                  <c:v>93.420299999999997</c:v>
                </c:pt>
                <c:pt idx="145">
                  <c:v>93.681299999999993</c:v>
                </c:pt>
                <c:pt idx="146">
                  <c:v>93.666799999999995</c:v>
                </c:pt>
                <c:pt idx="147">
                  <c:v>93.362300000000005</c:v>
                </c:pt>
                <c:pt idx="148">
                  <c:v>93.565299999999993</c:v>
                </c:pt>
                <c:pt idx="149">
                  <c:v>93.724900000000005</c:v>
                </c:pt>
                <c:pt idx="150">
                  <c:v>93.492800000000003</c:v>
                </c:pt>
                <c:pt idx="151">
                  <c:v>93.130200000000002</c:v>
                </c:pt>
                <c:pt idx="152">
                  <c:v>92.796599999999998</c:v>
                </c:pt>
                <c:pt idx="153">
                  <c:v>93.826400000000007</c:v>
                </c:pt>
                <c:pt idx="154">
                  <c:v>93.130200000000002</c:v>
                </c:pt>
                <c:pt idx="155">
                  <c:v>92.521000000000001</c:v>
                </c:pt>
                <c:pt idx="156">
                  <c:v>93.550799999999995</c:v>
                </c:pt>
                <c:pt idx="157">
                  <c:v>93.362300000000005</c:v>
                </c:pt>
                <c:pt idx="158">
                  <c:v>92.956100000000006</c:v>
                </c:pt>
                <c:pt idx="159">
                  <c:v>93.130200000000002</c:v>
                </c:pt>
                <c:pt idx="160">
                  <c:v>94.247</c:v>
                </c:pt>
                <c:pt idx="161">
                  <c:v>92.869100000000003</c:v>
                </c:pt>
                <c:pt idx="162">
                  <c:v>92.593500000000006</c:v>
                </c:pt>
                <c:pt idx="163">
                  <c:v>93.057699999999997</c:v>
                </c:pt>
                <c:pt idx="164">
                  <c:v>93.507300000000001</c:v>
                </c:pt>
                <c:pt idx="165">
                  <c:v>92.129400000000004</c:v>
                </c:pt>
                <c:pt idx="166">
                  <c:v>92.26</c:v>
                </c:pt>
                <c:pt idx="167">
                  <c:v>92.724100000000007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PRESION!$I$257:$I$424</c:f>
              <c:numCache>
                <c:formatCode>General</c:formatCode>
                <c:ptCount val="168"/>
                <c:pt idx="0">
                  <c:v>90.484200000000001</c:v>
                </c:pt>
                <c:pt idx="1">
                  <c:v>91.495999999999995</c:v>
                </c:pt>
                <c:pt idx="2">
                  <c:v>91.403899999999993</c:v>
                </c:pt>
                <c:pt idx="3">
                  <c:v>92.448800000000006</c:v>
                </c:pt>
                <c:pt idx="4">
                  <c:v>92.7864</c:v>
                </c:pt>
                <c:pt idx="5">
                  <c:v>93.445899999999995</c:v>
                </c:pt>
                <c:pt idx="6">
                  <c:v>92.933800000000005</c:v>
                </c:pt>
                <c:pt idx="7">
                  <c:v>93.502499999999998</c:v>
                </c:pt>
                <c:pt idx="8">
                  <c:v>93.502499999999998</c:v>
                </c:pt>
                <c:pt idx="9">
                  <c:v>93.502499999999998</c:v>
                </c:pt>
                <c:pt idx="10">
                  <c:v>93.502499999999998</c:v>
                </c:pt>
                <c:pt idx="11">
                  <c:v>93.502499999999998</c:v>
                </c:pt>
                <c:pt idx="12">
                  <c:v>93.502499999999998</c:v>
                </c:pt>
                <c:pt idx="13">
                  <c:v>93.502499999999998</c:v>
                </c:pt>
                <c:pt idx="14">
                  <c:v>93.502499999999998</c:v>
                </c:pt>
                <c:pt idx="15">
                  <c:v>93.502499999999998</c:v>
                </c:pt>
                <c:pt idx="16">
                  <c:v>93.270300000000006</c:v>
                </c:pt>
                <c:pt idx="17">
                  <c:v>93.437200000000004</c:v>
                </c:pt>
                <c:pt idx="18">
                  <c:v>92.759</c:v>
                </c:pt>
                <c:pt idx="19">
                  <c:v>92.963800000000006</c:v>
                </c:pt>
                <c:pt idx="20">
                  <c:v>93.863699999999994</c:v>
                </c:pt>
                <c:pt idx="21">
                  <c:v>92.020499999999998</c:v>
                </c:pt>
                <c:pt idx="22">
                  <c:v>91.940899999999999</c:v>
                </c:pt>
                <c:pt idx="23">
                  <c:v>92.191800000000001</c:v>
                </c:pt>
                <c:pt idx="24">
                  <c:v>91.143900000000002</c:v>
                </c:pt>
                <c:pt idx="25">
                  <c:v>91.142399999999995</c:v>
                </c:pt>
                <c:pt idx="26">
                  <c:v>90.828400000000002</c:v>
                </c:pt>
                <c:pt idx="27">
                  <c:v>91.312299999999993</c:v>
                </c:pt>
                <c:pt idx="28">
                  <c:v>91.955799999999996</c:v>
                </c:pt>
                <c:pt idx="29">
                  <c:v>92.387600000000006</c:v>
                </c:pt>
                <c:pt idx="30">
                  <c:v>92.201899999999995</c:v>
                </c:pt>
                <c:pt idx="31">
                  <c:v>93.370699999999999</c:v>
                </c:pt>
                <c:pt idx="32">
                  <c:v>93.370699999999999</c:v>
                </c:pt>
                <c:pt idx="33">
                  <c:v>93.370699999999999</c:v>
                </c:pt>
                <c:pt idx="34">
                  <c:v>93.370699999999999</c:v>
                </c:pt>
                <c:pt idx="35">
                  <c:v>93.370699999999999</c:v>
                </c:pt>
                <c:pt idx="36">
                  <c:v>93.370699999999999</c:v>
                </c:pt>
                <c:pt idx="37">
                  <c:v>93.370699999999999</c:v>
                </c:pt>
                <c:pt idx="38">
                  <c:v>93.370699999999999</c:v>
                </c:pt>
                <c:pt idx="39">
                  <c:v>93.136700000000005</c:v>
                </c:pt>
                <c:pt idx="40">
                  <c:v>92.677499999999995</c:v>
                </c:pt>
                <c:pt idx="41">
                  <c:v>92.576899999999995</c:v>
                </c:pt>
                <c:pt idx="42">
                  <c:v>92.217600000000004</c:v>
                </c:pt>
                <c:pt idx="43">
                  <c:v>92.320099999999996</c:v>
                </c:pt>
                <c:pt idx="44">
                  <c:v>92.741500000000002</c:v>
                </c:pt>
                <c:pt idx="45">
                  <c:v>91.807299999999998</c:v>
                </c:pt>
                <c:pt idx="46">
                  <c:v>91.604200000000006</c:v>
                </c:pt>
                <c:pt idx="47">
                  <c:v>91.712100000000007</c:v>
                </c:pt>
                <c:pt idx="48">
                  <c:v>90.008799999999994</c:v>
                </c:pt>
                <c:pt idx="49">
                  <c:v>90.890199999999993</c:v>
                </c:pt>
                <c:pt idx="50">
                  <c:v>91.0548</c:v>
                </c:pt>
                <c:pt idx="51">
                  <c:v>91.876300000000001</c:v>
                </c:pt>
                <c:pt idx="52">
                  <c:v>92.471000000000004</c:v>
                </c:pt>
                <c:pt idx="53">
                  <c:v>92.986900000000006</c:v>
                </c:pt>
                <c:pt idx="54">
                  <c:v>92.522199999999998</c:v>
                </c:pt>
                <c:pt idx="55">
                  <c:v>92.3506</c:v>
                </c:pt>
                <c:pt idx="56">
                  <c:v>93.067700000000002</c:v>
                </c:pt>
                <c:pt idx="57">
                  <c:v>93.067700000000002</c:v>
                </c:pt>
                <c:pt idx="58">
                  <c:v>93.067700000000002</c:v>
                </c:pt>
                <c:pt idx="59">
                  <c:v>93.067700000000002</c:v>
                </c:pt>
                <c:pt idx="60">
                  <c:v>93.067700000000002</c:v>
                </c:pt>
                <c:pt idx="61">
                  <c:v>93.067700000000002</c:v>
                </c:pt>
                <c:pt idx="62">
                  <c:v>93.067700000000002</c:v>
                </c:pt>
                <c:pt idx="63">
                  <c:v>93.159899999999993</c:v>
                </c:pt>
                <c:pt idx="64">
                  <c:v>93.312399999999997</c:v>
                </c:pt>
                <c:pt idx="65">
                  <c:v>92.758700000000005</c:v>
                </c:pt>
                <c:pt idx="66">
                  <c:v>92.063299999999998</c:v>
                </c:pt>
                <c:pt idx="67">
                  <c:v>92.145399999999995</c:v>
                </c:pt>
                <c:pt idx="68">
                  <c:v>93.173100000000005</c:v>
                </c:pt>
                <c:pt idx="69">
                  <c:v>90.871300000000005</c:v>
                </c:pt>
                <c:pt idx="70">
                  <c:v>90.463300000000004</c:v>
                </c:pt>
                <c:pt idx="71">
                  <c:v>91.043499999999995</c:v>
                </c:pt>
                <c:pt idx="72">
                  <c:v>90.488100000000003</c:v>
                </c:pt>
                <c:pt idx="73">
                  <c:v>90.487899999999996</c:v>
                </c:pt>
                <c:pt idx="74">
                  <c:v>90.701099999999997</c:v>
                </c:pt>
                <c:pt idx="75">
                  <c:v>90.878299999999996</c:v>
                </c:pt>
                <c:pt idx="76">
                  <c:v>91.167400000000001</c:v>
                </c:pt>
                <c:pt idx="77">
                  <c:v>92.588200000000001</c:v>
                </c:pt>
                <c:pt idx="78">
                  <c:v>92.486199999999997</c:v>
                </c:pt>
                <c:pt idx="79">
                  <c:v>92.656899999999993</c:v>
                </c:pt>
                <c:pt idx="80">
                  <c:v>92.916399999999996</c:v>
                </c:pt>
                <c:pt idx="81">
                  <c:v>92.916399999999996</c:v>
                </c:pt>
                <c:pt idx="82">
                  <c:v>92.916399999999996</c:v>
                </c:pt>
                <c:pt idx="83">
                  <c:v>92.916399999999996</c:v>
                </c:pt>
                <c:pt idx="84">
                  <c:v>92.916399999999996</c:v>
                </c:pt>
                <c:pt idx="85">
                  <c:v>92.916399999999996</c:v>
                </c:pt>
                <c:pt idx="86">
                  <c:v>92.916399999999996</c:v>
                </c:pt>
                <c:pt idx="87">
                  <c:v>92.753200000000007</c:v>
                </c:pt>
                <c:pt idx="88">
                  <c:v>92.810199999999995</c:v>
                </c:pt>
                <c:pt idx="89">
                  <c:v>92.813000000000002</c:v>
                </c:pt>
                <c:pt idx="90">
                  <c:v>92.180800000000005</c:v>
                </c:pt>
                <c:pt idx="91">
                  <c:v>91.922200000000004</c:v>
                </c:pt>
                <c:pt idx="92">
                  <c:v>93.161100000000005</c:v>
                </c:pt>
                <c:pt idx="93">
                  <c:v>91.778400000000005</c:v>
                </c:pt>
                <c:pt idx="94">
                  <c:v>92.033699999999996</c:v>
                </c:pt>
                <c:pt idx="95">
                  <c:v>92.301100000000005</c:v>
                </c:pt>
                <c:pt idx="96">
                  <c:v>92.238799999999998</c:v>
                </c:pt>
                <c:pt idx="97">
                  <c:v>92.782700000000006</c:v>
                </c:pt>
                <c:pt idx="98">
                  <c:v>92.330299999999994</c:v>
                </c:pt>
                <c:pt idx="99">
                  <c:v>93.359899999999996</c:v>
                </c:pt>
                <c:pt idx="100">
                  <c:v>93.427499999999995</c:v>
                </c:pt>
                <c:pt idx="101">
                  <c:v>93.391400000000004</c:v>
                </c:pt>
                <c:pt idx="102">
                  <c:v>93.128</c:v>
                </c:pt>
                <c:pt idx="103">
                  <c:v>92.882599999999996</c:v>
                </c:pt>
                <c:pt idx="104">
                  <c:v>92.882599999999996</c:v>
                </c:pt>
                <c:pt idx="105">
                  <c:v>92.882599999999996</c:v>
                </c:pt>
                <c:pt idx="106">
                  <c:v>92.882599999999996</c:v>
                </c:pt>
                <c:pt idx="107">
                  <c:v>92.882599999999996</c:v>
                </c:pt>
                <c:pt idx="108">
                  <c:v>92.882599999999996</c:v>
                </c:pt>
                <c:pt idx="109">
                  <c:v>92.882599999999996</c:v>
                </c:pt>
                <c:pt idx="110">
                  <c:v>92.882599999999996</c:v>
                </c:pt>
                <c:pt idx="111">
                  <c:v>92.882599999999996</c:v>
                </c:pt>
                <c:pt idx="112">
                  <c:v>92.8142</c:v>
                </c:pt>
                <c:pt idx="113">
                  <c:v>92.973600000000005</c:v>
                </c:pt>
                <c:pt idx="114">
                  <c:v>92.586600000000004</c:v>
                </c:pt>
                <c:pt idx="115">
                  <c:v>92.651600000000002</c:v>
                </c:pt>
                <c:pt idx="116">
                  <c:v>93.2256</c:v>
                </c:pt>
                <c:pt idx="117">
                  <c:v>91.492400000000004</c:v>
                </c:pt>
                <c:pt idx="118">
                  <c:v>91.126499999999993</c:v>
                </c:pt>
                <c:pt idx="119">
                  <c:v>91.769400000000005</c:v>
                </c:pt>
                <c:pt idx="120">
                  <c:v>91.383300000000006</c:v>
                </c:pt>
                <c:pt idx="121">
                  <c:v>93.019499999999994</c:v>
                </c:pt>
                <c:pt idx="122">
                  <c:v>93.446200000000005</c:v>
                </c:pt>
                <c:pt idx="123">
                  <c:v>94.269000000000005</c:v>
                </c:pt>
                <c:pt idx="124">
                  <c:v>94.573599999999999</c:v>
                </c:pt>
                <c:pt idx="125">
                  <c:v>94.478300000000004</c:v>
                </c:pt>
                <c:pt idx="126">
                  <c:v>94.729699999999994</c:v>
                </c:pt>
                <c:pt idx="127">
                  <c:v>94.729699999999994</c:v>
                </c:pt>
                <c:pt idx="128">
                  <c:v>94.729699999999994</c:v>
                </c:pt>
                <c:pt idx="129">
                  <c:v>94.729699999999994</c:v>
                </c:pt>
                <c:pt idx="130">
                  <c:v>94.729699999999994</c:v>
                </c:pt>
                <c:pt idx="131">
                  <c:v>94.729699999999994</c:v>
                </c:pt>
                <c:pt idx="132">
                  <c:v>94.729699999999994</c:v>
                </c:pt>
                <c:pt idx="133">
                  <c:v>94.729699999999994</c:v>
                </c:pt>
                <c:pt idx="134">
                  <c:v>94.729699999999994</c:v>
                </c:pt>
                <c:pt idx="135">
                  <c:v>94.7333</c:v>
                </c:pt>
                <c:pt idx="136">
                  <c:v>94.613100000000003</c:v>
                </c:pt>
                <c:pt idx="137">
                  <c:v>94.718199999999996</c:v>
                </c:pt>
                <c:pt idx="138">
                  <c:v>93.380799999999994</c:v>
                </c:pt>
                <c:pt idx="139">
                  <c:v>93.396199999999993</c:v>
                </c:pt>
                <c:pt idx="140">
                  <c:v>94.17</c:v>
                </c:pt>
                <c:pt idx="141">
                  <c:v>92.965699999999998</c:v>
                </c:pt>
                <c:pt idx="142">
                  <c:v>92.667100000000005</c:v>
                </c:pt>
                <c:pt idx="143">
                  <c:v>93.270399999999995</c:v>
                </c:pt>
                <c:pt idx="144">
                  <c:v>93.151200000000003</c:v>
                </c:pt>
                <c:pt idx="145">
                  <c:v>93.461299999999994</c:v>
                </c:pt>
                <c:pt idx="146">
                  <c:v>93.493399999999994</c:v>
                </c:pt>
                <c:pt idx="147">
                  <c:v>93.462000000000003</c:v>
                </c:pt>
                <c:pt idx="148">
                  <c:v>93.368300000000005</c:v>
                </c:pt>
                <c:pt idx="149">
                  <c:v>93.647800000000004</c:v>
                </c:pt>
                <c:pt idx="150">
                  <c:v>93.252899999999997</c:v>
                </c:pt>
                <c:pt idx="151">
                  <c:v>93.351399999999998</c:v>
                </c:pt>
                <c:pt idx="152">
                  <c:v>93.351399999999998</c:v>
                </c:pt>
                <c:pt idx="153">
                  <c:v>93.351399999999998</c:v>
                </c:pt>
                <c:pt idx="154">
                  <c:v>93.351399999999998</c:v>
                </c:pt>
                <c:pt idx="155">
                  <c:v>93.351399999999998</c:v>
                </c:pt>
                <c:pt idx="156">
                  <c:v>93.351399999999998</c:v>
                </c:pt>
                <c:pt idx="157">
                  <c:v>93.351399999999998</c:v>
                </c:pt>
                <c:pt idx="158">
                  <c:v>93.351399999999998</c:v>
                </c:pt>
                <c:pt idx="159">
                  <c:v>92.795400000000001</c:v>
                </c:pt>
                <c:pt idx="160">
                  <c:v>93.868600000000001</c:v>
                </c:pt>
                <c:pt idx="161">
                  <c:v>92.804400000000001</c:v>
                </c:pt>
                <c:pt idx="162">
                  <c:v>92.560599999999994</c:v>
                </c:pt>
                <c:pt idx="163">
                  <c:v>92.680400000000006</c:v>
                </c:pt>
                <c:pt idx="164">
                  <c:v>93.511399999999995</c:v>
                </c:pt>
                <c:pt idx="165">
                  <c:v>91.297200000000004</c:v>
                </c:pt>
                <c:pt idx="166">
                  <c:v>91.411600000000007</c:v>
                </c:pt>
                <c:pt idx="167">
                  <c:v>92.735299999999995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PRESION!$J$257:$J$424</c:f>
              <c:numCache>
                <c:formatCode>General</c:formatCode>
                <c:ptCount val="168"/>
                <c:pt idx="0">
                  <c:v>90.760199999999998</c:v>
                </c:pt>
                <c:pt idx="1">
                  <c:v>91.496799999999993</c:v>
                </c:pt>
                <c:pt idx="2">
                  <c:v>91.277600000000007</c:v>
                </c:pt>
                <c:pt idx="3">
                  <c:v>92.194999999999993</c:v>
                </c:pt>
                <c:pt idx="4">
                  <c:v>92.640100000000004</c:v>
                </c:pt>
                <c:pt idx="5">
                  <c:v>92.968800000000002</c:v>
                </c:pt>
                <c:pt idx="6">
                  <c:v>92.663899999999998</c:v>
                </c:pt>
                <c:pt idx="7">
                  <c:v>92.978200000000001</c:v>
                </c:pt>
                <c:pt idx="8">
                  <c:v>92.982399999999998</c:v>
                </c:pt>
                <c:pt idx="9">
                  <c:v>93.042199999999994</c:v>
                </c:pt>
                <c:pt idx="10">
                  <c:v>92.605199999999996</c:v>
                </c:pt>
                <c:pt idx="11">
                  <c:v>92.470699999999994</c:v>
                </c:pt>
                <c:pt idx="12">
                  <c:v>94.020600000000002</c:v>
                </c:pt>
                <c:pt idx="13">
                  <c:v>93.003699999999995</c:v>
                </c:pt>
                <c:pt idx="14">
                  <c:v>92.987499999999997</c:v>
                </c:pt>
                <c:pt idx="15">
                  <c:v>93.200800000000001</c:v>
                </c:pt>
                <c:pt idx="16">
                  <c:v>92.895200000000003</c:v>
                </c:pt>
                <c:pt idx="17">
                  <c:v>92.939599999999999</c:v>
                </c:pt>
                <c:pt idx="18">
                  <c:v>92.381799999999998</c:v>
                </c:pt>
                <c:pt idx="19">
                  <c:v>92.381799999999998</c:v>
                </c:pt>
                <c:pt idx="20">
                  <c:v>93.5364</c:v>
                </c:pt>
                <c:pt idx="21">
                  <c:v>91.991100000000003</c:v>
                </c:pt>
                <c:pt idx="22">
                  <c:v>92.020899999999997</c:v>
                </c:pt>
                <c:pt idx="23">
                  <c:v>92.004099999999994</c:v>
                </c:pt>
                <c:pt idx="24">
                  <c:v>91.224800000000002</c:v>
                </c:pt>
                <c:pt idx="25">
                  <c:v>91.2654</c:v>
                </c:pt>
                <c:pt idx="26">
                  <c:v>90.710599999999999</c:v>
                </c:pt>
                <c:pt idx="27">
                  <c:v>91.010599999999997</c:v>
                </c:pt>
                <c:pt idx="28">
                  <c:v>91.631900000000002</c:v>
                </c:pt>
                <c:pt idx="29">
                  <c:v>91.927800000000005</c:v>
                </c:pt>
                <c:pt idx="30">
                  <c:v>91.8005</c:v>
                </c:pt>
                <c:pt idx="31">
                  <c:v>92.500600000000006</c:v>
                </c:pt>
                <c:pt idx="32">
                  <c:v>92.952100000000002</c:v>
                </c:pt>
                <c:pt idx="33">
                  <c:v>93.777199999999993</c:v>
                </c:pt>
                <c:pt idx="34">
                  <c:v>93.366200000000006</c:v>
                </c:pt>
                <c:pt idx="35">
                  <c:v>92.485799999999998</c:v>
                </c:pt>
                <c:pt idx="36">
                  <c:v>93.668300000000002</c:v>
                </c:pt>
                <c:pt idx="37">
                  <c:v>93.452500000000001</c:v>
                </c:pt>
                <c:pt idx="38">
                  <c:v>92.659800000000004</c:v>
                </c:pt>
                <c:pt idx="39">
                  <c:v>92.770499999999998</c:v>
                </c:pt>
                <c:pt idx="40">
                  <c:v>92.457800000000006</c:v>
                </c:pt>
                <c:pt idx="41">
                  <c:v>92.180599999999998</c:v>
                </c:pt>
                <c:pt idx="42">
                  <c:v>91.921400000000006</c:v>
                </c:pt>
                <c:pt idx="43">
                  <c:v>92.059100000000001</c:v>
                </c:pt>
                <c:pt idx="44">
                  <c:v>92.327799999999996</c:v>
                </c:pt>
                <c:pt idx="45">
                  <c:v>91.915300000000002</c:v>
                </c:pt>
                <c:pt idx="46">
                  <c:v>91.802400000000006</c:v>
                </c:pt>
                <c:pt idx="47">
                  <c:v>91.446600000000004</c:v>
                </c:pt>
                <c:pt idx="48">
                  <c:v>90.212000000000003</c:v>
                </c:pt>
                <c:pt idx="49">
                  <c:v>91.203299999999999</c:v>
                </c:pt>
                <c:pt idx="50">
                  <c:v>91.310699999999997</c:v>
                </c:pt>
                <c:pt idx="51">
                  <c:v>91.964200000000005</c:v>
                </c:pt>
                <c:pt idx="52">
                  <c:v>92.480999999999995</c:v>
                </c:pt>
                <c:pt idx="53">
                  <c:v>92.737399999999994</c:v>
                </c:pt>
                <c:pt idx="54">
                  <c:v>92.095799999999997</c:v>
                </c:pt>
                <c:pt idx="55">
                  <c:v>91.999200000000002</c:v>
                </c:pt>
                <c:pt idx="56">
                  <c:v>92.787300000000002</c:v>
                </c:pt>
                <c:pt idx="57">
                  <c:v>93.411699999999996</c:v>
                </c:pt>
                <c:pt idx="58">
                  <c:v>93.175899999999999</c:v>
                </c:pt>
                <c:pt idx="59">
                  <c:v>92.835499999999996</c:v>
                </c:pt>
                <c:pt idx="60">
                  <c:v>93.628399999999999</c:v>
                </c:pt>
                <c:pt idx="61">
                  <c:v>93.1096</c:v>
                </c:pt>
                <c:pt idx="62">
                  <c:v>93.037499999999994</c:v>
                </c:pt>
                <c:pt idx="63">
                  <c:v>92.589500000000001</c:v>
                </c:pt>
                <c:pt idx="64">
                  <c:v>92.940299999999993</c:v>
                </c:pt>
                <c:pt idx="65">
                  <c:v>92.563400000000001</c:v>
                </c:pt>
                <c:pt idx="66">
                  <c:v>91.782499999999999</c:v>
                </c:pt>
                <c:pt idx="67">
                  <c:v>91.863399999999999</c:v>
                </c:pt>
                <c:pt idx="68">
                  <c:v>92.767300000000006</c:v>
                </c:pt>
                <c:pt idx="69">
                  <c:v>91.058599999999998</c:v>
                </c:pt>
                <c:pt idx="70">
                  <c:v>90.311599999999999</c:v>
                </c:pt>
                <c:pt idx="71">
                  <c:v>91.331599999999995</c:v>
                </c:pt>
                <c:pt idx="72">
                  <c:v>90.816100000000006</c:v>
                </c:pt>
                <c:pt idx="73">
                  <c:v>90.772000000000006</c:v>
                </c:pt>
                <c:pt idx="74">
                  <c:v>90.450999999999993</c:v>
                </c:pt>
                <c:pt idx="75">
                  <c:v>90.553299999999993</c:v>
                </c:pt>
                <c:pt idx="76">
                  <c:v>91.073800000000006</c:v>
                </c:pt>
                <c:pt idx="77">
                  <c:v>92.252300000000005</c:v>
                </c:pt>
                <c:pt idx="78">
                  <c:v>92.078500000000005</c:v>
                </c:pt>
                <c:pt idx="79">
                  <c:v>92.390600000000006</c:v>
                </c:pt>
                <c:pt idx="80">
                  <c:v>92.452699999999993</c:v>
                </c:pt>
                <c:pt idx="81">
                  <c:v>93.101600000000005</c:v>
                </c:pt>
                <c:pt idx="82">
                  <c:v>93.173599999999993</c:v>
                </c:pt>
                <c:pt idx="83">
                  <c:v>92.767300000000006</c:v>
                </c:pt>
                <c:pt idx="84">
                  <c:v>92.995699999999999</c:v>
                </c:pt>
                <c:pt idx="85">
                  <c:v>92.876499999999993</c:v>
                </c:pt>
                <c:pt idx="86">
                  <c:v>93.067800000000005</c:v>
                </c:pt>
                <c:pt idx="87">
                  <c:v>92.428899999999999</c:v>
                </c:pt>
                <c:pt idx="88">
                  <c:v>92.386399999999995</c:v>
                </c:pt>
                <c:pt idx="89">
                  <c:v>92.387900000000002</c:v>
                </c:pt>
                <c:pt idx="90">
                  <c:v>91.448999999999998</c:v>
                </c:pt>
                <c:pt idx="91">
                  <c:v>91.283000000000001</c:v>
                </c:pt>
                <c:pt idx="92">
                  <c:v>92.514600000000002</c:v>
                </c:pt>
                <c:pt idx="93">
                  <c:v>91.645600000000002</c:v>
                </c:pt>
                <c:pt idx="94">
                  <c:v>91.897099999999995</c:v>
                </c:pt>
                <c:pt idx="95">
                  <c:v>92.167699999999996</c:v>
                </c:pt>
                <c:pt idx="96">
                  <c:v>91.950400000000002</c:v>
                </c:pt>
                <c:pt idx="97">
                  <c:v>92.396299999999997</c:v>
                </c:pt>
                <c:pt idx="98">
                  <c:v>91.986800000000002</c:v>
                </c:pt>
                <c:pt idx="99">
                  <c:v>93.108999999999995</c:v>
                </c:pt>
                <c:pt idx="100">
                  <c:v>93.185599999999994</c:v>
                </c:pt>
                <c:pt idx="101">
                  <c:v>93.157499999999999</c:v>
                </c:pt>
                <c:pt idx="102">
                  <c:v>92.9589</c:v>
                </c:pt>
                <c:pt idx="103">
                  <c:v>92.977900000000005</c:v>
                </c:pt>
                <c:pt idx="104">
                  <c:v>93.338499999999996</c:v>
                </c:pt>
                <c:pt idx="105">
                  <c:v>93.209500000000006</c:v>
                </c:pt>
                <c:pt idx="106">
                  <c:v>92.784700000000001</c:v>
                </c:pt>
                <c:pt idx="107">
                  <c:v>93.155600000000007</c:v>
                </c:pt>
                <c:pt idx="108">
                  <c:v>93.874799999999993</c:v>
                </c:pt>
                <c:pt idx="109">
                  <c:v>92.896699999999996</c:v>
                </c:pt>
                <c:pt idx="110">
                  <c:v>93.201300000000003</c:v>
                </c:pt>
                <c:pt idx="111">
                  <c:v>92.689300000000003</c:v>
                </c:pt>
                <c:pt idx="112">
                  <c:v>92.613299999999995</c:v>
                </c:pt>
                <c:pt idx="113">
                  <c:v>92.541200000000003</c:v>
                </c:pt>
                <c:pt idx="114">
                  <c:v>92.280799999999999</c:v>
                </c:pt>
                <c:pt idx="115">
                  <c:v>92.537599999999998</c:v>
                </c:pt>
                <c:pt idx="116">
                  <c:v>93.060599999999994</c:v>
                </c:pt>
                <c:pt idx="117">
                  <c:v>91.468199999999996</c:v>
                </c:pt>
                <c:pt idx="118">
                  <c:v>91.440200000000004</c:v>
                </c:pt>
                <c:pt idx="119">
                  <c:v>91.490499999999997</c:v>
                </c:pt>
                <c:pt idx="120">
                  <c:v>91.371600000000001</c:v>
                </c:pt>
                <c:pt idx="121">
                  <c:v>92.670599999999993</c:v>
                </c:pt>
                <c:pt idx="122">
                  <c:v>92.977900000000005</c:v>
                </c:pt>
                <c:pt idx="123">
                  <c:v>94.049700000000001</c:v>
                </c:pt>
                <c:pt idx="124">
                  <c:v>94.320099999999996</c:v>
                </c:pt>
                <c:pt idx="125">
                  <c:v>94.184200000000004</c:v>
                </c:pt>
                <c:pt idx="126">
                  <c:v>94.205500000000001</c:v>
                </c:pt>
                <c:pt idx="127">
                  <c:v>94.439499999999995</c:v>
                </c:pt>
                <c:pt idx="128">
                  <c:v>94.381200000000007</c:v>
                </c:pt>
                <c:pt idx="129">
                  <c:v>94.159400000000005</c:v>
                </c:pt>
                <c:pt idx="130">
                  <c:v>93.782300000000006</c:v>
                </c:pt>
                <c:pt idx="131">
                  <c:v>94.106200000000001</c:v>
                </c:pt>
                <c:pt idx="132">
                  <c:v>94.808700000000002</c:v>
                </c:pt>
                <c:pt idx="133">
                  <c:v>94.628500000000003</c:v>
                </c:pt>
                <c:pt idx="134">
                  <c:v>94.601299999999995</c:v>
                </c:pt>
                <c:pt idx="135">
                  <c:v>94.330399999999997</c:v>
                </c:pt>
                <c:pt idx="136">
                  <c:v>94.241500000000002</c:v>
                </c:pt>
                <c:pt idx="137">
                  <c:v>94.396699999999996</c:v>
                </c:pt>
                <c:pt idx="138">
                  <c:v>92.974400000000003</c:v>
                </c:pt>
                <c:pt idx="139">
                  <c:v>93.117400000000004</c:v>
                </c:pt>
                <c:pt idx="140">
                  <c:v>94.098200000000006</c:v>
                </c:pt>
                <c:pt idx="141">
                  <c:v>93.308199999999999</c:v>
                </c:pt>
                <c:pt idx="142">
                  <c:v>92.813699999999997</c:v>
                </c:pt>
                <c:pt idx="143">
                  <c:v>93.017499999999998</c:v>
                </c:pt>
                <c:pt idx="144">
                  <c:v>92.906099999999995</c:v>
                </c:pt>
                <c:pt idx="145">
                  <c:v>93.169399999999996</c:v>
                </c:pt>
                <c:pt idx="146">
                  <c:v>93.103399999999993</c:v>
                </c:pt>
                <c:pt idx="147">
                  <c:v>93.294799999999995</c:v>
                </c:pt>
                <c:pt idx="148">
                  <c:v>93.264799999999994</c:v>
                </c:pt>
                <c:pt idx="149">
                  <c:v>93.361000000000004</c:v>
                </c:pt>
                <c:pt idx="150">
                  <c:v>93.211399999999998</c:v>
                </c:pt>
                <c:pt idx="151">
                  <c:v>92.742500000000007</c:v>
                </c:pt>
                <c:pt idx="152">
                  <c:v>92.369600000000005</c:v>
                </c:pt>
                <c:pt idx="153">
                  <c:v>93.362399999999994</c:v>
                </c:pt>
                <c:pt idx="154">
                  <c:v>92.570800000000006</c:v>
                </c:pt>
                <c:pt idx="155">
                  <c:v>92.280699999999996</c:v>
                </c:pt>
                <c:pt idx="156">
                  <c:v>93.197400000000002</c:v>
                </c:pt>
                <c:pt idx="157">
                  <c:v>93.159599999999998</c:v>
                </c:pt>
                <c:pt idx="158">
                  <c:v>92.836200000000005</c:v>
                </c:pt>
                <c:pt idx="159">
                  <c:v>92.692599999999999</c:v>
                </c:pt>
                <c:pt idx="160">
                  <c:v>93.669700000000006</c:v>
                </c:pt>
                <c:pt idx="161">
                  <c:v>92.698099999999997</c:v>
                </c:pt>
                <c:pt idx="162">
                  <c:v>92.394400000000005</c:v>
                </c:pt>
                <c:pt idx="163">
                  <c:v>92.355500000000006</c:v>
                </c:pt>
                <c:pt idx="164">
                  <c:v>93.227400000000003</c:v>
                </c:pt>
                <c:pt idx="165">
                  <c:v>91.754499999999993</c:v>
                </c:pt>
                <c:pt idx="166">
                  <c:v>91.868200000000002</c:v>
                </c:pt>
                <c:pt idx="167">
                  <c:v>92.610399999999998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PRESION!$C$257:$C$424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PRESION!$K$257:$K$424</c:f>
              <c:numCache>
                <c:formatCode>General</c:formatCode>
                <c:ptCount val="168"/>
                <c:pt idx="0">
                  <c:v>90.535899999999998</c:v>
                </c:pt>
                <c:pt idx="1">
                  <c:v>91.481999999999999</c:v>
                </c:pt>
                <c:pt idx="2">
                  <c:v>90.310299999999998</c:v>
                </c:pt>
                <c:pt idx="3">
                  <c:v>92.620400000000004</c:v>
                </c:pt>
                <c:pt idx="4">
                  <c:v>92.620400000000004</c:v>
                </c:pt>
                <c:pt idx="5">
                  <c:v>92.620400000000004</c:v>
                </c:pt>
                <c:pt idx="6">
                  <c:v>92.620400000000004</c:v>
                </c:pt>
                <c:pt idx="7">
                  <c:v>92.620400000000004</c:v>
                </c:pt>
                <c:pt idx="8">
                  <c:v>92.620400000000004</c:v>
                </c:pt>
                <c:pt idx="9">
                  <c:v>92.620400000000004</c:v>
                </c:pt>
                <c:pt idx="10">
                  <c:v>92.311700000000002</c:v>
                </c:pt>
                <c:pt idx="11">
                  <c:v>92.479399999999998</c:v>
                </c:pt>
                <c:pt idx="12">
                  <c:v>93.784899999999993</c:v>
                </c:pt>
                <c:pt idx="13">
                  <c:v>92.687700000000007</c:v>
                </c:pt>
                <c:pt idx="14">
                  <c:v>92.798500000000004</c:v>
                </c:pt>
                <c:pt idx="15">
                  <c:v>92.749200000000002</c:v>
                </c:pt>
                <c:pt idx="16">
                  <c:v>92.6708</c:v>
                </c:pt>
                <c:pt idx="17">
                  <c:v>92.937899999999999</c:v>
                </c:pt>
                <c:pt idx="18">
                  <c:v>92.000900000000001</c:v>
                </c:pt>
                <c:pt idx="19">
                  <c:v>92.037199999999999</c:v>
                </c:pt>
                <c:pt idx="20">
                  <c:v>93.479200000000006</c:v>
                </c:pt>
                <c:pt idx="21">
                  <c:v>91.605099999999993</c:v>
                </c:pt>
                <c:pt idx="22">
                  <c:v>91.987300000000005</c:v>
                </c:pt>
                <c:pt idx="23">
                  <c:v>91.544799999999995</c:v>
                </c:pt>
                <c:pt idx="24">
                  <c:v>91.217799999999997</c:v>
                </c:pt>
                <c:pt idx="25">
                  <c:v>90.846400000000003</c:v>
                </c:pt>
                <c:pt idx="26">
                  <c:v>89.999200000000002</c:v>
                </c:pt>
                <c:pt idx="27">
                  <c:v>93.541499999999999</c:v>
                </c:pt>
                <c:pt idx="28">
                  <c:v>93.541499999999999</c:v>
                </c:pt>
                <c:pt idx="29">
                  <c:v>93.541499999999999</c:v>
                </c:pt>
                <c:pt idx="30">
                  <c:v>93.541499999999999</c:v>
                </c:pt>
                <c:pt idx="31">
                  <c:v>93.541499999999999</c:v>
                </c:pt>
                <c:pt idx="32">
                  <c:v>93.541499999999999</c:v>
                </c:pt>
                <c:pt idx="33">
                  <c:v>93.541499999999999</c:v>
                </c:pt>
                <c:pt idx="34">
                  <c:v>93.541499999999999</c:v>
                </c:pt>
                <c:pt idx="35">
                  <c:v>93.541499999999999</c:v>
                </c:pt>
                <c:pt idx="36">
                  <c:v>92.259699999999995</c:v>
                </c:pt>
                <c:pt idx="37">
                  <c:v>92.259699999999995</c:v>
                </c:pt>
                <c:pt idx="38">
                  <c:v>92.259699999999995</c:v>
                </c:pt>
                <c:pt idx="39">
                  <c:v>92.259699999999995</c:v>
                </c:pt>
                <c:pt idx="40">
                  <c:v>92.133600000000001</c:v>
                </c:pt>
                <c:pt idx="41">
                  <c:v>91.965199999999996</c:v>
                </c:pt>
                <c:pt idx="42">
                  <c:v>91.427899999999994</c:v>
                </c:pt>
                <c:pt idx="43">
                  <c:v>91.527500000000003</c:v>
                </c:pt>
                <c:pt idx="44">
                  <c:v>92.130600000000001</c:v>
                </c:pt>
                <c:pt idx="45">
                  <c:v>91.519099999999995</c:v>
                </c:pt>
                <c:pt idx="46">
                  <c:v>91.378399999999999</c:v>
                </c:pt>
                <c:pt idx="47">
                  <c:v>91.304100000000005</c:v>
                </c:pt>
                <c:pt idx="48">
                  <c:v>90.1434</c:v>
                </c:pt>
                <c:pt idx="49">
                  <c:v>90.747299999999996</c:v>
                </c:pt>
                <c:pt idx="50">
                  <c:v>90.013099999999994</c:v>
                </c:pt>
                <c:pt idx="51">
                  <c:v>92.126199999999997</c:v>
                </c:pt>
                <c:pt idx="52">
                  <c:v>92.126199999999997</c:v>
                </c:pt>
                <c:pt idx="53">
                  <c:v>92.126199999999997</c:v>
                </c:pt>
                <c:pt idx="54">
                  <c:v>92.126199999999997</c:v>
                </c:pt>
                <c:pt idx="55">
                  <c:v>92.126199999999997</c:v>
                </c:pt>
                <c:pt idx="56">
                  <c:v>92.126199999999997</c:v>
                </c:pt>
                <c:pt idx="57">
                  <c:v>92.126199999999997</c:v>
                </c:pt>
                <c:pt idx="58">
                  <c:v>92.126199999999997</c:v>
                </c:pt>
                <c:pt idx="59">
                  <c:v>92.126199999999997</c:v>
                </c:pt>
                <c:pt idx="60">
                  <c:v>92.126199999999997</c:v>
                </c:pt>
                <c:pt idx="61">
                  <c:v>92.126199999999997</c:v>
                </c:pt>
                <c:pt idx="62">
                  <c:v>92.126199999999997</c:v>
                </c:pt>
                <c:pt idx="63">
                  <c:v>92.126199999999997</c:v>
                </c:pt>
                <c:pt idx="64">
                  <c:v>92.259799999999998</c:v>
                </c:pt>
                <c:pt idx="65">
                  <c:v>91.887900000000002</c:v>
                </c:pt>
                <c:pt idx="66">
                  <c:v>91.142099999999999</c:v>
                </c:pt>
                <c:pt idx="67">
                  <c:v>91.261600000000001</c:v>
                </c:pt>
                <c:pt idx="68">
                  <c:v>92.256</c:v>
                </c:pt>
                <c:pt idx="69">
                  <c:v>90.738900000000001</c:v>
                </c:pt>
                <c:pt idx="70">
                  <c:v>90.423299999999998</c:v>
                </c:pt>
                <c:pt idx="71">
                  <c:v>90.921099999999996</c:v>
                </c:pt>
                <c:pt idx="72">
                  <c:v>90.776200000000003</c:v>
                </c:pt>
                <c:pt idx="73">
                  <c:v>90.374700000000004</c:v>
                </c:pt>
                <c:pt idx="74">
                  <c:v>90.361999999999995</c:v>
                </c:pt>
                <c:pt idx="75">
                  <c:v>93.180700000000002</c:v>
                </c:pt>
                <c:pt idx="76">
                  <c:v>93.180700000000002</c:v>
                </c:pt>
                <c:pt idx="77">
                  <c:v>93.180700000000002</c:v>
                </c:pt>
                <c:pt idx="78">
                  <c:v>93.180700000000002</c:v>
                </c:pt>
                <c:pt idx="79">
                  <c:v>93.180700000000002</c:v>
                </c:pt>
                <c:pt idx="80">
                  <c:v>93.180700000000002</c:v>
                </c:pt>
                <c:pt idx="81">
                  <c:v>93.180700000000002</c:v>
                </c:pt>
                <c:pt idx="82">
                  <c:v>93.180700000000002</c:v>
                </c:pt>
                <c:pt idx="83">
                  <c:v>92.155799999999999</c:v>
                </c:pt>
                <c:pt idx="84">
                  <c:v>92.868099999999998</c:v>
                </c:pt>
                <c:pt idx="85">
                  <c:v>92.648700000000005</c:v>
                </c:pt>
                <c:pt idx="86">
                  <c:v>92.657799999999995</c:v>
                </c:pt>
                <c:pt idx="87">
                  <c:v>92.239900000000006</c:v>
                </c:pt>
                <c:pt idx="88">
                  <c:v>92.218599999999995</c:v>
                </c:pt>
                <c:pt idx="89">
                  <c:v>92.337800000000001</c:v>
                </c:pt>
                <c:pt idx="90">
                  <c:v>91.430499999999995</c:v>
                </c:pt>
                <c:pt idx="91">
                  <c:v>91.471699999999998</c:v>
                </c:pt>
                <c:pt idx="92">
                  <c:v>92.712199999999996</c:v>
                </c:pt>
                <c:pt idx="93">
                  <c:v>91.499399999999994</c:v>
                </c:pt>
                <c:pt idx="94">
                  <c:v>91.9435</c:v>
                </c:pt>
                <c:pt idx="95">
                  <c:v>91.923599999999993</c:v>
                </c:pt>
                <c:pt idx="96">
                  <c:v>91.620599999999996</c:v>
                </c:pt>
                <c:pt idx="97">
                  <c:v>92.271000000000001</c:v>
                </c:pt>
                <c:pt idx="98">
                  <c:v>91.375100000000003</c:v>
                </c:pt>
                <c:pt idx="99">
                  <c:v>93.232200000000006</c:v>
                </c:pt>
                <c:pt idx="100">
                  <c:v>93.232200000000006</c:v>
                </c:pt>
                <c:pt idx="101">
                  <c:v>93.232200000000006</c:v>
                </c:pt>
                <c:pt idx="102">
                  <c:v>93.232200000000006</c:v>
                </c:pt>
                <c:pt idx="103">
                  <c:v>93.232200000000006</c:v>
                </c:pt>
                <c:pt idx="104">
                  <c:v>93.232200000000006</c:v>
                </c:pt>
                <c:pt idx="105">
                  <c:v>93.232200000000006</c:v>
                </c:pt>
                <c:pt idx="106">
                  <c:v>93.232200000000006</c:v>
                </c:pt>
                <c:pt idx="107">
                  <c:v>93.232200000000006</c:v>
                </c:pt>
                <c:pt idx="108">
                  <c:v>91.997100000000003</c:v>
                </c:pt>
                <c:pt idx="109">
                  <c:v>91.997100000000003</c:v>
                </c:pt>
                <c:pt idx="110">
                  <c:v>91.997100000000003</c:v>
                </c:pt>
                <c:pt idx="111">
                  <c:v>91.997100000000003</c:v>
                </c:pt>
                <c:pt idx="112">
                  <c:v>92.310699999999997</c:v>
                </c:pt>
                <c:pt idx="113">
                  <c:v>92.252300000000005</c:v>
                </c:pt>
                <c:pt idx="114">
                  <c:v>91.995500000000007</c:v>
                </c:pt>
                <c:pt idx="115">
                  <c:v>92.037499999999994</c:v>
                </c:pt>
                <c:pt idx="116">
                  <c:v>92.762799999999999</c:v>
                </c:pt>
                <c:pt idx="117">
                  <c:v>91.499200000000002</c:v>
                </c:pt>
                <c:pt idx="118">
                  <c:v>91.318899999999999</c:v>
                </c:pt>
                <c:pt idx="119">
                  <c:v>91.264399999999995</c:v>
                </c:pt>
                <c:pt idx="120">
                  <c:v>91.148200000000003</c:v>
                </c:pt>
                <c:pt idx="121">
                  <c:v>92.757400000000004</c:v>
                </c:pt>
                <c:pt idx="122">
                  <c:v>92.500900000000001</c:v>
                </c:pt>
                <c:pt idx="123">
                  <c:v>92.29</c:v>
                </c:pt>
                <c:pt idx="124">
                  <c:v>93.658699999999996</c:v>
                </c:pt>
                <c:pt idx="125">
                  <c:v>93.658699999999996</c:v>
                </c:pt>
                <c:pt idx="126">
                  <c:v>93.658699999999996</c:v>
                </c:pt>
                <c:pt idx="127">
                  <c:v>93.658699999999996</c:v>
                </c:pt>
                <c:pt idx="128">
                  <c:v>93.658699999999996</c:v>
                </c:pt>
                <c:pt idx="129">
                  <c:v>93.658699999999996</c:v>
                </c:pt>
                <c:pt idx="130">
                  <c:v>93.658699999999996</c:v>
                </c:pt>
                <c:pt idx="131">
                  <c:v>93.658699999999996</c:v>
                </c:pt>
                <c:pt idx="132">
                  <c:v>93.658699999999996</c:v>
                </c:pt>
                <c:pt idx="133">
                  <c:v>93.658699999999996</c:v>
                </c:pt>
                <c:pt idx="134">
                  <c:v>93.658699999999996</c:v>
                </c:pt>
                <c:pt idx="135">
                  <c:v>93.658699999999996</c:v>
                </c:pt>
                <c:pt idx="136">
                  <c:v>93.658699999999996</c:v>
                </c:pt>
                <c:pt idx="137">
                  <c:v>93.658699999999996</c:v>
                </c:pt>
                <c:pt idx="138">
                  <c:v>93.658699999999996</c:v>
                </c:pt>
                <c:pt idx="139">
                  <c:v>93.658699999999996</c:v>
                </c:pt>
                <c:pt idx="140">
                  <c:v>93.658699999999996</c:v>
                </c:pt>
                <c:pt idx="141">
                  <c:v>93.658699999999996</c:v>
                </c:pt>
                <c:pt idx="142">
                  <c:v>93.658699999999996</c:v>
                </c:pt>
                <c:pt idx="143">
                  <c:v>93.658699999999996</c:v>
                </c:pt>
                <c:pt idx="144">
                  <c:v>93.658699999999996</c:v>
                </c:pt>
                <c:pt idx="145">
                  <c:v>93.658699999999996</c:v>
                </c:pt>
                <c:pt idx="146">
                  <c:v>93.658699999999996</c:v>
                </c:pt>
                <c:pt idx="147">
                  <c:v>93.658699999999996</c:v>
                </c:pt>
                <c:pt idx="148">
                  <c:v>93.658699999999996</c:v>
                </c:pt>
                <c:pt idx="149">
                  <c:v>93.658699999999996</c:v>
                </c:pt>
                <c:pt idx="150">
                  <c:v>93.658699999999996</c:v>
                </c:pt>
                <c:pt idx="151">
                  <c:v>93.658699999999996</c:v>
                </c:pt>
                <c:pt idx="152">
                  <c:v>93.658699999999996</c:v>
                </c:pt>
                <c:pt idx="153">
                  <c:v>93.658699999999996</c:v>
                </c:pt>
                <c:pt idx="154">
                  <c:v>91.9255</c:v>
                </c:pt>
                <c:pt idx="155">
                  <c:v>91.979600000000005</c:v>
                </c:pt>
                <c:pt idx="156">
                  <c:v>92.583100000000002</c:v>
                </c:pt>
                <c:pt idx="157">
                  <c:v>92.715500000000006</c:v>
                </c:pt>
                <c:pt idx="158">
                  <c:v>92.435500000000005</c:v>
                </c:pt>
                <c:pt idx="159">
                  <c:v>92.596900000000005</c:v>
                </c:pt>
                <c:pt idx="160">
                  <c:v>93.713300000000004</c:v>
                </c:pt>
                <c:pt idx="161">
                  <c:v>92.381100000000004</c:v>
                </c:pt>
                <c:pt idx="162">
                  <c:v>92.054699999999997</c:v>
                </c:pt>
                <c:pt idx="163">
                  <c:v>92.198999999999998</c:v>
                </c:pt>
                <c:pt idx="164">
                  <c:v>92.8078</c:v>
                </c:pt>
                <c:pt idx="165">
                  <c:v>91.513900000000007</c:v>
                </c:pt>
                <c:pt idx="166">
                  <c:v>91.662999999999997</c:v>
                </c:pt>
                <c:pt idx="167">
                  <c:v>92.418499999999995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282880"/>
        <c:axId val="114284416"/>
        <c:axId val="114279744"/>
      </c:line3DChart>
      <c:catAx>
        <c:axId val="114282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4284416"/>
        <c:crosses val="autoZero"/>
        <c:auto val="1"/>
        <c:lblAlgn val="ctr"/>
        <c:lblOffset val="100"/>
        <c:noMultiLvlLbl val="0"/>
      </c:catAx>
      <c:valAx>
        <c:axId val="114284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282880"/>
        <c:crosses val="autoZero"/>
        <c:crossBetween val="between"/>
      </c:valAx>
      <c:serAx>
        <c:axId val="114279744"/>
        <c:scaling>
          <c:orientation val="minMax"/>
        </c:scaling>
        <c:delete val="0"/>
        <c:axPos val="b"/>
        <c:majorTickMark val="out"/>
        <c:minorTickMark val="none"/>
        <c:tickLblPos val="nextTo"/>
        <c:crossAx val="11428441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PRESION!$E$425:$E$592</c:f>
              <c:numCache>
                <c:formatCode>General</c:formatCode>
                <c:ptCount val="168"/>
                <c:pt idx="0">
                  <c:v>89.881399999999999</c:v>
                </c:pt>
                <c:pt idx="1">
                  <c:v>90.160600000000002</c:v>
                </c:pt>
                <c:pt idx="2">
                  <c:v>91.0642</c:v>
                </c:pt>
                <c:pt idx="3">
                  <c:v>92.545100000000005</c:v>
                </c:pt>
                <c:pt idx="4">
                  <c:v>91.245000000000005</c:v>
                </c:pt>
                <c:pt idx="5">
                  <c:v>91.956800000000001</c:v>
                </c:pt>
                <c:pt idx="6">
                  <c:v>93.617099999999994</c:v>
                </c:pt>
                <c:pt idx="7">
                  <c:v>92.519400000000005</c:v>
                </c:pt>
                <c:pt idx="8">
                  <c:v>91.924800000000005</c:v>
                </c:pt>
                <c:pt idx="9">
                  <c:v>92.733500000000006</c:v>
                </c:pt>
                <c:pt idx="10">
                  <c:v>91.378299999999996</c:v>
                </c:pt>
                <c:pt idx="11">
                  <c:v>94.584199999999996</c:v>
                </c:pt>
                <c:pt idx="12">
                  <c:v>91.431799999999996</c:v>
                </c:pt>
                <c:pt idx="13">
                  <c:v>96.331800000000001</c:v>
                </c:pt>
                <c:pt idx="14">
                  <c:v>96.252300000000005</c:v>
                </c:pt>
                <c:pt idx="15">
                  <c:v>91.221500000000006</c:v>
                </c:pt>
                <c:pt idx="16">
                  <c:v>91.709800000000001</c:v>
                </c:pt>
                <c:pt idx="17">
                  <c:v>91.847499999999997</c:v>
                </c:pt>
                <c:pt idx="18">
                  <c:v>91.580399999999997</c:v>
                </c:pt>
                <c:pt idx="19">
                  <c:v>91.7774</c:v>
                </c:pt>
                <c:pt idx="20">
                  <c:v>93.667100000000005</c:v>
                </c:pt>
                <c:pt idx="21">
                  <c:v>91.465900000000005</c:v>
                </c:pt>
                <c:pt idx="22">
                  <c:v>91.823499999999996</c:v>
                </c:pt>
                <c:pt idx="23">
                  <c:v>91.580100000000002</c:v>
                </c:pt>
                <c:pt idx="24">
                  <c:v>91.542699999999996</c:v>
                </c:pt>
                <c:pt idx="25">
                  <c:v>90.377300000000005</c:v>
                </c:pt>
                <c:pt idx="26">
                  <c:v>90.076400000000007</c:v>
                </c:pt>
                <c:pt idx="27">
                  <c:v>91.351299999999995</c:v>
                </c:pt>
                <c:pt idx="28">
                  <c:v>91.828299999999999</c:v>
                </c:pt>
                <c:pt idx="29">
                  <c:v>92.154899999999998</c:v>
                </c:pt>
                <c:pt idx="30">
                  <c:v>90.675200000000004</c:v>
                </c:pt>
                <c:pt idx="31">
                  <c:v>90.492199999999997</c:v>
                </c:pt>
                <c:pt idx="32">
                  <c:v>90.583600000000004</c:v>
                </c:pt>
                <c:pt idx="33">
                  <c:v>90.717200000000005</c:v>
                </c:pt>
                <c:pt idx="34">
                  <c:v>90.282300000000006</c:v>
                </c:pt>
                <c:pt idx="35">
                  <c:v>90.846000000000004</c:v>
                </c:pt>
                <c:pt idx="36">
                  <c:v>91.858800000000002</c:v>
                </c:pt>
                <c:pt idx="37">
                  <c:v>90.825199999999995</c:v>
                </c:pt>
                <c:pt idx="38">
                  <c:v>91.269800000000004</c:v>
                </c:pt>
                <c:pt idx="39">
                  <c:v>90.133099999999999</c:v>
                </c:pt>
                <c:pt idx="40">
                  <c:v>90.981700000000004</c:v>
                </c:pt>
                <c:pt idx="41">
                  <c:v>92.812399999999997</c:v>
                </c:pt>
                <c:pt idx="42">
                  <c:v>91.608400000000003</c:v>
                </c:pt>
                <c:pt idx="43">
                  <c:v>92.259799999999998</c:v>
                </c:pt>
                <c:pt idx="44">
                  <c:v>93.175200000000004</c:v>
                </c:pt>
                <c:pt idx="45">
                  <c:v>92.192099999999996</c:v>
                </c:pt>
                <c:pt idx="46">
                  <c:v>91.9285</c:v>
                </c:pt>
                <c:pt idx="47">
                  <c:v>92.112300000000005</c:v>
                </c:pt>
                <c:pt idx="48">
                  <c:v>92.422399999999996</c:v>
                </c:pt>
                <c:pt idx="49">
                  <c:v>91.134399999999999</c:v>
                </c:pt>
                <c:pt idx="50">
                  <c:v>90.030600000000007</c:v>
                </c:pt>
                <c:pt idx="51">
                  <c:v>91.278899999999993</c:v>
                </c:pt>
                <c:pt idx="52">
                  <c:v>91.931700000000006</c:v>
                </c:pt>
                <c:pt idx="53">
                  <c:v>92.471599999999995</c:v>
                </c:pt>
                <c:pt idx="54">
                  <c:v>91.314599999999999</c:v>
                </c:pt>
                <c:pt idx="55">
                  <c:v>90.5685</c:v>
                </c:pt>
                <c:pt idx="56">
                  <c:v>91.610299999999995</c:v>
                </c:pt>
                <c:pt idx="57">
                  <c:v>92.083200000000005</c:v>
                </c:pt>
                <c:pt idx="58">
                  <c:v>90.944100000000006</c:v>
                </c:pt>
                <c:pt idx="59">
                  <c:v>90.525099999999995</c:v>
                </c:pt>
                <c:pt idx="60">
                  <c:v>92.130600000000001</c:v>
                </c:pt>
                <c:pt idx="61">
                  <c:v>91.381299999999996</c:v>
                </c:pt>
                <c:pt idx="62">
                  <c:v>91.358099999999993</c:v>
                </c:pt>
                <c:pt idx="63">
                  <c:v>91.571600000000004</c:v>
                </c:pt>
                <c:pt idx="64">
                  <c:v>92.420100000000005</c:v>
                </c:pt>
                <c:pt idx="65">
                  <c:v>92.817300000000003</c:v>
                </c:pt>
                <c:pt idx="66">
                  <c:v>91.932199999999995</c:v>
                </c:pt>
                <c:pt idx="67">
                  <c:v>91.546400000000006</c:v>
                </c:pt>
                <c:pt idx="68">
                  <c:v>92.031999999999996</c:v>
                </c:pt>
                <c:pt idx="69">
                  <c:v>90.941800000000001</c:v>
                </c:pt>
                <c:pt idx="70">
                  <c:v>90.846199999999996</c:v>
                </c:pt>
                <c:pt idx="71">
                  <c:v>90.996399999999994</c:v>
                </c:pt>
                <c:pt idx="72">
                  <c:v>89.753200000000007</c:v>
                </c:pt>
                <c:pt idx="73">
                  <c:v>89.090299999999999</c:v>
                </c:pt>
                <c:pt idx="74">
                  <c:v>88.606499999999997</c:v>
                </c:pt>
                <c:pt idx="75">
                  <c:v>89.259699999999995</c:v>
                </c:pt>
                <c:pt idx="76">
                  <c:v>90.427099999999996</c:v>
                </c:pt>
                <c:pt idx="77">
                  <c:v>91.411199999999994</c:v>
                </c:pt>
                <c:pt idx="78">
                  <c:v>90.828800000000001</c:v>
                </c:pt>
                <c:pt idx="79">
                  <c:v>90.690899999999999</c:v>
                </c:pt>
                <c:pt idx="80">
                  <c:v>91.700500000000005</c:v>
                </c:pt>
                <c:pt idx="81">
                  <c:v>91.990200000000002</c:v>
                </c:pt>
                <c:pt idx="82">
                  <c:v>91.704700000000003</c:v>
                </c:pt>
                <c:pt idx="83">
                  <c:v>91.1751</c:v>
                </c:pt>
                <c:pt idx="84">
                  <c:v>93.1524</c:v>
                </c:pt>
                <c:pt idx="85">
                  <c:v>91.553600000000003</c:v>
                </c:pt>
                <c:pt idx="86">
                  <c:v>92.115499999999997</c:v>
                </c:pt>
                <c:pt idx="87">
                  <c:v>92.9876</c:v>
                </c:pt>
                <c:pt idx="88">
                  <c:v>91.5411</c:v>
                </c:pt>
                <c:pt idx="89">
                  <c:v>92.527600000000007</c:v>
                </c:pt>
                <c:pt idx="90">
                  <c:v>92.637900000000002</c:v>
                </c:pt>
                <c:pt idx="91">
                  <c:v>92.928600000000003</c:v>
                </c:pt>
                <c:pt idx="92">
                  <c:v>93.445099999999996</c:v>
                </c:pt>
                <c:pt idx="93">
                  <c:v>92.118700000000004</c:v>
                </c:pt>
                <c:pt idx="94">
                  <c:v>92.285799999999995</c:v>
                </c:pt>
                <c:pt idx="95">
                  <c:v>91.138800000000003</c:v>
                </c:pt>
                <c:pt idx="96">
                  <c:v>89.167299999999997</c:v>
                </c:pt>
                <c:pt idx="97">
                  <c:v>88.013499999999993</c:v>
                </c:pt>
                <c:pt idx="98">
                  <c:v>88.233199999999997</c:v>
                </c:pt>
                <c:pt idx="99">
                  <c:v>89.134100000000004</c:v>
                </c:pt>
                <c:pt idx="100">
                  <c:v>89.542900000000003</c:v>
                </c:pt>
                <c:pt idx="101">
                  <c:v>90.5749</c:v>
                </c:pt>
                <c:pt idx="102">
                  <c:v>89.769900000000007</c:v>
                </c:pt>
                <c:pt idx="103">
                  <c:v>90.021699999999996</c:v>
                </c:pt>
                <c:pt idx="104">
                  <c:v>90.289599999999993</c:v>
                </c:pt>
                <c:pt idx="105">
                  <c:v>90.915400000000005</c:v>
                </c:pt>
                <c:pt idx="106">
                  <c:v>90.421300000000002</c:v>
                </c:pt>
                <c:pt idx="107">
                  <c:v>90.61</c:v>
                </c:pt>
                <c:pt idx="108">
                  <c:v>92.825999999999993</c:v>
                </c:pt>
                <c:pt idx="109">
                  <c:v>91.128600000000006</c:v>
                </c:pt>
                <c:pt idx="110">
                  <c:v>91.796999999999997</c:v>
                </c:pt>
                <c:pt idx="111">
                  <c:v>92.020099999999999</c:v>
                </c:pt>
                <c:pt idx="112">
                  <c:v>94.024500000000003</c:v>
                </c:pt>
                <c:pt idx="113">
                  <c:v>91.613799999999998</c:v>
                </c:pt>
                <c:pt idx="114">
                  <c:v>90.871300000000005</c:v>
                </c:pt>
                <c:pt idx="115">
                  <c:v>91.294899999999998</c:v>
                </c:pt>
                <c:pt idx="116">
                  <c:v>91.985699999999994</c:v>
                </c:pt>
                <c:pt idx="117">
                  <c:v>91.6738</c:v>
                </c:pt>
                <c:pt idx="118">
                  <c:v>90.65</c:v>
                </c:pt>
                <c:pt idx="119">
                  <c:v>90.399199999999993</c:v>
                </c:pt>
                <c:pt idx="120">
                  <c:v>88.700199999999995</c:v>
                </c:pt>
                <c:pt idx="121">
                  <c:v>87.933300000000003</c:v>
                </c:pt>
                <c:pt idx="122">
                  <c:v>87.107399999999998</c:v>
                </c:pt>
                <c:pt idx="123">
                  <c:v>89.233999999999995</c:v>
                </c:pt>
                <c:pt idx="124">
                  <c:v>91.269300000000001</c:v>
                </c:pt>
                <c:pt idx="125">
                  <c:v>90.553600000000003</c:v>
                </c:pt>
                <c:pt idx="126">
                  <c:v>92.302599999999998</c:v>
                </c:pt>
                <c:pt idx="127">
                  <c:v>91.475700000000003</c:v>
                </c:pt>
                <c:pt idx="128">
                  <c:v>91.708799999999997</c:v>
                </c:pt>
                <c:pt idx="129">
                  <c:v>92.857799999999997</c:v>
                </c:pt>
                <c:pt idx="130">
                  <c:v>92.622600000000006</c:v>
                </c:pt>
                <c:pt idx="131">
                  <c:v>92.6755</c:v>
                </c:pt>
                <c:pt idx="132">
                  <c:v>93.1417</c:v>
                </c:pt>
                <c:pt idx="133">
                  <c:v>93.835700000000003</c:v>
                </c:pt>
                <c:pt idx="134">
                  <c:v>93.291799999999995</c:v>
                </c:pt>
                <c:pt idx="135">
                  <c:v>93.472200000000001</c:v>
                </c:pt>
                <c:pt idx="136">
                  <c:v>94.039000000000001</c:v>
                </c:pt>
                <c:pt idx="137">
                  <c:v>93.156899999999993</c:v>
                </c:pt>
                <c:pt idx="138">
                  <c:v>92.4191</c:v>
                </c:pt>
                <c:pt idx="139">
                  <c:v>91.956999999999994</c:v>
                </c:pt>
                <c:pt idx="140">
                  <c:v>91.489500000000007</c:v>
                </c:pt>
                <c:pt idx="141">
                  <c:v>90.500500000000002</c:v>
                </c:pt>
                <c:pt idx="142">
                  <c:v>90.851299999999995</c:v>
                </c:pt>
                <c:pt idx="143">
                  <c:v>90.828599999999994</c:v>
                </c:pt>
                <c:pt idx="144">
                  <c:v>88.790300000000002</c:v>
                </c:pt>
                <c:pt idx="145">
                  <c:v>87.105400000000003</c:v>
                </c:pt>
                <c:pt idx="146">
                  <c:v>87.631699999999995</c:v>
                </c:pt>
                <c:pt idx="147">
                  <c:v>87.231899999999996</c:v>
                </c:pt>
                <c:pt idx="148">
                  <c:v>89.072400000000002</c:v>
                </c:pt>
                <c:pt idx="149">
                  <c:v>89.405900000000003</c:v>
                </c:pt>
                <c:pt idx="150">
                  <c:v>88.124300000000005</c:v>
                </c:pt>
                <c:pt idx="151">
                  <c:v>89.788499999999999</c:v>
                </c:pt>
                <c:pt idx="152">
                  <c:v>90.704400000000007</c:v>
                </c:pt>
                <c:pt idx="153">
                  <c:v>91.713200000000001</c:v>
                </c:pt>
                <c:pt idx="154">
                  <c:v>91.140500000000003</c:v>
                </c:pt>
                <c:pt idx="155">
                  <c:v>90.198800000000006</c:v>
                </c:pt>
                <c:pt idx="156">
                  <c:v>91.789100000000005</c:v>
                </c:pt>
                <c:pt idx="157">
                  <c:v>91.605500000000006</c:v>
                </c:pt>
                <c:pt idx="158">
                  <c:v>91.445300000000003</c:v>
                </c:pt>
                <c:pt idx="159">
                  <c:v>91.432900000000004</c:v>
                </c:pt>
                <c:pt idx="160">
                  <c:v>90.673199999999994</c:v>
                </c:pt>
                <c:pt idx="161">
                  <c:v>91.737099999999998</c:v>
                </c:pt>
                <c:pt idx="162">
                  <c:v>90.419499999999999</c:v>
                </c:pt>
                <c:pt idx="163">
                  <c:v>89.895899999999997</c:v>
                </c:pt>
                <c:pt idx="164">
                  <c:v>91.7971</c:v>
                </c:pt>
                <c:pt idx="165">
                  <c:v>90.432699999999997</c:v>
                </c:pt>
                <c:pt idx="166">
                  <c:v>89.979299999999995</c:v>
                </c:pt>
                <c:pt idx="167">
                  <c:v>89.477900000000005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PRESION!$F$425:$F$592</c:f>
              <c:numCache>
                <c:formatCode>General</c:formatCode>
                <c:ptCount val="168"/>
                <c:pt idx="0">
                  <c:v>89.8887</c:v>
                </c:pt>
                <c:pt idx="1">
                  <c:v>90.380200000000002</c:v>
                </c:pt>
                <c:pt idx="2">
                  <c:v>90.457499999999996</c:v>
                </c:pt>
                <c:pt idx="3">
                  <c:v>91.741900000000001</c:v>
                </c:pt>
                <c:pt idx="4">
                  <c:v>91.554500000000004</c:v>
                </c:pt>
                <c:pt idx="5">
                  <c:v>91.989000000000004</c:v>
                </c:pt>
                <c:pt idx="6">
                  <c:v>91.963099999999997</c:v>
                </c:pt>
                <c:pt idx="7">
                  <c:v>91.835300000000004</c:v>
                </c:pt>
                <c:pt idx="8">
                  <c:v>91.928200000000004</c:v>
                </c:pt>
                <c:pt idx="9">
                  <c:v>92.808099999999996</c:v>
                </c:pt>
                <c:pt idx="10">
                  <c:v>91.434200000000004</c:v>
                </c:pt>
                <c:pt idx="11">
                  <c:v>92.219300000000004</c:v>
                </c:pt>
                <c:pt idx="12">
                  <c:v>91.940399999999997</c:v>
                </c:pt>
                <c:pt idx="13">
                  <c:v>92.841700000000003</c:v>
                </c:pt>
                <c:pt idx="14">
                  <c:v>92.477900000000005</c:v>
                </c:pt>
                <c:pt idx="15">
                  <c:v>91.714600000000004</c:v>
                </c:pt>
                <c:pt idx="16">
                  <c:v>92.031999999999996</c:v>
                </c:pt>
                <c:pt idx="17">
                  <c:v>91.9696</c:v>
                </c:pt>
                <c:pt idx="18">
                  <c:v>91.555300000000003</c:v>
                </c:pt>
                <c:pt idx="19">
                  <c:v>91.3643</c:v>
                </c:pt>
                <c:pt idx="20">
                  <c:v>93.287999999999997</c:v>
                </c:pt>
                <c:pt idx="21">
                  <c:v>91.1066</c:v>
                </c:pt>
                <c:pt idx="22">
                  <c:v>91.386799999999994</c:v>
                </c:pt>
                <c:pt idx="23">
                  <c:v>91.287300000000002</c:v>
                </c:pt>
                <c:pt idx="24">
                  <c:v>91.453100000000006</c:v>
                </c:pt>
                <c:pt idx="25">
                  <c:v>90.834800000000001</c:v>
                </c:pt>
                <c:pt idx="26">
                  <c:v>90.3309</c:v>
                </c:pt>
                <c:pt idx="27">
                  <c:v>91.366900000000001</c:v>
                </c:pt>
                <c:pt idx="28">
                  <c:v>91.757300000000001</c:v>
                </c:pt>
                <c:pt idx="29">
                  <c:v>92.290300000000002</c:v>
                </c:pt>
                <c:pt idx="30">
                  <c:v>91.524299999999997</c:v>
                </c:pt>
                <c:pt idx="31">
                  <c:v>91.102500000000006</c:v>
                </c:pt>
                <c:pt idx="32">
                  <c:v>91.237399999999994</c:v>
                </c:pt>
                <c:pt idx="33">
                  <c:v>91.422799999999995</c:v>
                </c:pt>
                <c:pt idx="34">
                  <c:v>91.108000000000004</c:v>
                </c:pt>
                <c:pt idx="35">
                  <c:v>91.396199999999993</c:v>
                </c:pt>
                <c:pt idx="36">
                  <c:v>92.069400000000002</c:v>
                </c:pt>
                <c:pt idx="37">
                  <c:v>91.273099999999999</c:v>
                </c:pt>
                <c:pt idx="38">
                  <c:v>91.891300000000001</c:v>
                </c:pt>
                <c:pt idx="39">
                  <c:v>91.038700000000006</c:v>
                </c:pt>
                <c:pt idx="40">
                  <c:v>90.842600000000004</c:v>
                </c:pt>
                <c:pt idx="41">
                  <c:v>92.408500000000004</c:v>
                </c:pt>
                <c:pt idx="42">
                  <c:v>91.180599999999998</c:v>
                </c:pt>
                <c:pt idx="43">
                  <c:v>91.466999999999999</c:v>
                </c:pt>
                <c:pt idx="44">
                  <c:v>92.631399999999999</c:v>
                </c:pt>
                <c:pt idx="45">
                  <c:v>91.423199999999994</c:v>
                </c:pt>
                <c:pt idx="46">
                  <c:v>91.042500000000004</c:v>
                </c:pt>
                <c:pt idx="47">
                  <c:v>91.147300000000001</c:v>
                </c:pt>
                <c:pt idx="48">
                  <c:v>91.436400000000006</c:v>
                </c:pt>
                <c:pt idx="49">
                  <c:v>91.500399999999999</c:v>
                </c:pt>
                <c:pt idx="50">
                  <c:v>90.714500000000001</c:v>
                </c:pt>
                <c:pt idx="51">
                  <c:v>91.628</c:v>
                </c:pt>
                <c:pt idx="52">
                  <c:v>91.767300000000006</c:v>
                </c:pt>
                <c:pt idx="53">
                  <c:v>92.284899999999993</c:v>
                </c:pt>
                <c:pt idx="54">
                  <c:v>91.408000000000001</c:v>
                </c:pt>
                <c:pt idx="55">
                  <c:v>90.829599999999999</c:v>
                </c:pt>
                <c:pt idx="56">
                  <c:v>91.5839</c:v>
                </c:pt>
                <c:pt idx="57">
                  <c:v>91.495900000000006</c:v>
                </c:pt>
                <c:pt idx="58">
                  <c:v>90.867599999999996</c:v>
                </c:pt>
                <c:pt idx="59">
                  <c:v>90.5642</c:v>
                </c:pt>
                <c:pt idx="60">
                  <c:v>91.984999999999999</c:v>
                </c:pt>
                <c:pt idx="61">
                  <c:v>90.928899999999999</c:v>
                </c:pt>
                <c:pt idx="62">
                  <c:v>91.379000000000005</c:v>
                </c:pt>
                <c:pt idx="63">
                  <c:v>91.524900000000002</c:v>
                </c:pt>
                <c:pt idx="64">
                  <c:v>91.877600000000001</c:v>
                </c:pt>
                <c:pt idx="65">
                  <c:v>91.939400000000006</c:v>
                </c:pt>
                <c:pt idx="66">
                  <c:v>91.1768</c:v>
                </c:pt>
                <c:pt idx="67">
                  <c:v>91.202600000000004</c:v>
                </c:pt>
                <c:pt idx="68">
                  <c:v>91.290700000000001</c:v>
                </c:pt>
                <c:pt idx="69">
                  <c:v>90.578900000000004</c:v>
                </c:pt>
                <c:pt idx="70">
                  <c:v>90.206000000000003</c:v>
                </c:pt>
                <c:pt idx="71">
                  <c:v>90.545100000000005</c:v>
                </c:pt>
                <c:pt idx="72">
                  <c:v>89.203500000000005</c:v>
                </c:pt>
                <c:pt idx="73">
                  <c:v>89.741299999999995</c:v>
                </c:pt>
                <c:pt idx="74">
                  <c:v>89.321700000000007</c:v>
                </c:pt>
                <c:pt idx="75">
                  <c:v>89.855000000000004</c:v>
                </c:pt>
                <c:pt idx="76">
                  <c:v>90.392099999999999</c:v>
                </c:pt>
                <c:pt idx="77">
                  <c:v>91.527799999999999</c:v>
                </c:pt>
                <c:pt idx="78">
                  <c:v>91.014099999999999</c:v>
                </c:pt>
                <c:pt idx="79">
                  <c:v>90.832499999999996</c:v>
                </c:pt>
                <c:pt idx="80">
                  <c:v>92.180499999999995</c:v>
                </c:pt>
                <c:pt idx="81">
                  <c:v>92.304199999999994</c:v>
                </c:pt>
                <c:pt idx="82">
                  <c:v>91.385199999999998</c:v>
                </c:pt>
                <c:pt idx="83">
                  <c:v>91.031300000000002</c:v>
                </c:pt>
                <c:pt idx="84">
                  <c:v>92.649000000000001</c:v>
                </c:pt>
                <c:pt idx="85">
                  <c:v>91.285399999999996</c:v>
                </c:pt>
                <c:pt idx="86">
                  <c:v>92.028599999999997</c:v>
                </c:pt>
                <c:pt idx="87">
                  <c:v>92.320999999999998</c:v>
                </c:pt>
                <c:pt idx="88">
                  <c:v>91.047399999999996</c:v>
                </c:pt>
                <c:pt idx="89">
                  <c:v>92.820499999999996</c:v>
                </c:pt>
                <c:pt idx="90">
                  <c:v>91.629199999999997</c:v>
                </c:pt>
                <c:pt idx="91">
                  <c:v>91.331299999999999</c:v>
                </c:pt>
                <c:pt idx="92">
                  <c:v>92.296199999999999</c:v>
                </c:pt>
                <c:pt idx="93">
                  <c:v>90.269099999999995</c:v>
                </c:pt>
                <c:pt idx="94">
                  <c:v>91.053799999999995</c:v>
                </c:pt>
                <c:pt idx="95">
                  <c:v>90.115099999999998</c:v>
                </c:pt>
                <c:pt idx="96">
                  <c:v>88.083100000000002</c:v>
                </c:pt>
                <c:pt idx="97">
                  <c:v>88.030100000000004</c:v>
                </c:pt>
                <c:pt idx="98">
                  <c:v>88.314300000000003</c:v>
                </c:pt>
                <c:pt idx="99">
                  <c:v>89.082300000000004</c:v>
                </c:pt>
                <c:pt idx="100">
                  <c:v>89.963499999999996</c:v>
                </c:pt>
                <c:pt idx="101">
                  <c:v>91.531000000000006</c:v>
                </c:pt>
                <c:pt idx="102">
                  <c:v>90.615499999999997</c:v>
                </c:pt>
                <c:pt idx="103">
                  <c:v>90.480900000000005</c:v>
                </c:pt>
                <c:pt idx="104">
                  <c:v>91.214799999999997</c:v>
                </c:pt>
                <c:pt idx="105">
                  <c:v>91.409400000000005</c:v>
                </c:pt>
                <c:pt idx="106">
                  <c:v>90.877600000000001</c:v>
                </c:pt>
                <c:pt idx="107">
                  <c:v>90.958699999999993</c:v>
                </c:pt>
                <c:pt idx="108">
                  <c:v>93.1614</c:v>
                </c:pt>
                <c:pt idx="109">
                  <c:v>91.864599999999996</c:v>
                </c:pt>
                <c:pt idx="110">
                  <c:v>91.878100000000003</c:v>
                </c:pt>
                <c:pt idx="111">
                  <c:v>92.212400000000002</c:v>
                </c:pt>
                <c:pt idx="112">
                  <c:v>93.122399999999999</c:v>
                </c:pt>
                <c:pt idx="113">
                  <c:v>92.188199999999995</c:v>
                </c:pt>
                <c:pt idx="114">
                  <c:v>91.592600000000004</c:v>
                </c:pt>
                <c:pt idx="115">
                  <c:v>91.159400000000005</c:v>
                </c:pt>
                <c:pt idx="116">
                  <c:v>92.128</c:v>
                </c:pt>
                <c:pt idx="117">
                  <c:v>91.497200000000007</c:v>
                </c:pt>
                <c:pt idx="118">
                  <c:v>90.124799999999993</c:v>
                </c:pt>
                <c:pt idx="119">
                  <c:v>90.169499999999999</c:v>
                </c:pt>
                <c:pt idx="120">
                  <c:v>88.744500000000002</c:v>
                </c:pt>
                <c:pt idx="121">
                  <c:v>89.483599999999996</c:v>
                </c:pt>
                <c:pt idx="122">
                  <c:v>88.523700000000005</c:v>
                </c:pt>
                <c:pt idx="123">
                  <c:v>90.361800000000002</c:v>
                </c:pt>
                <c:pt idx="124">
                  <c:v>91.742199999999997</c:v>
                </c:pt>
                <c:pt idx="125">
                  <c:v>91.606099999999998</c:v>
                </c:pt>
                <c:pt idx="126">
                  <c:v>92.8185</c:v>
                </c:pt>
                <c:pt idx="127">
                  <c:v>92.541600000000003</c:v>
                </c:pt>
                <c:pt idx="128">
                  <c:v>92.320599999999999</c:v>
                </c:pt>
                <c:pt idx="129">
                  <c:v>93.510599999999997</c:v>
                </c:pt>
                <c:pt idx="130">
                  <c:v>93.563299999999998</c:v>
                </c:pt>
                <c:pt idx="131">
                  <c:v>93.239400000000003</c:v>
                </c:pt>
                <c:pt idx="132">
                  <c:v>93.546700000000001</c:v>
                </c:pt>
                <c:pt idx="133">
                  <c:v>94.129800000000003</c:v>
                </c:pt>
                <c:pt idx="134">
                  <c:v>93.809399999999997</c:v>
                </c:pt>
                <c:pt idx="135">
                  <c:v>93.404300000000006</c:v>
                </c:pt>
                <c:pt idx="136">
                  <c:v>94.223200000000006</c:v>
                </c:pt>
                <c:pt idx="137">
                  <c:v>93.515900000000002</c:v>
                </c:pt>
                <c:pt idx="138">
                  <c:v>92.910899999999998</c:v>
                </c:pt>
                <c:pt idx="139">
                  <c:v>91.642799999999994</c:v>
                </c:pt>
                <c:pt idx="140">
                  <c:v>91.913899999999998</c:v>
                </c:pt>
                <c:pt idx="141">
                  <c:v>91.855699999999999</c:v>
                </c:pt>
                <c:pt idx="142">
                  <c:v>91.890100000000004</c:v>
                </c:pt>
                <c:pt idx="143">
                  <c:v>92.058199999999999</c:v>
                </c:pt>
                <c:pt idx="144">
                  <c:v>89.546300000000002</c:v>
                </c:pt>
                <c:pt idx="145">
                  <c:v>88.849000000000004</c:v>
                </c:pt>
                <c:pt idx="146">
                  <c:v>89.140600000000006</c:v>
                </c:pt>
                <c:pt idx="147">
                  <c:v>88.663200000000003</c:v>
                </c:pt>
                <c:pt idx="148">
                  <c:v>89.711200000000005</c:v>
                </c:pt>
                <c:pt idx="149">
                  <c:v>90.483199999999997</c:v>
                </c:pt>
                <c:pt idx="150">
                  <c:v>89.772999999999996</c:v>
                </c:pt>
                <c:pt idx="151">
                  <c:v>90.540599999999998</c:v>
                </c:pt>
                <c:pt idx="152">
                  <c:v>91.481499999999997</c:v>
                </c:pt>
                <c:pt idx="153">
                  <c:v>92.267899999999997</c:v>
                </c:pt>
                <c:pt idx="154">
                  <c:v>91.575400000000002</c:v>
                </c:pt>
                <c:pt idx="155">
                  <c:v>91.004199999999997</c:v>
                </c:pt>
                <c:pt idx="156">
                  <c:v>92.285300000000007</c:v>
                </c:pt>
                <c:pt idx="157">
                  <c:v>92.063100000000006</c:v>
                </c:pt>
                <c:pt idx="158">
                  <c:v>92.019300000000001</c:v>
                </c:pt>
                <c:pt idx="159">
                  <c:v>92.003399999999999</c:v>
                </c:pt>
                <c:pt idx="160">
                  <c:v>91.069800000000001</c:v>
                </c:pt>
                <c:pt idx="161">
                  <c:v>91.866699999999994</c:v>
                </c:pt>
                <c:pt idx="162">
                  <c:v>91.042199999999994</c:v>
                </c:pt>
                <c:pt idx="163">
                  <c:v>90.217100000000002</c:v>
                </c:pt>
                <c:pt idx="164">
                  <c:v>91.480900000000005</c:v>
                </c:pt>
                <c:pt idx="165">
                  <c:v>90.784800000000004</c:v>
                </c:pt>
                <c:pt idx="166">
                  <c:v>90.222300000000004</c:v>
                </c:pt>
                <c:pt idx="167">
                  <c:v>89.776899999999998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PRESION!$G$425:$G$592</c:f>
              <c:numCache>
                <c:formatCode>General</c:formatCode>
                <c:ptCount val="168"/>
                <c:pt idx="0">
                  <c:v>99.754000000000005</c:v>
                </c:pt>
                <c:pt idx="1">
                  <c:v>100.5117</c:v>
                </c:pt>
                <c:pt idx="2">
                  <c:v>100.0509</c:v>
                </c:pt>
                <c:pt idx="3">
                  <c:v>101.29130000000001</c:v>
                </c:pt>
                <c:pt idx="4">
                  <c:v>101.7012</c:v>
                </c:pt>
                <c:pt idx="5">
                  <c:v>102.157</c:v>
                </c:pt>
                <c:pt idx="6">
                  <c:v>101.80840000000001</c:v>
                </c:pt>
                <c:pt idx="7">
                  <c:v>101.54949999999999</c:v>
                </c:pt>
                <c:pt idx="8">
                  <c:v>101.5915</c:v>
                </c:pt>
                <c:pt idx="9">
                  <c:v>103.12779999999999</c:v>
                </c:pt>
                <c:pt idx="10">
                  <c:v>100.69240000000001</c:v>
                </c:pt>
                <c:pt idx="11">
                  <c:v>100.9812</c:v>
                </c:pt>
                <c:pt idx="12">
                  <c:v>101.89700000000001</c:v>
                </c:pt>
                <c:pt idx="13">
                  <c:v>101.9264</c:v>
                </c:pt>
                <c:pt idx="14">
                  <c:v>101.8741</c:v>
                </c:pt>
                <c:pt idx="15">
                  <c:v>100.8169</c:v>
                </c:pt>
                <c:pt idx="16">
                  <c:v>101.1921</c:v>
                </c:pt>
                <c:pt idx="17">
                  <c:v>101.2855</c:v>
                </c:pt>
                <c:pt idx="18">
                  <c:v>100.67789999999999</c:v>
                </c:pt>
                <c:pt idx="19">
                  <c:v>100.6734</c:v>
                </c:pt>
                <c:pt idx="20">
                  <c:v>103.86499999999999</c:v>
                </c:pt>
                <c:pt idx="21">
                  <c:v>100.1865</c:v>
                </c:pt>
                <c:pt idx="22">
                  <c:v>100.4019</c:v>
                </c:pt>
                <c:pt idx="23">
                  <c:v>100.5252</c:v>
                </c:pt>
                <c:pt idx="24">
                  <c:v>101.03149999999999</c:v>
                </c:pt>
                <c:pt idx="25">
                  <c:v>100.4718</c:v>
                </c:pt>
                <c:pt idx="26">
                  <c:v>100.0338</c:v>
                </c:pt>
                <c:pt idx="27">
                  <c:v>100.9203</c:v>
                </c:pt>
                <c:pt idx="28">
                  <c:v>101.7792</c:v>
                </c:pt>
                <c:pt idx="29">
                  <c:v>102.06570000000001</c:v>
                </c:pt>
                <c:pt idx="30">
                  <c:v>100.624</c:v>
                </c:pt>
                <c:pt idx="31">
                  <c:v>100.5107</c:v>
                </c:pt>
                <c:pt idx="32">
                  <c:v>100.8218</c:v>
                </c:pt>
                <c:pt idx="33">
                  <c:v>101.0652</c:v>
                </c:pt>
                <c:pt idx="34">
                  <c:v>100.3095</c:v>
                </c:pt>
                <c:pt idx="35">
                  <c:v>100.21550000000001</c:v>
                </c:pt>
                <c:pt idx="36">
                  <c:v>103.074</c:v>
                </c:pt>
                <c:pt idx="37">
                  <c:v>100.65560000000001</c:v>
                </c:pt>
                <c:pt idx="38">
                  <c:v>100.9766</c:v>
                </c:pt>
                <c:pt idx="39">
                  <c:v>99.9011</c:v>
                </c:pt>
                <c:pt idx="40">
                  <c:v>100.0177</c:v>
                </c:pt>
                <c:pt idx="41">
                  <c:v>101.325</c:v>
                </c:pt>
                <c:pt idx="42">
                  <c:v>100.0099</c:v>
                </c:pt>
                <c:pt idx="43">
                  <c:v>100.5348</c:v>
                </c:pt>
                <c:pt idx="44">
                  <c:v>101.5428</c:v>
                </c:pt>
                <c:pt idx="45">
                  <c:v>99.881699999999995</c:v>
                </c:pt>
                <c:pt idx="46">
                  <c:v>99.744299999999996</c:v>
                </c:pt>
                <c:pt idx="47">
                  <c:v>100.0596</c:v>
                </c:pt>
                <c:pt idx="48">
                  <c:v>101.1905</c:v>
                </c:pt>
                <c:pt idx="49">
                  <c:v>101.0282</c:v>
                </c:pt>
                <c:pt idx="50">
                  <c:v>99.922700000000006</c:v>
                </c:pt>
                <c:pt idx="51">
                  <c:v>101.2533</c:v>
                </c:pt>
                <c:pt idx="52">
                  <c:v>101.7936</c:v>
                </c:pt>
                <c:pt idx="53">
                  <c:v>102.783</c:v>
                </c:pt>
                <c:pt idx="54">
                  <c:v>101.0047</c:v>
                </c:pt>
                <c:pt idx="55">
                  <c:v>100.5612</c:v>
                </c:pt>
                <c:pt idx="56">
                  <c:v>100.9695</c:v>
                </c:pt>
                <c:pt idx="57">
                  <c:v>101.1125</c:v>
                </c:pt>
                <c:pt idx="58">
                  <c:v>100.4256</c:v>
                </c:pt>
                <c:pt idx="59">
                  <c:v>99.825199999999995</c:v>
                </c:pt>
                <c:pt idx="60">
                  <c:v>101.81619999999999</c:v>
                </c:pt>
                <c:pt idx="61">
                  <c:v>100.6314</c:v>
                </c:pt>
                <c:pt idx="62">
                  <c:v>100.8372</c:v>
                </c:pt>
                <c:pt idx="63">
                  <c:v>100.6356</c:v>
                </c:pt>
                <c:pt idx="64">
                  <c:v>101.16289999999999</c:v>
                </c:pt>
                <c:pt idx="65">
                  <c:v>101.20910000000001</c:v>
                </c:pt>
                <c:pt idx="66">
                  <c:v>100.06010000000001</c:v>
                </c:pt>
                <c:pt idx="67">
                  <c:v>99.556600000000003</c:v>
                </c:pt>
                <c:pt idx="68">
                  <c:v>101.2891</c:v>
                </c:pt>
                <c:pt idx="69">
                  <c:v>98.593699999999998</c:v>
                </c:pt>
                <c:pt idx="70">
                  <c:v>98.594300000000004</c:v>
                </c:pt>
                <c:pt idx="71">
                  <c:v>99.709800000000001</c:v>
                </c:pt>
                <c:pt idx="72">
                  <c:v>98.946700000000007</c:v>
                </c:pt>
                <c:pt idx="73">
                  <c:v>99.214299999999994</c:v>
                </c:pt>
                <c:pt idx="74">
                  <c:v>98.886799999999994</c:v>
                </c:pt>
                <c:pt idx="75">
                  <c:v>99.573899999999995</c:v>
                </c:pt>
                <c:pt idx="76">
                  <c:v>100.1601</c:v>
                </c:pt>
                <c:pt idx="77">
                  <c:v>101.422</c:v>
                </c:pt>
                <c:pt idx="78">
                  <c:v>100.5261</c:v>
                </c:pt>
                <c:pt idx="79">
                  <c:v>100.47020000000001</c:v>
                </c:pt>
                <c:pt idx="80">
                  <c:v>101.8284</c:v>
                </c:pt>
                <c:pt idx="81">
                  <c:v>102.1942</c:v>
                </c:pt>
                <c:pt idx="82">
                  <c:v>100.92610000000001</c:v>
                </c:pt>
                <c:pt idx="83">
                  <c:v>100.074</c:v>
                </c:pt>
                <c:pt idx="84">
                  <c:v>102.9084</c:v>
                </c:pt>
                <c:pt idx="85">
                  <c:v>100.58929999999999</c:v>
                </c:pt>
                <c:pt idx="86">
                  <c:v>100.8211</c:v>
                </c:pt>
                <c:pt idx="87">
                  <c:v>101.2758</c:v>
                </c:pt>
                <c:pt idx="88">
                  <c:v>100.68170000000001</c:v>
                </c:pt>
                <c:pt idx="89">
                  <c:v>102.05249999999999</c:v>
                </c:pt>
                <c:pt idx="90">
                  <c:v>100.71080000000001</c:v>
                </c:pt>
                <c:pt idx="91">
                  <c:v>100.152</c:v>
                </c:pt>
                <c:pt idx="92">
                  <c:v>102.1344</c:v>
                </c:pt>
                <c:pt idx="93">
                  <c:v>99.293999999999997</c:v>
                </c:pt>
                <c:pt idx="94">
                  <c:v>99.812799999999996</c:v>
                </c:pt>
                <c:pt idx="95">
                  <c:v>99.173299999999998</c:v>
                </c:pt>
                <c:pt idx="96">
                  <c:v>97.961299999999994</c:v>
                </c:pt>
                <c:pt idx="97">
                  <c:v>97.776399999999995</c:v>
                </c:pt>
                <c:pt idx="98">
                  <c:v>97.722700000000003</c:v>
                </c:pt>
                <c:pt idx="99">
                  <c:v>98.736699999999999</c:v>
                </c:pt>
                <c:pt idx="100">
                  <c:v>100.21380000000001</c:v>
                </c:pt>
                <c:pt idx="101">
                  <c:v>102.014</c:v>
                </c:pt>
                <c:pt idx="102">
                  <c:v>100.23480000000001</c:v>
                </c:pt>
                <c:pt idx="103">
                  <c:v>100.38120000000001</c:v>
                </c:pt>
                <c:pt idx="104">
                  <c:v>100.827</c:v>
                </c:pt>
                <c:pt idx="105">
                  <c:v>101.3039</c:v>
                </c:pt>
                <c:pt idx="106">
                  <c:v>100.4158</c:v>
                </c:pt>
                <c:pt idx="107">
                  <c:v>100.1658</c:v>
                </c:pt>
                <c:pt idx="108">
                  <c:v>102.7201</c:v>
                </c:pt>
                <c:pt idx="109">
                  <c:v>100.87130000000001</c:v>
                </c:pt>
                <c:pt idx="110">
                  <c:v>101.50709999999999</c:v>
                </c:pt>
                <c:pt idx="111">
                  <c:v>101.38720000000001</c:v>
                </c:pt>
                <c:pt idx="112">
                  <c:v>102.38809999999999</c:v>
                </c:pt>
                <c:pt idx="113">
                  <c:v>101.73820000000001</c:v>
                </c:pt>
                <c:pt idx="114">
                  <c:v>100.9171</c:v>
                </c:pt>
                <c:pt idx="115">
                  <c:v>100.6618</c:v>
                </c:pt>
                <c:pt idx="116">
                  <c:v>102.4123</c:v>
                </c:pt>
                <c:pt idx="117">
                  <c:v>101.0372</c:v>
                </c:pt>
                <c:pt idx="118">
                  <c:v>99.464500000000001</c:v>
                </c:pt>
                <c:pt idx="119">
                  <c:v>100.0891</c:v>
                </c:pt>
                <c:pt idx="120">
                  <c:v>97.982500000000002</c:v>
                </c:pt>
                <c:pt idx="121">
                  <c:v>99.6935</c:v>
                </c:pt>
                <c:pt idx="122">
                  <c:v>98.251800000000003</c:v>
                </c:pt>
                <c:pt idx="123">
                  <c:v>101.8443</c:v>
                </c:pt>
                <c:pt idx="124">
                  <c:v>103.3094</c:v>
                </c:pt>
                <c:pt idx="125">
                  <c:v>103.80110000000001</c:v>
                </c:pt>
                <c:pt idx="126">
                  <c:v>104.4516</c:v>
                </c:pt>
                <c:pt idx="127">
                  <c:v>104.0189</c:v>
                </c:pt>
                <c:pt idx="128">
                  <c:v>103.91840000000001</c:v>
                </c:pt>
                <c:pt idx="129">
                  <c:v>104.8446</c:v>
                </c:pt>
                <c:pt idx="130">
                  <c:v>104.8446</c:v>
                </c:pt>
                <c:pt idx="131">
                  <c:v>104.8446</c:v>
                </c:pt>
                <c:pt idx="132">
                  <c:v>104.8446</c:v>
                </c:pt>
                <c:pt idx="133">
                  <c:v>104.8446</c:v>
                </c:pt>
                <c:pt idx="134">
                  <c:v>104.8446</c:v>
                </c:pt>
                <c:pt idx="135">
                  <c:v>104.8446</c:v>
                </c:pt>
                <c:pt idx="136">
                  <c:v>104.8446</c:v>
                </c:pt>
                <c:pt idx="137">
                  <c:v>103.9906</c:v>
                </c:pt>
                <c:pt idx="138">
                  <c:v>103.1644</c:v>
                </c:pt>
                <c:pt idx="139">
                  <c:v>102.2213</c:v>
                </c:pt>
                <c:pt idx="140">
                  <c:v>102.06570000000001</c:v>
                </c:pt>
                <c:pt idx="141">
                  <c:v>101.8781</c:v>
                </c:pt>
                <c:pt idx="142">
                  <c:v>102.327</c:v>
                </c:pt>
                <c:pt idx="143">
                  <c:v>103.01730000000001</c:v>
                </c:pt>
                <c:pt idx="144">
                  <c:v>100.64660000000001</c:v>
                </c:pt>
                <c:pt idx="145">
                  <c:v>99.418700000000001</c:v>
                </c:pt>
                <c:pt idx="146">
                  <c:v>99.396100000000004</c:v>
                </c:pt>
                <c:pt idx="147">
                  <c:v>98.810299999999998</c:v>
                </c:pt>
                <c:pt idx="148">
                  <c:v>100.1297</c:v>
                </c:pt>
                <c:pt idx="149">
                  <c:v>101.28700000000001</c:v>
                </c:pt>
                <c:pt idx="150">
                  <c:v>100.19670000000001</c:v>
                </c:pt>
                <c:pt idx="151">
                  <c:v>100.6631</c:v>
                </c:pt>
                <c:pt idx="152">
                  <c:v>101.4983</c:v>
                </c:pt>
                <c:pt idx="153">
                  <c:v>103.0502</c:v>
                </c:pt>
                <c:pt idx="154">
                  <c:v>102.18210000000001</c:v>
                </c:pt>
                <c:pt idx="155">
                  <c:v>100.7303</c:v>
                </c:pt>
                <c:pt idx="156">
                  <c:v>102.9256</c:v>
                </c:pt>
                <c:pt idx="157">
                  <c:v>101.5168</c:v>
                </c:pt>
                <c:pt idx="158">
                  <c:v>101.0829</c:v>
                </c:pt>
                <c:pt idx="159">
                  <c:v>101.2624</c:v>
                </c:pt>
                <c:pt idx="160">
                  <c:v>100.8312</c:v>
                </c:pt>
                <c:pt idx="161">
                  <c:v>101.1331</c:v>
                </c:pt>
                <c:pt idx="162">
                  <c:v>100.32899999999999</c:v>
                </c:pt>
                <c:pt idx="163">
                  <c:v>99.121899999999997</c:v>
                </c:pt>
                <c:pt idx="164">
                  <c:v>101.0514</c:v>
                </c:pt>
                <c:pt idx="165">
                  <c:v>99.651300000000006</c:v>
                </c:pt>
                <c:pt idx="166">
                  <c:v>99.364599999999996</c:v>
                </c:pt>
                <c:pt idx="167">
                  <c:v>99.077299999999994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PRESION!$H$425:$H$592</c:f>
              <c:numCache>
                <c:formatCode>General</c:formatCode>
                <c:ptCount val="168"/>
                <c:pt idx="0">
                  <c:v>91.462199999999996</c:v>
                </c:pt>
                <c:pt idx="1">
                  <c:v>91.882900000000006</c:v>
                </c:pt>
                <c:pt idx="2">
                  <c:v>91.940899999999999</c:v>
                </c:pt>
                <c:pt idx="3">
                  <c:v>93.318700000000007</c:v>
                </c:pt>
                <c:pt idx="4">
                  <c:v>93.318700000000007</c:v>
                </c:pt>
                <c:pt idx="5">
                  <c:v>93.202699999999993</c:v>
                </c:pt>
                <c:pt idx="6">
                  <c:v>93.739400000000003</c:v>
                </c:pt>
                <c:pt idx="7">
                  <c:v>93.507300000000001</c:v>
                </c:pt>
                <c:pt idx="8">
                  <c:v>93.202699999999993</c:v>
                </c:pt>
                <c:pt idx="9">
                  <c:v>93.231700000000004</c:v>
                </c:pt>
                <c:pt idx="10">
                  <c:v>94.247</c:v>
                </c:pt>
                <c:pt idx="11">
                  <c:v>92.709599999999995</c:v>
                </c:pt>
                <c:pt idx="12">
                  <c:v>92.753100000000003</c:v>
                </c:pt>
                <c:pt idx="13">
                  <c:v>93.217200000000005</c:v>
                </c:pt>
                <c:pt idx="14">
                  <c:v>93.826400000000007</c:v>
                </c:pt>
                <c:pt idx="15">
                  <c:v>93.898899999999998</c:v>
                </c:pt>
                <c:pt idx="16">
                  <c:v>92.796599999999998</c:v>
                </c:pt>
                <c:pt idx="17">
                  <c:v>93.173699999999997</c:v>
                </c:pt>
                <c:pt idx="18">
                  <c:v>93.101200000000006</c:v>
                </c:pt>
                <c:pt idx="19">
                  <c:v>92.709599999999995</c:v>
                </c:pt>
                <c:pt idx="20">
                  <c:v>92.317999999999998</c:v>
                </c:pt>
                <c:pt idx="21">
                  <c:v>94.363</c:v>
                </c:pt>
                <c:pt idx="22">
                  <c:v>92.376000000000005</c:v>
                </c:pt>
                <c:pt idx="23">
                  <c:v>92.608000000000004</c:v>
                </c:pt>
                <c:pt idx="24">
                  <c:v>92.578999999999994</c:v>
                </c:pt>
                <c:pt idx="25">
                  <c:v>92.941599999999994</c:v>
                </c:pt>
                <c:pt idx="26">
                  <c:v>92.129400000000004</c:v>
                </c:pt>
                <c:pt idx="27">
                  <c:v>91.708799999999997</c:v>
                </c:pt>
                <c:pt idx="28">
                  <c:v>92.811099999999996</c:v>
                </c:pt>
                <c:pt idx="29">
                  <c:v>93.376800000000003</c:v>
                </c:pt>
                <c:pt idx="30">
                  <c:v>93.391300000000001</c:v>
                </c:pt>
                <c:pt idx="31">
                  <c:v>92.767600000000002</c:v>
                </c:pt>
                <c:pt idx="32">
                  <c:v>92.622600000000006</c:v>
                </c:pt>
                <c:pt idx="33">
                  <c:v>92.651600000000002</c:v>
                </c:pt>
                <c:pt idx="34">
                  <c:v>92.796599999999998</c:v>
                </c:pt>
                <c:pt idx="35">
                  <c:v>92.709599999999995</c:v>
                </c:pt>
                <c:pt idx="36">
                  <c:v>92.6661</c:v>
                </c:pt>
                <c:pt idx="37">
                  <c:v>93.579800000000006</c:v>
                </c:pt>
                <c:pt idx="38">
                  <c:v>92.637100000000004</c:v>
                </c:pt>
                <c:pt idx="39">
                  <c:v>93.173699999999997</c:v>
                </c:pt>
                <c:pt idx="40">
                  <c:v>92.071399999999997</c:v>
                </c:pt>
                <c:pt idx="41">
                  <c:v>92.274500000000003</c:v>
                </c:pt>
                <c:pt idx="42">
                  <c:v>93.231700000000004</c:v>
                </c:pt>
                <c:pt idx="43">
                  <c:v>92.289000000000001</c:v>
                </c:pt>
                <c:pt idx="44">
                  <c:v>92.578999999999994</c:v>
                </c:pt>
                <c:pt idx="45">
                  <c:v>93.391300000000001</c:v>
                </c:pt>
                <c:pt idx="46">
                  <c:v>92.013400000000004</c:v>
                </c:pt>
                <c:pt idx="47">
                  <c:v>92.027900000000002</c:v>
                </c:pt>
                <c:pt idx="48">
                  <c:v>92.390500000000003</c:v>
                </c:pt>
                <c:pt idx="49">
                  <c:v>93.043199999999999</c:v>
                </c:pt>
                <c:pt idx="50">
                  <c:v>92.680599999999998</c:v>
                </c:pt>
                <c:pt idx="51">
                  <c:v>92.027900000000002</c:v>
                </c:pt>
                <c:pt idx="52">
                  <c:v>93.028700000000001</c:v>
                </c:pt>
                <c:pt idx="53">
                  <c:v>93.391300000000001</c:v>
                </c:pt>
                <c:pt idx="54">
                  <c:v>93.811899999999994</c:v>
                </c:pt>
                <c:pt idx="55">
                  <c:v>92.825599999999994</c:v>
                </c:pt>
                <c:pt idx="56">
                  <c:v>92.172899999999998</c:v>
                </c:pt>
                <c:pt idx="57">
                  <c:v>92.7821</c:v>
                </c:pt>
                <c:pt idx="58">
                  <c:v>92.854600000000005</c:v>
                </c:pt>
                <c:pt idx="59">
                  <c:v>92.332499999999996</c:v>
                </c:pt>
                <c:pt idx="60">
                  <c:v>91.723299999999995</c:v>
                </c:pt>
                <c:pt idx="61">
                  <c:v>93.1447</c:v>
                </c:pt>
                <c:pt idx="62">
                  <c:v>92.506500000000003</c:v>
                </c:pt>
                <c:pt idx="63">
                  <c:v>92.7821</c:v>
                </c:pt>
                <c:pt idx="64">
                  <c:v>92.651600000000002</c:v>
                </c:pt>
                <c:pt idx="65">
                  <c:v>93.130200000000002</c:v>
                </c:pt>
                <c:pt idx="66">
                  <c:v>93.246200000000002</c:v>
                </c:pt>
                <c:pt idx="67">
                  <c:v>92.419499999999999</c:v>
                </c:pt>
                <c:pt idx="68">
                  <c:v>92.085899999999995</c:v>
                </c:pt>
                <c:pt idx="69">
                  <c:v>92.680599999999998</c:v>
                </c:pt>
                <c:pt idx="70">
                  <c:v>91.244699999999995</c:v>
                </c:pt>
                <c:pt idx="71">
                  <c:v>91.302700000000002</c:v>
                </c:pt>
                <c:pt idx="72">
                  <c:v>91.853800000000007</c:v>
                </c:pt>
                <c:pt idx="73">
                  <c:v>90.8386</c:v>
                </c:pt>
                <c:pt idx="74">
                  <c:v>90.911100000000005</c:v>
                </c:pt>
                <c:pt idx="75">
                  <c:v>90.795100000000005</c:v>
                </c:pt>
                <c:pt idx="76">
                  <c:v>91.346199999999996</c:v>
                </c:pt>
                <c:pt idx="77">
                  <c:v>91.897400000000005</c:v>
                </c:pt>
                <c:pt idx="78">
                  <c:v>92.753100000000003</c:v>
                </c:pt>
                <c:pt idx="79">
                  <c:v>92.332499999999996</c:v>
                </c:pt>
                <c:pt idx="80">
                  <c:v>92.376000000000005</c:v>
                </c:pt>
                <c:pt idx="81">
                  <c:v>93.246200000000002</c:v>
                </c:pt>
                <c:pt idx="82">
                  <c:v>93.478300000000004</c:v>
                </c:pt>
                <c:pt idx="83">
                  <c:v>92.840100000000007</c:v>
                </c:pt>
                <c:pt idx="84">
                  <c:v>92.129400000000004</c:v>
                </c:pt>
                <c:pt idx="85">
                  <c:v>93.753900000000002</c:v>
                </c:pt>
                <c:pt idx="86">
                  <c:v>92.680599999999998</c:v>
                </c:pt>
                <c:pt idx="87">
                  <c:v>92.927099999999996</c:v>
                </c:pt>
                <c:pt idx="88">
                  <c:v>93.231700000000004</c:v>
                </c:pt>
                <c:pt idx="89">
                  <c:v>92.448499999999996</c:v>
                </c:pt>
                <c:pt idx="90">
                  <c:v>93.347800000000007</c:v>
                </c:pt>
                <c:pt idx="91">
                  <c:v>92.7821</c:v>
                </c:pt>
                <c:pt idx="92">
                  <c:v>92.26</c:v>
                </c:pt>
                <c:pt idx="93">
                  <c:v>92.883600000000001</c:v>
                </c:pt>
                <c:pt idx="94">
                  <c:v>91.534800000000004</c:v>
                </c:pt>
                <c:pt idx="95">
                  <c:v>91.955399999999997</c:v>
                </c:pt>
                <c:pt idx="96">
                  <c:v>91.259200000000007</c:v>
                </c:pt>
                <c:pt idx="97">
                  <c:v>89.678200000000004</c:v>
                </c:pt>
                <c:pt idx="98">
                  <c:v>89.576700000000002</c:v>
                </c:pt>
                <c:pt idx="99">
                  <c:v>89.446200000000005</c:v>
                </c:pt>
                <c:pt idx="100">
                  <c:v>90.490499999999997</c:v>
                </c:pt>
                <c:pt idx="101">
                  <c:v>91.737799999999993</c:v>
                </c:pt>
                <c:pt idx="102">
                  <c:v>92.956100000000006</c:v>
                </c:pt>
                <c:pt idx="103">
                  <c:v>92.042400000000001</c:v>
                </c:pt>
                <c:pt idx="104">
                  <c:v>91.897400000000005</c:v>
                </c:pt>
                <c:pt idx="105">
                  <c:v>92.3035</c:v>
                </c:pt>
                <c:pt idx="106">
                  <c:v>92.564499999999995</c:v>
                </c:pt>
                <c:pt idx="107">
                  <c:v>92.245500000000007</c:v>
                </c:pt>
                <c:pt idx="108">
                  <c:v>92.114900000000006</c:v>
                </c:pt>
                <c:pt idx="109">
                  <c:v>93.985900000000001</c:v>
                </c:pt>
                <c:pt idx="110">
                  <c:v>92.956100000000006</c:v>
                </c:pt>
                <c:pt idx="111">
                  <c:v>93.231700000000004</c:v>
                </c:pt>
                <c:pt idx="112">
                  <c:v>93.405799999999999</c:v>
                </c:pt>
                <c:pt idx="113">
                  <c:v>93.956900000000005</c:v>
                </c:pt>
                <c:pt idx="114">
                  <c:v>93.289699999999996</c:v>
                </c:pt>
                <c:pt idx="115">
                  <c:v>92.593500000000006</c:v>
                </c:pt>
                <c:pt idx="116">
                  <c:v>92.056899999999999</c:v>
                </c:pt>
                <c:pt idx="117">
                  <c:v>93.072199999999995</c:v>
                </c:pt>
                <c:pt idx="118">
                  <c:v>92.346999999999994</c:v>
                </c:pt>
                <c:pt idx="119">
                  <c:v>91.389700000000005</c:v>
                </c:pt>
                <c:pt idx="120">
                  <c:v>91.433199999999999</c:v>
                </c:pt>
                <c:pt idx="121">
                  <c:v>89.939300000000003</c:v>
                </c:pt>
                <c:pt idx="122">
                  <c:v>90.345399999999998</c:v>
                </c:pt>
                <c:pt idx="123">
                  <c:v>89.214100000000002</c:v>
                </c:pt>
                <c:pt idx="124">
                  <c:v>91.607299999999995</c:v>
                </c:pt>
                <c:pt idx="125">
                  <c:v>93.1447</c:v>
                </c:pt>
                <c:pt idx="126">
                  <c:v>93.246200000000002</c:v>
                </c:pt>
                <c:pt idx="127">
                  <c:v>94.203500000000005</c:v>
                </c:pt>
                <c:pt idx="128">
                  <c:v>94.029399999999995</c:v>
                </c:pt>
                <c:pt idx="129">
                  <c:v>93.869900000000001</c:v>
                </c:pt>
                <c:pt idx="130">
                  <c:v>94.986699999999999</c:v>
                </c:pt>
                <c:pt idx="131">
                  <c:v>94.754599999999996</c:v>
                </c:pt>
                <c:pt idx="132">
                  <c:v>94.711100000000002</c:v>
                </c:pt>
                <c:pt idx="133">
                  <c:v>94.928700000000006</c:v>
                </c:pt>
                <c:pt idx="134">
                  <c:v>95.262299999999996</c:v>
                </c:pt>
                <c:pt idx="135">
                  <c:v>95.117199999999997</c:v>
                </c:pt>
                <c:pt idx="136">
                  <c:v>94.682100000000005</c:v>
                </c:pt>
                <c:pt idx="137">
                  <c:v>95.160799999999995</c:v>
                </c:pt>
                <c:pt idx="138">
                  <c:v>94.537099999999995</c:v>
                </c:pt>
                <c:pt idx="139">
                  <c:v>93.7684</c:v>
                </c:pt>
                <c:pt idx="140">
                  <c:v>92.869100000000003</c:v>
                </c:pt>
                <c:pt idx="141">
                  <c:v>92.970600000000005</c:v>
                </c:pt>
                <c:pt idx="142">
                  <c:v>93.231700000000004</c:v>
                </c:pt>
                <c:pt idx="143">
                  <c:v>93.724900000000005</c:v>
                </c:pt>
                <c:pt idx="144">
                  <c:v>91.230199999999996</c:v>
                </c:pt>
                <c:pt idx="145">
                  <c:v>90.287400000000005</c:v>
                </c:pt>
                <c:pt idx="146">
                  <c:v>90.563000000000002</c:v>
                </c:pt>
                <c:pt idx="147">
                  <c:v>90.229399999999998</c:v>
                </c:pt>
                <c:pt idx="148">
                  <c:v>91.389700000000005</c:v>
                </c:pt>
                <c:pt idx="149">
                  <c:v>91.940899999999999</c:v>
                </c:pt>
                <c:pt idx="150">
                  <c:v>91.389700000000005</c:v>
                </c:pt>
                <c:pt idx="151">
                  <c:v>91.781300000000002</c:v>
                </c:pt>
                <c:pt idx="152">
                  <c:v>92.970600000000005</c:v>
                </c:pt>
                <c:pt idx="153">
                  <c:v>94.116500000000002</c:v>
                </c:pt>
                <c:pt idx="154">
                  <c:v>93.362300000000005</c:v>
                </c:pt>
                <c:pt idx="155">
                  <c:v>92.578999999999994</c:v>
                </c:pt>
                <c:pt idx="156">
                  <c:v>93.666799999999995</c:v>
                </c:pt>
                <c:pt idx="157">
                  <c:v>93.347800000000007</c:v>
                </c:pt>
                <c:pt idx="158">
                  <c:v>93.130200000000002</c:v>
                </c:pt>
                <c:pt idx="159">
                  <c:v>93.057699999999997</c:v>
                </c:pt>
                <c:pt idx="160">
                  <c:v>92.521000000000001</c:v>
                </c:pt>
                <c:pt idx="161">
                  <c:v>92.840100000000007</c:v>
                </c:pt>
                <c:pt idx="162">
                  <c:v>92.027900000000002</c:v>
                </c:pt>
                <c:pt idx="163">
                  <c:v>91.099599999999995</c:v>
                </c:pt>
                <c:pt idx="164">
                  <c:v>92.477500000000006</c:v>
                </c:pt>
                <c:pt idx="165">
                  <c:v>91.563800000000001</c:v>
                </c:pt>
                <c:pt idx="166">
                  <c:v>91.157600000000002</c:v>
                </c:pt>
                <c:pt idx="167">
                  <c:v>91.128600000000006</c:v>
                </c:pt>
              </c:numCache>
            </c:numRef>
          </c:val>
          <c:smooth val="0"/>
        </c:ser>
        <c:ser>
          <c:idx val="4"/>
          <c:order val="4"/>
          <c:tx>
            <c:v>QUERENCIA</c:v>
          </c:tx>
          <c:spPr>
            <a:ln w="25400">
              <a:noFill/>
            </a:ln>
          </c:spPr>
          <c:cat>
            <c:numRef>
              <c:f>PRESION!$C$425:$C$592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PRESION!$I$425:$I$592</c:f>
              <c:numCache>
                <c:formatCode>General</c:formatCode>
                <c:ptCount val="168"/>
                <c:pt idx="0">
                  <c:v>91.040700000000001</c:v>
                </c:pt>
                <c:pt idx="1">
                  <c:v>91.293999999999997</c:v>
                </c:pt>
                <c:pt idx="2">
                  <c:v>91.621200000000002</c:v>
                </c:pt>
                <c:pt idx="3">
                  <c:v>93.001000000000005</c:v>
                </c:pt>
                <c:pt idx="4">
                  <c:v>92.956400000000002</c:v>
                </c:pt>
                <c:pt idx="5">
                  <c:v>93.697599999999994</c:v>
                </c:pt>
                <c:pt idx="6">
                  <c:v>93.416899999999998</c:v>
                </c:pt>
                <c:pt idx="7">
                  <c:v>93.136600000000001</c:v>
                </c:pt>
                <c:pt idx="8">
                  <c:v>93.077100000000002</c:v>
                </c:pt>
                <c:pt idx="9">
                  <c:v>93.426400000000001</c:v>
                </c:pt>
                <c:pt idx="10">
                  <c:v>93.426400000000001</c:v>
                </c:pt>
                <c:pt idx="11">
                  <c:v>93.426400000000001</c:v>
                </c:pt>
                <c:pt idx="12">
                  <c:v>93.426400000000001</c:v>
                </c:pt>
                <c:pt idx="13">
                  <c:v>93.426400000000001</c:v>
                </c:pt>
                <c:pt idx="14">
                  <c:v>92.433999999999997</c:v>
                </c:pt>
                <c:pt idx="15">
                  <c:v>92.433999999999997</c:v>
                </c:pt>
                <c:pt idx="16">
                  <c:v>93.109300000000005</c:v>
                </c:pt>
                <c:pt idx="17">
                  <c:v>93.176599999999993</c:v>
                </c:pt>
                <c:pt idx="18">
                  <c:v>92.728700000000003</c:v>
                </c:pt>
                <c:pt idx="19">
                  <c:v>92.783299999999997</c:v>
                </c:pt>
                <c:pt idx="20">
                  <c:v>94.329499999999996</c:v>
                </c:pt>
                <c:pt idx="21">
                  <c:v>91.938500000000005</c:v>
                </c:pt>
                <c:pt idx="22">
                  <c:v>91.944299999999998</c:v>
                </c:pt>
                <c:pt idx="23">
                  <c:v>92.251800000000003</c:v>
                </c:pt>
                <c:pt idx="24">
                  <c:v>92.705399999999997</c:v>
                </c:pt>
                <c:pt idx="25">
                  <c:v>92.133799999999994</c:v>
                </c:pt>
                <c:pt idx="26">
                  <c:v>91.762299999999996</c:v>
                </c:pt>
                <c:pt idx="27">
                  <c:v>92.597899999999996</c:v>
                </c:pt>
                <c:pt idx="28">
                  <c:v>93.191500000000005</c:v>
                </c:pt>
                <c:pt idx="29">
                  <c:v>93.364400000000003</c:v>
                </c:pt>
                <c:pt idx="30">
                  <c:v>92.671099999999996</c:v>
                </c:pt>
                <c:pt idx="31">
                  <c:v>92.53</c:v>
                </c:pt>
                <c:pt idx="32">
                  <c:v>92.563500000000005</c:v>
                </c:pt>
                <c:pt idx="33">
                  <c:v>93.093199999999996</c:v>
                </c:pt>
                <c:pt idx="34">
                  <c:v>93.093199999999996</c:v>
                </c:pt>
                <c:pt idx="35">
                  <c:v>93.093199999999996</c:v>
                </c:pt>
                <c:pt idx="36">
                  <c:v>93.093199999999996</c:v>
                </c:pt>
                <c:pt idx="37">
                  <c:v>93.093199999999996</c:v>
                </c:pt>
                <c:pt idx="38">
                  <c:v>93.093199999999996</c:v>
                </c:pt>
                <c:pt idx="39">
                  <c:v>92.070700000000002</c:v>
                </c:pt>
                <c:pt idx="40">
                  <c:v>92.278700000000001</c:v>
                </c:pt>
                <c:pt idx="41">
                  <c:v>93.245900000000006</c:v>
                </c:pt>
                <c:pt idx="42">
                  <c:v>92.465900000000005</c:v>
                </c:pt>
                <c:pt idx="43">
                  <c:v>92.673000000000002</c:v>
                </c:pt>
                <c:pt idx="44">
                  <c:v>93.463499999999996</c:v>
                </c:pt>
                <c:pt idx="45">
                  <c:v>91.691699999999997</c:v>
                </c:pt>
                <c:pt idx="46">
                  <c:v>91.650599999999997</c:v>
                </c:pt>
                <c:pt idx="47">
                  <c:v>92.474299999999999</c:v>
                </c:pt>
                <c:pt idx="48">
                  <c:v>92.845600000000005</c:v>
                </c:pt>
                <c:pt idx="49">
                  <c:v>92.529300000000006</c:v>
                </c:pt>
                <c:pt idx="50">
                  <c:v>91.881399999999999</c:v>
                </c:pt>
                <c:pt idx="51">
                  <c:v>92.823099999999997</c:v>
                </c:pt>
                <c:pt idx="52">
                  <c:v>93.351699999999994</c:v>
                </c:pt>
                <c:pt idx="53">
                  <c:v>93.864500000000007</c:v>
                </c:pt>
                <c:pt idx="54">
                  <c:v>92.694199999999995</c:v>
                </c:pt>
                <c:pt idx="55">
                  <c:v>92.195599999999999</c:v>
                </c:pt>
                <c:pt idx="56">
                  <c:v>92.723200000000006</c:v>
                </c:pt>
                <c:pt idx="57">
                  <c:v>92.675200000000004</c:v>
                </c:pt>
                <c:pt idx="58">
                  <c:v>92.227599999999995</c:v>
                </c:pt>
                <c:pt idx="59">
                  <c:v>91.713899999999995</c:v>
                </c:pt>
                <c:pt idx="60">
                  <c:v>92.945999999999998</c:v>
                </c:pt>
                <c:pt idx="61">
                  <c:v>92.580100000000002</c:v>
                </c:pt>
                <c:pt idx="62">
                  <c:v>92.712900000000005</c:v>
                </c:pt>
                <c:pt idx="63">
                  <c:v>93.415899999999993</c:v>
                </c:pt>
                <c:pt idx="64">
                  <c:v>93.415899999999993</c:v>
                </c:pt>
                <c:pt idx="65">
                  <c:v>93.437799999999996</c:v>
                </c:pt>
                <c:pt idx="66">
                  <c:v>92.717399999999998</c:v>
                </c:pt>
                <c:pt idx="67">
                  <c:v>92.159599999999998</c:v>
                </c:pt>
                <c:pt idx="68">
                  <c:v>92.736099999999993</c:v>
                </c:pt>
                <c:pt idx="69">
                  <c:v>90.85</c:v>
                </c:pt>
                <c:pt idx="70">
                  <c:v>90.830600000000004</c:v>
                </c:pt>
                <c:pt idx="71">
                  <c:v>91.443200000000004</c:v>
                </c:pt>
                <c:pt idx="72">
                  <c:v>90.390799999999999</c:v>
                </c:pt>
                <c:pt idx="73">
                  <c:v>90.848299999999995</c:v>
                </c:pt>
                <c:pt idx="74">
                  <c:v>90.591099999999997</c:v>
                </c:pt>
                <c:pt idx="75">
                  <c:v>91.160399999999996</c:v>
                </c:pt>
                <c:pt idx="76">
                  <c:v>91.727800000000002</c:v>
                </c:pt>
                <c:pt idx="77">
                  <c:v>92.5869</c:v>
                </c:pt>
                <c:pt idx="78">
                  <c:v>92.185000000000002</c:v>
                </c:pt>
                <c:pt idx="79">
                  <c:v>92.286600000000007</c:v>
                </c:pt>
                <c:pt idx="80">
                  <c:v>93.213300000000004</c:v>
                </c:pt>
                <c:pt idx="81">
                  <c:v>93.430700000000002</c:v>
                </c:pt>
                <c:pt idx="82">
                  <c:v>92.814599999999999</c:v>
                </c:pt>
                <c:pt idx="83">
                  <c:v>92.167599999999993</c:v>
                </c:pt>
                <c:pt idx="84">
                  <c:v>93.710099999999997</c:v>
                </c:pt>
                <c:pt idx="85">
                  <c:v>92.6768</c:v>
                </c:pt>
                <c:pt idx="86">
                  <c:v>92.6768</c:v>
                </c:pt>
                <c:pt idx="87">
                  <c:v>91.800200000000004</c:v>
                </c:pt>
                <c:pt idx="88">
                  <c:v>91.800200000000004</c:v>
                </c:pt>
                <c:pt idx="89">
                  <c:v>93.471299999999999</c:v>
                </c:pt>
                <c:pt idx="90">
                  <c:v>92.781099999999995</c:v>
                </c:pt>
                <c:pt idx="91">
                  <c:v>92.365399999999994</c:v>
                </c:pt>
                <c:pt idx="92">
                  <c:v>92.944999999999993</c:v>
                </c:pt>
                <c:pt idx="93">
                  <c:v>91.010300000000001</c:v>
                </c:pt>
                <c:pt idx="94">
                  <c:v>91.488500000000002</c:v>
                </c:pt>
                <c:pt idx="95">
                  <c:v>90.866699999999994</c:v>
                </c:pt>
                <c:pt idx="96">
                  <c:v>88.607600000000005</c:v>
                </c:pt>
                <c:pt idx="97">
                  <c:v>88.319100000000006</c:v>
                </c:pt>
                <c:pt idx="98">
                  <c:v>88.901799999999994</c:v>
                </c:pt>
                <c:pt idx="99">
                  <c:v>89.597800000000007</c:v>
                </c:pt>
                <c:pt idx="100">
                  <c:v>91.659300000000002</c:v>
                </c:pt>
                <c:pt idx="101">
                  <c:v>91.659300000000002</c:v>
                </c:pt>
                <c:pt idx="102">
                  <c:v>91.659300000000002</c:v>
                </c:pt>
                <c:pt idx="103">
                  <c:v>91.823400000000007</c:v>
                </c:pt>
                <c:pt idx="104">
                  <c:v>92.009600000000006</c:v>
                </c:pt>
                <c:pt idx="105">
                  <c:v>91.754800000000003</c:v>
                </c:pt>
                <c:pt idx="106">
                  <c:v>92.557599999999994</c:v>
                </c:pt>
                <c:pt idx="107">
                  <c:v>93.936599999999999</c:v>
                </c:pt>
                <c:pt idx="108">
                  <c:v>93.936599999999999</c:v>
                </c:pt>
                <c:pt idx="109">
                  <c:v>93.936599999999999</c:v>
                </c:pt>
                <c:pt idx="110">
                  <c:v>93.936599999999999</c:v>
                </c:pt>
                <c:pt idx="111">
                  <c:v>93.936599999999999</c:v>
                </c:pt>
                <c:pt idx="112">
                  <c:v>93.936599999999999</c:v>
                </c:pt>
                <c:pt idx="113">
                  <c:v>93.428700000000006</c:v>
                </c:pt>
                <c:pt idx="114">
                  <c:v>92.757199999999997</c:v>
                </c:pt>
                <c:pt idx="115">
                  <c:v>92.300600000000003</c:v>
                </c:pt>
                <c:pt idx="116">
                  <c:v>93.022400000000005</c:v>
                </c:pt>
                <c:pt idx="117">
                  <c:v>92.014499999999998</c:v>
                </c:pt>
                <c:pt idx="118">
                  <c:v>90.907200000000003</c:v>
                </c:pt>
                <c:pt idx="119">
                  <c:v>90.822999999999993</c:v>
                </c:pt>
                <c:pt idx="120">
                  <c:v>88.900499999999994</c:v>
                </c:pt>
                <c:pt idx="121">
                  <c:v>88.976299999999995</c:v>
                </c:pt>
                <c:pt idx="122">
                  <c:v>88.941400000000002</c:v>
                </c:pt>
                <c:pt idx="123">
                  <c:v>90.767499999999998</c:v>
                </c:pt>
                <c:pt idx="124">
                  <c:v>94.371200000000002</c:v>
                </c:pt>
                <c:pt idx="125">
                  <c:v>94.371200000000002</c:v>
                </c:pt>
                <c:pt idx="126">
                  <c:v>94.371200000000002</c:v>
                </c:pt>
                <c:pt idx="127">
                  <c:v>93.744900000000001</c:v>
                </c:pt>
                <c:pt idx="128">
                  <c:v>93.403999999999996</c:v>
                </c:pt>
                <c:pt idx="129">
                  <c:v>94.589399999999998</c:v>
                </c:pt>
                <c:pt idx="130">
                  <c:v>94.1447</c:v>
                </c:pt>
                <c:pt idx="131">
                  <c:v>94.834999999999994</c:v>
                </c:pt>
                <c:pt idx="132">
                  <c:v>94.834999999999994</c:v>
                </c:pt>
                <c:pt idx="133">
                  <c:v>94.834999999999994</c:v>
                </c:pt>
                <c:pt idx="134">
                  <c:v>94.834999999999994</c:v>
                </c:pt>
                <c:pt idx="135">
                  <c:v>94.834999999999994</c:v>
                </c:pt>
                <c:pt idx="136">
                  <c:v>95.174700000000001</c:v>
                </c:pt>
                <c:pt idx="137">
                  <c:v>94.025499999999994</c:v>
                </c:pt>
                <c:pt idx="138">
                  <c:v>92.632999999999996</c:v>
                </c:pt>
                <c:pt idx="139">
                  <c:v>92.562399999999997</c:v>
                </c:pt>
                <c:pt idx="140">
                  <c:v>92.606200000000001</c:v>
                </c:pt>
                <c:pt idx="141">
                  <c:v>92.319699999999997</c:v>
                </c:pt>
                <c:pt idx="142">
                  <c:v>92.592699999999994</c:v>
                </c:pt>
                <c:pt idx="143">
                  <c:v>92.691199999999995</c:v>
                </c:pt>
                <c:pt idx="144">
                  <c:v>90.350800000000007</c:v>
                </c:pt>
                <c:pt idx="145">
                  <c:v>89.609200000000001</c:v>
                </c:pt>
                <c:pt idx="146">
                  <c:v>90.035200000000003</c:v>
                </c:pt>
                <c:pt idx="147">
                  <c:v>89.566000000000003</c:v>
                </c:pt>
                <c:pt idx="148">
                  <c:v>91.006200000000007</c:v>
                </c:pt>
                <c:pt idx="149">
                  <c:v>91.006200000000007</c:v>
                </c:pt>
                <c:pt idx="150">
                  <c:v>91.006200000000007</c:v>
                </c:pt>
                <c:pt idx="151">
                  <c:v>91.538200000000003</c:v>
                </c:pt>
                <c:pt idx="152">
                  <c:v>92.762200000000007</c:v>
                </c:pt>
                <c:pt idx="153">
                  <c:v>92.762200000000007</c:v>
                </c:pt>
                <c:pt idx="154">
                  <c:v>92.762200000000007</c:v>
                </c:pt>
                <c:pt idx="155">
                  <c:v>92.762200000000007</c:v>
                </c:pt>
                <c:pt idx="156">
                  <c:v>92.762200000000007</c:v>
                </c:pt>
                <c:pt idx="157">
                  <c:v>92.762200000000007</c:v>
                </c:pt>
                <c:pt idx="158">
                  <c:v>92.762200000000007</c:v>
                </c:pt>
                <c:pt idx="159">
                  <c:v>93.2029</c:v>
                </c:pt>
                <c:pt idx="160">
                  <c:v>91.934799999999996</c:v>
                </c:pt>
                <c:pt idx="161">
                  <c:v>92.887</c:v>
                </c:pt>
                <c:pt idx="162">
                  <c:v>91.971999999999994</c:v>
                </c:pt>
                <c:pt idx="163">
                  <c:v>90.930400000000006</c:v>
                </c:pt>
                <c:pt idx="164">
                  <c:v>92.1374</c:v>
                </c:pt>
                <c:pt idx="165">
                  <c:v>91.1999</c:v>
                </c:pt>
                <c:pt idx="166">
                  <c:v>90.581500000000005</c:v>
                </c:pt>
                <c:pt idx="167">
                  <c:v>90.491799999999998</c:v>
                </c:pt>
              </c:numCache>
            </c:numRef>
          </c:val>
          <c:smooth val="0"/>
        </c:ser>
        <c:ser>
          <c:idx val="5"/>
          <c:order val="5"/>
          <c:tx>
            <c:v>REICHHOLD</c:v>
          </c:tx>
          <c:spPr>
            <a:ln w="25400">
              <a:noFill/>
            </a:ln>
          </c:spPr>
          <c:cat>
            <c:numRef>
              <c:f>PRESION!$C$425:$C$592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PRESION!$J$425:$J$592</c:f>
              <c:numCache>
                <c:formatCode>General</c:formatCode>
                <c:ptCount val="168"/>
                <c:pt idx="0">
                  <c:v>90.986400000000003</c:v>
                </c:pt>
                <c:pt idx="1">
                  <c:v>91.293800000000005</c:v>
                </c:pt>
                <c:pt idx="2">
                  <c:v>91.458299999999994</c:v>
                </c:pt>
                <c:pt idx="3">
                  <c:v>92.953400000000002</c:v>
                </c:pt>
                <c:pt idx="4">
                  <c:v>92.726500000000001</c:v>
                </c:pt>
                <c:pt idx="5">
                  <c:v>93.316299999999998</c:v>
                </c:pt>
                <c:pt idx="6">
                  <c:v>93.149799999999999</c:v>
                </c:pt>
                <c:pt idx="7">
                  <c:v>92.804900000000004</c:v>
                </c:pt>
                <c:pt idx="8">
                  <c:v>92.9863</c:v>
                </c:pt>
                <c:pt idx="9">
                  <c:v>94.010999999999996</c:v>
                </c:pt>
                <c:pt idx="10">
                  <c:v>92.120999999999995</c:v>
                </c:pt>
                <c:pt idx="11">
                  <c:v>92.470100000000002</c:v>
                </c:pt>
                <c:pt idx="12">
                  <c:v>92.740300000000005</c:v>
                </c:pt>
                <c:pt idx="13">
                  <c:v>93.342200000000005</c:v>
                </c:pt>
                <c:pt idx="14">
                  <c:v>93.491500000000002</c:v>
                </c:pt>
                <c:pt idx="15">
                  <c:v>92.441400000000002</c:v>
                </c:pt>
                <c:pt idx="16">
                  <c:v>93.018799999999999</c:v>
                </c:pt>
                <c:pt idx="17">
                  <c:v>92.848100000000002</c:v>
                </c:pt>
                <c:pt idx="18">
                  <c:v>92.567599999999999</c:v>
                </c:pt>
                <c:pt idx="19">
                  <c:v>92.314800000000005</c:v>
                </c:pt>
                <c:pt idx="20">
                  <c:v>94.160899999999998</c:v>
                </c:pt>
                <c:pt idx="21">
                  <c:v>92.147099999999995</c:v>
                </c:pt>
                <c:pt idx="22">
                  <c:v>92.261799999999994</c:v>
                </c:pt>
                <c:pt idx="23">
                  <c:v>92.266300000000001</c:v>
                </c:pt>
                <c:pt idx="24">
                  <c:v>92.374499999999998</c:v>
                </c:pt>
                <c:pt idx="25">
                  <c:v>91.682100000000005</c:v>
                </c:pt>
                <c:pt idx="26">
                  <c:v>91.352599999999995</c:v>
                </c:pt>
                <c:pt idx="27">
                  <c:v>92.5715</c:v>
                </c:pt>
                <c:pt idx="28">
                  <c:v>93.105800000000002</c:v>
                </c:pt>
                <c:pt idx="29">
                  <c:v>92.907600000000002</c:v>
                </c:pt>
                <c:pt idx="30">
                  <c:v>92.327699999999993</c:v>
                </c:pt>
                <c:pt idx="31">
                  <c:v>92.170299999999997</c:v>
                </c:pt>
                <c:pt idx="32">
                  <c:v>92.208200000000005</c:v>
                </c:pt>
                <c:pt idx="33">
                  <c:v>92.278199999999998</c:v>
                </c:pt>
                <c:pt idx="34">
                  <c:v>92.396000000000001</c:v>
                </c:pt>
                <c:pt idx="35">
                  <c:v>92.277600000000007</c:v>
                </c:pt>
                <c:pt idx="36">
                  <c:v>93.027500000000003</c:v>
                </c:pt>
                <c:pt idx="37">
                  <c:v>92.406899999999993</c:v>
                </c:pt>
                <c:pt idx="38">
                  <c:v>92.909400000000005</c:v>
                </c:pt>
                <c:pt idx="39">
                  <c:v>91.6203</c:v>
                </c:pt>
                <c:pt idx="40">
                  <c:v>91.865899999999996</c:v>
                </c:pt>
                <c:pt idx="41">
                  <c:v>92.887100000000004</c:v>
                </c:pt>
                <c:pt idx="42">
                  <c:v>92.007999999999996</c:v>
                </c:pt>
                <c:pt idx="43">
                  <c:v>92.260499999999993</c:v>
                </c:pt>
                <c:pt idx="44">
                  <c:v>93.179199999999994</c:v>
                </c:pt>
                <c:pt idx="45">
                  <c:v>91.853300000000004</c:v>
                </c:pt>
                <c:pt idx="46">
                  <c:v>91.898200000000003</c:v>
                </c:pt>
                <c:pt idx="47">
                  <c:v>92.177400000000006</c:v>
                </c:pt>
                <c:pt idx="48">
                  <c:v>92.687200000000004</c:v>
                </c:pt>
                <c:pt idx="49">
                  <c:v>92.307400000000001</c:v>
                </c:pt>
                <c:pt idx="50">
                  <c:v>91.772599999999997</c:v>
                </c:pt>
                <c:pt idx="51">
                  <c:v>92.539699999999996</c:v>
                </c:pt>
                <c:pt idx="52">
                  <c:v>93.149500000000003</c:v>
                </c:pt>
                <c:pt idx="53">
                  <c:v>93.388199999999998</c:v>
                </c:pt>
                <c:pt idx="54">
                  <c:v>92.249399999999994</c:v>
                </c:pt>
                <c:pt idx="55">
                  <c:v>91.685699999999997</c:v>
                </c:pt>
                <c:pt idx="56">
                  <c:v>92.217200000000005</c:v>
                </c:pt>
                <c:pt idx="57">
                  <c:v>92.195999999999998</c:v>
                </c:pt>
                <c:pt idx="58">
                  <c:v>91.911600000000007</c:v>
                </c:pt>
                <c:pt idx="59">
                  <c:v>91.275400000000005</c:v>
                </c:pt>
                <c:pt idx="60">
                  <c:v>92.787199999999999</c:v>
                </c:pt>
                <c:pt idx="61">
                  <c:v>92.7012</c:v>
                </c:pt>
                <c:pt idx="62">
                  <c:v>92.5261</c:v>
                </c:pt>
                <c:pt idx="63">
                  <c:v>92.150899999999993</c:v>
                </c:pt>
                <c:pt idx="64">
                  <c:v>92.625</c:v>
                </c:pt>
                <c:pt idx="65">
                  <c:v>93.035600000000002</c:v>
                </c:pt>
                <c:pt idx="66">
                  <c:v>92.322500000000005</c:v>
                </c:pt>
                <c:pt idx="67">
                  <c:v>91.9773</c:v>
                </c:pt>
                <c:pt idx="68">
                  <c:v>92.552800000000005</c:v>
                </c:pt>
                <c:pt idx="69">
                  <c:v>91.160700000000006</c:v>
                </c:pt>
                <c:pt idx="70">
                  <c:v>91.138199999999998</c:v>
                </c:pt>
                <c:pt idx="71">
                  <c:v>91.474100000000007</c:v>
                </c:pt>
                <c:pt idx="72">
                  <c:v>90.366699999999994</c:v>
                </c:pt>
                <c:pt idx="73">
                  <c:v>90.615300000000005</c:v>
                </c:pt>
                <c:pt idx="74">
                  <c:v>90.236199999999997</c:v>
                </c:pt>
                <c:pt idx="75">
                  <c:v>90.854799999999997</c:v>
                </c:pt>
                <c:pt idx="76">
                  <c:v>91.5107</c:v>
                </c:pt>
                <c:pt idx="77">
                  <c:v>92.307500000000005</c:v>
                </c:pt>
                <c:pt idx="78">
                  <c:v>91.813699999999997</c:v>
                </c:pt>
                <c:pt idx="79">
                  <c:v>91.869799999999998</c:v>
                </c:pt>
                <c:pt idx="80">
                  <c:v>92.997500000000002</c:v>
                </c:pt>
                <c:pt idx="81">
                  <c:v>93.156599999999997</c:v>
                </c:pt>
                <c:pt idx="82">
                  <c:v>92.6006</c:v>
                </c:pt>
                <c:pt idx="83">
                  <c:v>91.798699999999997</c:v>
                </c:pt>
                <c:pt idx="84">
                  <c:v>93.395799999999994</c:v>
                </c:pt>
                <c:pt idx="85">
                  <c:v>92.258399999999995</c:v>
                </c:pt>
                <c:pt idx="86">
                  <c:v>92.431100000000001</c:v>
                </c:pt>
                <c:pt idx="87">
                  <c:v>93.009699999999995</c:v>
                </c:pt>
                <c:pt idx="88">
                  <c:v>92.062600000000003</c:v>
                </c:pt>
                <c:pt idx="89">
                  <c:v>93.077200000000005</c:v>
                </c:pt>
                <c:pt idx="90">
                  <c:v>92.501900000000006</c:v>
                </c:pt>
                <c:pt idx="91">
                  <c:v>92.113799999999998</c:v>
                </c:pt>
                <c:pt idx="92">
                  <c:v>92.693899999999999</c:v>
                </c:pt>
                <c:pt idx="93">
                  <c:v>91.264799999999994</c:v>
                </c:pt>
                <c:pt idx="94">
                  <c:v>91.777299999999997</c:v>
                </c:pt>
                <c:pt idx="95">
                  <c:v>90.890500000000003</c:v>
                </c:pt>
                <c:pt idx="96">
                  <c:v>89.203100000000006</c:v>
                </c:pt>
                <c:pt idx="97">
                  <c:v>89.334199999999996</c:v>
                </c:pt>
                <c:pt idx="98">
                  <c:v>89.234399999999994</c:v>
                </c:pt>
                <c:pt idx="99">
                  <c:v>90.260300000000001</c:v>
                </c:pt>
                <c:pt idx="100">
                  <c:v>91.3536</c:v>
                </c:pt>
                <c:pt idx="101">
                  <c:v>92.351200000000006</c:v>
                </c:pt>
                <c:pt idx="102">
                  <c:v>91.419300000000007</c:v>
                </c:pt>
                <c:pt idx="103">
                  <c:v>91.450800000000001</c:v>
                </c:pt>
                <c:pt idx="104">
                  <c:v>91.749700000000004</c:v>
                </c:pt>
                <c:pt idx="105">
                  <c:v>91.924899999999994</c:v>
                </c:pt>
                <c:pt idx="106">
                  <c:v>91.708200000000005</c:v>
                </c:pt>
                <c:pt idx="107">
                  <c:v>91.587299999999999</c:v>
                </c:pt>
                <c:pt idx="108">
                  <c:v>93.5762</c:v>
                </c:pt>
                <c:pt idx="109">
                  <c:v>92.852999999999994</c:v>
                </c:pt>
                <c:pt idx="110">
                  <c:v>93.107399999999998</c:v>
                </c:pt>
                <c:pt idx="111">
                  <c:v>93.3322</c:v>
                </c:pt>
                <c:pt idx="112">
                  <c:v>93.8613</c:v>
                </c:pt>
                <c:pt idx="113">
                  <c:v>93.233599999999996</c:v>
                </c:pt>
                <c:pt idx="114">
                  <c:v>92.617500000000007</c:v>
                </c:pt>
                <c:pt idx="115">
                  <c:v>92.129400000000004</c:v>
                </c:pt>
                <c:pt idx="116">
                  <c:v>92.857200000000006</c:v>
                </c:pt>
                <c:pt idx="117">
                  <c:v>92.154700000000005</c:v>
                </c:pt>
                <c:pt idx="118">
                  <c:v>90.860600000000005</c:v>
                </c:pt>
                <c:pt idx="119">
                  <c:v>91.391599999999997</c:v>
                </c:pt>
                <c:pt idx="120">
                  <c:v>89.469099999999997</c:v>
                </c:pt>
                <c:pt idx="121">
                  <c:v>89.879300000000001</c:v>
                </c:pt>
                <c:pt idx="122">
                  <c:v>89.245199999999997</c:v>
                </c:pt>
                <c:pt idx="123">
                  <c:v>90.977199999999996</c:v>
                </c:pt>
                <c:pt idx="124">
                  <c:v>92.410600000000002</c:v>
                </c:pt>
                <c:pt idx="125">
                  <c:v>92.971199999999996</c:v>
                </c:pt>
                <c:pt idx="126">
                  <c:v>93.561400000000006</c:v>
                </c:pt>
                <c:pt idx="127">
                  <c:v>93.513999999999996</c:v>
                </c:pt>
                <c:pt idx="128">
                  <c:v>93.376900000000006</c:v>
                </c:pt>
                <c:pt idx="129">
                  <c:v>94.553299999999993</c:v>
                </c:pt>
                <c:pt idx="130">
                  <c:v>94.225399999999993</c:v>
                </c:pt>
                <c:pt idx="131">
                  <c:v>94.135000000000005</c:v>
                </c:pt>
                <c:pt idx="132">
                  <c:v>94.260199999999998</c:v>
                </c:pt>
                <c:pt idx="133">
                  <c:v>94.633399999999995</c:v>
                </c:pt>
                <c:pt idx="134">
                  <c:v>94.502799999999993</c:v>
                </c:pt>
                <c:pt idx="135">
                  <c:v>94.332899999999995</c:v>
                </c:pt>
                <c:pt idx="136">
                  <c:v>94.840900000000005</c:v>
                </c:pt>
                <c:pt idx="137">
                  <c:v>94.103099999999998</c:v>
                </c:pt>
                <c:pt idx="138">
                  <c:v>93.702100000000002</c:v>
                </c:pt>
                <c:pt idx="139">
                  <c:v>92.564800000000005</c:v>
                </c:pt>
                <c:pt idx="140">
                  <c:v>92.596199999999996</c:v>
                </c:pt>
                <c:pt idx="141">
                  <c:v>92.558999999999997</c:v>
                </c:pt>
                <c:pt idx="142">
                  <c:v>92.7821</c:v>
                </c:pt>
                <c:pt idx="143">
                  <c:v>92.915999999999997</c:v>
                </c:pt>
                <c:pt idx="144">
                  <c:v>90.9041</c:v>
                </c:pt>
                <c:pt idx="145">
                  <c:v>89.718599999999995</c:v>
                </c:pt>
                <c:pt idx="146">
                  <c:v>90.231099999999998</c:v>
                </c:pt>
                <c:pt idx="147">
                  <c:v>89.825900000000004</c:v>
                </c:pt>
                <c:pt idx="148">
                  <c:v>90.679599999999994</c:v>
                </c:pt>
                <c:pt idx="149">
                  <c:v>91.314599999999999</c:v>
                </c:pt>
                <c:pt idx="150">
                  <c:v>90.769099999999995</c:v>
                </c:pt>
                <c:pt idx="151">
                  <c:v>91.155500000000004</c:v>
                </c:pt>
                <c:pt idx="152">
                  <c:v>92.316199999999995</c:v>
                </c:pt>
                <c:pt idx="153">
                  <c:v>93.740499999999997</c:v>
                </c:pt>
                <c:pt idx="154">
                  <c:v>93.012600000000006</c:v>
                </c:pt>
                <c:pt idx="155">
                  <c:v>92.309799999999996</c:v>
                </c:pt>
                <c:pt idx="156">
                  <c:v>93.375799999999998</c:v>
                </c:pt>
                <c:pt idx="157">
                  <c:v>92.970799999999997</c:v>
                </c:pt>
                <c:pt idx="158">
                  <c:v>92.759</c:v>
                </c:pt>
                <c:pt idx="159">
                  <c:v>92.775099999999995</c:v>
                </c:pt>
                <c:pt idx="160">
                  <c:v>92.218000000000004</c:v>
                </c:pt>
                <c:pt idx="161">
                  <c:v>92.4495</c:v>
                </c:pt>
                <c:pt idx="162">
                  <c:v>92.018299999999996</c:v>
                </c:pt>
                <c:pt idx="163">
                  <c:v>91.110500000000002</c:v>
                </c:pt>
                <c:pt idx="164">
                  <c:v>92.186700000000002</c:v>
                </c:pt>
                <c:pt idx="165">
                  <c:v>91.322599999999994</c:v>
                </c:pt>
                <c:pt idx="166">
                  <c:v>90.961100000000002</c:v>
                </c:pt>
                <c:pt idx="167">
                  <c:v>90.662499999999994</c:v>
                </c:pt>
              </c:numCache>
            </c:numRef>
          </c:val>
          <c:smooth val="0"/>
        </c:ser>
        <c:ser>
          <c:idx val="6"/>
          <c:order val="6"/>
          <c:tx>
            <c:v>SMURFIT KAPPA</c:v>
          </c:tx>
          <c:spPr>
            <a:ln w="25400">
              <a:noFill/>
            </a:ln>
          </c:spPr>
          <c:cat>
            <c:numRef>
              <c:f>PRESION!$C$425:$C$592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PRESION!$K$425:$K$592</c:f>
              <c:numCache>
                <c:formatCode>General</c:formatCode>
                <c:ptCount val="168"/>
                <c:pt idx="0">
                  <c:v>90.950500000000005</c:v>
                </c:pt>
                <c:pt idx="1">
                  <c:v>91.004300000000001</c:v>
                </c:pt>
                <c:pt idx="2">
                  <c:v>90.8947</c:v>
                </c:pt>
                <c:pt idx="3">
                  <c:v>93.889300000000006</c:v>
                </c:pt>
                <c:pt idx="4">
                  <c:v>93.889300000000006</c:v>
                </c:pt>
                <c:pt idx="5">
                  <c:v>93.889300000000006</c:v>
                </c:pt>
                <c:pt idx="6">
                  <c:v>93.889300000000006</c:v>
                </c:pt>
                <c:pt idx="7">
                  <c:v>93.889300000000006</c:v>
                </c:pt>
                <c:pt idx="8">
                  <c:v>93.889300000000006</c:v>
                </c:pt>
                <c:pt idx="9">
                  <c:v>93.889300000000006</c:v>
                </c:pt>
                <c:pt idx="10">
                  <c:v>92.031400000000005</c:v>
                </c:pt>
                <c:pt idx="11">
                  <c:v>92.731200000000001</c:v>
                </c:pt>
                <c:pt idx="12">
                  <c:v>92.810699999999997</c:v>
                </c:pt>
                <c:pt idx="13">
                  <c:v>93.204499999999996</c:v>
                </c:pt>
                <c:pt idx="14">
                  <c:v>93.618300000000005</c:v>
                </c:pt>
                <c:pt idx="15">
                  <c:v>92.408199999999994</c:v>
                </c:pt>
                <c:pt idx="16">
                  <c:v>92.801500000000004</c:v>
                </c:pt>
                <c:pt idx="17">
                  <c:v>92.655000000000001</c:v>
                </c:pt>
                <c:pt idx="18">
                  <c:v>91.473399999999998</c:v>
                </c:pt>
                <c:pt idx="19">
                  <c:v>90.347899999999996</c:v>
                </c:pt>
                <c:pt idx="20">
                  <c:v>92.028599999999997</c:v>
                </c:pt>
                <c:pt idx="21">
                  <c:v>92.028599999999997</c:v>
                </c:pt>
                <c:pt idx="22">
                  <c:v>90.821399999999997</c:v>
                </c:pt>
                <c:pt idx="23">
                  <c:v>90.506</c:v>
                </c:pt>
                <c:pt idx="24">
                  <c:v>91.260599999999997</c:v>
                </c:pt>
                <c:pt idx="25">
                  <c:v>91.260599999999997</c:v>
                </c:pt>
                <c:pt idx="26">
                  <c:v>91.166600000000003</c:v>
                </c:pt>
                <c:pt idx="27">
                  <c:v>92.464200000000005</c:v>
                </c:pt>
                <c:pt idx="28">
                  <c:v>92.464200000000005</c:v>
                </c:pt>
                <c:pt idx="29">
                  <c:v>92.464200000000005</c:v>
                </c:pt>
                <c:pt idx="30">
                  <c:v>92.464200000000005</c:v>
                </c:pt>
                <c:pt idx="31">
                  <c:v>92.464200000000005</c:v>
                </c:pt>
                <c:pt idx="32">
                  <c:v>92.464200000000005</c:v>
                </c:pt>
                <c:pt idx="33">
                  <c:v>92.464200000000005</c:v>
                </c:pt>
                <c:pt idx="34">
                  <c:v>92.464200000000005</c:v>
                </c:pt>
                <c:pt idx="35">
                  <c:v>92.464200000000005</c:v>
                </c:pt>
                <c:pt idx="36">
                  <c:v>92.464200000000005</c:v>
                </c:pt>
                <c:pt idx="37">
                  <c:v>92.464200000000005</c:v>
                </c:pt>
                <c:pt idx="38">
                  <c:v>92.659700000000001</c:v>
                </c:pt>
                <c:pt idx="39">
                  <c:v>91.479200000000006</c:v>
                </c:pt>
                <c:pt idx="40">
                  <c:v>91.786000000000001</c:v>
                </c:pt>
                <c:pt idx="41">
                  <c:v>92.790099999999995</c:v>
                </c:pt>
                <c:pt idx="42">
                  <c:v>91.638900000000007</c:v>
                </c:pt>
                <c:pt idx="43">
                  <c:v>92.105199999999996</c:v>
                </c:pt>
                <c:pt idx="44">
                  <c:v>92.956100000000006</c:v>
                </c:pt>
                <c:pt idx="45">
                  <c:v>91.606499999999997</c:v>
                </c:pt>
                <c:pt idx="46">
                  <c:v>91.633099999999999</c:v>
                </c:pt>
                <c:pt idx="47">
                  <c:v>91.6477</c:v>
                </c:pt>
                <c:pt idx="48">
                  <c:v>92.509100000000004</c:v>
                </c:pt>
                <c:pt idx="49">
                  <c:v>91.817300000000003</c:v>
                </c:pt>
                <c:pt idx="50">
                  <c:v>91.069900000000004</c:v>
                </c:pt>
                <c:pt idx="51">
                  <c:v>92.929599999999994</c:v>
                </c:pt>
                <c:pt idx="52">
                  <c:v>92.929599999999994</c:v>
                </c:pt>
                <c:pt idx="53">
                  <c:v>92.929599999999994</c:v>
                </c:pt>
                <c:pt idx="54">
                  <c:v>92.929599999999994</c:v>
                </c:pt>
                <c:pt idx="55">
                  <c:v>92.929599999999994</c:v>
                </c:pt>
                <c:pt idx="56">
                  <c:v>92.929599999999994</c:v>
                </c:pt>
                <c:pt idx="57">
                  <c:v>92.929599999999994</c:v>
                </c:pt>
                <c:pt idx="58">
                  <c:v>92.929599999999994</c:v>
                </c:pt>
                <c:pt idx="59">
                  <c:v>92.929599999999994</c:v>
                </c:pt>
                <c:pt idx="60">
                  <c:v>92.929599999999994</c:v>
                </c:pt>
                <c:pt idx="61">
                  <c:v>92.070499999999996</c:v>
                </c:pt>
                <c:pt idx="62">
                  <c:v>92.270799999999994</c:v>
                </c:pt>
                <c:pt idx="63">
                  <c:v>92.041499999999999</c:v>
                </c:pt>
                <c:pt idx="64">
                  <c:v>92.781700000000001</c:v>
                </c:pt>
                <c:pt idx="65">
                  <c:v>92.872900000000001</c:v>
                </c:pt>
                <c:pt idx="66">
                  <c:v>91.605000000000004</c:v>
                </c:pt>
                <c:pt idx="67">
                  <c:v>91.535499999999999</c:v>
                </c:pt>
                <c:pt idx="68">
                  <c:v>92.128299999999996</c:v>
                </c:pt>
                <c:pt idx="69">
                  <c:v>90.916300000000007</c:v>
                </c:pt>
                <c:pt idx="70">
                  <c:v>90.882099999999994</c:v>
                </c:pt>
                <c:pt idx="71">
                  <c:v>91.167199999999994</c:v>
                </c:pt>
                <c:pt idx="72">
                  <c:v>90.195599999999999</c:v>
                </c:pt>
                <c:pt idx="73">
                  <c:v>90.193700000000007</c:v>
                </c:pt>
                <c:pt idx="74">
                  <c:v>89.761300000000006</c:v>
                </c:pt>
                <c:pt idx="75">
                  <c:v>93.019099999999995</c:v>
                </c:pt>
                <c:pt idx="76">
                  <c:v>93.019099999999995</c:v>
                </c:pt>
                <c:pt idx="77">
                  <c:v>93.019099999999995</c:v>
                </c:pt>
                <c:pt idx="78">
                  <c:v>93.019099999999995</c:v>
                </c:pt>
                <c:pt idx="79">
                  <c:v>93.019099999999995</c:v>
                </c:pt>
                <c:pt idx="80">
                  <c:v>93.019099999999995</c:v>
                </c:pt>
                <c:pt idx="81">
                  <c:v>93.019099999999995</c:v>
                </c:pt>
                <c:pt idx="82">
                  <c:v>91.9649</c:v>
                </c:pt>
                <c:pt idx="83">
                  <c:v>91.568100000000001</c:v>
                </c:pt>
                <c:pt idx="84">
                  <c:v>93.290300000000002</c:v>
                </c:pt>
                <c:pt idx="85">
                  <c:v>92.239199999999997</c:v>
                </c:pt>
                <c:pt idx="86">
                  <c:v>92.360299999999995</c:v>
                </c:pt>
                <c:pt idx="87">
                  <c:v>92.4405</c:v>
                </c:pt>
                <c:pt idx="88">
                  <c:v>92.059799999999996</c:v>
                </c:pt>
                <c:pt idx="89">
                  <c:v>92.945099999999996</c:v>
                </c:pt>
                <c:pt idx="90">
                  <c:v>92.028300000000002</c:v>
                </c:pt>
                <c:pt idx="91">
                  <c:v>91.617000000000004</c:v>
                </c:pt>
                <c:pt idx="92">
                  <c:v>92.573099999999997</c:v>
                </c:pt>
                <c:pt idx="93">
                  <c:v>90.475499999999997</c:v>
                </c:pt>
                <c:pt idx="94">
                  <c:v>91.410200000000003</c:v>
                </c:pt>
                <c:pt idx="95">
                  <c:v>90.6892</c:v>
                </c:pt>
                <c:pt idx="96">
                  <c:v>89.450500000000005</c:v>
                </c:pt>
                <c:pt idx="97">
                  <c:v>88.842699999999994</c:v>
                </c:pt>
                <c:pt idx="98">
                  <c:v>88.828999999999994</c:v>
                </c:pt>
                <c:pt idx="99">
                  <c:v>88.707800000000006</c:v>
                </c:pt>
                <c:pt idx="100">
                  <c:v>91.3279</c:v>
                </c:pt>
                <c:pt idx="101">
                  <c:v>91.3279</c:v>
                </c:pt>
                <c:pt idx="102">
                  <c:v>91.3279</c:v>
                </c:pt>
                <c:pt idx="103">
                  <c:v>91.3279</c:v>
                </c:pt>
                <c:pt idx="104">
                  <c:v>91.3279</c:v>
                </c:pt>
                <c:pt idx="105">
                  <c:v>91.3279</c:v>
                </c:pt>
                <c:pt idx="106">
                  <c:v>91.3279</c:v>
                </c:pt>
                <c:pt idx="107">
                  <c:v>91.619299999999996</c:v>
                </c:pt>
                <c:pt idx="108">
                  <c:v>93.530100000000004</c:v>
                </c:pt>
                <c:pt idx="109">
                  <c:v>92.297799999999995</c:v>
                </c:pt>
                <c:pt idx="110">
                  <c:v>92.773799999999994</c:v>
                </c:pt>
                <c:pt idx="111">
                  <c:v>92.809799999999996</c:v>
                </c:pt>
                <c:pt idx="112">
                  <c:v>93.470500000000001</c:v>
                </c:pt>
                <c:pt idx="113">
                  <c:v>92.825800000000001</c:v>
                </c:pt>
                <c:pt idx="114">
                  <c:v>91.871399999999994</c:v>
                </c:pt>
                <c:pt idx="115">
                  <c:v>91.4923</c:v>
                </c:pt>
                <c:pt idx="116">
                  <c:v>92.541899999999998</c:v>
                </c:pt>
                <c:pt idx="117">
                  <c:v>92.108000000000004</c:v>
                </c:pt>
                <c:pt idx="118">
                  <c:v>90.799700000000001</c:v>
                </c:pt>
                <c:pt idx="119">
                  <c:v>91.067899999999995</c:v>
                </c:pt>
                <c:pt idx="120">
                  <c:v>89.253699999999995</c:v>
                </c:pt>
                <c:pt idx="121">
                  <c:v>89.860100000000003</c:v>
                </c:pt>
                <c:pt idx="122">
                  <c:v>88.441500000000005</c:v>
                </c:pt>
                <c:pt idx="123">
                  <c:v>92.479399999999998</c:v>
                </c:pt>
                <c:pt idx="124">
                  <c:v>92.479399999999998</c:v>
                </c:pt>
                <c:pt idx="125">
                  <c:v>92.479399999999998</c:v>
                </c:pt>
                <c:pt idx="126">
                  <c:v>92.479399999999998</c:v>
                </c:pt>
                <c:pt idx="127">
                  <c:v>92.479399999999998</c:v>
                </c:pt>
                <c:pt idx="128">
                  <c:v>92.479399999999998</c:v>
                </c:pt>
                <c:pt idx="129">
                  <c:v>92.479399999999998</c:v>
                </c:pt>
                <c:pt idx="130">
                  <c:v>92.479399999999998</c:v>
                </c:pt>
                <c:pt idx="131">
                  <c:v>92.479399999999998</c:v>
                </c:pt>
                <c:pt idx="132">
                  <c:v>92.479399999999998</c:v>
                </c:pt>
                <c:pt idx="133">
                  <c:v>92.479399999999998</c:v>
                </c:pt>
                <c:pt idx="134">
                  <c:v>92.479399999999998</c:v>
                </c:pt>
                <c:pt idx="135">
                  <c:v>92.479399999999998</c:v>
                </c:pt>
                <c:pt idx="136">
                  <c:v>92.479399999999998</c:v>
                </c:pt>
                <c:pt idx="137">
                  <c:v>92.479399999999998</c:v>
                </c:pt>
                <c:pt idx="138">
                  <c:v>92.479399999999998</c:v>
                </c:pt>
                <c:pt idx="139">
                  <c:v>92.479399999999998</c:v>
                </c:pt>
                <c:pt idx="140">
                  <c:v>92.479399999999998</c:v>
                </c:pt>
                <c:pt idx="141">
                  <c:v>92.479399999999998</c:v>
                </c:pt>
                <c:pt idx="142">
                  <c:v>92.479399999999998</c:v>
                </c:pt>
                <c:pt idx="143">
                  <c:v>92.479399999999998</c:v>
                </c:pt>
                <c:pt idx="144">
                  <c:v>92.479399999999998</c:v>
                </c:pt>
                <c:pt idx="145">
                  <c:v>92.479399999999998</c:v>
                </c:pt>
                <c:pt idx="146">
                  <c:v>92.479399999999998</c:v>
                </c:pt>
                <c:pt idx="147">
                  <c:v>92.479399999999998</c:v>
                </c:pt>
                <c:pt idx="148">
                  <c:v>92.479399999999998</c:v>
                </c:pt>
                <c:pt idx="149">
                  <c:v>92.479399999999998</c:v>
                </c:pt>
                <c:pt idx="150">
                  <c:v>92.479399999999998</c:v>
                </c:pt>
                <c:pt idx="151">
                  <c:v>92.479399999999998</c:v>
                </c:pt>
                <c:pt idx="152">
                  <c:v>92.479399999999998</c:v>
                </c:pt>
                <c:pt idx="153">
                  <c:v>92.479399999999998</c:v>
                </c:pt>
                <c:pt idx="154">
                  <c:v>92.479399999999998</c:v>
                </c:pt>
                <c:pt idx="155">
                  <c:v>92.164400000000001</c:v>
                </c:pt>
                <c:pt idx="156">
                  <c:v>93.290599999999998</c:v>
                </c:pt>
                <c:pt idx="157">
                  <c:v>92.891000000000005</c:v>
                </c:pt>
                <c:pt idx="158">
                  <c:v>92.371200000000002</c:v>
                </c:pt>
                <c:pt idx="159">
                  <c:v>92.642600000000002</c:v>
                </c:pt>
                <c:pt idx="160">
                  <c:v>91.756200000000007</c:v>
                </c:pt>
                <c:pt idx="161">
                  <c:v>92.394999999999996</c:v>
                </c:pt>
                <c:pt idx="162">
                  <c:v>91.502300000000005</c:v>
                </c:pt>
                <c:pt idx="163">
                  <c:v>90.535300000000007</c:v>
                </c:pt>
                <c:pt idx="164">
                  <c:v>91.663499999999999</c:v>
                </c:pt>
                <c:pt idx="165">
                  <c:v>91.033199999999994</c:v>
                </c:pt>
                <c:pt idx="166">
                  <c:v>90.719300000000004</c:v>
                </c:pt>
                <c:pt idx="167">
                  <c:v>90.46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336128"/>
        <c:axId val="114337664"/>
        <c:axId val="114324800"/>
      </c:line3DChart>
      <c:catAx>
        <c:axId val="114336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4337664"/>
        <c:crosses val="autoZero"/>
        <c:auto val="1"/>
        <c:lblAlgn val="ctr"/>
        <c:lblOffset val="100"/>
        <c:noMultiLvlLbl val="0"/>
      </c:catAx>
      <c:valAx>
        <c:axId val="1143376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4336128"/>
        <c:crosses val="autoZero"/>
        <c:crossBetween val="between"/>
      </c:valAx>
      <c:serAx>
        <c:axId val="114324800"/>
        <c:scaling>
          <c:orientation val="minMax"/>
        </c:scaling>
        <c:delete val="0"/>
        <c:axPos val="b"/>
        <c:majorTickMark val="out"/>
        <c:minorTickMark val="none"/>
        <c:tickLblPos val="nextTo"/>
        <c:crossAx val="11433766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DART DE MEXICO</c:v>
          </c:tx>
          <c:cat>
            <c:numRef>
              <c:f>PRESION!$C$593:$C$736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PRESION!$E$593:$E$736</c:f>
              <c:numCache>
                <c:formatCode>General</c:formatCode>
                <c:ptCount val="144"/>
                <c:pt idx="0">
                  <c:v>89.417500000000004</c:v>
                </c:pt>
                <c:pt idx="1">
                  <c:v>90.967500000000001</c:v>
                </c:pt>
                <c:pt idx="2">
                  <c:v>89.615600000000001</c:v>
                </c:pt>
                <c:pt idx="3">
                  <c:v>90.521199999999993</c:v>
                </c:pt>
                <c:pt idx="4">
                  <c:v>93.045500000000004</c:v>
                </c:pt>
                <c:pt idx="5">
                  <c:v>92.972800000000007</c:v>
                </c:pt>
                <c:pt idx="6">
                  <c:v>91.558999999999997</c:v>
                </c:pt>
                <c:pt idx="7">
                  <c:v>90.941100000000006</c:v>
                </c:pt>
                <c:pt idx="8">
                  <c:v>92.018900000000002</c:v>
                </c:pt>
                <c:pt idx="9">
                  <c:v>92.5428</c:v>
                </c:pt>
                <c:pt idx="10">
                  <c:v>91.734200000000001</c:v>
                </c:pt>
                <c:pt idx="11">
                  <c:v>93.275099999999995</c:v>
                </c:pt>
                <c:pt idx="12">
                  <c:v>94.747</c:v>
                </c:pt>
                <c:pt idx="13">
                  <c:v>93.298900000000003</c:v>
                </c:pt>
                <c:pt idx="14">
                  <c:v>93.712699999999998</c:v>
                </c:pt>
                <c:pt idx="15">
                  <c:v>94.35</c:v>
                </c:pt>
                <c:pt idx="16">
                  <c:v>95.0685</c:v>
                </c:pt>
                <c:pt idx="17">
                  <c:v>94.031199999999998</c:v>
                </c:pt>
                <c:pt idx="18">
                  <c:v>93.660600000000002</c:v>
                </c:pt>
                <c:pt idx="19">
                  <c:v>92.442899999999995</c:v>
                </c:pt>
                <c:pt idx="20">
                  <c:v>93.368300000000005</c:v>
                </c:pt>
                <c:pt idx="21">
                  <c:v>92.434600000000003</c:v>
                </c:pt>
                <c:pt idx="22">
                  <c:v>93.008099999999999</c:v>
                </c:pt>
                <c:pt idx="23">
                  <c:v>92.370199999999997</c:v>
                </c:pt>
                <c:pt idx="24">
                  <c:v>93.114500000000007</c:v>
                </c:pt>
                <c:pt idx="25">
                  <c:v>94.530600000000007</c:v>
                </c:pt>
                <c:pt idx="26">
                  <c:v>92.698800000000006</c:v>
                </c:pt>
                <c:pt idx="27">
                  <c:v>93.946799999999996</c:v>
                </c:pt>
                <c:pt idx="28">
                  <c:v>95.033299999999997</c:v>
                </c:pt>
                <c:pt idx="29">
                  <c:v>95.453699999999998</c:v>
                </c:pt>
                <c:pt idx="30">
                  <c:v>94.410600000000002</c:v>
                </c:pt>
                <c:pt idx="31">
                  <c:v>94.140500000000003</c:v>
                </c:pt>
                <c:pt idx="32">
                  <c:v>94.002499999999998</c:v>
                </c:pt>
                <c:pt idx="33">
                  <c:v>96.504400000000004</c:v>
                </c:pt>
                <c:pt idx="34">
                  <c:v>96.946899999999999</c:v>
                </c:pt>
                <c:pt idx="35">
                  <c:v>100.806</c:v>
                </c:pt>
                <c:pt idx="36">
                  <c:v>104.29519999999999</c:v>
                </c:pt>
                <c:pt idx="37">
                  <c:v>108.6789</c:v>
                </c:pt>
                <c:pt idx="38">
                  <c:v>104.33669999999999</c:v>
                </c:pt>
                <c:pt idx="39">
                  <c:v>103.7824</c:v>
                </c:pt>
                <c:pt idx="40">
                  <c:v>103.6045</c:v>
                </c:pt>
                <c:pt idx="41">
                  <c:v>104.1888</c:v>
                </c:pt>
                <c:pt idx="42">
                  <c:v>103.04730000000001</c:v>
                </c:pt>
                <c:pt idx="43">
                  <c:v>102.60169999999999</c:v>
                </c:pt>
                <c:pt idx="44">
                  <c:v>103.0583</c:v>
                </c:pt>
                <c:pt idx="45">
                  <c:v>103.2186</c:v>
                </c:pt>
                <c:pt idx="46">
                  <c:v>102.10429999999999</c:v>
                </c:pt>
                <c:pt idx="47">
                  <c:v>107.1344</c:v>
                </c:pt>
                <c:pt idx="48">
                  <c:v>107.8883</c:v>
                </c:pt>
                <c:pt idx="49">
                  <c:v>96.069000000000003</c:v>
                </c:pt>
                <c:pt idx="50">
                  <c:v>91.728499999999997</c:v>
                </c:pt>
                <c:pt idx="51">
                  <c:v>93.272800000000004</c:v>
                </c:pt>
                <c:pt idx="52">
                  <c:v>93.588200000000001</c:v>
                </c:pt>
                <c:pt idx="53">
                  <c:v>94.621200000000002</c:v>
                </c:pt>
                <c:pt idx="54">
                  <c:v>93.496300000000005</c:v>
                </c:pt>
                <c:pt idx="55">
                  <c:v>93.604500000000002</c:v>
                </c:pt>
                <c:pt idx="56">
                  <c:v>93.946799999999996</c:v>
                </c:pt>
                <c:pt idx="57">
                  <c:v>95.116500000000002</c:v>
                </c:pt>
                <c:pt idx="58">
                  <c:v>94.265100000000004</c:v>
                </c:pt>
                <c:pt idx="59">
                  <c:v>93.76</c:v>
                </c:pt>
                <c:pt idx="60">
                  <c:v>94.834699999999998</c:v>
                </c:pt>
                <c:pt idx="61">
                  <c:v>94.413899999999998</c:v>
                </c:pt>
                <c:pt idx="62">
                  <c:v>94.795000000000002</c:v>
                </c:pt>
                <c:pt idx="63">
                  <c:v>94.488200000000006</c:v>
                </c:pt>
                <c:pt idx="64">
                  <c:v>95.203800000000001</c:v>
                </c:pt>
                <c:pt idx="65">
                  <c:v>94.768000000000001</c:v>
                </c:pt>
                <c:pt idx="66">
                  <c:v>93.484800000000007</c:v>
                </c:pt>
                <c:pt idx="67">
                  <c:v>93.786900000000003</c:v>
                </c:pt>
                <c:pt idx="68">
                  <c:v>93.6751</c:v>
                </c:pt>
                <c:pt idx="69">
                  <c:v>93.270700000000005</c:v>
                </c:pt>
                <c:pt idx="70">
                  <c:v>92.6755</c:v>
                </c:pt>
                <c:pt idx="71">
                  <c:v>92.807000000000002</c:v>
                </c:pt>
                <c:pt idx="72">
                  <c:v>93.096999999999994</c:v>
                </c:pt>
                <c:pt idx="73">
                  <c:v>92.812700000000007</c:v>
                </c:pt>
                <c:pt idx="74">
                  <c:v>91.744799999999998</c:v>
                </c:pt>
                <c:pt idx="75">
                  <c:v>93.254400000000004</c:v>
                </c:pt>
                <c:pt idx="76">
                  <c:v>93.991600000000005</c:v>
                </c:pt>
                <c:pt idx="77">
                  <c:v>95.161600000000007</c:v>
                </c:pt>
                <c:pt idx="78">
                  <c:v>95.023700000000005</c:v>
                </c:pt>
                <c:pt idx="79">
                  <c:v>94.312600000000003</c:v>
                </c:pt>
                <c:pt idx="80">
                  <c:v>93.627399999999994</c:v>
                </c:pt>
                <c:pt idx="81">
                  <c:v>95.144499999999994</c:v>
                </c:pt>
                <c:pt idx="82">
                  <c:v>93.739900000000006</c:v>
                </c:pt>
                <c:pt idx="83">
                  <c:v>93.611000000000004</c:v>
                </c:pt>
                <c:pt idx="84">
                  <c:v>94.582499999999996</c:v>
                </c:pt>
                <c:pt idx="85">
                  <c:v>94.372299999999996</c:v>
                </c:pt>
                <c:pt idx="86">
                  <c:v>93.915999999999997</c:v>
                </c:pt>
                <c:pt idx="87">
                  <c:v>94.147099999999995</c:v>
                </c:pt>
                <c:pt idx="88">
                  <c:v>94.148700000000005</c:v>
                </c:pt>
                <c:pt idx="89">
                  <c:v>93.728300000000004</c:v>
                </c:pt>
                <c:pt idx="90">
                  <c:v>93.996799999999993</c:v>
                </c:pt>
                <c:pt idx="91">
                  <c:v>95.020899999999997</c:v>
                </c:pt>
                <c:pt idx="92">
                  <c:v>96.247100000000003</c:v>
                </c:pt>
                <c:pt idx="93">
                  <c:v>97.332400000000007</c:v>
                </c:pt>
                <c:pt idx="94">
                  <c:v>96.873500000000007</c:v>
                </c:pt>
                <c:pt idx="95">
                  <c:v>96.016099999999994</c:v>
                </c:pt>
                <c:pt idx="96">
                  <c:v>94.790899999999993</c:v>
                </c:pt>
                <c:pt idx="97">
                  <c:v>93.125799999999998</c:v>
                </c:pt>
                <c:pt idx="98">
                  <c:v>93.515699999999995</c:v>
                </c:pt>
                <c:pt idx="99">
                  <c:v>94.952299999999994</c:v>
                </c:pt>
                <c:pt idx="100">
                  <c:v>96.182100000000005</c:v>
                </c:pt>
                <c:pt idx="101">
                  <c:v>96.023200000000003</c:v>
                </c:pt>
                <c:pt idx="102">
                  <c:v>95.763400000000004</c:v>
                </c:pt>
                <c:pt idx="103">
                  <c:v>95.626499999999993</c:v>
                </c:pt>
                <c:pt idx="104">
                  <c:v>95.664199999999994</c:v>
                </c:pt>
                <c:pt idx="105">
                  <c:v>96.071299999999994</c:v>
                </c:pt>
                <c:pt idx="106">
                  <c:v>96.599599999999995</c:v>
                </c:pt>
                <c:pt idx="107">
                  <c:v>96.897000000000006</c:v>
                </c:pt>
                <c:pt idx="108">
                  <c:v>97.073499999999996</c:v>
                </c:pt>
                <c:pt idx="109">
                  <c:v>97.2196</c:v>
                </c:pt>
                <c:pt idx="110">
                  <c:v>96.842100000000002</c:v>
                </c:pt>
                <c:pt idx="111">
                  <c:v>96.591999999999999</c:v>
                </c:pt>
                <c:pt idx="112">
                  <c:v>96.132400000000004</c:v>
                </c:pt>
                <c:pt idx="113">
                  <c:v>96.088700000000003</c:v>
                </c:pt>
                <c:pt idx="114">
                  <c:v>96.183099999999996</c:v>
                </c:pt>
                <c:pt idx="115">
                  <c:v>96.630600000000001</c:v>
                </c:pt>
                <c:pt idx="116">
                  <c:v>96.773499999999999</c:v>
                </c:pt>
                <c:pt idx="117">
                  <c:v>97.652500000000003</c:v>
                </c:pt>
                <c:pt idx="118">
                  <c:v>97.827600000000004</c:v>
                </c:pt>
                <c:pt idx="119">
                  <c:v>96.985900000000001</c:v>
                </c:pt>
                <c:pt idx="120">
                  <c:v>96.533100000000005</c:v>
                </c:pt>
                <c:pt idx="121">
                  <c:v>95.947999999999993</c:v>
                </c:pt>
                <c:pt idx="122">
                  <c:v>96.1755</c:v>
                </c:pt>
                <c:pt idx="123">
                  <c:v>95.733800000000002</c:v>
                </c:pt>
                <c:pt idx="124">
                  <c:v>96.479900000000001</c:v>
                </c:pt>
                <c:pt idx="125">
                  <c:v>96.863399999999999</c:v>
                </c:pt>
                <c:pt idx="126">
                  <c:v>97.023200000000003</c:v>
                </c:pt>
                <c:pt idx="127">
                  <c:v>96.373999999999995</c:v>
                </c:pt>
                <c:pt idx="128">
                  <c:v>96.581599999999995</c:v>
                </c:pt>
                <c:pt idx="129">
                  <c:v>96.504400000000004</c:v>
                </c:pt>
                <c:pt idx="130">
                  <c:v>96.330100000000002</c:v>
                </c:pt>
                <c:pt idx="131">
                  <c:v>96.5124</c:v>
                </c:pt>
                <c:pt idx="132">
                  <c:v>96.427400000000006</c:v>
                </c:pt>
                <c:pt idx="133">
                  <c:v>96.518900000000002</c:v>
                </c:pt>
                <c:pt idx="134">
                  <c:v>95.8245</c:v>
                </c:pt>
                <c:pt idx="135">
                  <c:v>95.947900000000004</c:v>
                </c:pt>
                <c:pt idx="136">
                  <c:v>95.522599999999997</c:v>
                </c:pt>
                <c:pt idx="137">
                  <c:v>95.506500000000003</c:v>
                </c:pt>
                <c:pt idx="138">
                  <c:v>94.255799999999994</c:v>
                </c:pt>
                <c:pt idx="139">
                  <c:v>93.960700000000003</c:v>
                </c:pt>
                <c:pt idx="140">
                  <c:v>94.601500000000001</c:v>
                </c:pt>
                <c:pt idx="141">
                  <c:v>94.274600000000007</c:v>
                </c:pt>
                <c:pt idx="142">
                  <c:v>94.738299999999995</c:v>
                </c:pt>
                <c:pt idx="143">
                  <c:v>94.1785</c:v>
                </c:pt>
              </c:numCache>
            </c:numRef>
          </c:val>
          <c:smooth val="0"/>
        </c:ser>
        <c:ser>
          <c:idx val="1"/>
          <c:order val="1"/>
          <c:tx>
            <c:v>COHISA</c:v>
          </c:tx>
          <c:spPr>
            <a:ln w="25400">
              <a:noFill/>
            </a:ln>
          </c:spPr>
          <c:cat>
            <c:numRef>
              <c:f>PRESION!$C$593:$C$736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PRESION!$F$593:$F$736</c:f>
              <c:numCache>
                <c:formatCode>General</c:formatCode>
                <c:ptCount val="144"/>
                <c:pt idx="0">
                  <c:v>89.377700000000004</c:v>
                </c:pt>
                <c:pt idx="1">
                  <c:v>89.629800000000003</c:v>
                </c:pt>
                <c:pt idx="2">
                  <c:v>89.405900000000003</c:v>
                </c:pt>
                <c:pt idx="3">
                  <c:v>90.643900000000002</c:v>
                </c:pt>
                <c:pt idx="4">
                  <c:v>91.452399999999997</c:v>
                </c:pt>
                <c:pt idx="5">
                  <c:v>92.247200000000007</c:v>
                </c:pt>
                <c:pt idx="6">
                  <c:v>91.136600000000001</c:v>
                </c:pt>
                <c:pt idx="7">
                  <c:v>90.783600000000007</c:v>
                </c:pt>
                <c:pt idx="8">
                  <c:v>91.274299999999997</c:v>
                </c:pt>
                <c:pt idx="9">
                  <c:v>92.224999999999994</c:v>
                </c:pt>
                <c:pt idx="10">
                  <c:v>91.418099999999995</c:v>
                </c:pt>
                <c:pt idx="11">
                  <c:v>91.628299999999996</c:v>
                </c:pt>
                <c:pt idx="12">
                  <c:v>92.901799999999994</c:v>
                </c:pt>
                <c:pt idx="13">
                  <c:v>92.235399999999998</c:v>
                </c:pt>
                <c:pt idx="14">
                  <c:v>92.522499999999994</c:v>
                </c:pt>
                <c:pt idx="15">
                  <c:v>92.145700000000005</c:v>
                </c:pt>
                <c:pt idx="16">
                  <c:v>92.54</c:v>
                </c:pt>
                <c:pt idx="17">
                  <c:v>91.720699999999994</c:v>
                </c:pt>
                <c:pt idx="18">
                  <c:v>91.913300000000007</c:v>
                </c:pt>
                <c:pt idx="19">
                  <c:v>91.292100000000005</c:v>
                </c:pt>
                <c:pt idx="20">
                  <c:v>92.127700000000004</c:v>
                </c:pt>
                <c:pt idx="21">
                  <c:v>90.507900000000006</c:v>
                </c:pt>
                <c:pt idx="22">
                  <c:v>90.937899999999999</c:v>
                </c:pt>
                <c:pt idx="23">
                  <c:v>90.102500000000006</c:v>
                </c:pt>
                <c:pt idx="24">
                  <c:v>91.166499999999999</c:v>
                </c:pt>
                <c:pt idx="25">
                  <c:v>91.761200000000002</c:v>
                </c:pt>
                <c:pt idx="26">
                  <c:v>90.243600000000001</c:v>
                </c:pt>
                <c:pt idx="27">
                  <c:v>91.666200000000003</c:v>
                </c:pt>
                <c:pt idx="28">
                  <c:v>92.481399999999994</c:v>
                </c:pt>
                <c:pt idx="29">
                  <c:v>92.730599999999995</c:v>
                </c:pt>
                <c:pt idx="30">
                  <c:v>91.847200000000001</c:v>
                </c:pt>
                <c:pt idx="31">
                  <c:v>91.892099999999999</c:v>
                </c:pt>
                <c:pt idx="32">
                  <c:v>91.858500000000006</c:v>
                </c:pt>
                <c:pt idx="33">
                  <c:v>93.127300000000005</c:v>
                </c:pt>
                <c:pt idx="34">
                  <c:v>92.823099999999997</c:v>
                </c:pt>
                <c:pt idx="35">
                  <c:v>93.108999999999995</c:v>
                </c:pt>
                <c:pt idx="36">
                  <c:v>94.790300000000002</c:v>
                </c:pt>
                <c:pt idx="37">
                  <c:v>96.357900000000001</c:v>
                </c:pt>
                <c:pt idx="38">
                  <c:v>94.473799999999997</c:v>
                </c:pt>
                <c:pt idx="39">
                  <c:v>94.4221</c:v>
                </c:pt>
                <c:pt idx="40">
                  <c:v>94.265900000000002</c:v>
                </c:pt>
                <c:pt idx="41">
                  <c:v>94.856200000000001</c:v>
                </c:pt>
                <c:pt idx="42">
                  <c:v>93.846800000000002</c:v>
                </c:pt>
                <c:pt idx="43">
                  <c:v>93.395300000000006</c:v>
                </c:pt>
                <c:pt idx="44">
                  <c:v>94.0715</c:v>
                </c:pt>
                <c:pt idx="45">
                  <c:v>93.659199999999998</c:v>
                </c:pt>
                <c:pt idx="46">
                  <c:v>93.590100000000007</c:v>
                </c:pt>
                <c:pt idx="47">
                  <c:v>95.283299999999997</c:v>
                </c:pt>
                <c:pt idx="48">
                  <c:v>95.399500000000003</c:v>
                </c:pt>
                <c:pt idx="49">
                  <c:v>92.6511</c:v>
                </c:pt>
                <c:pt idx="50">
                  <c:v>90.706599999999995</c:v>
                </c:pt>
                <c:pt idx="51">
                  <c:v>91.991900000000001</c:v>
                </c:pt>
                <c:pt idx="52">
                  <c:v>92.429400000000001</c:v>
                </c:pt>
                <c:pt idx="53">
                  <c:v>93.002600000000001</c:v>
                </c:pt>
                <c:pt idx="54">
                  <c:v>92.226600000000005</c:v>
                </c:pt>
                <c:pt idx="55">
                  <c:v>92.403400000000005</c:v>
                </c:pt>
                <c:pt idx="56">
                  <c:v>92.568600000000004</c:v>
                </c:pt>
                <c:pt idx="57">
                  <c:v>93.015299999999996</c:v>
                </c:pt>
                <c:pt idx="58">
                  <c:v>92.415599999999998</c:v>
                </c:pt>
                <c:pt idx="59">
                  <c:v>92.588200000000001</c:v>
                </c:pt>
                <c:pt idx="60">
                  <c:v>93.001999999999995</c:v>
                </c:pt>
                <c:pt idx="61">
                  <c:v>92.917100000000005</c:v>
                </c:pt>
                <c:pt idx="62">
                  <c:v>92.546599999999998</c:v>
                </c:pt>
                <c:pt idx="63">
                  <c:v>92.7196</c:v>
                </c:pt>
                <c:pt idx="64">
                  <c:v>93.2423</c:v>
                </c:pt>
                <c:pt idx="65">
                  <c:v>92.717799999999997</c:v>
                </c:pt>
                <c:pt idx="66">
                  <c:v>91.912000000000006</c:v>
                </c:pt>
                <c:pt idx="67">
                  <c:v>91.76</c:v>
                </c:pt>
                <c:pt idx="68">
                  <c:v>91.857500000000002</c:v>
                </c:pt>
                <c:pt idx="69">
                  <c:v>91.159800000000004</c:v>
                </c:pt>
                <c:pt idx="70">
                  <c:v>90.844700000000003</c:v>
                </c:pt>
                <c:pt idx="71">
                  <c:v>90.225499999999997</c:v>
                </c:pt>
                <c:pt idx="72">
                  <c:v>91.312100000000001</c:v>
                </c:pt>
                <c:pt idx="73">
                  <c:v>91.065700000000007</c:v>
                </c:pt>
                <c:pt idx="74">
                  <c:v>90.824399999999997</c:v>
                </c:pt>
                <c:pt idx="75">
                  <c:v>91.607699999999994</c:v>
                </c:pt>
                <c:pt idx="76">
                  <c:v>92.803600000000003</c:v>
                </c:pt>
                <c:pt idx="77">
                  <c:v>92.850700000000003</c:v>
                </c:pt>
                <c:pt idx="78">
                  <c:v>92.915499999999994</c:v>
                </c:pt>
                <c:pt idx="79">
                  <c:v>92.1036</c:v>
                </c:pt>
                <c:pt idx="80">
                  <c:v>91.962800000000001</c:v>
                </c:pt>
                <c:pt idx="81">
                  <c:v>93.185699999999997</c:v>
                </c:pt>
                <c:pt idx="82">
                  <c:v>91.930300000000003</c:v>
                </c:pt>
                <c:pt idx="83">
                  <c:v>92.021900000000002</c:v>
                </c:pt>
                <c:pt idx="84">
                  <c:v>92.777299999999997</c:v>
                </c:pt>
                <c:pt idx="85">
                  <c:v>92.417500000000004</c:v>
                </c:pt>
                <c:pt idx="86">
                  <c:v>92.493300000000005</c:v>
                </c:pt>
                <c:pt idx="87">
                  <c:v>91.847499999999997</c:v>
                </c:pt>
                <c:pt idx="88">
                  <c:v>92.3125</c:v>
                </c:pt>
                <c:pt idx="89">
                  <c:v>91.707599999999999</c:v>
                </c:pt>
                <c:pt idx="90">
                  <c:v>91.578999999999994</c:v>
                </c:pt>
                <c:pt idx="91">
                  <c:v>92.462400000000002</c:v>
                </c:pt>
                <c:pt idx="92">
                  <c:v>93.314099999999996</c:v>
                </c:pt>
                <c:pt idx="93">
                  <c:v>93.536299999999997</c:v>
                </c:pt>
                <c:pt idx="94">
                  <c:v>93.067700000000002</c:v>
                </c:pt>
                <c:pt idx="95">
                  <c:v>92.284300000000002</c:v>
                </c:pt>
                <c:pt idx="96">
                  <c:v>91.722099999999998</c:v>
                </c:pt>
                <c:pt idx="97">
                  <c:v>91.508899999999997</c:v>
                </c:pt>
                <c:pt idx="98">
                  <c:v>91.537499999999994</c:v>
                </c:pt>
                <c:pt idx="99">
                  <c:v>92.392499999999998</c:v>
                </c:pt>
                <c:pt idx="100">
                  <c:v>94.750100000000003</c:v>
                </c:pt>
                <c:pt idx="101">
                  <c:v>94.750100000000003</c:v>
                </c:pt>
                <c:pt idx="102">
                  <c:v>94.750100000000003</c:v>
                </c:pt>
                <c:pt idx="103">
                  <c:v>94.750100000000003</c:v>
                </c:pt>
                <c:pt idx="104">
                  <c:v>94.750100000000003</c:v>
                </c:pt>
                <c:pt idx="105">
                  <c:v>94.750100000000003</c:v>
                </c:pt>
                <c:pt idx="106">
                  <c:v>94.750100000000003</c:v>
                </c:pt>
                <c:pt idx="107">
                  <c:v>94.750100000000003</c:v>
                </c:pt>
                <c:pt idx="108">
                  <c:v>94.750100000000003</c:v>
                </c:pt>
                <c:pt idx="109">
                  <c:v>94.750100000000003</c:v>
                </c:pt>
                <c:pt idx="110">
                  <c:v>94.750100000000003</c:v>
                </c:pt>
                <c:pt idx="111">
                  <c:v>94.750100000000003</c:v>
                </c:pt>
                <c:pt idx="112">
                  <c:v>94.750100000000003</c:v>
                </c:pt>
                <c:pt idx="113">
                  <c:v>94.750100000000003</c:v>
                </c:pt>
                <c:pt idx="114">
                  <c:v>94.750100000000003</c:v>
                </c:pt>
                <c:pt idx="115">
                  <c:v>94.750100000000003</c:v>
                </c:pt>
                <c:pt idx="116">
                  <c:v>94.750100000000003</c:v>
                </c:pt>
                <c:pt idx="117">
                  <c:v>94.750100000000003</c:v>
                </c:pt>
                <c:pt idx="118">
                  <c:v>94.750100000000003</c:v>
                </c:pt>
                <c:pt idx="119">
                  <c:v>94.750100000000003</c:v>
                </c:pt>
                <c:pt idx="120">
                  <c:v>94.762</c:v>
                </c:pt>
                <c:pt idx="121">
                  <c:v>94.762</c:v>
                </c:pt>
                <c:pt idx="122">
                  <c:v>94.762</c:v>
                </c:pt>
                <c:pt idx="123">
                  <c:v>94.762</c:v>
                </c:pt>
                <c:pt idx="124">
                  <c:v>94.762</c:v>
                </c:pt>
                <c:pt idx="125">
                  <c:v>94.762</c:v>
                </c:pt>
                <c:pt idx="126">
                  <c:v>94.762</c:v>
                </c:pt>
                <c:pt idx="127">
                  <c:v>94.762</c:v>
                </c:pt>
                <c:pt idx="128">
                  <c:v>94.762</c:v>
                </c:pt>
                <c:pt idx="129">
                  <c:v>94.762</c:v>
                </c:pt>
                <c:pt idx="130">
                  <c:v>94.762</c:v>
                </c:pt>
                <c:pt idx="131">
                  <c:v>94.762</c:v>
                </c:pt>
                <c:pt idx="132">
                  <c:v>94.762</c:v>
                </c:pt>
                <c:pt idx="133">
                  <c:v>94.762</c:v>
                </c:pt>
                <c:pt idx="134">
                  <c:v>94.762</c:v>
                </c:pt>
                <c:pt idx="135">
                  <c:v>94.762</c:v>
                </c:pt>
                <c:pt idx="136">
                  <c:v>94.304100000000005</c:v>
                </c:pt>
                <c:pt idx="137">
                  <c:v>94.026799999999994</c:v>
                </c:pt>
                <c:pt idx="138">
                  <c:v>93.213700000000003</c:v>
                </c:pt>
                <c:pt idx="139">
                  <c:v>93.137600000000006</c:v>
                </c:pt>
                <c:pt idx="140">
                  <c:v>93.646100000000004</c:v>
                </c:pt>
                <c:pt idx="141">
                  <c:v>92.687799999999996</c:v>
                </c:pt>
                <c:pt idx="142">
                  <c:v>93.486099999999993</c:v>
                </c:pt>
                <c:pt idx="143">
                  <c:v>92.662400000000005</c:v>
                </c:pt>
              </c:numCache>
            </c:numRef>
          </c:val>
          <c:smooth val="0"/>
        </c:ser>
        <c:ser>
          <c:idx val="2"/>
          <c:order val="2"/>
          <c:tx>
            <c:v>COOPER STANDARD</c:v>
          </c:tx>
          <c:spPr>
            <a:ln w="25400">
              <a:noFill/>
            </a:ln>
          </c:spPr>
          <c:cat>
            <c:numRef>
              <c:f>PRESION!$C$593:$C$736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PRESION!$G$593:$G$736</c:f>
              <c:numCache>
                <c:formatCode>General</c:formatCode>
                <c:ptCount val="144"/>
                <c:pt idx="0">
                  <c:v>98.763099999999994</c:v>
                </c:pt>
                <c:pt idx="1">
                  <c:v>99.9756</c:v>
                </c:pt>
                <c:pt idx="2">
                  <c:v>99.095699999999994</c:v>
                </c:pt>
                <c:pt idx="3">
                  <c:v>100.178</c:v>
                </c:pt>
                <c:pt idx="4">
                  <c:v>101.2997</c:v>
                </c:pt>
                <c:pt idx="5">
                  <c:v>102.5018</c:v>
                </c:pt>
                <c:pt idx="6">
                  <c:v>101.1116</c:v>
                </c:pt>
                <c:pt idx="7">
                  <c:v>100.77290000000001</c:v>
                </c:pt>
                <c:pt idx="8">
                  <c:v>101.0214</c:v>
                </c:pt>
                <c:pt idx="9">
                  <c:v>102.97280000000001</c:v>
                </c:pt>
                <c:pt idx="10">
                  <c:v>101.0479</c:v>
                </c:pt>
                <c:pt idx="11">
                  <c:v>100.70869999999999</c:v>
                </c:pt>
                <c:pt idx="12">
                  <c:v>102.8646</c:v>
                </c:pt>
                <c:pt idx="13">
                  <c:v>101.4639</c:v>
                </c:pt>
                <c:pt idx="14">
                  <c:v>101.3467</c:v>
                </c:pt>
                <c:pt idx="15">
                  <c:v>101.2713</c:v>
                </c:pt>
                <c:pt idx="16">
                  <c:v>101.6844</c:v>
                </c:pt>
                <c:pt idx="17">
                  <c:v>101.5038</c:v>
                </c:pt>
                <c:pt idx="18">
                  <c:v>100.709</c:v>
                </c:pt>
                <c:pt idx="19">
                  <c:v>100.1153</c:v>
                </c:pt>
                <c:pt idx="20">
                  <c:v>101.90860000000001</c:v>
                </c:pt>
                <c:pt idx="21">
                  <c:v>99.627799999999993</c:v>
                </c:pt>
                <c:pt idx="22">
                  <c:v>99.513599999999997</c:v>
                </c:pt>
                <c:pt idx="23">
                  <c:v>99.204300000000003</c:v>
                </c:pt>
                <c:pt idx="24">
                  <c:v>100.5796</c:v>
                </c:pt>
                <c:pt idx="25">
                  <c:v>102.0021</c:v>
                </c:pt>
                <c:pt idx="26">
                  <c:v>99.962400000000002</c:v>
                </c:pt>
                <c:pt idx="27">
                  <c:v>101.005</c:v>
                </c:pt>
                <c:pt idx="28">
                  <c:v>101.5386</c:v>
                </c:pt>
                <c:pt idx="29">
                  <c:v>102.6956</c:v>
                </c:pt>
                <c:pt idx="30">
                  <c:v>101.05840000000001</c:v>
                </c:pt>
                <c:pt idx="31">
                  <c:v>101.688</c:v>
                </c:pt>
                <c:pt idx="32">
                  <c:v>101.43259999999999</c:v>
                </c:pt>
                <c:pt idx="33">
                  <c:v>103.3839</c:v>
                </c:pt>
                <c:pt idx="34">
                  <c:v>102.4075</c:v>
                </c:pt>
                <c:pt idx="35">
                  <c:v>102.318</c:v>
                </c:pt>
                <c:pt idx="36">
                  <c:v>104.8104</c:v>
                </c:pt>
                <c:pt idx="37">
                  <c:v>105.37260000000001</c:v>
                </c:pt>
                <c:pt idx="38">
                  <c:v>103.532</c:v>
                </c:pt>
                <c:pt idx="39">
                  <c:v>103.51</c:v>
                </c:pt>
                <c:pt idx="40">
                  <c:v>103.0707</c:v>
                </c:pt>
                <c:pt idx="41">
                  <c:v>104.3978</c:v>
                </c:pt>
                <c:pt idx="42">
                  <c:v>102.8176</c:v>
                </c:pt>
                <c:pt idx="43">
                  <c:v>101.9618</c:v>
                </c:pt>
                <c:pt idx="44">
                  <c:v>103.2604</c:v>
                </c:pt>
                <c:pt idx="45">
                  <c:v>102.9136</c:v>
                </c:pt>
                <c:pt idx="46">
                  <c:v>102.2149</c:v>
                </c:pt>
                <c:pt idx="47">
                  <c:v>104.23269999999999</c:v>
                </c:pt>
                <c:pt idx="48">
                  <c:v>104.9637</c:v>
                </c:pt>
                <c:pt idx="49">
                  <c:v>102.44670000000001</c:v>
                </c:pt>
                <c:pt idx="50">
                  <c:v>100.4332</c:v>
                </c:pt>
                <c:pt idx="51">
                  <c:v>101.705</c:v>
                </c:pt>
                <c:pt idx="52">
                  <c:v>102.38030000000001</c:v>
                </c:pt>
                <c:pt idx="53">
                  <c:v>103.1619</c:v>
                </c:pt>
                <c:pt idx="54">
                  <c:v>102.0926</c:v>
                </c:pt>
                <c:pt idx="55">
                  <c:v>101.79600000000001</c:v>
                </c:pt>
                <c:pt idx="56">
                  <c:v>101.93689999999999</c:v>
                </c:pt>
                <c:pt idx="57">
                  <c:v>103.16249999999999</c:v>
                </c:pt>
                <c:pt idx="58">
                  <c:v>101.7962</c:v>
                </c:pt>
                <c:pt idx="59">
                  <c:v>101.6384</c:v>
                </c:pt>
                <c:pt idx="60">
                  <c:v>103.4221</c:v>
                </c:pt>
                <c:pt idx="61">
                  <c:v>102.0429</c:v>
                </c:pt>
                <c:pt idx="62">
                  <c:v>101.9876</c:v>
                </c:pt>
                <c:pt idx="63">
                  <c:v>101.97499999999999</c:v>
                </c:pt>
                <c:pt idx="64">
                  <c:v>102.22199999999999</c:v>
                </c:pt>
                <c:pt idx="65">
                  <c:v>101.919</c:v>
                </c:pt>
                <c:pt idx="66">
                  <c:v>100.286</c:v>
                </c:pt>
                <c:pt idx="67">
                  <c:v>100.57859999999999</c:v>
                </c:pt>
                <c:pt idx="68">
                  <c:v>100.71040000000001</c:v>
                </c:pt>
                <c:pt idx="69">
                  <c:v>99.626099999999994</c:v>
                </c:pt>
                <c:pt idx="70">
                  <c:v>99.805099999999996</c:v>
                </c:pt>
                <c:pt idx="71">
                  <c:v>99.732699999999994</c:v>
                </c:pt>
                <c:pt idx="72">
                  <c:v>100.36279999999999</c:v>
                </c:pt>
                <c:pt idx="73">
                  <c:v>101.4935</c:v>
                </c:pt>
                <c:pt idx="74">
                  <c:v>100.0329</c:v>
                </c:pt>
                <c:pt idx="75">
                  <c:v>101.6345</c:v>
                </c:pt>
                <c:pt idx="76">
                  <c:v>102.4684</c:v>
                </c:pt>
                <c:pt idx="77">
                  <c:v>103.4824</c:v>
                </c:pt>
                <c:pt idx="78">
                  <c:v>102.654</c:v>
                </c:pt>
                <c:pt idx="79">
                  <c:v>102.12050000000001</c:v>
                </c:pt>
                <c:pt idx="80">
                  <c:v>101.6626</c:v>
                </c:pt>
                <c:pt idx="81">
                  <c:v>103.4071</c:v>
                </c:pt>
                <c:pt idx="82">
                  <c:v>101.5731</c:v>
                </c:pt>
                <c:pt idx="83">
                  <c:v>101.4134</c:v>
                </c:pt>
                <c:pt idx="84">
                  <c:v>102.48569999999999</c:v>
                </c:pt>
                <c:pt idx="85">
                  <c:v>101.7328</c:v>
                </c:pt>
                <c:pt idx="86">
                  <c:v>101.393</c:v>
                </c:pt>
                <c:pt idx="87">
                  <c:v>101.12479999999999</c:v>
                </c:pt>
                <c:pt idx="88">
                  <c:v>101.4986</c:v>
                </c:pt>
                <c:pt idx="89">
                  <c:v>101.6562</c:v>
                </c:pt>
                <c:pt idx="90">
                  <c:v>100.9059</c:v>
                </c:pt>
                <c:pt idx="91">
                  <c:v>101.29089999999999</c:v>
                </c:pt>
                <c:pt idx="92">
                  <c:v>103.73480000000001</c:v>
                </c:pt>
                <c:pt idx="93">
                  <c:v>102.75530000000001</c:v>
                </c:pt>
                <c:pt idx="94">
                  <c:v>102.3253</c:v>
                </c:pt>
                <c:pt idx="95">
                  <c:v>102.12860000000001</c:v>
                </c:pt>
                <c:pt idx="96">
                  <c:v>101.48779999999999</c:v>
                </c:pt>
                <c:pt idx="97">
                  <c:v>101.69450000000001</c:v>
                </c:pt>
                <c:pt idx="98">
                  <c:v>102.65689999999999</c:v>
                </c:pt>
                <c:pt idx="99">
                  <c:v>103.33929999999999</c:v>
                </c:pt>
                <c:pt idx="100">
                  <c:v>104.8287</c:v>
                </c:pt>
                <c:pt idx="101">
                  <c:v>104.3969</c:v>
                </c:pt>
                <c:pt idx="102">
                  <c:v>104.9533</c:v>
                </c:pt>
                <c:pt idx="103">
                  <c:v>105.30500000000001</c:v>
                </c:pt>
                <c:pt idx="104">
                  <c:v>106.5258</c:v>
                </c:pt>
                <c:pt idx="105">
                  <c:v>106.5258</c:v>
                </c:pt>
                <c:pt idx="106">
                  <c:v>106.69799999999999</c:v>
                </c:pt>
                <c:pt idx="107">
                  <c:v>106.69799999999999</c:v>
                </c:pt>
                <c:pt idx="108">
                  <c:v>106.69799999999999</c:v>
                </c:pt>
                <c:pt idx="109">
                  <c:v>106.11360000000001</c:v>
                </c:pt>
                <c:pt idx="110">
                  <c:v>106.11360000000001</c:v>
                </c:pt>
                <c:pt idx="111">
                  <c:v>106.11360000000001</c:v>
                </c:pt>
                <c:pt idx="112">
                  <c:v>106.11360000000001</c:v>
                </c:pt>
                <c:pt idx="113">
                  <c:v>106.11360000000001</c:v>
                </c:pt>
                <c:pt idx="114">
                  <c:v>106.11360000000001</c:v>
                </c:pt>
                <c:pt idx="115">
                  <c:v>106.6225</c:v>
                </c:pt>
                <c:pt idx="116">
                  <c:v>106.6225</c:v>
                </c:pt>
                <c:pt idx="117">
                  <c:v>106.6225</c:v>
                </c:pt>
                <c:pt idx="118">
                  <c:v>106.6225</c:v>
                </c:pt>
                <c:pt idx="119">
                  <c:v>106.7045</c:v>
                </c:pt>
                <c:pt idx="120">
                  <c:v>106.7045</c:v>
                </c:pt>
                <c:pt idx="121">
                  <c:v>106.7045</c:v>
                </c:pt>
                <c:pt idx="122">
                  <c:v>106.7045</c:v>
                </c:pt>
                <c:pt idx="123">
                  <c:v>106.7045</c:v>
                </c:pt>
                <c:pt idx="124">
                  <c:v>106.7045</c:v>
                </c:pt>
                <c:pt idx="125">
                  <c:v>106.7045</c:v>
                </c:pt>
                <c:pt idx="126">
                  <c:v>106.7045</c:v>
                </c:pt>
                <c:pt idx="127">
                  <c:v>106.7045</c:v>
                </c:pt>
                <c:pt idx="128">
                  <c:v>106.7045</c:v>
                </c:pt>
                <c:pt idx="129">
                  <c:v>106.7045</c:v>
                </c:pt>
                <c:pt idx="130">
                  <c:v>106.7045</c:v>
                </c:pt>
                <c:pt idx="131">
                  <c:v>106.7045</c:v>
                </c:pt>
                <c:pt idx="132">
                  <c:v>104.17610000000001</c:v>
                </c:pt>
                <c:pt idx="133">
                  <c:v>104.17610000000001</c:v>
                </c:pt>
                <c:pt idx="134">
                  <c:v>104.17610000000001</c:v>
                </c:pt>
                <c:pt idx="135">
                  <c:v>104.17610000000001</c:v>
                </c:pt>
                <c:pt idx="136">
                  <c:v>104.17610000000001</c:v>
                </c:pt>
                <c:pt idx="137">
                  <c:v>104.17610000000001</c:v>
                </c:pt>
                <c:pt idx="138">
                  <c:v>103.661</c:v>
                </c:pt>
                <c:pt idx="139">
                  <c:v>103.262</c:v>
                </c:pt>
                <c:pt idx="140">
                  <c:v>103.75920000000001</c:v>
                </c:pt>
                <c:pt idx="141">
                  <c:v>102.9645</c:v>
                </c:pt>
                <c:pt idx="142">
                  <c:v>103.4705</c:v>
                </c:pt>
                <c:pt idx="143">
                  <c:v>103.44670000000001</c:v>
                </c:pt>
              </c:numCache>
            </c:numRef>
          </c:val>
          <c:smooth val="0"/>
        </c:ser>
        <c:ser>
          <c:idx val="3"/>
          <c:order val="3"/>
          <c:tx>
            <c:v>STRETCHLINE</c:v>
          </c:tx>
          <c:spPr>
            <a:ln w="25400">
              <a:noFill/>
            </a:ln>
          </c:spPr>
          <c:cat>
            <c:numRef>
              <c:f>PRESION!$C$593:$C$736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PRESION!$H$593:$H$736</c:f>
              <c:numCache>
                <c:formatCode>General</c:formatCode>
                <c:ptCount val="144"/>
                <c:pt idx="0">
                  <c:v>90.563000000000002</c:v>
                </c:pt>
                <c:pt idx="1">
                  <c:v>91.085099999999997</c:v>
                </c:pt>
                <c:pt idx="2">
                  <c:v>90.8386</c:v>
                </c:pt>
                <c:pt idx="3">
                  <c:v>91.984399999999994</c:v>
                </c:pt>
                <c:pt idx="4">
                  <c:v>93.014200000000002</c:v>
                </c:pt>
                <c:pt idx="5">
                  <c:v>93.710400000000007</c:v>
                </c:pt>
                <c:pt idx="6">
                  <c:v>92.55</c:v>
                </c:pt>
                <c:pt idx="7">
                  <c:v>92.405000000000001</c:v>
                </c:pt>
                <c:pt idx="8">
                  <c:v>92.637100000000004</c:v>
                </c:pt>
                <c:pt idx="9">
                  <c:v>93.6233</c:v>
                </c:pt>
                <c:pt idx="10">
                  <c:v>92.927099999999996</c:v>
                </c:pt>
                <c:pt idx="11">
                  <c:v>92.854600000000005</c:v>
                </c:pt>
                <c:pt idx="12">
                  <c:v>94.058499999999995</c:v>
                </c:pt>
                <c:pt idx="13">
                  <c:v>93.420299999999997</c:v>
                </c:pt>
                <c:pt idx="14">
                  <c:v>93.478300000000004</c:v>
                </c:pt>
                <c:pt idx="15">
                  <c:v>93.376800000000003</c:v>
                </c:pt>
                <c:pt idx="16">
                  <c:v>93.521799999999999</c:v>
                </c:pt>
                <c:pt idx="17">
                  <c:v>93.072199999999995</c:v>
                </c:pt>
                <c:pt idx="18">
                  <c:v>92.869100000000003</c:v>
                </c:pt>
                <c:pt idx="19">
                  <c:v>92.289000000000001</c:v>
                </c:pt>
                <c:pt idx="20">
                  <c:v>92.970600000000005</c:v>
                </c:pt>
                <c:pt idx="21">
                  <c:v>91.462199999999996</c:v>
                </c:pt>
                <c:pt idx="22">
                  <c:v>91.998900000000006</c:v>
                </c:pt>
                <c:pt idx="23">
                  <c:v>91.563800000000001</c:v>
                </c:pt>
                <c:pt idx="24">
                  <c:v>92.651600000000002</c:v>
                </c:pt>
                <c:pt idx="25">
                  <c:v>93.347800000000007</c:v>
                </c:pt>
                <c:pt idx="26">
                  <c:v>92.027900000000002</c:v>
                </c:pt>
                <c:pt idx="27">
                  <c:v>93.159199999999998</c:v>
                </c:pt>
                <c:pt idx="28">
                  <c:v>93.898899999999998</c:v>
                </c:pt>
                <c:pt idx="29">
                  <c:v>94.072999999999993</c:v>
                </c:pt>
                <c:pt idx="30">
                  <c:v>93.231700000000004</c:v>
                </c:pt>
                <c:pt idx="31">
                  <c:v>93.086699999999993</c:v>
                </c:pt>
                <c:pt idx="32">
                  <c:v>93.289699999999996</c:v>
                </c:pt>
                <c:pt idx="33">
                  <c:v>94.450100000000006</c:v>
                </c:pt>
                <c:pt idx="34">
                  <c:v>94.188999999999993</c:v>
                </c:pt>
                <c:pt idx="35">
                  <c:v>94.391999999999996</c:v>
                </c:pt>
                <c:pt idx="36">
                  <c:v>95.856999999999999</c:v>
                </c:pt>
                <c:pt idx="37">
                  <c:v>97.307299999999998</c:v>
                </c:pt>
                <c:pt idx="38">
                  <c:v>95.363799999999998</c:v>
                </c:pt>
                <c:pt idx="39">
                  <c:v>95.262299999999996</c:v>
                </c:pt>
                <c:pt idx="40">
                  <c:v>95.059200000000004</c:v>
                </c:pt>
                <c:pt idx="41">
                  <c:v>95.494299999999996</c:v>
                </c:pt>
                <c:pt idx="42">
                  <c:v>94.595100000000002</c:v>
                </c:pt>
                <c:pt idx="43">
                  <c:v>93.855400000000003</c:v>
                </c:pt>
                <c:pt idx="44">
                  <c:v>94.522599999999997</c:v>
                </c:pt>
                <c:pt idx="45">
                  <c:v>94.769099999999995</c:v>
                </c:pt>
                <c:pt idx="46">
                  <c:v>94.174499999999995</c:v>
                </c:pt>
                <c:pt idx="47">
                  <c:v>96.103499999999997</c:v>
                </c:pt>
                <c:pt idx="48">
                  <c:v>96.495099999999994</c:v>
                </c:pt>
                <c:pt idx="49">
                  <c:v>93.579800000000006</c:v>
                </c:pt>
                <c:pt idx="50">
                  <c:v>92.1584</c:v>
                </c:pt>
                <c:pt idx="51">
                  <c:v>93.2607</c:v>
                </c:pt>
                <c:pt idx="52">
                  <c:v>93.913399999999996</c:v>
                </c:pt>
                <c:pt idx="53">
                  <c:v>94.450100000000006</c:v>
                </c:pt>
                <c:pt idx="54">
                  <c:v>93.739400000000003</c:v>
                </c:pt>
                <c:pt idx="55">
                  <c:v>93.666799999999995</c:v>
                </c:pt>
                <c:pt idx="56">
                  <c:v>93.681299999999993</c:v>
                </c:pt>
                <c:pt idx="57">
                  <c:v>94.348500000000001</c:v>
                </c:pt>
                <c:pt idx="58">
                  <c:v>93.855400000000003</c:v>
                </c:pt>
                <c:pt idx="59">
                  <c:v>93.449299999999994</c:v>
                </c:pt>
                <c:pt idx="60">
                  <c:v>94.247</c:v>
                </c:pt>
                <c:pt idx="61">
                  <c:v>93.956900000000005</c:v>
                </c:pt>
                <c:pt idx="62">
                  <c:v>93.710400000000007</c:v>
                </c:pt>
                <c:pt idx="63">
                  <c:v>93.565299999999993</c:v>
                </c:pt>
                <c:pt idx="64">
                  <c:v>93.942400000000006</c:v>
                </c:pt>
                <c:pt idx="65">
                  <c:v>93.376800000000003</c:v>
                </c:pt>
                <c:pt idx="66">
                  <c:v>92.680599999999998</c:v>
                </c:pt>
                <c:pt idx="67">
                  <c:v>92.651600000000002</c:v>
                </c:pt>
                <c:pt idx="68">
                  <c:v>92.651600000000002</c:v>
                </c:pt>
                <c:pt idx="69">
                  <c:v>91.882900000000006</c:v>
                </c:pt>
                <c:pt idx="70">
                  <c:v>91.549300000000002</c:v>
                </c:pt>
                <c:pt idx="71">
                  <c:v>91.578299999999999</c:v>
                </c:pt>
                <c:pt idx="72">
                  <c:v>92.201899999999995</c:v>
                </c:pt>
                <c:pt idx="73">
                  <c:v>92.55</c:v>
                </c:pt>
                <c:pt idx="74">
                  <c:v>91.650800000000004</c:v>
                </c:pt>
                <c:pt idx="75">
                  <c:v>93.202699999999993</c:v>
                </c:pt>
                <c:pt idx="76">
                  <c:v>93.913399999999996</c:v>
                </c:pt>
                <c:pt idx="77">
                  <c:v>94.334000000000003</c:v>
                </c:pt>
                <c:pt idx="78">
                  <c:v>94.203500000000005</c:v>
                </c:pt>
                <c:pt idx="79">
                  <c:v>93.753900000000002</c:v>
                </c:pt>
                <c:pt idx="80">
                  <c:v>93.275199999999998</c:v>
                </c:pt>
                <c:pt idx="81">
                  <c:v>94.580600000000004</c:v>
                </c:pt>
                <c:pt idx="82">
                  <c:v>93.347800000000007</c:v>
                </c:pt>
                <c:pt idx="83">
                  <c:v>93.275199999999998</c:v>
                </c:pt>
                <c:pt idx="84">
                  <c:v>93.971400000000003</c:v>
                </c:pt>
                <c:pt idx="85">
                  <c:v>93.275199999999998</c:v>
                </c:pt>
                <c:pt idx="86">
                  <c:v>93.231700000000004</c:v>
                </c:pt>
                <c:pt idx="87">
                  <c:v>93.202699999999993</c:v>
                </c:pt>
                <c:pt idx="88">
                  <c:v>93.376800000000003</c:v>
                </c:pt>
                <c:pt idx="89">
                  <c:v>93.2607</c:v>
                </c:pt>
                <c:pt idx="90">
                  <c:v>92.767600000000002</c:v>
                </c:pt>
                <c:pt idx="91">
                  <c:v>93.434799999999996</c:v>
                </c:pt>
                <c:pt idx="92">
                  <c:v>94.305000000000007</c:v>
                </c:pt>
                <c:pt idx="93">
                  <c:v>94.566100000000006</c:v>
                </c:pt>
                <c:pt idx="94">
                  <c:v>93.971400000000003</c:v>
                </c:pt>
                <c:pt idx="95">
                  <c:v>93.7684</c:v>
                </c:pt>
                <c:pt idx="96">
                  <c:v>93.014200000000002</c:v>
                </c:pt>
                <c:pt idx="97">
                  <c:v>92.651600000000002</c:v>
                </c:pt>
                <c:pt idx="98">
                  <c:v>93.159199999999998</c:v>
                </c:pt>
                <c:pt idx="99">
                  <c:v>94.624099999999999</c:v>
                </c:pt>
                <c:pt idx="100">
                  <c:v>95.494299999999996</c:v>
                </c:pt>
                <c:pt idx="101">
                  <c:v>94.870699999999999</c:v>
                </c:pt>
                <c:pt idx="102">
                  <c:v>95.146299999999997</c:v>
                </c:pt>
                <c:pt idx="103">
                  <c:v>95.291300000000007</c:v>
                </c:pt>
                <c:pt idx="104">
                  <c:v>95.465299999999999</c:v>
                </c:pt>
                <c:pt idx="105">
                  <c:v>96.045500000000004</c:v>
                </c:pt>
                <c:pt idx="106">
                  <c:v>96.103499999999997</c:v>
                </c:pt>
                <c:pt idx="107">
                  <c:v>96.219499999999996</c:v>
                </c:pt>
                <c:pt idx="108">
                  <c:v>96.422600000000003</c:v>
                </c:pt>
                <c:pt idx="109">
                  <c:v>96.495099999999994</c:v>
                </c:pt>
                <c:pt idx="110">
                  <c:v>96.204999999999998</c:v>
                </c:pt>
                <c:pt idx="111">
                  <c:v>96.117999999999995</c:v>
                </c:pt>
                <c:pt idx="112">
                  <c:v>95.755399999999995</c:v>
                </c:pt>
                <c:pt idx="113">
                  <c:v>95.668400000000005</c:v>
                </c:pt>
                <c:pt idx="114">
                  <c:v>95.784400000000005</c:v>
                </c:pt>
                <c:pt idx="115">
                  <c:v>95.726399999999998</c:v>
                </c:pt>
                <c:pt idx="116">
                  <c:v>95.697400000000002</c:v>
                </c:pt>
                <c:pt idx="117">
                  <c:v>95.8279</c:v>
                </c:pt>
                <c:pt idx="118">
                  <c:v>96.117999999999995</c:v>
                </c:pt>
                <c:pt idx="119">
                  <c:v>95.740899999999996</c:v>
                </c:pt>
                <c:pt idx="120">
                  <c:v>94.986699999999999</c:v>
                </c:pt>
                <c:pt idx="121">
                  <c:v>94.856200000000001</c:v>
                </c:pt>
                <c:pt idx="122">
                  <c:v>96.669200000000004</c:v>
                </c:pt>
                <c:pt idx="123">
                  <c:v>96.669200000000004</c:v>
                </c:pt>
                <c:pt idx="124">
                  <c:v>96.669200000000004</c:v>
                </c:pt>
                <c:pt idx="125">
                  <c:v>96.669200000000004</c:v>
                </c:pt>
                <c:pt idx="126">
                  <c:v>96.669200000000004</c:v>
                </c:pt>
                <c:pt idx="127">
                  <c:v>96.669200000000004</c:v>
                </c:pt>
                <c:pt idx="128">
                  <c:v>96.669200000000004</c:v>
                </c:pt>
                <c:pt idx="129">
                  <c:v>96.335599999999999</c:v>
                </c:pt>
                <c:pt idx="130">
                  <c:v>96.335599999999999</c:v>
                </c:pt>
                <c:pt idx="131">
                  <c:v>96.335599999999999</c:v>
                </c:pt>
                <c:pt idx="132">
                  <c:v>96.379099999999994</c:v>
                </c:pt>
                <c:pt idx="133">
                  <c:v>96.321100000000001</c:v>
                </c:pt>
                <c:pt idx="134">
                  <c:v>95.682900000000004</c:v>
                </c:pt>
                <c:pt idx="135">
                  <c:v>95.7119</c:v>
                </c:pt>
                <c:pt idx="136">
                  <c:v>95.421800000000005</c:v>
                </c:pt>
                <c:pt idx="137">
                  <c:v>94.682100000000005</c:v>
                </c:pt>
                <c:pt idx="138">
                  <c:v>94.305000000000007</c:v>
                </c:pt>
                <c:pt idx="139">
                  <c:v>94.058499999999995</c:v>
                </c:pt>
                <c:pt idx="140">
                  <c:v>93.695800000000006</c:v>
                </c:pt>
                <c:pt idx="141">
                  <c:v>93.942400000000006</c:v>
                </c:pt>
                <c:pt idx="142">
                  <c:v>94.131</c:v>
                </c:pt>
                <c:pt idx="143">
                  <c:v>93.956900000000005</c:v>
                </c:pt>
              </c:numCache>
            </c:numRef>
          </c:val>
          <c:smooth val="0"/>
        </c:ser>
        <c:ser>
          <c:idx val="5"/>
          <c:order val="4"/>
          <c:tx>
            <c:v>REICHHOLD</c:v>
          </c:tx>
          <c:spPr>
            <a:ln w="25400">
              <a:noFill/>
            </a:ln>
          </c:spPr>
          <c:cat>
            <c:numRef>
              <c:f>PRESION!$C$593:$C$736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PRESION!$J$593:$J$736</c:f>
              <c:numCache>
                <c:formatCode>General</c:formatCode>
                <c:ptCount val="144"/>
                <c:pt idx="0">
                  <c:v>90.0458</c:v>
                </c:pt>
                <c:pt idx="1">
                  <c:v>90.572299999999998</c:v>
                </c:pt>
                <c:pt idx="2">
                  <c:v>90.608999999999995</c:v>
                </c:pt>
                <c:pt idx="3">
                  <c:v>91.637</c:v>
                </c:pt>
                <c:pt idx="4">
                  <c:v>92.620699999999999</c:v>
                </c:pt>
                <c:pt idx="5">
                  <c:v>93.061000000000007</c:v>
                </c:pt>
                <c:pt idx="6">
                  <c:v>91.894999999999996</c:v>
                </c:pt>
                <c:pt idx="7">
                  <c:v>91.687200000000004</c:v>
                </c:pt>
                <c:pt idx="8">
                  <c:v>92.011799999999994</c:v>
                </c:pt>
                <c:pt idx="9">
                  <c:v>92.985299999999995</c:v>
                </c:pt>
                <c:pt idx="10">
                  <c:v>92.361500000000007</c:v>
                </c:pt>
                <c:pt idx="11">
                  <c:v>92.406999999999996</c:v>
                </c:pt>
                <c:pt idx="12">
                  <c:v>93.558099999999996</c:v>
                </c:pt>
                <c:pt idx="13">
                  <c:v>92.978300000000004</c:v>
                </c:pt>
                <c:pt idx="14">
                  <c:v>93.200100000000006</c:v>
                </c:pt>
                <c:pt idx="15">
                  <c:v>93.175200000000004</c:v>
                </c:pt>
                <c:pt idx="16">
                  <c:v>93.173299999999998</c:v>
                </c:pt>
                <c:pt idx="17">
                  <c:v>92.614000000000004</c:v>
                </c:pt>
                <c:pt idx="18">
                  <c:v>92.628799999999998</c:v>
                </c:pt>
                <c:pt idx="19">
                  <c:v>92.2697</c:v>
                </c:pt>
                <c:pt idx="20">
                  <c:v>92.883899999999997</c:v>
                </c:pt>
                <c:pt idx="21">
                  <c:v>91.408299999999997</c:v>
                </c:pt>
                <c:pt idx="22">
                  <c:v>91.754499999999993</c:v>
                </c:pt>
                <c:pt idx="23">
                  <c:v>91.150400000000005</c:v>
                </c:pt>
                <c:pt idx="24">
                  <c:v>92.266800000000003</c:v>
                </c:pt>
                <c:pt idx="25">
                  <c:v>92.923400000000001</c:v>
                </c:pt>
                <c:pt idx="26">
                  <c:v>91.397999999999996</c:v>
                </c:pt>
                <c:pt idx="27">
                  <c:v>92.767700000000005</c:v>
                </c:pt>
                <c:pt idx="28">
                  <c:v>93.542400000000001</c:v>
                </c:pt>
                <c:pt idx="29">
                  <c:v>93.488</c:v>
                </c:pt>
                <c:pt idx="30">
                  <c:v>92.708699999999993</c:v>
                </c:pt>
                <c:pt idx="31">
                  <c:v>92.712900000000005</c:v>
                </c:pt>
                <c:pt idx="32">
                  <c:v>92.857500000000002</c:v>
                </c:pt>
                <c:pt idx="33">
                  <c:v>94.028400000000005</c:v>
                </c:pt>
                <c:pt idx="34">
                  <c:v>93.8155</c:v>
                </c:pt>
                <c:pt idx="35">
                  <c:v>94.168800000000005</c:v>
                </c:pt>
                <c:pt idx="36">
                  <c:v>95.530500000000004</c:v>
                </c:pt>
                <c:pt idx="37">
                  <c:v>96.9709</c:v>
                </c:pt>
                <c:pt idx="38">
                  <c:v>94.864599999999996</c:v>
                </c:pt>
                <c:pt idx="39">
                  <c:v>94.990200000000002</c:v>
                </c:pt>
                <c:pt idx="40">
                  <c:v>94.581199999999995</c:v>
                </c:pt>
                <c:pt idx="41">
                  <c:v>95.063100000000006</c:v>
                </c:pt>
                <c:pt idx="42">
                  <c:v>94.272199999999998</c:v>
                </c:pt>
                <c:pt idx="43">
                  <c:v>93.838399999999993</c:v>
                </c:pt>
                <c:pt idx="44">
                  <c:v>94.380700000000004</c:v>
                </c:pt>
                <c:pt idx="45">
                  <c:v>94.371399999999994</c:v>
                </c:pt>
                <c:pt idx="46">
                  <c:v>94.155199999999994</c:v>
                </c:pt>
                <c:pt idx="47">
                  <c:v>95.972800000000007</c:v>
                </c:pt>
                <c:pt idx="48">
                  <c:v>95.982100000000003</c:v>
                </c:pt>
                <c:pt idx="49">
                  <c:v>92.766599999999997</c:v>
                </c:pt>
                <c:pt idx="50">
                  <c:v>91.548400000000001</c:v>
                </c:pt>
                <c:pt idx="51">
                  <c:v>92.719899999999996</c:v>
                </c:pt>
                <c:pt idx="52">
                  <c:v>93.476399999999998</c:v>
                </c:pt>
                <c:pt idx="53">
                  <c:v>94.01</c:v>
                </c:pt>
                <c:pt idx="54">
                  <c:v>93.399799999999999</c:v>
                </c:pt>
                <c:pt idx="55">
                  <c:v>93.320899999999995</c:v>
                </c:pt>
                <c:pt idx="56">
                  <c:v>93.185599999999994</c:v>
                </c:pt>
                <c:pt idx="57">
                  <c:v>94.028599999999997</c:v>
                </c:pt>
                <c:pt idx="58">
                  <c:v>93.593000000000004</c:v>
                </c:pt>
                <c:pt idx="59">
                  <c:v>93.5839</c:v>
                </c:pt>
                <c:pt idx="60">
                  <c:v>93.877300000000005</c:v>
                </c:pt>
                <c:pt idx="61">
                  <c:v>93.467699999999994</c:v>
                </c:pt>
                <c:pt idx="62">
                  <c:v>93.299000000000007</c:v>
                </c:pt>
                <c:pt idx="63">
                  <c:v>93.165899999999993</c:v>
                </c:pt>
                <c:pt idx="64">
                  <c:v>93.830699999999993</c:v>
                </c:pt>
                <c:pt idx="65">
                  <c:v>93.382000000000005</c:v>
                </c:pt>
                <c:pt idx="66">
                  <c:v>92.479100000000003</c:v>
                </c:pt>
                <c:pt idx="67">
                  <c:v>92.423299999999998</c:v>
                </c:pt>
                <c:pt idx="68">
                  <c:v>92.596400000000003</c:v>
                </c:pt>
                <c:pt idx="69">
                  <c:v>91.341899999999995</c:v>
                </c:pt>
                <c:pt idx="70">
                  <c:v>91.135800000000003</c:v>
                </c:pt>
                <c:pt idx="71">
                  <c:v>91.020300000000006</c:v>
                </c:pt>
                <c:pt idx="72">
                  <c:v>91.619500000000002</c:v>
                </c:pt>
                <c:pt idx="73">
                  <c:v>91.941599999999994</c:v>
                </c:pt>
                <c:pt idx="74">
                  <c:v>91.705299999999994</c:v>
                </c:pt>
                <c:pt idx="75">
                  <c:v>93.106999999999999</c:v>
                </c:pt>
                <c:pt idx="76">
                  <c:v>93.456000000000003</c:v>
                </c:pt>
                <c:pt idx="77">
                  <c:v>94.020200000000003</c:v>
                </c:pt>
                <c:pt idx="78">
                  <c:v>93.871099999999998</c:v>
                </c:pt>
                <c:pt idx="79">
                  <c:v>93.174999999999997</c:v>
                </c:pt>
                <c:pt idx="80">
                  <c:v>92.729900000000001</c:v>
                </c:pt>
                <c:pt idx="81">
                  <c:v>94.141800000000003</c:v>
                </c:pt>
                <c:pt idx="82">
                  <c:v>93.078000000000003</c:v>
                </c:pt>
                <c:pt idx="83">
                  <c:v>92.891999999999996</c:v>
                </c:pt>
                <c:pt idx="84">
                  <c:v>93.546300000000002</c:v>
                </c:pt>
                <c:pt idx="85">
                  <c:v>92.9084</c:v>
                </c:pt>
                <c:pt idx="86">
                  <c:v>92.612399999999994</c:v>
                </c:pt>
                <c:pt idx="87">
                  <c:v>92.551599999999993</c:v>
                </c:pt>
                <c:pt idx="88">
                  <c:v>92.982100000000003</c:v>
                </c:pt>
                <c:pt idx="89">
                  <c:v>92.745999999999995</c:v>
                </c:pt>
                <c:pt idx="90">
                  <c:v>92.289100000000005</c:v>
                </c:pt>
                <c:pt idx="91">
                  <c:v>93.113200000000006</c:v>
                </c:pt>
                <c:pt idx="92">
                  <c:v>93.921400000000006</c:v>
                </c:pt>
                <c:pt idx="93">
                  <c:v>94.146299999999997</c:v>
                </c:pt>
                <c:pt idx="94">
                  <c:v>93.603300000000004</c:v>
                </c:pt>
                <c:pt idx="95">
                  <c:v>92.984099999999998</c:v>
                </c:pt>
                <c:pt idx="96">
                  <c:v>92.233099999999993</c:v>
                </c:pt>
                <c:pt idx="97">
                  <c:v>91.750900000000001</c:v>
                </c:pt>
                <c:pt idx="98">
                  <c:v>92.793599999999998</c:v>
                </c:pt>
                <c:pt idx="99">
                  <c:v>94.365799999999993</c:v>
                </c:pt>
                <c:pt idx="100">
                  <c:v>95.154399999999995</c:v>
                </c:pt>
                <c:pt idx="101">
                  <c:v>94.759299999999996</c:v>
                </c:pt>
                <c:pt idx="102">
                  <c:v>95</c:v>
                </c:pt>
                <c:pt idx="103">
                  <c:v>95.128799999999998</c:v>
                </c:pt>
                <c:pt idx="104">
                  <c:v>95.237499999999997</c:v>
                </c:pt>
                <c:pt idx="105">
                  <c:v>95.677000000000007</c:v>
                </c:pt>
                <c:pt idx="106">
                  <c:v>95.784899999999993</c:v>
                </c:pt>
                <c:pt idx="107">
                  <c:v>95.878399999999999</c:v>
                </c:pt>
                <c:pt idx="108">
                  <c:v>96.086399999999998</c:v>
                </c:pt>
                <c:pt idx="109">
                  <c:v>96.137900000000002</c:v>
                </c:pt>
                <c:pt idx="110">
                  <c:v>96.176599999999993</c:v>
                </c:pt>
                <c:pt idx="111">
                  <c:v>96.044499999999999</c:v>
                </c:pt>
                <c:pt idx="112">
                  <c:v>95.831999999999994</c:v>
                </c:pt>
                <c:pt idx="113">
                  <c:v>95.693299999999994</c:v>
                </c:pt>
                <c:pt idx="114">
                  <c:v>95.720799999999997</c:v>
                </c:pt>
                <c:pt idx="115">
                  <c:v>95.748500000000007</c:v>
                </c:pt>
                <c:pt idx="116">
                  <c:v>95.771699999999996</c:v>
                </c:pt>
                <c:pt idx="117">
                  <c:v>95.933800000000005</c:v>
                </c:pt>
                <c:pt idx="118">
                  <c:v>96.314800000000005</c:v>
                </c:pt>
                <c:pt idx="119">
                  <c:v>95.874099999999999</c:v>
                </c:pt>
                <c:pt idx="120">
                  <c:v>95.4114</c:v>
                </c:pt>
                <c:pt idx="121">
                  <c:v>95.194000000000003</c:v>
                </c:pt>
                <c:pt idx="122">
                  <c:v>95.310900000000004</c:v>
                </c:pt>
                <c:pt idx="123">
                  <c:v>95.614900000000006</c:v>
                </c:pt>
                <c:pt idx="124">
                  <c:v>96.033199999999994</c:v>
                </c:pt>
                <c:pt idx="125">
                  <c:v>96.232299999999995</c:v>
                </c:pt>
                <c:pt idx="126">
                  <c:v>95.922399999999996</c:v>
                </c:pt>
                <c:pt idx="127">
                  <c:v>95.720299999999995</c:v>
                </c:pt>
                <c:pt idx="128">
                  <c:v>95.937899999999999</c:v>
                </c:pt>
                <c:pt idx="129">
                  <c:v>96.243799999999993</c:v>
                </c:pt>
                <c:pt idx="130">
                  <c:v>95.980199999999996</c:v>
                </c:pt>
                <c:pt idx="131">
                  <c:v>95.92</c:v>
                </c:pt>
                <c:pt idx="132">
                  <c:v>95.957599999999999</c:v>
                </c:pt>
                <c:pt idx="133">
                  <c:v>95.899000000000001</c:v>
                </c:pt>
                <c:pt idx="134">
                  <c:v>95.173500000000004</c:v>
                </c:pt>
                <c:pt idx="135">
                  <c:v>94.998599999999996</c:v>
                </c:pt>
                <c:pt idx="136">
                  <c:v>94.927199999999999</c:v>
                </c:pt>
                <c:pt idx="137">
                  <c:v>94.742900000000006</c:v>
                </c:pt>
                <c:pt idx="138">
                  <c:v>94.017300000000006</c:v>
                </c:pt>
                <c:pt idx="139">
                  <c:v>93.788499999999999</c:v>
                </c:pt>
                <c:pt idx="140">
                  <c:v>94.157399999999996</c:v>
                </c:pt>
                <c:pt idx="141">
                  <c:v>93.534000000000006</c:v>
                </c:pt>
                <c:pt idx="142">
                  <c:v>93.893299999999996</c:v>
                </c:pt>
                <c:pt idx="143">
                  <c:v>93.621899999999997</c:v>
                </c:pt>
              </c:numCache>
            </c:numRef>
          </c:val>
          <c:smooth val="0"/>
        </c:ser>
        <c:ser>
          <c:idx val="6"/>
          <c:order val="5"/>
          <c:tx>
            <c:v>SMURFIT KAPPA</c:v>
          </c:tx>
          <c:spPr>
            <a:ln w="25400">
              <a:noFill/>
            </a:ln>
          </c:spPr>
          <c:cat>
            <c:numRef>
              <c:f>PRESION!$C$593:$C$736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PRESION!$K$593:$K$736</c:f>
              <c:numCache>
                <c:formatCode>General</c:formatCode>
                <c:ptCount val="144"/>
                <c:pt idx="0">
                  <c:v>90.051000000000002</c:v>
                </c:pt>
                <c:pt idx="1">
                  <c:v>90.448800000000006</c:v>
                </c:pt>
                <c:pt idx="2">
                  <c:v>90.160600000000002</c:v>
                </c:pt>
                <c:pt idx="3">
                  <c:v>92.063400000000001</c:v>
                </c:pt>
                <c:pt idx="4">
                  <c:v>92.063400000000001</c:v>
                </c:pt>
                <c:pt idx="5">
                  <c:v>92.063400000000001</c:v>
                </c:pt>
                <c:pt idx="6">
                  <c:v>92.063400000000001</c:v>
                </c:pt>
                <c:pt idx="7">
                  <c:v>92.063400000000001</c:v>
                </c:pt>
                <c:pt idx="8">
                  <c:v>92.063400000000001</c:v>
                </c:pt>
                <c:pt idx="9">
                  <c:v>92.063400000000001</c:v>
                </c:pt>
                <c:pt idx="10">
                  <c:v>92.063400000000001</c:v>
                </c:pt>
                <c:pt idx="11">
                  <c:v>92.186599999999999</c:v>
                </c:pt>
                <c:pt idx="12">
                  <c:v>93.484499999999997</c:v>
                </c:pt>
                <c:pt idx="13">
                  <c:v>92.837900000000005</c:v>
                </c:pt>
                <c:pt idx="14">
                  <c:v>92.953199999999995</c:v>
                </c:pt>
                <c:pt idx="15">
                  <c:v>92.845799999999997</c:v>
                </c:pt>
                <c:pt idx="16">
                  <c:v>92.8369</c:v>
                </c:pt>
                <c:pt idx="17">
                  <c:v>92.507499999999993</c:v>
                </c:pt>
                <c:pt idx="18">
                  <c:v>92.168000000000006</c:v>
                </c:pt>
                <c:pt idx="19">
                  <c:v>91.363600000000005</c:v>
                </c:pt>
                <c:pt idx="20">
                  <c:v>92.739199999999997</c:v>
                </c:pt>
                <c:pt idx="21">
                  <c:v>90.917299999999997</c:v>
                </c:pt>
                <c:pt idx="22">
                  <c:v>91.442400000000006</c:v>
                </c:pt>
                <c:pt idx="23">
                  <c:v>91.000399999999999</c:v>
                </c:pt>
                <c:pt idx="24">
                  <c:v>92.057900000000004</c:v>
                </c:pt>
                <c:pt idx="25">
                  <c:v>92.311599999999999</c:v>
                </c:pt>
                <c:pt idx="26">
                  <c:v>91.124300000000005</c:v>
                </c:pt>
                <c:pt idx="27">
                  <c:v>92.325100000000006</c:v>
                </c:pt>
                <c:pt idx="28">
                  <c:v>93.501800000000003</c:v>
                </c:pt>
                <c:pt idx="29">
                  <c:v>93.501800000000003</c:v>
                </c:pt>
                <c:pt idx="30">
                  <c:v>93.501800000000003</c:v>
                </c:pt>
                <c:pt idx="31">
                  <c:v>93.501800000000003</c:v>
                </c:pt>
                <c:pt idx="32">
                  <c:v>93.501800000000003</c:v>
                </c:pt>
                <c:pt idx="33">
                  <c:v>93.501800000000003</c:v>
                </c:pt>
                <c:pt idx="34">
                  <c:v>93.501800000000003</c:v>
                </c:pt>
                <c:pt idx="35">
                  <c:v>93.908900000000003</c:v>
                </c:pt>
                <c:pt idx="36">
                  <c:v>95.367000000000004</c:v>
                </c:pt>
                <c:pt idx="37">
                  <c:v>97.003200000000007</c:v>
                </c:pt>
                <c:pt idx="38">
                  <c:v>94.838300000000004</c:v>
                </c:pt>
                <c:pt idx="39">
                  <c:v>94.726200000000006</c:v>
                </c:pt>
                <c:pt idx="40">
                  <c:v>94.628600000000006</c:v>
                </c:pt>
                <c:pt idx="41">
                  <c:v>95.138099999999994</c:v>
                </c:pt>
                <c:pt idx="42">
                  <c:v>94.027699999999996</c:v>
                </c:pt>
                <c:pt idx="43">
                  <c:v>93.198700000000002</c:v>
                </c:pt>
                <c:pt idx="44">
                  <c:v>93.6755</c:v>
                </c:pt>
                <c:pt idx="45">
                  <c:v>94.905900000000003</c:v>
                </c:pt>
                <c:pt idx="46">
                  <c:v>93.789699999999996</c:v>
                </c:pt>
                <c:pt idx="47">
                  <c:v>95.673500000000004</c:v>
                </c:pt>
                <c:pt idx="48">
                  <c:v>95.634600000000006</c:v>
                </c:pt>
                <c:pt idx="49">
                  <c:v>92.915800000000004</c:v>
                </c:pt>
                <c:pt idx="50">
                  <c:v>91.420500000000004</c:v>
                </c:pt>
                <c:pt idx="51">
                  <c:v>92.631500000000003</c:v>
                </c:pt>
                <c:pt idx="52">
                  <c:v>92.664000000000001</c:v>
                </c:pt>
                <c:pt idx="53">
                  <c:v>92.664000000000001</c:v>
                </c:pt>
                <c:pt idx="54">
                  <c:v>92.664000000000001</c:v>
                </c:pt>
                <c:pt idx="55">
                  <c:v>92.664000000000001</c:v>
                </c:pt>
                <c:pt idx="56">
                  <c:v>92.664000000000001</c:v>
                </c:pt>
                <c:pt idx="57">
                  <c:v>92.664000000000001</c:v>
                </c:pt>
                <c:pt idx="58">
                  <c:v>92.664000000000001</c:v>
                </c:pt>
                <c:pt idx="59">
                  <c:v>93.328000000000003</c:v>
                </c:pt>
                <c:pt idx="60">
                  <c:v>93.828299999999999</c:v>
                </c:pt>
                <c:pt idx="61">
                  <c:v>93.460700000000003</c:v>
                </c:pt>
                <c:pt idx="62">
                  <c:v>93.417699999999996</c:v>
                </c:pt>
                <c:pt idx="63">
                  <c:v>93.086799999999997</c:v>
                </c:pt>
                <c:pt idx="64">
                  <c:v>93.420400000000001</c:v>
                </c:pt>
                <c:pt idx="65">
                  <c:v>92.684299999999993</c:v>
                </c:pt>
                <c:pt idx="66">
                  <c:v>91.845299999999995</c:v>
                </c:pt>
                <c:pt idx="67">
                  <c:v>92.021699999999996</c:v>
                </c:pt>
                <c:pt idx="68">
                  <c:v>92.079099999999997</c:v>
                </c:pt>
                <c:pt idx="69">
                  <c:v>91.278199999999998</c:v>
                </c:pt>
                <c:pt idx="70">
                  <c:v>91.251900000000006</c:v>
                </c:pt>
                <c:pt idx="71">
                  <c:v>90.978800000000007</c:v>
                </c:pt>
                <c:pt idx="72">
                  <c:v>91.747500000000002</c:v>
                </c:pt>
                <c:pt idx="73">
                  <c:v>92.084000000000003</c:v>
                </c:pt>
                <c:pt idx="74">
                  <c:v>90.838099999999997</c:v>
                </c:pt>
                <c:pt idx="75">
                  <c:v>92.5441</c:v>
                </c:pt>
                <c:pt idx="76">
                  <c:v>92.5441</c:v>
                </c:pt>
                <c:pt idx="77">
                  <c:v>92.5441</c:v>
                </c:pt>
                <c:pt idx="78">
                  <c:v>92.5441</c:v>
                </c:pt>
                <c:pt idx="79">
                  <c:v>92.5441</c:v>
                </c:pt>
                <c:pt idx="80">
                  <c:v>92.5441</c:v>
                </c:pt>
                <c:pt idx="81">
                  <c:v>92.5441</c:v>
                </c:pt>
                <c:pt idx="82">
                  <c:v>92.5441</c:v>
                </c:pt>
                <c:pt idx="83">
                  <c:v>92.832099999999997</c:v>
                </c:pt>
                <c:pt idx="84">
                  <c:v>93.710899999999995</c:v>
                </c:pt>
                <c:pt idx="85">
                  <c:v>92.967299999999994</c:v>
                </c:pt>
                <c:pt idx="86">
                  <c:v>92.585700000000003</c:v>
                </c:pt>
                <c:pt idx="87">
                  <c:v>92.585899999999995</c:v>
                </c:pt>
                <c:pt idx="88">
                  <c:v>92.799400000000006</c:v>
                </c:pt>
                <c:pt idx="89">
                  <c:v>92.614999999999995</c:v>
                </c:pt>
                <c:pt idx="90">
                  <c:v>92.027000000000001</c:v>
                </c:pt>
                <c:pt idx="91">
                  <c:v>91.584100000000007</c:v>
                </c:pt>
                <c:pt idx="92">
                  <c:v>93.470299999999995</c:v>
                </c:pt>
                <c:pt idx="93">
                  <c:v>93.468400000000003</c:v>
                </c:pt>
                <c:pt idx="94">
                  <c:v>93.4893</c:v>
                </c:pt>
                <c:pt idx="95">
                  <c:v>93.4893</c:v>
                </c:pt>
                <c:pt idx="96">
                  <c:v>93.0762</c:v>
                </c:pt>
                <c:pt idx="97">
                  <c:v>91.602199999999996</c:v>
                </c:pt>
                <c:pt idx="98">
                  <c:v>94.9268</c:v>
                </c:pt>
                <c:pt idx="99">
                  <c:v>94.9268</c:v>
                </c:pt>
                <c:pt idx="100">
                  <c:v>94.9268</c:v>
                </c:pt>
                <c:pt idx="101">
                  <c:v>94.9268</c:v>
                </c:pt>
                <c:pt idx="102">
                  <c:v>94.9268</c:v>
                </c:pt>
                <c:pt idx="103">
                  <c:v>94.9268</c:v>
                </c:pt>
                <c:pt idx="104">
                  <c:v>94.9268</c:v>
                </c:pt>
                <c:pt idx="105">
                  <c:v>94.9268</c:v>
                </c:pt>
                <c:pt idx="106">
                  <c:v>94.9268</c:v>
                </c:pt>
                <c:pt idx="107">
                  <c:v>94.9268</c:v>
                </c:pt>
                <c:pt idx="108">
                  <c:v>94.9268</c:v>
                </c:pt>
                <c:pt idx="109">
                  <c:v>94.9268</c:v>
                </c:pt>
                <c:pt idx="110">
                  <c:v>94.9268</c:v>
                </c:pt>
                <c:pt idx="111">
                  <c:v>94.9268</c:v>
                </c:pt>
                <c:pt idx="112">
                  <c:v>94.181299999999993</c:v>
                </c:pt>
                <c:pt idx="113">
                  <c:v>94.307299999999998</c:v>
                </c:pt>
                <c:pt idx="114">
                  <c:v>92.656599999999997</c:v>
                </c:pt>
                <c:pt idx="115">
                  <c:v>92.656599999999997</c:v>
                </c:pt>
                <c:pt idx="116">
                  <c:v>92.656599999999997</c:v>
                </c:pt>
                <c:pt idx="117">
                  <c:v>92.656599999999997</c:v>
                </c:pt>
                <c:pt idx="118">
                  <c:v>92.656599999999997</c:v>
                </c:pt>
                <c:pt idx="119">
                  <c:v>92.656599999999997</c:v>
                </c:pt>
                <c:pt idx="120">
                  <c:v>92.656599999999997</c:v>
                </c:pt>
                <c:pt idx="121">
                  <c:v>92.656599999999997</c:v>
                </c:pt>
                <c:pt idx="122">
                  <c:v>92.656599999999997</c:v>
                </c:pt>
                <c:pt idx="123">
                  <c:v>92.656599999999997</c:v>
                </c:pt>
                <c:pt idx="124">
                  <c:v>92.656599999999997</c:v>
                </c:pt>
                <c:pt idx="125">
                  <c:v>92.656599999999997</c:v>
                </c:pt>
                <c:pt idx="126">
                  <c:v>92.656599999999997</c:v>
                </c:pt>
                <c:pt idx="127">
                  <c:v>92.656599999999997</c:v>
                </c:pt>
                <c:pt idx="128">
                  <c:v>92.656599999999997</c:v>
                </c:pt>
                <c:pt idx="129">
                  <c:v>92.656599999999997</c:v>
                </c:pt>
                <c:pt idx="130">
                  <c:v>92.656599999999997</c:v>
                </c:pt>
                <c:pt idx="131">
                  <c:v>92.656599999999997</c:v>
                </c:pt>
                <c:pt idx="132">
                  <c:v>92.656599999999997</c:v>
                </c:pt>
                <c:pt idx="133">
                  <c:v>92.656599999999997</c:v>
                </c:pt>
                <c:pt idx="134">
                  <c:v>92.656599999999997</c:v>
                </c:pt>
                <c:pt idx="135">
                  <c:v>92.656599999999997</c:v>
                </c:pt>
                <c:pt idx="136">
                  <c:v>92.656599999999997</c:v>
                </c:pt>
                <c:pt idx="137">
                  <c:v>92.656599999999997</c:v>
                </c:pt>
                <c:pt idx="138">
                  <c:v>92.656599999999997</c:v>
                </c:pt>
                <c:pt idx="139">
                  <c:v>92.259100000000004</c:v>
                </c:pt>
                <c:pt idx="140">
                  <c:v>95.277100000000004</c:v>
                </c:pt>
                <c:pt idx="141">
                  <c:v>95.277100000000004</c:v>
                </c:pt>
                <c:pt idx="142">
                  <c:v>95.277100000000004</c:v>
                </c:pt>
                <c:pt idx="143">
                  <c:v>95.277100000000004</c:v>
                </c:pt>
              </c:numCache>
            </c:numRef>
          </c:val>
          <c:smooth val="0"/>
        </c:ser>
        <c:ser>
          <c:idx val="4"/>
          <c:order val="6"/>
          <c:tx>
            <c:v>QUERENCIA</c:v>
          </c:tx>
          <c:spPr>
            <a:ln w="25400">
              <a:noFill/>
            </a:ln>
          </c:spPr>
          <c:val>
            <c:numRef>
              <c:f>PRESION!$I$593:$I$736</c:f>
              <c:numCache>
                <c:formatCode>General</c:formatCode>
                <c:ptCount val="144"/>
                <c:pt idx="0">
                  <c:v>89.860699999999994</c:v>
                </c:pt>
                <c:pt idx="1">
                  <c:v>90.570700000000002</c:v>
                </c:pt>
                <c:pt idx="2">
                  <c:v>90.249700000000004</c:v>
                </c:pt>
                <c:pt idx="3">
                  <c:v>90.883799999999994</c:v>
                </c:pt>
                <c:pt idx="4">
                  <c:v>91.791200000000003</c:v>
                </c:pt>
                <c:pt idx="5">
                  <c:v>91.791200000000003</c:v>
                </c:pt>
                <c:pt idx="6">
                  <c:v>91.791200000000003</c:v>
                </c:pt>
                <c:pt idx="7">
                  <c:v>92.204099999999997</c:v>
                </c:pt>
                <c:pt idx="8">
                  <c:v>92.498400000000004</c:v>
                </c:pt>
                <c:pt idx="9">
                  <c:v>93.4358</c:v>
                </c:pt>
                <c:pt idx="10">
                  <c:v>93.561400000000006</c:v>
                </c:pt>
                <c:pt idx="11">
                  <c:v>93.561400000000006</c:v>
                </c:pt>
                <c:pt idx="12">
                  <c:v>93.561400000000006</c:v>
                </c:pt>
                <c:pt idx="13">
                  <c:v>93.561400000000006</c:v>
                </c:pt>
                <c:pt idx="14">
                  <c:v>93.561400000000006</c:v>
                </c:pt>
                <c:pt idx="15">
                  <c:v>93.561400000000006</c:v>
                </c:pt>
                <c:pt idx="16">
                  <c:v>93.561400000000006</c:v>
                </c:pt>
                <c:pt idx="17">
                  <c:v>93.167000000000002</c:v>
                </c:pt>
                <c:pt idx="18">
                  <c:v>92.913799999999995</c:v>
                </c:pt>
                <c:pt idx="19">
                  <c:v>92.278499999999994</c:v>
                </c:pt>
                <c:pt idx="20">
                  <c:v>92.631699999999995</c:v>
                </c:pt>
                <c:pt idx="21">
                  <c:v>91.215500000000006</c:v>
                </c:pt>
                <c:pt idx="22">
                  <c:v>91.5548</c:v>
                </c:pt>
                <c:pt idx="23">
                  <c:v>90.940200000000004</c:v>
                </c:pt>
                <c:pt idx="24">
                  <c:v>91.448999999999998</c:v>
                </c:pt>
                <c:pt idx="25">
                  <c:v>92.507000000000005</c:v>
                </c:pt>
                <c:pt idx="26">
                  <c:v>91.202200000000005</c:v>
                </c:pt>
                <c:pt idx="27">
                  <c:v>92.307400000000001</c:v>
                </c:pt>
                <c:pt idx="28">
                  <c:v>92.777199999999993</c:v>
                </c:pt>
                <c:pt idx="29">
                  <c:v>92.777199999999993</c:v>
                </c:pt>
                <c:pt idx="30">
                  <c:v>92.777199999999993</c:v>
                </c:pt>
                <c:pt idx="31">
                  <c:v>93.098699999999994</c:v>
                </c:pt>
                <c:pt idx="32">
                  <c:v>93.168099999999995</c:v>
                </c:pt>
                <c:pt idx="33">
                  <c:v>94.002899999999997</c:v>
                </c:pt>
                <c:pt idx="34">
                  <c:v>94.988600000000005</c:v>
                </c:pt>
                <c:pt idx="35">
                  <c:v>94.988600000000005</c:v>
                </c:pt>
                <c:pt idx="36">
                  <c:v>94.988600000000005</c:v>
                </c:pt>
                <c:pt idx="37">
                  <c:v>94.988600000000005</c:v>
                </c:pt>
                <c:pt idx="38">
                  <c:v>94.988600000000005</c:v>
                </c:pt>
                <c:pt idx="39">
                  <c:v>94.988600000000005</c:v>
                </c:pt>
                <c:pt idx="40">
                  <c:v>94.988600000000005</c:v>
                </c:pt>
                <c:pt idx="41">
                  <c:v>94.988600000000005</c:v>
                </c:pt>
                <c:pt idx="42">
                  <c:v>94.553799999999995</c:v>
                </c:pt>
                <c:pt idx="43">
                  <c:v>93.7684</c:v>
                </c:pt>
                <c:pt idx="44">
                  <c:v>94.162999999999997</c:v>
                </c:pt>
                <c:pt idx="45">
                  <c:v>93.712699999999998</c:v>
                </c:pt>
                <c:pt idx="46">
                  <c:v>93.837699999999998</c:v>
                </c:pt>
                <c:pt idx="47">
                  <c:v>95.506200000000007</c:v>
                </c:pt>
                <c:pt idx="48">
                  <c:v>95.210099999999997</c:v>
                </c:pt>
                <c:pt idx="49">
                  <c:v>91.764099999999999</c:v>
                </c:pt>
                <c:pt idx="50">
                  <c:v>91.301100000000005</c:v>
                </c:pt>
                <c:pt idx="51">
                  <c:v>92.397499999999994</c:v>
                </c:pt>
                <c:pt idx="52">
                  <c:v>93.428100000000001</c:v>
                </c:pt>
                <c:pt idx="53">
                  <c:v>93.428100000000001</c:v>
                </c:pt>
                <c:pt idx="54">
                  <c:v>93.428100000000001</c:v>
                </c:pt>
                <c:pt idx="55">
                  <c:v>93.428100000000001</c:v>
                </c:pt>
                <c:pt idx="56">
                  <c:v>92.735799999999998</c:v>
                </c:pt>
                <c:pt idx="57">
                  <c:v>92.036199999999994</c:v>
                </c:pt>
                <c:pt idx="58">
                  <c:v>92.036199999999994</c:v>
                </c:pt>
                <c:pt idx="59">
                  <c:v>92.036199999999994</c:v>
                </c:pt>
                <c:pt idx="60">
                  <c:v>92.036199999999994</c:v>
                </c:pt>
                <c:pt idx="61">
                  <c:v>92.036199999999994</c:v>
                </c:pt>
                <c:pt idx="62">
                  <c:v>92.036199999999994</c:v>
                </c:pt>
                <c:pt idx="63">
                  <c:v>92.036199999999994</c:v>
                </c:pt>
                <c:pt idx="64">
                  <c:v>92.036199999999994</c:v>
                </c:pt>
                <c:pt idx="65">
                  <c:v>92.036199999999994</c:v>
                </c:pt>
                <c:pt idx="66">
                  <c:v>92.798500000000004</c:v>
                </c:pt>
                <c:pt idx="67">
                  <c:v>92.789100000000005</c:v>
                </c:pt>
                <c:pt idx="68">
                  <c:v>92.615700000000004</c:v>
                </c:pt>
                <c:pt idx="69">
                  <c:v>91.404899999999998</c:v>
                </c:pt>
                <c:pt idx="70">
                  <c:v>91.223200000000006</c:v>
                </c:pt>
                <c:pt idx="71">
                  <c:v>91.006200000000007</c:v>
                </c:pt>
                <c:pt idx="72">
                  <c:v>90.8673</c:v>
                </c:pt>
                <c:pt idx="73">
                  <c:v>91.667299999999997</c:v>
                </c:pt>
                <c:pt idx="74">
                  <c:v>91.263999999999996</c:v>
                </c:pt>
                <c:pt idx="75">
                  <c:v>92.070099999999996</c:v>
                </c:pt>
                <c:pt idx="76">
                  <c:v>93.941100000000006</c:v>
                </c:pt>
                <c:pt idx="77">
                  <c:v>93.941100000000006</c:v>
                </c:pt>
                <c:pt idx="78">
                  <c:v>93.941100000000006</c:v>
                </c:pt>
                <c:pt idx="79">
                  <c:v>93.456999999999994</c:v>
                </c:pt>
                <c:pt idx="80">
                  <c:v>92.909700000000001</c:v>
                </c:pt>
                <c:pt idx="81">
                  <c:v>91.781000000000006</c:v>
                </c:pt>
                <c:pt idx="82">
                  <c:v>91.781000000000006</c:v>
                </c:pt>
                <c:pt idx="83">
                  <c:v>91.781000000000006</c:v>
                </c:pt>
                <c:pt idx="84">
                  <c:v>91.781000000000006</c:v>
                </c:pt>
                <c:pt idx="85">
                  <c:v>91.781000000000006</c:v>
                </c:pt>
                <c:pt idx="86">
                  <c:v>91.781000000000006</c:v>
                </c:pt>
                <c:pt idx="87">
                  <c:v>91.781000000000006</c:v>
                </c:pt>
                <c:pt idx="88">
                  <c:v>91.781000000000006</c:v>
                </c:pt>
                <c:pt idx="89">
                  <c:v>91.781000000000006</c:v>
                </c:pt>
                <c:pt idx="90">
                  <c:v>92.402199999999993</c:v>
                </c:pt>
                <c:pt idx="91">
                  <c:v>92.836799999999997</c:v>
                </c:pt>
                <c:pt idx="92">
                  <c:v>93.510199999999998</c:v>
                </c:pt>
                <c:pt idx="93">
                  <c:v>94.704499999999996</c:v>
                </c:pt>
                <c:pt idx="94">
                  <c:v>92.0351</c:v>
                </c:pt>
                <c:pt idx="95">
                  <c:v>92.0351</c:v>
                </c:pt>
                <c:pt idx="96">
                  <c:v>92.0351</c:v>
                </c:pt>
                <c:pt idx="97">
                  <c:v>91.453699999999998</c:v>
                </c:pt>
                <c:pt idx="98">
                  <c:v>92.687799999999996</c:v>
                </c:pt>
                <c:pt idx="99">
                  <c:v>92.517300000000006</c:v>
                </c:pt>
                <c:pt idx="100">
                  <c:v>94.9285</c:v>
                </c:pt>
                <c:pt idx="101">
                  <c:v>94.9285</c:v>
                </c:pt>
                <c:pt idx="102">
                  <c:v>94.9285</c:v>
                </c:pt>
                <c:pt idx="103">
                  <c:v>95.102900000000005</c:v>
                </c:pt>
                <c:pt idx="104">
                  <c:v>94.7059</c:v>
                </c:pt>
                <c:pt idx="105">
                  <c:v>95.828999999999994</c:v>
                </c:pt>
                <c:pt idx="106">
                  <c:v>95.828999999999994</c:v>
                </c:pt>
                <c:pt idx="107">
                  <c:v>95.828999999999994</c:v>
                </c:pt>
                <c:pt idx="108">
                  <c:v>95.828999999999994</c:v>
                </c:pt>
                <c:pt idx="109">
                  <c:v>95.828999999999994</c:v>
                </c:pt>
                <c:pt idx="110">
                  <c:v>95.828999999999994</c:v>
                </c:pt>
                <c:pt idx="111">
                  <c:v>95.828999999999994</c:v>
                </c:pt>
                <c:pt idx="112">
                  <c:v>95.828999999999994</c:v>
                </c:pt>
                <c:pt idx="113">
                  <c:v>95.828999999999994</c:v>
                </c:pt>
                <c:pt idx="114">
                  <c:v>95.752700000000004</c:v>
                </c:pt>
                <c:pt idx="115">
                  <c:v>95.732200000000006</c:v>
                </c:pt>
                <c:pt idx="116">
                  <c:v>95.662899999999993</c:v>
                </c:pt>
                <c:pt idx="117">
                  <c:v>95.753200000000007</c:v>
                </c:pt>
                <c:pt idx="118">
                  <c:v>95.9709</c:v>
                </c:pt>
                <c:pt idx="119">
                  <c:v>95.580799999999996</c:v>
                </c:pt>
                <c:pt idx="120">
                  <c:v>94.795699999999997</c:v>
                </c:pt>
                <c:pt idx="121">
                  <c:v>94.701800000000006</c:v>
                </c:pt>
                <c:pt idx="122">
                  <c:v>95.147099999999995</c:v>
                </c:pt>
                <c:pt idx="123">
                  <c:v>95.048199999999994</c:v>
                </c:pt>
                <c:pt idx="124">
                  <c:v>95.992599999999996</c:v>
                </c:pt>
                <c:pt idx="125">
                  <c:v>95.992599999999996</c:v>
                </c:pt>
                <c:pt idx="126">
                  <c:v>95.992599999999996</c:v>
                </c:pt>
                <c:pt idx="127">
                  <c:v>95.926299999999998</c:v>
                </c:pt>
                <c:pt idx="128">
                  <c:v>95.645600000000002</c:v>
                </c:pt>
                <c:pt idx="129">
                  <c:v>95.634500000000003</c:v>
                </c:pt>
                <c:pt idx="130">
                  <c:v>95.634500000000003</c:v>
                </c:pt>
                <c:pt idx="131">
                  <c:v>95.634500000000003</c:v>
                </c:pt>
                <c:pt idx="132">
                  <c:v>95.634500000000003</c:v>
                </c:pt>
                <c:pt idx="133">
                  <c:v>95.634500000000003</c:v>
                </c:pt>
                <c:pt idx="134">
                  <c:v>95.634500000000003</c:v>
                </c:pt>
                <c:pt idx="135">
                  <c:v>95.634500000000003</c:v>
                </c:pt>
                <c:pt idx="136">
                  <c:v>95.634500000000003</c:v>
                </c:pt>
                <c:pt idx="137">
                  <c:v>94.988</c:v>
                </c:pt>
                <c:pt idx="138">
                  <c:v>94.287800000000004</c:v>
                </c:pt>
                <c:pt idx="139">
                  <c:v>93.899199999999993</c:v>
                </c:pt>
                <c:pt idx="140">
                  <c:v>93.745999999999995</c:v>
                </c:pt>
                <c:pt idx="141">
                  <c:v>93.224500000000006</c:v>
                </c:pt>
                <c:pt idx="142">
                  <c:v>93.632900000000006</c:v>
                </c:pt>
                <c:pt idx="143">
                  <c:v>93.465800000000002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192960"/>
        <c:axId val="119207040"/>
        <c:axId val="119187200"/>
      </c:line3DChart>
      <c:catAx>
        <c:axId val="11919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9207040"/>
        <c:crosses val="autoZero"/>
        <c:auto val="1"/>
        <c:lblAlgn val="ctr"/>
        <c:lblOffset val="100"/>
        <c:noMultiLvlLbl val="0"/>
      </c:catAx>
      <c:valAx>
        <c:axId val="119207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9192960"/>
        <c:crosses val="autoZero"/>
        <c:crossBetween val="between"/>
      </c:valAx>
      <c:serAx>
        <c:axId val="119187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1920704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spPr>
            <a:ln w="25400">
              <a:noFill/>
            </a:ln>
          </c:spPr>
          <c:cat>
            <c:numRef>
              <c:f>PRESION!$C$17:$C$736</c:f>
              <c:numCache>
                <c:formatCode>General</c:formatCode>
                <c:ptCount val="720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  <c:pt idx="48">
                  <c:v>672</c:v>
                </c:pt>
                <c:pt idx="49">
                  <c:v>671</c:v>
                </c:pt>
                <c:pt idx="50">
                  <c:v>670</c:v>
                </c:pt>
                <c:pt idx="51">
                  <c:v>669</c:v>
                </c:pt>
                <c:pt idx="52">
                  <c:v>668</c:v>
                </c:pt>
                <c:pt idx="53">
                  <c:v>667</c:v>
                </c:pt>
                <c:pt idx="54">
                  <c:v>666</c:v>
                </c:pt>
                <c:pt idx="55">
                  <c:v>665</c:v>
                </c:pt>
                <c:pt idx="56">
                  <c:v>664</c:v>
                </c:pt>
                <c:pt idx="57">
                  <c:v>663</c:v>
                </c:pt>
                <c:pt idx="58">
                  <c:v>662</c:v>
                </c:pt>
                <c:pt idx="59">
                  <c:v>661</c:v>
                </c:pt>
                <c:pt idx="60">
                  <c:v>660</c:v>
                </c:pt>
                <c:pt idx="61">
                  <c:v>659</c:v>
                </c:pt>
                <c:pt idx="62">
                  <c:v>658</c:v>
                </c:pt>
                <c:pt idx="63">
                  <c:v>657</c:v>
                </c:pt>
                <c:pt idx="64">
                  <c:v>656</c:v>
                </c:pt>
                <c:pt idx="65">
                  <c:v>655</c:v>
                </c:pt>
                <c:pt idx="66">
                  <c:v>654</c:v>
                </c:pt>
                <c:pt idx="67">
                  <c:v>653</c:v>
                </c:pt>
                <c:pt idx="68">
                  <c:v>652</c:v>
                </c:pt>
                <c:pt idx="69">
                  <c:v>651</c:v>
                </c:pt>
                <c:pt idx="70">
                  <c:v>650</c:v>
                </c:pt>
                <c:pt idx="71">
                  <c:v>649</c:v>
                </c:pt>
                <c:pt idx="72">
                  <c:v>648</c:v>
                </c:pt>
                <c:pt idx="73">
                  <c:v>647</c:v>
                </c:pt>
                <c:pt idx="74">
                  <c:v>646</c:v>
                </c:pt>
                <c:pt idx="75">
                  <c:v>645</c:v>
                </c:pt>
                <c:pt idx="76">
                  <c:v>644</c:v>
                </c:pt>
                <c:pt idx="77">
                  <c:v>643</c:v>
                </c:pt>
                <c:pt idx="78">
                  <c:v>642</c:v>
                </c:pt>
                <c:pt idx="79">
                  <c:v>641</c:v>
                </c:pt>
                <c:pt idx="80">
                  <c:v>640</c:v>
                </c:pt>
                <c:pt idx="81">
                  <c:v>639</c:v>
                </c:pt>
                <c:pt idx="82">
                  <c:v>638</c:v>
                </c:pt>
                <c:pt idx="83">
                  <c:v>637</c:v>
                </c:pt>
                <c:pt idx="84">
                  <c:v>636</c:v>
                </c:pt>
                <c:pt idx="85">
                  <c:v>635</c:v>
                </c:pt>
                <c:pt idx="86">
                  <c:v>634</c:v>
                </c:pt>
                <c:pt idx="87">
                  <c:v>633</c:v>
                </c:pt>
                <c:pt idx="88">
                  <c:v>632</c:v>
                </c:pt>
                <c:pt idx="89">
                  <c:v>631</c:v>
                </c:pt>
                <c:pt idx="90">
                  <c:v>630</c:v>
                </c:pt>
                <c:pt idx="91">
                  <c:v>629</c:v>
                </c:pt>
                <c:pt idx="92">
                  <c:v>628</c:v>
                </c:pt>
                <c:pt idx="93">
                  <c:v>627</c:v>
                </c:pt>
                <c:pt idx="94">
                  <c:v>626</c:v>
                </c:pt>
                <c:pt idx="95">
                  <c:v>625</c:v>
                </c:pt>
                <c:pt idx="96">
                  <c:v>624</c:v>
                </c:pt>
                <c:pt idx="97">
                  <c:v>623</c:v>
                </c:pt>
                <c:pt idx="98">
                  <c:v>622</c:v>
                </c:pt>
                <c:pt idx="99">
                  <c:v>621</c:v>
                </c:pt>
                <c:pt idx="100">
                  <c:v>620</c:v>
                </c:pt>
                <c:pt idx="101">
                  <c:v>619</c:v>
                </c:pt>
                <c:pt idx="102">
                  <c:v>618</c:v>
                </c:pt>
                <c:pt idx="103">
                  <c:v>617</c:v>
                </c:pt>
                <c:pt idx="104">
                  <c:v>616</c:v>
                </c:pt>
                <c:pt idx="105">
                  <c:v>615</c:v>
                </c:pt>
                <c:pt idx="106">
                  <c:v>614</c:v>
                </c:pt>
                <c:pt idx="107">
                  <c:v>613</c:v>
                </c:pt>
                <c:pt idx="108">
                  <c:v>612</c:v>
                </c:pt>
                <c:pt idx="109">
                  <c:v>611</c:v>
                </c:pt>
                <c:pt idx="110">
                  <c:v>610</c:v>
                </c:pt>
                <c:pt idx="111">
                  <c:v>609</c:v>
                </c:pt>
                <c:pt idx="112">
                  <c:v>608</c:v>
                </c:pt>
                <c:pt idx="113">
                  <c:v>607</c:v>
                </c:pt>
                <c:pt idx="114">
                  <c:v>606</c:v>
                </c:pt>
                <c:pt idx="115">
                  <c:v>605</c:v>
                </c:pt>
                <c:pt idx="116">
                  <c:v>604</c:v>
                </c:pt>
                <c:pt idx="117">
                  <c:v>603</c:v>
                </c:pt>
                <c:pt idx="118">
                  <c:v>602</c:v>
                </c:pt>
                <c:pt idx="119">
                  <c:v>601</c:v>
                </c:pt>
                <c:pt idx="120">
                  <c:v>600</c:v>
                </c:pt>
                <c:pt idx="121">
                  <c:v>599</c:v>
                </c:pt>
                <c:pt idx="122">
                  <c:v>598</c:v>
                </c:pt>
                <c:pt idx="123">
                  <c:v>597</c:v>
                </c:pt>
                <c:pt idx="124">
                  <c:v>596</c:v>
                </c:pt>
                <c:pt idx="125">
                  <c:v>595</c:v>
                </c:pt>
                <c:pt idx="126">
                  <c:v>594</c:v>
                </c:pt>
                <c:pt idx="127">
                  <c:v>593</c:v>
                </c:pt>
                <c:pt idx="128">
                  <c:v>592</c:v>
                </c:pt>
                <c:pt idx="129">
                  <c:v>591</c:v>
                </c:pt>
                <c:pt idx="130">
                  <c:v>590</c:v>
                </c:pt>
                <c:pt idx="131">
                  <c:v>589</c:v>
                </c:pt>
                <c:pt idx="132">
                  <c:v>588</c:v>
                </c:pt>
                <c:pt idx="133">
                  <c:v>587</c:v>
                </c:pt>
                <c:pt idx="134">
                  <c:v>586</c:v>
                </c:pt>
                <c:pt idx="135">
                  <c:v>585</c:v>
                </c:pt>
                <c:pt idx="136">
                  <c:v>584</c:v>
                </c:pt>
                <c:pt idx="137">
                  <c:v>583</c:v>
                </c:pt>
                <c:pt idx="138">
                  <c:v>582</c:v>
                </c:pt>
                <c:pt idx="139">
                  <c:v>581</c:v>
                </c:pt>
                <c:pt idx="140">
                  <c:v>580</c:v>
                </c:pt>
                <c:pt idx="141">
                  <c:v>579</c:v>
                </c:pt>
                <c:pt idx="142">
                  <c:v>578</c:v>
                </c:pt>
                <c:pt idx="143">
                  <c:v>577</c:v>
                </c:pt>
                <c:pt idx="144">
                  <c:v>576</c:v>
                </c:pt>
                <c:pt idx="145">
                  <c:v>575</c:v>
                </c:pt>
                <c:pt idx="146">
                  <c:v>574</c:v>
                </c:pt>
                <c:pt idx="147">
                  <c:v>573</c:v>
                </c:pt>
                <c:pt idx="148">
                  <c:v>572</c:v>
                </c:pt>
                <c:pt idx="149">
                  <c:v>571</c:v>
                </c:pt>
                <c:pt idx="150">
                  <c:v>570</c:v>
                </c:pt>
                <c:pt idx="151">
                  <c:v>569</c:v>
                </c:pt>
                <c:pt idx="152">
                  <c:v>568</c:v>
                </c:pt>
                <c:pt idx="153">
                  <c:v>567</c:v>
                </c:pt>
                <c:pt idx="154">
                  <c:v>566</c:v>
                </c:pt>
                <c:pt idx="155">
                  <c:v>565</c:v>
                </c:pt>
                <c:pt idx="156">
                  <c:v>564</c:v>
                </c:pt>
                <c:pt idx="157">
                  <c:v>563</c:v>
                </c:pt>
                <c:pt idx="158">
                  <c:v>562</c:v>
                </c:pt>
                <c:pt idx="159">
                  <c:v>561</c:v>
                </c:pt>
                <c:pt idx="160">
                  <c:v>560</c:v>
                </c:pt>
                <c:pt idx="161">
                  <c:v>559</c:v>
                </c:pt>
                <c:pt idx="162">
                  <c:v>558</c:v>
                </c:pt>
                <c:pt idx="163">
                  <c:v>557</c:v>
                </c:pt>
                <c:pt idx="164">
                  <c:v>556</c:v>
                </c:pt>
                <c:pt idx="165">
                  <c:v>555</c:v>
                </c:pt>
                <c:pt idx="166">
                  <c:v>554</c:v>
                </c:pt>
                <c:pt idx="167">
                  <c:v>553</c:v>
                </c:pt>
                <c:pt idx="168">
                  <c:v>552</c:v>
                </c:pt>
                <c:pt idx="169">
                  <c:v>551</c:v>
                </c:pt>
                <c:pt idx="170">
                  <c:v>550</c:v>
                </c:pt>
                <c:pt idx="171">
                  <c:v>549</c:v>
                </c:pt>
                <c:pt idx="172">
                  <c:v>548</c:v>
                </c:pt>
                <c:pt idx="173">
                  <c:v>547</c:v>
                </c:pt>
                <c:pt idx="174">
                  <c:v>546</c:v>
                </c:pt>
                <c:pt idx="175">
                  <c:v>545</c:v>
                </c:pt>
                <c:pt idx="176">
                  <c:v>544</c:v>
                </c:pt>
                <c:pt idx="177">
                  <c:v>543</c:v>
                </c:pt>
                <c:pt idx="178">
                  <c:v>542</c:v>
                </c:pt>
                <c:pt idx="179">
                  <c:v>541</c:v>
                </c:pt>
                <c:pt idx="180">
                  <c:v>540</c:v>
                </c:pt>
                <c:pt idx="181">
                  <c:v>539</c:v>
                </c:pt>
                <c:pt idx="182">
                  <c:v>538</c:v>
                </c:pt>
                <c:pt idx="183">
                  <c:v>537</c:v>
                </c:pt>
                <c:pt idx="184">
                  <c:v>536</c:v>
                </c:pt>
                <c:pt idx="185">
                  <c:v>535</c:v>
                </c:pt>
                <c:pt idx="186">
                  <c:v>534</c:v>
                </c:pt>
                <c:pt idx="187">
                  <c:v>533</c:v>
                </c:pt>
                <c:pt idx="188">
                  <c:v>532</c:v>
                </c:pt>
                <c:pt idx="189">
                  <c:v>531</c:v>
                </c:pt>
                <c:pt idx="190">
                  <c:v>530</c:v>
                </c:pt>
                <c:pt idx="191">
                  <c:v>529</c:v>
                </c:pt>
                <c:pt idx="192">
                  <c:v>528</c:v>
                </c:pt>
                <c:pt idx="193">
                  <c:v>527</c:v>
                </c:pt>
                <c:pt idx="194">
                  <c:v>526</c:v>
                </c:pt>
                <c:pt idx="195">
                  <c:v>525</c:v>
                </c:pt>
                <c:pt idx="196">
                  <c:v>524</c:v>
                </c:pt>
                <c:pt idx="197">
                  <c:v>523</c:v>
                </c:pt>
                <c:pt idx="198">
                  <c:v>522</c:v>
                </c:pt>
                <c:pt idx="199">
                  <c:v>521</c:v>
                </c:pt>
                <c:pt idx="200">
                  <c:v>520</c:v>
                </c:pt>
                <c:pt idx="201">
                  <c:v>519</c:v>
                </c:pt>
                <c:pt idx="202">
                  <c:v>518</c:v>
                </c:pt>
                <c:pt idx="203">
                  <c:v>517</c:v>
                </c:pt>
                <c:pt idx="204">
                  <c:v>516</c:v>
                </c:pt>
                <c:pt idx="205">
                  <c:v>515</c:v>
                </c:pt>
                <c:pt idx="206">
                  <c:v>514</c:v>
                </c:pt>
                <c:pt idx="207">
                  <c:v>513</c:v>
                </c:pt>
                <c:pt idx="208">
                  <c:v>512</c:v>
                </c:pt>
                <c:pt idx="209">
                  <c:v>511</c:v>
                </c:pt>
                <c:pt idx="210">
                  <c:v>510</c:v>
                </c:pt>
                <c:pt idx="211">
                  <c:v>509</c:v>
                </c:pt>
                <c:pt idx="212">
                  <c:v>508</c:v>
                </c:pt>
                <c:pt idx="213">
                  <c:v>507</c:v>
                </c:pt>
                <c:pt idx="214">
                  <c:v>506</c:v>
                </c:pt>
                <c:pt idx="215">
                  <c:v>505</c:v>
                </c:pt>
                <c:pt idx="216">
                  <c:v>504</c:v>
                </c:pt>
                <c:pt idx="217">
                  <c:v>503</c:v>
                </c:pt>
                <c:pt idx="218">
                  <c:v>502</c:v>
                </c:pt>
                <c:pt idx="219">
                  <c:v>501</c:v>
                </c:pt>
                <c:pt idx="220">
                  <c:v>500</c:v>
                </c:pt>
                <c:pt idx="221">
                  <c:v>499</c:v>
                </c:pt>
                <c:pt idx="222">
                  <c:v>498</c:v>
                </c:pt>
                <c:pt idx="223">
                  <c:v>497</c:v>
                </c:pt>
                <c:pt idx="224">
                  <c:v>496</c:v>
                </c:pt>
                <c:pt idx="225">
                  <c:v>495</c:v>
                </c:pt>
                <c:pt idx="226">
                  <c:v>494</c:v>
                </c:pt>
                <c:pt idx="227">
                  <c:v>493</c:v>
                </c:pt>
                <c:pt idx="228">
                  <c:v>492</c:v>
                </c:pt>
                <c:pt idx="229">
                  <c:v>491</c:v>
                </c:pt>
                <c:pt idx="230">
                  <c:v>490</c:v>
                </c:pt>
                <c:pt idx="231">
                  <c:v>489</c:v>
                </c:pt>
                <c:pt idx="232">
                  <c:v>488</c:v>
                </c:pt>
                <c:pt idx="233">
                  <c:v>487</c:v>
                </c:pt>
                <c:pt idx="234">
                  <c:v>486</c:v>
                </c:pt>
                <c:pt idx="235">
                  <c:v>485</c:v>
                </c:pt>
                <c:pt idx="236">
                  <c:v>484</c:v>
                </c:pt>
                <c:pt idx="237">
                  <c:v>483</c:v>
                </c:pt>
                <c:pt idx="238">
                  <c:v>482</c:v>
                </c:pt>
                <c:pt idx="239">
                  <c:v>481</c:v>
                </c:pt>
                <c:pt idx="240">
                  <c:v>480</c:v>
                </c:pt>
                <c:pt idx="241">
                  <c:v>479</c:v>
                </c:pt>
                <c:pt idx="242">
                  <c:v>478</c:v>
                </c:pt>
                <c:pt idx="243">
                  <c:v>477</c:v>
                </c:pt>
                <c:pt idx="244">
                  <c:v>476</c:v>
                </c:pt>
                <c:pt idx="245">
                  <c:v>475</c:v>
                </c:pt>
                <c:pt idx="246">
                  <c:v>474</c:v>
                </c:pt>
                <c:pt idx="247">
                  <c:v>473</c:v>
                </c:pt>
                <c:pt idx="248">
                  <c:v>472</c:v>
                </c:pt>
                <c:pt idx="249">
                  <c:v>471</c:v>
                </c:pt>
                <c:pt idx="250">
                  <c:v>470</c:v>
                </c:pt>
                <c:pt idx="251">
                  <c:v>469</c:v>
                </c:pt>
                <c:pt idx="252">
                  <c:v>468</c:v>
                </c:pt>
                <c:pt idx="253">
                  <c:v>467</c:v>
                </c:pt>
                <c:pt idx="254">
                  <c:v>466</c:v>
                </c:pt>
                <c:pt idx="255">
                  <c:v>465</c:v>
                </c:pt>
                <c:pt idx="256">
                  <c:v>464</c:v>
                </c:pt>
                <c:pt idx="257">
                  <c:v>463</c:v>
                </c:pt>
                <c:pt idx="258">
                  <c:v>462</c:v>
                </c:pt>
                <c:pt idx="259">
                  <c:v>461</c:v>
                </c:pt>
                <c:pt idx="260">
                  <c:v>460</c:v>
                </c:pt>
                <c:pt idx="261">
                  <c:v>459</c:v>
                </c:pt>
                <c:pt idx="262">
                  <c:v>458</c:v>
                </c:pt>
                <c:pt idx="263">
                  <c:v>457</c:v>
                </c:pt>
                <c:pt idx="264">
                  <c:v>456</c:v>
                </c:pt>
                <c:pt idx="265">
                  <c:v>455</c:v>
                </c:pt>
                <c:pt idx="266">
                  <c:v>454</c:v>
                </c:pt>
                <c:pt idx="267">
                  <c:v>453</c:v>
                </c:pt>
                <c:pt idx="268">
                  <c:v>452</c:v>
                </c:pt>
                <c:pt idx="269">
                  <c:v>451</c:v>
                </c:pt>
                <c:pt idx="270">
                  <c:v>450</c:v>
                </c:pt>
                <c:pt idx="271">
                  <c:v>449</c:v>
                </c:pt>
                <c:pt idx="272">
                  <c:v>448</c:v>
                </c:pt>
                <c:pt idx="273">
                  <c:v>447</c:v>
                </c:pt>
                <c:pt idx="274">
                  <c:v>446</c:v>
                </c:pt>
                <c:pt idx="275">
                  <c:v>445</c:v>
                </c:pt>
                <c:pt idx="276">
                  <c:v>444</c:v>
                </c:pt>
                <c:pt idx="277">
                  <c:v>443</c:v>
                </c:pt>
                <c:pt idx="278">
                  <c:v>442</c:v>
                </c:pt>
                <c:pt idx="279">
                  <c:v>441</c:v>
                </c:pt>
                <c:pt idx="280">
                  <c:v>440</c:v>
                </c:pt>
                <c:pt idx="281">
                  <c:v>439</c:v>
                </c:pt>
                <c:pt idx="282">
                  <c:v>438</c:v>
                </c:pt>
                <c:pt idx="283">
                  <c:v>437</c:v>
                </c:pt>
                <c:pt idx="284">
                  <c:v>436</c:v>
                </c:pt>
                <c:pt idx="285">
                  <c:v>435</c:v>
                </c:pt>
                <c:pt idx="286">
                  <c:v>434</c:v>
                </c:pt>
                <c:pt idx="287">
                  <c:v>433</c:v>
                </c:pt>
                <c:pt idx="288">
                  <c:v>432</c:v>
                </c:pt>
                <c:pt idx="289">
                  <c:v>431</c:v>
                </c:pt>
                <c:pt idx="290">
                  <c:v>430</c:v>
                </c:pt>
                <c:pt idx="291">
                  <c:v>429</c:v>
                </c:pt>
                <c:pt idx="292">
                  <c:v>428</c:v>
                </c:pt>
                <c:pt idx="293">
                  <c:v>427</c:v>
                </c:pt>
                <c:pt idx="294">
                  <c:v>426</c:v>
                </c:pt>
                <c:pt idx="295">
                  <c:v>425</c:v>
                </c:pt>
                <c:pt idx="296">
                  <c:v>424</c:v>
                </c:pt>
                <c:pt idx="297">
                  <c:v>423</c:v>
                </c:pt>
                <c:pt idx="298">
                  <c:v>422</c:v>
                </c:pt>
                <c:pt idx="299">
                  <c:v>421</c:v>
                </c:pt>
                <c:pt idx="300">
                  <c:v>420</c:v>
                </c:pt>
                <c:pt idx="301">
                  <c:v>419</c:v>
                </c:pt>
                <c:pt idx="302">
                  <c:v>418</c:v>
                </c:pt>
                <c:pt idx="303">
                  <c:v>417</c:v>
                </c:pt>
                <c:pt idx="304">
                  <c:v>416</c:v>
                </c:pt>
                <c:pt idx="305">
                  <c:v>415</c:v>
                </c:pt>
                <c:pt idx="306">
                  <c:v>414</c:v>
                </c:pt>
                <c:pt idx="307">
                  <c:v>413</c:v>
                </c:pt>
                <c:pt idx="308">
                  <c:v>412</c:v>
                </c:pt>
                <c:pt idx="309">
                  <c:v>411</c:v>
                </c:pt>
                <c:pt idx="310">
                  <c:v>410</c:v>
                </c:pt>
                <c:pt idx="311">
                  <c:v>409</c:v>
                </c:pt>
                <c:pt idx="312">
                  <c:v>408</c:v>
                </c:pt>
                <c:pt idx="313">
                  <c:v>407</c:v>
                </c:pt>
                <c:pt idx="314">
                  <c:v>406</c:v>
                </c:pt>
                <c:pt idx="315">
                  <c:v>405</c:v>
                </c:pt>
                <c:pt idx="316">
                  <c:v>404</c:v>
                </c:pt>
                <c:pt idx="317">
                  <c:v>403</c:v>
                </c:pt>
                <c:pt idx="318">
                  <c:v>402</c:v>
                </c:pt>
                <c:pt idx="319">
                  <c:v>401</c:v>
                </c:pt>
                <c:pt idx="320">
                  <c:v>400</c:v>
                </c:pt>
                <c:pt idx="321">
                  <c:v>399</c:v>
                </c:pt>
                <c:pt idx="322">
                  <c:v>398</c:v>
                </c:pt>
                <c:pt idx="323">
                  <c:v>397</c:v>
                </c:pt>
                <c:pt idx="324">
                  <c:v>396</c:v>
                </c:pt>
                <c:pt idx="325">
                  <c:v>395</c:v>
                </c:pt>
                <c:pt idx="326">
                  <c:v>394</c:v>
                </c:pt>
                <c:pt idx="327">
                  <c:v>393</c:v>
                </c:pt>
                <c:pt idx="328">
                  <c:v>392</c:v>
                </c:pt>
                <c:pt idx="329">
                  <c:v>391</c:v>
                </c:pt>
                <c:pt idx="330">
                  <c:v>390</c:v>
                </c:pt>
                <c:pt idx="331">
                  <c:v>389</c:v>
                </c:pt>
                <c:pt idx="332">
                  <c:v>388</c:v>
                </c:pt>
                <c:pt idx="333">
                  <c:v>387</c:v>
                </c:pt>
                <c:pt idx="334">
                  <c:v>386</c:v>
                </c:pt>
                <c:pt idx="335">
                  <c:v>385</c:v>
                </c:pt>
                <c:pt idx="336">
                  <c:v>384</c:v>
                </c:pt>
                <c:pt idx="337">
                  <c:v>383</c:v>
                </c:pt>
                <c:pt idx="338">
                  <c:v>382</c:v>
                </c:pt>
                <c:pt idx="339">
                  <c:v>381</c:v>
                </c:pt>
                <c:pt idx="340">
                  <c:v>380</c:v>
                </c:pt>
                <c:pt idx="341">
                  <c:v>379</c:v>
                </c:pt>
                <c:pt idx="342">
                  <c:v>378</c:v>
                </c:pt>
                <c:pt idx="343">
                  <c:v>377</c:v>
                </c:pt>
                <c:pt idx="344">
                  <c:v>376</c:v>
                </c:pt>
                <c:pt idx="345">
                  <c:v>375</c:v>
                </c:pt>
                <c:pt idx="346">
                  <c:v>374</c:v>
                </c:pt>
                <c:pt idx="347">
                  <c:v>373</c:v>
                </c:pt>
                <c:pt idx="348">
                  <c:v>372</c:v>
                </c:pt>
                <c:pt idx="349">
                  <c:v>371</c:v>
                </c:pt>
                <c:pt idx="350">
                  <c:v>370</c:v>
                </c:pt>
                <c:pt idx="351">
                  <c:v>369</c:v>
                </c:pt>
                <c:pt idx="352">
                  <c:v>368</c:v>
                </c:pt>
                <c:pt idx="353">
                  <c:v>367</c:v>
                </c:pt>
                <c:pt idx="354">
                  <c:v>366</c:v>
                </c:pt>
                <c:pt idx="355">
                  <c:v>365</c:v>
                </c:pt>
                <c:pt idx="356">
                  <c:v>364</c:v>
                </c:pt>
                <c:pt idx="357">
                  <c:v>363</c:v>
                </c:pt>
                <c:pt idx="358">
                  <c:v>362</c:v>
                </c:pt>
                <c:pt idx="359">
                  <c:v>361</c:v>
                </c:pt>
                <c:pt idx="360">
                  <c:v>360</c:v>
                </c:pt>
                <c:pt idx="361">
                  <c:v>359</c:v>
                </c:pt>
                <c:pt idx="362">
                  <c:v>358</c:v>
                </c:pt>
                <c:pt idx="363">
                  <c:v>357</c:v>
                </c:pt>
                <c:pt idx="364">
                  <c:v>356</c:v>
                </c:pt>
                <c:pt idx="365">
                  <c:v>355</c:v>
                </c:pt>
                <c:pt idx="366">
                  <c:v>354</c:v>
                </c:pt>
                <c:pt idx="367">
                  <c:v>353</c:v>
                </c:pt>
                <c:pt idx="368">
                  <c:v>352</c:v>
                </c:pt>
                <c:pt idx="369">
                  <c:v>351</c:v>
                </c:pt>
                <c:pt idx="370">
                  <c:v>350</c:v>
                </c:pt>
                <c:pt idx="371">
                  <c:v>349</c:v>
                </c:pt>
                <c:pt idx="372">
                  <c:v>348</c:v>
                </c:pt>
                <c:pt idx="373">
                  <c:v>347</c:v>
                </c:pt>
                <c:pt idx="374">
                  <c:v>346</c:v>
                </c:pt>
                <c:pt idx="375">
                  <c:v>345</c:v>
                </c:pt>
                <c:pt idx="376">
                  <c:v>344</c:v>
                </c:pt>
                <c:pt idx="377">
                  <c:v>343</c:v>
                </c:pt>
                <c:pt idx="378">
                  <c:v>342</c:v>
                </c:pt>
                <c:pt idx="379">
                  <c:v>341</c:v>
                </c:pt>
                <c:pt idx="380">
                  <c:v>340</c:v>
                </c:pt>
                <c:pt idx="381">
                  <c:v>339</c:v>
                </c:pt>
                <c:pt idx="382">
                  <c:v>338</c:v>
                </c:pt>
                <c:pt idx="383">
                  <c:v>337</c:v>
                </c:pt>
                <c:pt idx="384">
                  <c:v>336</c:v>
                </c:pt>
                <c:pt idx="385">
                  <c:v>335</c:v>
                </c:pt>
                <c:pt idx="386">
                  <c:v>334</c:v>
                </c:pt>
                <c:pt idx="387">
                  <c:v>333</c:v>
                </c:pt>
                <c:pt idx="388">
                  <c:v>332</c:v>
                </c:pt>
                <c:pt idx="389">
                  <c:v>331</c:v>
                </c:pt>
                <c:pt idx="390">
                  <c:v>330</c:v>
                </c:pt>
                <c:pt idx="391">
                  <c:v>329</c:v>
                </c:pt>
                <c:pt idx="392">
                  <c:v>328</c:v>
                </c:pt>
                <c:pt idx="393">
                  <c:v>327</c:v>
                </c:pt>
                <c:pt idx="394">
                  <c:v>326</c:v>
                </c:pt>
                <c:pt idx="395">
                  <c:v>325</c:v>
                </c:pt>
                <c:pt idx="396">
                  <c:v>324</c:v>
                </c:pt>
                <c:pt idx="397">
                  <c:v>323</c:v>
                </c:pt>
                <c:pt idx="398">
                  <c:v>322</c:v>
                </c:pt>
                <c:pt idx="399">
                  <c:v>321</c:v>
                </c:pt>
                <c:pt idx="400">
                  <c:v>320</c:v>
                </c:pt>
                <c:pt idx="401">
                  <c:v>319</c:v>
                </c:pt>
                <c:pt idx="402">
                  <c:v>318</c:v>
                </c:pt>
                <c:pt idx="403">
                  <c:v>317</c:v>
                </c:pt>
                <c:pt idx="404">
                  <c:v>316</c:v>
                </c:pt>
                <c:pt idx="405">
                  <c:v>315</c:v>
                </c:pt>
                <c:pt idx="406">
                  <c:v>314</c:v>
                </c:pt>
                <c:pt idx="407">
                  <c:v>313</c:v>
                </c:pt>
                <c:pt idx="408">
                  <c:v>312</c:v>
                </c:pt>
                <c:pt idx="409">
                  <c:v>311</c:v>
                </c:pt>
                <c:pt idx="410">
                  <c:v>310</c:v>
                </c:pt>
                <c:pt idx="411">
                  <c:v>309</c:v>
                </c:pt>
                <c:pt idx="412">
                  <c:v>308</c:v>
                </c:pt>
                <c:pt idx="413">
                  <c:v>307</c:v>
                </c:pt>
                <c:pt idx="414">
                  <c:v>306</c:v>
                </c:pt>
                <c:pt idx="415">
                  <c:v>305</c:v>
                </c:pt>
                <c:pt idx="416">
                  <c:v>304</c:v>
                </c:pt>
                <c:pt idx="417">
                  <c:v>303</c:v>
                </c:pt>
                <c:pt idx="418">
                  <c:v>302</c:v>
                </c:pt>
                <c:pt idx="419">
                  <c:v>301</c:v>
                </c:pt>
                <c:pt idx="420">
                  <c:v>300</c:v>
                </c:pt>
                <c:pt idx="421">
                  <c:v>299</c:v>
                </c:pt>
                <c:pt idx="422">
                  <c:v>298</c:v>
                </c:pt>
                <c:pt idx="423">
                  <c:v>297</c:v>
                </c:pt>
                <c:pt idx="424">
                  <c:v>296</c:v>
                </c:pt>
                <c:pt idx="425">
                  <c:v>295</c:v>
                </c:pt>
                <c:pt idx="426">
                  <c:v>294</c:v>
                </c:pt>
                <c:pt idx="427">
                  <c:v>293</c:v>
                </c:pt>
                <c:pt idx="428">
                  <c:v>292</c:v>
                </c:pt>
                <c:pt idx="429">
                  <c:v>291</c:v>
                </c:pt>
                <c:pt idx="430">
                  <c:v>290</c:v>
                </c:pt>
                <c:pt idx="431">
                  <c:v>289</c:v>
                </c:pt>
                <c:pt idx="432">
                  <c:v>288</c:v>
                </c:pt>
                <c:pt idx="433">
                  <c:v>287</c:v>
                </c:pt>
                <c:pt idx="434">
                  <c:v>286</c:v>
                </c:pt>
                <c:pt idx="435">
                  <c:v>285</c:v>
                </c:pt>
                <c:pt idx="436">
                  <c:v>284</c:v>
                </c:pt>
                <c:pt idx="437">
                  <c:v>283</c:v>
                </c:pt>
                <c:pt idx="438">
                  <c:v>282</c:v>
                </c:pt>
                <c:pt idx="439">
                  <c:v>281</c:v>
                </c:pt>
                <c:pt idx="440">
                  <c:v>280</c:v>
                </c:pt>
                <c:pt idx="441">
                  <c:v>279</c:v>
                </c:pt>
                <c:pt idx="442">
                  <c:v>278</c:v>
                </c:pt>
                <c:pt idx="443">
                  <c:v>277</c:v>
                </c:pt>
                <c:pt idx="444">
                  <c:v>276</c:v>
                </c:pt>
                <c:pt idx="445">
                  <c:v>275</c:v>
                </c:pt>
                <c:pt idx="446">
                  <c:v>274</c:v>
                </c:pt>
                <c:pt idx="447">
                  <c:v>273</c:v>
                </c:pt>
                <c:pt idx="448">
                  <c:v>272</c:v>
                </c:pt>
                <c:pt idx="449">
                  <c:v>271</c:v>
                </c:pt>
                <c:pt idx="450">
                  <c:v>270</c:v>
                </c:pt>
                <c:pt idx="451">
                  <c:v>269</c:v>
                </c:pt>
                <c:pt idx="452">
                  <c:v>268</c:v>
                </c:pt>
                <c:pt idx="453">
                  <c:v>267</c:v>
                </c:pt>
                <c:pt idx="454">
                  <c:v>266</c:v>
                </c:pt>
                <c:pt idx="455">
                  <c:v>265</c:v>
                </c:pt>
                <c:pt idx="456">
                  <c:v>264</c:v>
                </c:pt>
                <c:pt idx="457">
                  <c:v>263</c:v>
                </c:pt>
                <c:pt idx="458">
                  <c:v>262</c:v>
                </c:pt>
                <c:pt idx="459">
                  <c:v>261</c:v>
                </c:pt>
                <c:pt idx="460">
                  <c:v>260</c:v>
                </c:pt>
                <c:pt idx="461">
                  <c:v>259</c:v>
                </c:pt>
                <c:pt idx="462">
                  <c:v>258</c:v>
                </c:pt>
                <c:pt idx="463">
                  <c:v>257</c:v>
                </c:pt>
                <c:pt idx="464">
                  <c:v>256</c:v>
                </c:pt>
                <c:pt idx="465">
                  <c:v>255</c:v>
                </c:pt>
                <c:pt idx="466">
                  <c:v>254</c:v>
                </c:pt>
                <c:pt idx="467">
                  <c:v>253</c:v>
                </c:pt>
                <c:pt idx="468">
                  <c:v>252</c:v>
                </c:pt>
                <c:pt idx="469">
                  <c:v>251</c:v>
                </c:pt>
                <c:pt idx="470">
                  <c:v>250</c:v>
                </c:pt>
                <c:pt idx="471">
                  <c:v>249</c:v>
                </c:pt>
                <c:pt idx="472">
                  <c:v>248</c:v>
                </c:pt>
                <c:pt idx="473">
                  <c:v>247</c:v>
                </c:pt>
                <c:pt idx="474">
                  <c:v>246</c:v>
                </c:pt>
                <c:pt idx="475">
                  <c:v>245</c:v>
                </c:pt>
                <c:pt idx="476">
                  <c:v>244</c:v>
                </c:pt>
                <c:pt idx="477">
                  <c:v>243</c:v>
                </c:pt>
                <c:pt idx="478">
                  <c:v>242</c:v>
                </c:pt>
                <c:pt idx="479">
                  <c:v>241</c:v>
                </c:pt>
                <c:pt idx="480">
                  <c:v>240</c:v>
                </c:pt>
                <c:pt idx="481">
                  <c:v>239</c:v>
                </c:pt>
                <c:pt idx="482">
                  <c:v>238</c:v>
                </c:pt>
                <c:pt idx="483">
                  <c:v>237</c:v>
                </c:pt>
                <c:pt idx="484">
                  <c:v>236</c:v>
                </c:pt>
                <c:pt idx="485">
                  <c:v>235</c:v>
                </c:pt>
                <c:pt idx="486">
                  <c:v>234</c:v>
                </c:pt>
                <c:pt idx="487">
                  <c:v>233</c:v>
                </c:pt>
                <c:pt idx="488">
                  <c:v>232</c:v>
                </c:pt>
                <c:pt idx="489">
                  <c:v>231</c:v>
                </c:pt>
                <c:pt idx="490">
                  <c:v>230</c:v>
                </c:pt>
                <c:pt idx="491">
                  <c:v>229</c:v>
                </c:pt>
                <c:pt idx="492">
                  <c:v>228</c:v>
                </c:pt>
                <c:pt idx="493">
                  <c:v>227</c:v>
                </c:pt>
                <c:pt idx="494">
                  <c:v>226</c:v>
                </c:pt>
                <c:pt idx="495">
                  <c:v>225</c:v>
                </c:pt>
                <c:pt idx="496">
                  <c:v>224</c:v>
                </c:pt>
                <c:pt idx="497">
                  <c:v>223</c:v>
                </c:pt>
                <c:pt idx="498">
                  <c:v>222</c:v>
                </c:pt>
                <c:pt idx="499">
                  <c:v>221</c:v>
                </c:pt>
                <c:pt idx="500">
                  <c:v>220</c:v>
                </c:pt>
                <c:pt idx="501">
                  <c:v>219</c:v>
                </c:pt>
                <c:pt idx="502">
                  <c:v>218</c:v>
                </c:pt>
                <c:pt idx="503">
                  <c:v>217</c:v>
                </c:pt>
                <c:pt idx="504">
                  <c:v>216</c:v>
                </c:pt>
                <c:pt idx="505">
                  <c:v>215</c:v>
                </c:pt>
                <c:pt idx="506">
                  <c:v>214</c:v>
                </c:pt>
                <c:pt idx="507">
                  <c:v>213</c:v>
                </c:pt>
                <c:pt idx="508">
                  <c:v>212</c:v>
                </c:pt>
                <c:pt idx="509">
                  <c:v>211</c:v>
                </c:pt>
                <c:pt idx="510">
                  <c:v>210</c:v>
                </c:pt>
                <c:pt idx="511">
                  <c:v>209</c:v>
                </c:pt>
                <c:pt idx="512">
                  <c:v>208</c:v>
                </c:pt>
                <c:pt idx="513">
                  <c:v>207</c:v>
                </c:pt>
                <c:pt idx="514">
                  <c:v>206</c:v>
                </c:pt>
                <c:pt idx="515">
                  <c:v>205</c:v>
                </c:pt>
                <c:pt idx="516">
                  <c:v>204</c:v>
                </c:pt>
                <c:pt idx="517">
                  <c:v>203</c:v>
                </c:pt>
                <c:pt idx="518">
                  <c:v>202</c:v>
                </c:pt>
                <c:pt idx="519">
                  <c:v>201</c:v>
                </c:pt>
                <c:pt idx="520">
                  <c:v>200</c:v>
                </c:pt>
                <c:pt idx="521">
                  <c:v>199</c:v>
                </c:pt>
                <c:pt idx="522">
                  <c:v>198</c:v>
                </c:pt>
                <c:pt idx="523">
                  <c:v>197</c:v>
                </c:pt>
                <c:pt idx="524">
                  <c:v>196</c:v>
                </c:pt>
                <c:pt idx="525">
                  <c:v>195</c:v>
                </c:pt>
                <c:pt idx="526">
                  <c:v>194</c:v>
                </c:pt>
                <c:pt idx="527">
                  <c:v>193</c:v>
                </c:pt>
                <c:pt idx="528">
                  <c:v>192</c:v>
                </c:pt>
                <c:pt idx="529">
                  <c:v>191</c:v>
                </c:pt>
                <c:pt idx="530">
                  <c:v>190</c:v>
                </c:pt>
                <c:pt idx="531">
                  <c:v>189</c:v>
                </c:pt>
                <c:pt idx="532">
                  <c:v>188</c:v>
                </c:pt>
                <c:pt idx="533">
                  <c:v>187</c:v>
                </c:pt>
                <c:pt idx="534">
                  <c:v>186</c:v>
                </c:pt>
                <c:pt idx="535">
                  <c:v>185</c:v>
                </c:pt>
                <c:pt idx="536">
                  <c:v>184</c:v>
                </c:pt>
                <c:pt idx="537">
                  <c:v>183</c:v>
                </c:pt>
                <c:pt idx="538">
                  <c:v>182</c:v>
                </c:pt>
                <c:pt idx="539">
                  <c:v>181</c:v>
                </c:pt>
                <c:pt idx="540">
                  <c:v>180</c:v>
                </c:pt>
                <c:pt idx="541">
                  <c:v>179</c:v>
                </c:pt>
                <c:pt idx="542">
                  <c:v>178</c:v>
                </c:pt>
                <c:pt idx="543">
                  <c:v>177</c:v>
                </c:pt>
                <c:pt idx="544">
                  <c:v>176</c:v>
                </c:pt>
                <c:pt idx="545">
                  <c:v>175</c:v>
                </c:pt>
                <c:pt idx="546">
                  <c:v>174</c:v>
                </c:pt>
                <c:pt idx="547">
                  <c:v>173</c:v>
                </c:pt>
                <c:pt idx="548">
                  <c:v>172</c:v>
                </c:pt>
                <c:pt idx="549">
                  <c:v>171</c:v>
                </c:pt>
                <c:pt idx="550">
                  <c:v>170</c:v>
                </c:pt>
                <c:pt idx="551">
                  <c:v>169</c:v>
                </c:pt>
                <c:pt idx="552">
                  <c:v>168</c:v>
                </c:pt>
                <c:pt idx="553">
                  <c:v>167</c:v>
                </c:pt>
                <c:pt idx="554">
                  <c:v>166</c:v>
                </c:pt>
                <c:pt idx="555">
                  <c:v>165</c:v>
                </c:pt>
                <c:pt idx="556">
                  <c:v>164</c:v>
                </c:pt>
                <c:pt idx="557">
                  <c:v>163</c:v>
                </c:pt>
                <c:pt idx="558">
                  <c:v>162</c:v>
                </c:pt>
                <c:pt idx="559">
                  <c:v>161</c:v>
                </c:pt>
                <c:pt idx="560">
                  <c:v>160</c:v>
                </c:pt>
                <c:pt idx="561">
                  <c:v>159</c:v>
                </c:pt>
                <c:pt idx="562">
                  <c:v>158</c:v>
                </c:pt>
                <c:pt idx="563">
                  <c:v>157</c:v>
                </c:pt>
                <c:pt idx="564">
                  <c:v>156</c:v>
                </c:pt>
                <c:pt idx="565">
                  <c:v>155</c:v>
                </c:pt>
                <c:pt idx="566">
                  <c:v>154</c:v>
                </c:pt>
                <c:pt idx="567">
                  <c:v>153</c:v>
                </c:pt>
                <c:pt idx="568">
                  <c:v>152</c:v>
                </c:pt>
                <c:pt idx="569">
                  <c:v>151</c:v>
                </c:pt>
                <c:pt idx="570">
                  <c:v>150</c:v>
                </c:pt>
                <c:pt idx="571">
                  <c:v>149</c:v>
                </c:pt>
                <c:pt idx="572">
                  <c:v>148</c:v>
                </c:pt>
                <c:pt idx="573">
                  <c:v>147</c:v>
                </c:pt>
                <c:pt idx="574">
                  <c:v>146</c:v>
                </c:pt>
                <c:pt idx="575">
                  <c:v>145</c:v>
                </c:pt>
                <c:pt idx="576">
                  <c:v>144</c:v>
                </c:pt>
                <c:pt idx="577">
                  <c:v>143</c:v>
                </c:pt>
                <c:pt idx="578">
                  <c:v>142</c:v>
                </c:pt>
                <c:pt idx="579">
                  <c:v>141</c:v>
                </c:pt>
                <c:pt idx="580">
                  <c:v>140</c:v>
                </c:pt>
                <c:pt idx="581">
                  <c:v>139</c:v>
                </c:pt>
                <c:pt idx="582">
                  <c:v>138</c:v>
                </c:pt>
                <c:pt idx="583">
                  <c:v>137</c:v>
                </c:pt>
                <c:pt idx="584">
                  <c:v>136</c:v>
                </c:pt>
                <c:pt idx="585">
                  <c:v>135</c:v>
                </c:pt>
                <c:pt idx="586">
                  <c:v>134</c:v>
                </c:pt>
                <c:pt idx="587">
                  <c:v>133</c:v>
                </c:pt>
                <c:pt idx="588">
                  <c:v>132</c:v>
                </c:pt>
                <c:pt idx="589">
                  <c:v>131</c:v>
                </c:pt>
                <c:pt idx="590">
                  <c:v>130</c:v>
                </c:pt>
                <c:pt idx="591">
                  <c:v>129</c:v>
                </c:pt>
                <c:pt idx="592">
                  <c:v>128</c:v>
                </c:pt>
                <c:pt idx="593">
                  <c:v>127</c:v>
                </c:pt>
                <c:pt idx="594">
                  <c:v>126</c:v>
                </c:pt>
                <c:pt idx="595">
                  <c:v>125</c:v>
                </c:pt>
                <c:pt idx="596">
                  <c:v>124</c:v>
                </c:pt>
                <c:pt idx="597">
                  <c:v>123</c:v>
                </c:pt>
                <c:pt idx="598">
                  <c:v>122</c:v>
                </c:pt>
                <c:pt idx="599">
                  <c:v>121</c:v>
                </c:pt>
                <c:pt idx="600">
                  <c:v>120</c:v>
                </c:pt>
                <c:pt idx="601">
                  <c:v>119</c:v>
                </c:pt>
                <c:pt idx="602">
                  <c:v>118</c:v>
                </c:pt>
                <c:pt idx="603">
                  <c:v>117</c:v>
                </c:pt>
                <c:pt idx="604">
                  <c:v>116</c:v>
                </c:pt>
                <c:pt idx="605">
                  <c:v>115</c:v>
                </c:pt>
                <c:pt idx="606">
                  <c:v>114</c:v>
                </c:pt>
                <c:pt idx="607">
                  <c:v>113</c:v>
                </c:pt>
                <c:pt idx="608">
                  <c:v>112</c:v>
                </c:pt>
                <c:pt idx="609">
                  <c:v>111</c:v>
                </c:pt>
                <c:pt idx="610">
                  <c:v>110</c:v>
                </c:pt>
                <c:pt idx="611">
                  <c:v>109</c:v>
                </c:pt>
                <c:pt idx="612">
                  <c:v>108</c:v>
                </c:pt>
                <c:pt idx="613">
                  <c:v>107</c:v>
                </c:pt>
                <c:pt idx="614">
                  <c:v>106</c:v>
                </c:pt>
                <c:pt idx="615">
                  <c:v>105</c:v>
                </c:pt>
                <c:pt idx="616">
                  <c:v>104</c:v>
                </c:pt>
                <c:pt idx="617">
                  <c:v>103</c:v>
                </c:pt>
                <c:pt idx="618">
                  <c:v>102</c:v>
                </c:pt>
                <c:pt idx="619">
                  <c:v>101</c:v>
                </c:pt>
                <c:pt idx="620">
                  <c:v>100</c:v>
                </c:pt>
                <c:pt idx="621">
                  <c:v>99</c:v>
                </c:pt>
                <c:pt idx="622">
                  <c:v>98</c:v>
                </c:pt>
                <c:pt idx="623">
                  <c:v>97</c:v>
                </c:pt>
                <c:pt idx="624">
                  <c:v>96</c:v>
                </c:pt>
                <c:pt idx="625">
                  <c:v>95</c:v>
                </c:pt>
                <c:pt idx="626">
                  <c:v>94</c:v>
                </c:pt>
                <c:pt idx="627">
                  <c:v>93</c:v>
                </c:pt>
                <c:pt idx="628">
                  <c:v>92</c:v>
                </c:pt>
                <c:pt idx="629">
                  <c:v>91</c:v>
                </c:pt>
                <c:pt idx="630">
                  <c:v>90</c:v>
                </c:pt>
                <c:pt idx="631">
                  <c:v>89</c:v>
                </c:pt>
                <c:pt idx="632">
                  <c:v>88</c:v>
                </c:pt>
                <c:pt idx="633">
                  <c:v>87</c:v>
                </c:pt>
                <c:pt idx="634">
                  <c:v>86</c:v>
                </c:pt>
                <c:pt idx="635">
                  <c:v>85</c:v>
                </c:pt>
                <c:pt idx="636">
                  <c:v>84</c:v>
                </c:pt>
                <c:pt idx="637">
                  <c:v>83</c:v>
                </c:pt>
                <c:pt idx="638">
                  <c:v>82</c:v>
                </c:pt>
                <c:pt idx="639">
                  <c:v>81</c:v>
                </c:pt>
                <c:pt idx="640">
                  <c:v>80</c:v>
                </c:pt>
                <c:pt idx="641">
                  <c:v>79</c:v>
                </c:pt>
                <c:pt idx="642">
                  <c:v>78</c:v>
                </c:pt>
                <c:pt idx="643">
                  <c:v>77</c:v>
                </c:pt>
                <c:pt idx="644">
                  <c:v>76</c:v>
                </c:pt>
                <c:pt idx="645">
                  <c:v>75</c:v>
                </c:pt>
                <c:pt idx="646">
                  <c:v>74</c:v>
                </c:pt>
                <c:pt idx="647">
                  <c:v>73</c:v>
                </c:pt>
                <c:pt idx="648">
                  <c:v>72</c:v>
                </c:pt>
                <c:pt idx="649">
                  <c:v>71</c:v>
                </c:pt>
                <c:pt idx="650">
                  <c:v>70</c:v>
                </c:pt>
                <c:pt idx="651">
                  <c:v>69</c:v>
                </c:pt>
                <c:pt idx="652">
                  <c:v>68</c:v>
                </c:pt>
                <c:pt idx="653">
                  <c:v>67</c:v>
                </c:pt>
                <c:pt idx="654">
                  <c:v>66</c:v>
                </c:pt>
                <c:pt idx="655">
                  <c:v>65</c:v>
                </c:pt>
                <c:pt idx="656">
                  <c:v>64</c:v>
                </c:pt>
                <c:pt idx="657">
                  <c:v>63</c:v>
                </c:pt>
                <c:pt idx="658">
                  <c:v>62</c:v>
                </c:pt>
                <c:pt idx="659">
                  <c:v>61</c:v>
                </c:pt>
                <c:pt idx="660">
                  <c:v>60</c:v>
                </c:pt>
                <c:pt idx="661">
                  <c:v>59</c:v>
                </c:pt>
                <c:pt idx="662">
                  <c:v>58</c:v>
                </c:pt>
                <c:pt idx="663">
                  <c:v>57</c:v>
                </c:pt>
                <c:pt idx="664">
                  <c:v>56</c:v>
                </c:pt>
                <c:pt idx="665">
                  <c:v>55</c:v>
                </c:pt>
                <c:pt idx="666">
                  <c:v>54</c:v>
                </c:pt>
                <c:pt idx="667">
                  <c:v>53</c:v>
                </c:pt>
                <c:pt idx="668">
                  <c:v>52</c:v>
                </c:pt>
                <c:pt idx="669">
                  <c:v>51</c:v>
                </c:pt>
                <c:pt idx="670">
                  <c:v>50</c:v>
                </c:pt>
                <c:pt idx="671">
                  <c:v>49</c:v>
                </c:pt>
                <c:pt idx="672">
                  <c:v>48</c:v>
                </c:pt>
                <c:pt idx="673">
                  <c:v>47</c:v>
                </c:pt>
                <c:pt idx="674">
                  <c:v>46</c:v>
                </c:pt>
                <c:pt idx="675">
                  <c:v>45</c:v>
                </c:pt>
                <c:pt idx="676">
                  <c:v>44</c:v>
                </c:pt>
                <c:pt idx="677">
                  <c:v>43</c:v>
                </c:pt>
                <c:pt idx="678">
                  <c:v>42</c:v>
                </c:pt>
                <c:pt idx="679">
                  <c:v>41</c:v>
                </c:pt>
                <c:pt idx="680">
                  <c:v>40</c:v>
                </c:pt>
                <c:pt idx="681">
                  <c:v>39</c:v>
                </c:pt>
                <c:pt idx="682">
                  <c:v>38</c:v>
                </c:pt>
                <c:pt idx="683">
                  <c:v>37</c:v>
                </c:pt>
                <c:pt idx="684">
                  <c:v>36</c:v>
                </c:pt>
                <c:pt idx="685">
                  <c:v>35</c:v>
                </c:pt>
                <c:pt idx="686">
                  <c:v>34</c:v>
                </c:pt>
                <c:pt idx="687">
                  <c:v>33</c:v>
                </c:pt>
                <c:pt idx="688">
                  <c:v>32</c:v>
                </c:pt>
                <c:pt idx="689">
                  <c:v>31</c:v>
                </c:pt>
                <c:pt idx="690">
                  <c:v>30</c:v>
                </c:pt>
                <c:pt idx="691">
                  <c:v>29</c:v>
                </c:pt>
                <c:pt idx="692">
                  <c:v>28</c:v>
                </c:pt>
                <c:pt idx="693">
                  <c:v>27</c:v>
                </c:pt>
                <c:pt idx="694">
                  <c:v>26</c:v>
                </c:pt>
                <c:pt idx="695">
                  <c:v>25</c:v>
                </c:pt>
                <c:pt idx="696">
                  <c:v>24</c:v>
                </c:pt>
                <c:pt idx="697">
                  <c:v>23</c:v>
                </c:pt>
                <c:pt idx="698">
                  <c:v>22</c:v>
                </c:pt>
                <c:pt idx="699">
                  <c:v>21</c:v>
                </c:pt>
                <c:pt idx="700">
                  <c:v>20</c:v>
                </c:pt>
                <c:pt idx="701">
                  <c:v>19</c:v>
                </c:pt>
                <c:pt idx="702">
                  <c:v>18</c:v>
                </c:pt>
                <c:pt idx="703">
                  <c:v>17</c:v>
                </c:pt>
                <c:pt idx="704">
                  <c:v>16</c:v>
                </c:pt>
                <c:pt idx="705">
                  <c:v>15</c:v>
                </c:pt>
                <c:pt idx="706">
                  <c:v>14</c:v>
                </c:pt>
                <c:pt idx="707">
                  <c:v>13</c:v>
                </c:pt>
                <c:pt idx="708">
                  <c:v>12</c:v>
                </c:pt>
                <c:pt idx="709">
                  <c:v>11</c:v>
                </c:pt>
                <c:pt idx="710">
                  <c:v>10</c:v>
                </c:pt>
                <c:pt idx="711">
                  <c:v>9</c:v>
                </c:pt>
                <c:pt idx="712">
                  <c:v>8</c:v>
                </c:pt>
                <c:pt idx="713">
                  <c:v>7</c:v>
                </c:pt>
                <c:pt idx="714">
                  <c:v>6</c:v>
                </c:pt>
                <c:pt idx="715">
                  <c:v>5</c:v>
                </c:pt>
                <c:pt idx="716">
                  <c:v>4</c:v>
                </c:pt>
                <c:pt idx="717">
                  <c:v>3</c:v>
                </c:pt>
                <c:pt idx="718">
                  <c:v>2</c:v>
                </c:pt>
                <c:pt idx="719">
                  <c:v>1</c:v>
                </c:pt>
              </c:numCache>
            </c:numRef>
          </c:cat>
          <c:val>
            <c:numRef>
              <c:f>PRESION!$D$17:$D$736</c:f>
              <c:numCache>
                <c:formatCode>General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650.89790000000005</c:v>
                </c:pt>
                <c:pt idx="73">
                  <c:v>651.54650000000004</c:v>
                </c:pt>
                <c:pt idx="74">
                  <c:v>649.73689999999999</c:v>
                </c:pt>
                <c:pt idx="75">
                  <c:v>649.20370000000003</c:v>
                </c:pt>
                <c:pt idx="76">
                  <c:v>647.82740000000001</c:v>
                </c:pt>
                <c:pt idx="77">
                  <c:v>644.3451</c:v>
                </c:pt>
                <c:pt idx="78">
                  <c:v>639.05949999999996</c:v>
                </c:pt>
                <c:pt idx="79">
                  <c:v>633.25599999999997</c:v>
                </c:pt>
                <c:pt idx="80">
                  <c:v>627.08699999999999</c:v>
                </c:pt>
                <c:pt idx="81">
                  <c:v>623.98950000000002</c:v>
                </c:pt>
                <c:pt idx="82">
                  <c:v>622.9665</c:v>
                </c:pt>
                <c:pt idx="83">
                  <c:v>621.5136</c:v>
                </c:pt>
                <c:pt idx="84">
                  <c:v>620.64200000000005</c:v>
                </c:pt>
                <c:pt idx="85">
                  <c:v>618.30020000000002</c:v>
                </c:pt>
                <c:pt idx="86">
                  <c:v>615.93920000000003</c:v>
                </c:pt>
                <c:pt idx="87">
                  <c:v>614.11760000000004</c:v>
                </c:pt>
                <c:pt idx="88">
                  <c:v>614.86120000000005</c:v>
                </c:pt>
                <c:pt idx="89">
                  <c:v>615.15049999999997</c:v>
                </c:pt>
                <c:pt idx="90">
                  <c:v>615.0498</c:v>
                </c:pt>
                <c:pt idx="91">
                  <c:v>616.05970000000002</c:v>
                </c:pt>
                <c:pt idx="92">
                  <c:v>617.52350000000001</c:v>
                </c:pt>
                <c:pt idx="93">
                  <c:v>619.74069999999995</c:v>
                </c:pt>
                <c:pt idx="94">
                  <c:v>624.63070000000005</c:v>
                </c:pt>
                <c:pt idx="95">
                  <c:v>632.64800000000002</c:v>
                </c:pt>
                <c:pt idx="96">
                  <c:v>636.57579999999996</c:v>
                </c:pt>
                <c:pt idx="97">
                  <c:v>638.30830000000003</c:v>
                </c:pt>
                <c:pt idx="98">
                  <c:v>639.25360000000001</c:v>
                </c:pt>
                <c:pt idx="99">
                  <c:v>639.62570000000005</c:v>
                </c:pt>
                <c:pt idx="100">
                  <c:v>638.11339999999996</c:v>
                </c:pt>
                <c:pt idx="101">
                  <c:v>635.46169999999995</c:v>
                </c:pt>
                <c:pt idx="102">
                  <c:v>630.97379999999998</c:v>
                </c:pt>
                <c:pt idx="103">
                  <c:v>626.69159999999999</c:v>
                </c:pt>
                <c:pt idx="104">
                  <c:v>621.10640000000001</c:v>
                </c:pt>
                <c:pt idx="105">
                  <c:v>618.43700000000001</c:v>
                </c:pt>
                <c:pt idx="106">
                  <c:v>617.23789999999997</c:v>
                </c:pt>
                <c:pt idx="107">
                  <c:v>616.41380000000004</c:v>
                </c:pt>
                <c:pt idx="108">
                  <c:v>615.69889999999998</c:v>
                </c:pt>
                <c:pt idx="109">
                  <c:v>612.69960000000003</c:v>
                </c:pt>
                <c:pt idx="110">
                  <c:v>609.55589999999995</c:v>
                </c:pt>
                <c:pt idx="111">
                  <c:v>607.71630000000005</c:v>
                </c:pt>
                <c:pt idx="112">
                  <c:v>607.38260000000002</c:v>
                </c:pt>
                <c:pt idx="113">
                  <c:v>606.68610000000001</c:v>
                </c:pt>
                <c:pt idx="114">
                  <c:v>605.55949999999996</c:v>
                </c:pt>
                <c:pt idx="115">
                  <c:v>604.34630000000004</c:v>
                </c:pt>
                <c:pt idx="116">
                  <c:v>606.47720000000004</c:v>
                </c:pt>
                <c:pt idx="117">
                  <c:v>609.25440000000003</c:v>
                </c:pt>
                <c:pt idx="118">
                  <c:v>614.26</c:v>
                </c:pt>
                <c:pt idx="119">
                  <c:v>621.48670000000004</c:v>
                </c:pt>
                <c:pt idx="120">
                  <c:v>628.45759999999996</c:v>
                </c:pt>
                <c:pt idx="121">
                  <c:v>635.85069999999996</c:v>
                </c:pt>
                <c:pt idx="122">
                  <c:v>639.68240000000003</c:v>
                </c:pt>
                <c:pt idx="123">
                  <c:v>639.505</c:v>
                </c:pt>
                <c:pt idx="124">
                  <c:v>638.09059999999999</c:v>
                </c:pt>
                <c:pt idx="125">
                  <c:v>635.49919999999997</c:v>
                </c:pt>
                <c:pt idx="126">
                  <c:v>630.8845</c:v>
                </c:pt>
                <c:pt idx="127">
                  <c:v>624.89279999999997</c:v>
                </c:pt>
                <c:pt idx="128">
                  <c:v>622.69650000000001</c:v>
                </c:pt>
                <c:pt idx="129">
                  <c:v>624.15210000000002</c:v>
                </c:pt>
                <c:pt idx="130">
                  <c:v>624.31820000000005</c:v>
                </c:pt>
                <c:pt idx="131">
                  <c:v>624.62329999999997</c:v>
                </c:pt>
                <c:pt idx="132">
                  <c:v>624.95489999999995</c:v>
                </c:pt>
                <c:pt idx="133">
                  <c:v>624.35760000000005</c:v>
                </c:pt>
                <c:pt idx="134">
                  <c:v>623.75900000000001</c:v>
                </c:pt>
                <c:pt idx="135">
                  <c:v>623.43510000000003</c:v>
                </c:pt>
                <c:pt idx="136">
                  <c:v>625.04759999999999</c:v>
                </c:pt>
                <c:pt idx="137">
                  <c:v>627.69240000000002</c:v>
                </c:pt>
                <c:pt idx="138">
                  <c:v>630.11090000000002</c:v>
                </c:pt>
                <c:pt idx="139">
                  <c:v>634.39120000000003</c:v>
                </c:pt>
                <c:pt idx="140">
                  <c:v>639.20749999999998</c:v>
                </c:pt>
                <c:pt idx="141">
                  <c:v>642.84590000000003</c:v>
                </c:pt>
                <c:pt idx="142">
                  <c:v>647.89020000000005</c:v>
                </c:pt>
                <c:pt idx="143">
                  <c:v>656.57399999999996</c:v>
                </c:pt>
                <c:pt idx="144">
                  <c:v>660.90740000000005</c:v>
                </c:pt>
                <c:pt idx="145">
                  <c:v>664.28390000000002</c:v>
                </c:pt>
                <c:pt idx="146">
                  <c:v>666.71960000000001</c:v>
                </c:pt>
                <c:pt idx="147">
                  <c:v>667.90779999999995</c:v>
                </c:pt>
                <c:pt idx="148">
                  <c:v>667.66399999999999</c:v>
                </c:pt>
                <c:pt idx="149">
                  <c:v>665.96249999999998</c:v>
                </c:pt>
                <c:pt idx="150">
                  <c:v>662.46199999999999</c:v>
                </c:pt>
                <c:pt idx="151">
                  <c:v>659.14030000000002</c:v>
                </c:pt>
                <c:pt idx="152">
                  <c:v>655.87900000000002</c:v>
                </c:pt>
                <c:pt idx="153">
                  <c:v>651.17380000000003</c:v>
                </c:pt>
                <c:pt idx="154">
                  <c:v>649.53089999999997</c:v>
                </c:pt>
                <c:pt idx="155">
                  <c:v>650.26990000000001</c:v>
                </c:pt>
                <c:pt idx="156">
                  <c:v>651.18179999999995</c:v>
                </c:pt>
                <c:pt idx="157">
                  <c:v>648.65920000000006</c:v>
                </c:pt>
                <c:pt idx="158">
                  <c:v>646.2056</c:v>
                </c:pt>
                <c:pt idx="159">
                  <c:v>644.54579999999999</c:v>
                </c:pt>
                <c:pt idx="160">
                  <c:v>645.05020000000002</c:v>
                </c:pt>
                <c:pt idx="161">
                  <c:v>645.4846</c:v>
                </c:pt>
                <c:pt idx="162">
                  <c:v>645.50250000000005</c:v>
                </c:pt>
                <c:pt idx="163">
                  <c:v>648.1807</c:v>
                </c:pt>
                <c:pt idx="164">
                  <c:v>649.66129999999998</c:v>
                </c:pt>
                <c:pt idx="165">
                  <c:v>650.81039999999996</c:v>
                </c:pt>
                <c:pt idx="166">
                  <c:v>655.19179999999994</c:v>
                </c:pt>
                <c:pt idx="167">
                  <c:v>664.69410000000005</c:v>
                </c:pt>
                <c:pt idx="168">
                  <c:v>669.59889999999996</c:v>
                </c:pt>
                <c:pt idx="169">
                  <c:v>670.98320000000001</c:v>
                </c:pt>
                <c:pt idx="170">
                  <c:v>671.78279999999995</c:v>
                </c:pt>
                <c:pt idx="171">
                  <c:v>672.58029999999997</c:v>
                </c:pt>
                <c:pt idx="172">
                  <c:v>671.97670000000005</c:v>
                </c:pt>
                <c:pt idx="173">
                  <c:v>670.87120000000004</c:v>
                </c:pt>
                <c:pt idx="174">
                  <c:v>668.33579999999995</c:v>
                </c:pt>
                <c:pt idx="175">
                  <c:v>666.66579999999999</c:v>
                </c:pt>
                <c:pt idx="176">
                  <c:v>663.41989999999998</c:v>
                </c:pt>
                <c:pt idx="177">
                  <c:v>656.88829999999996</c:v>
                </c:pt>
                <c:pt idx="178">
                  <c:v>652.49350000000004</c:v>
                </c:pt>
                <c:pt idx="179">
                  <c:v>650.16800000000001</c:v>
                </c:pt>
                <c:pt idx="180">
                  <c:v>648.84889999999996</c:v>
                </c:pt>
                <c:pt idx="181">
                  <c:v>644.69749999999999</c:v>
                </c:pt>
                <c:pt idx="182">
                  <c:v>640.18200000000002</c:v>
                </c:pt>
                <c:pt idx="183">
                  <c:v>635.56500000000005</c:v>
                </c:pt>
                <c:pt idx="184">
                  <c:v>633.2047</c:v>
                </c:pt>
                <c:pt idx="185">
                  <c:v>632.24419999999998</c:v>
                </c:pt>
                <c:pt idx="186">
                  <c:v>633.20590000000004</c:v>
                </c:pt>
                <c:pt idx="187">
                  <c:v>635.52949999999998</c:v>
                </c:pt>
                <c:pt idx="188">
                  <c:v>640.01599999999996</c:v>
                </c:pt>
                <c:pt idx="189">
                  <c:v>648.8125</c:v>
                </c:pt>
                <c:pt idx="190">
                  <c:v>659.23040000000003</c:v>
                </c:pt>
                <c:pt idx="191">
                  <c:v>671.42639999999994</c:v>
                </c:pt>
                <c:pt idx="192">
                  <c:v>683.61980000000005</c:v>
                </c:pt>
                <c:pt idx="193">
                  <c:v>692.73670000000004</c:v>
                </c:pt>
                <c:pt idx="194">
                  <c:v>699.92259999999999</c:v>
                </c:pt>
                <c:pt idx="195">
                  <c:v>705.25760000000002</c:v>
                </c:pt>
                <c:pt idx="196">
                  <c:v>708.06700000000001</c:v>
                </c:pt>
                <c:pt idx="197">
                  <c:v>709.64919999999995</c:v>
                </c:pt>
                <c:pt idx="198">
                  <c:v>711.00840000000005</c:v>
                </c:pt>
                <c:pt idx="199">
                  <c:v>712.72799999999995</c:v>
                </c:pt>
                <c:pt idx="200">
                  <c:v>713.92920000000004</c:v>
                </c:pt>
                <c:pt idx="201">
                  <c:v>715.92989999999998</c:v>
                </c:pt>
                <c:pt idx="202">
                  <c:v>718.26199999999994</c:v>
                </c:pt>
                <c:pt idx="203">
                  <c:v>721.45320000000004</c:v>
                </c:pt>
                <c:pt idx="204">
                  <c:v>723.78330000000005</c:v>
                </c:pt>
                <c:pt idx="205">
                  <c:v>723.35979999999995</c:v>
                </c:pt>
                <c:pt idx="206">
                  <c:v>720.61689999999999</c:v>
                </c:pt>
                <c:pt idx="207">
                  <c:v>717.02570000000003</c:v>
                </c:pt>
                <c:pt idx="208">
                  <c:v>714.62180000000001</c:v>
                </c:pt>
                <c:pt idx="209">
                  <c:v>711.8338</c:v>
                </c:pt>
                <c:pt idx="210">
                  <c:v>708.1105</c:v>
                </c:pt>
                <c:pt idx="211">
                  <c:v>705.00810000000001</c:v>
                </c:pt>
                <c:pt idx="212">
                  <c:v>702.82439999999997</c:v>
                </c:pt>
                <c:pt idx="213">
                  <c:v>699.83730000000003</c:v>
                </c:pt>
                <c:pt idx="214">
                  <c:v>700.06500000000005</c:v>
                </c:pt>
                <c:pt idx="215">
                  <c:v>702.76170000000002</c:v>
                </c:pt>
                <c:pt idx="216">
                  <c:v>701.65189999999996</c:v>
                </c:pt>
                <c:pt idx="217">
                  <c:v>697.30259999999998</c:v>
                </c:pt>
                <c:pt idx="218">
                  <c:v>694.23479999999995</c:v>
                </c:pt>
                <c:pt idx="219">
                  <c:v>691.5145</c:v>
                </c:pt>
                <c:pt idx="220">
                  <c:v>688.43140000000005</c:v>
                </c:pt>
                <c:pt idx="221">
                  <c:v>683.59079999999994</c:v>
                </c:pt>
                <c:pt idx="222">
                  <c:v>678.82360000000006</c:v>
                </c:pt>
                <c:pt idx="223">
                  <c:v>672.37819999999999</c:v>
                </c:pt>
                <c:pt idx="224">
                  <c:v>667.81960000000004</c:v>
                </c:pt>
                <c:pt idx="225">
                  <c:v>666.64700000000005</c:v>
                </c:pt>
                <c:pt idx="226">
                  <c:v>664.61130000000003</c:v>
                </c:pt>
                <c:pt idx="227">
                  <c:v>662.53689999999995</c:v>
                </c:pt>
                <c:pt idx="228">
                  <c:v>661.81089999999995</c:v>
                </c:pt>
                <c:pt idx="229">
                  <c:v>657.75540000000001</c:v>
                </c:pt>
                <c:pt idx="230">
                  <c:v>652.38829999999996</c:v>
                </c:pt>
                <c:pt idx="231">
                  <c:v>647.79610000000002</c:v>
                </c:pt>
                <c:pt idx="232">
                  <c:v>645.50720000000001</c:v>
                </c:pt>
                <c:pt idx="233">
                  <c:v>643.83770000000004</c:v>
                </c:pt>
                <c:pt idx="234">
                  <c:v>643.34310000000005</c:v>
                </c:pt>
                <c:pt idx="235">
                  <c:v>644.50720000000001</c:v>
                </c:pt>
                <c:pt idx="236">
                  <c:v>646.36069999999995</c:v>
                </c:pt>
                <c:pt idx="237">
                  <c:v>647.12289999999996</c:v>
                </c:pt>
                <c:pt idx="238">
                  <c:v>651.43619999999999</c:v>
                </c:pt>
                <c:pt idx="239">
                  <c:v>657.01020000000005</c:v>
                </c:pt>
                <c:pt idx="240">
                  <c:v>658.1694</c:v>
                </c:pt>
                <c:pt idx="241">
                  <c:v>659.26089999999999</c:v>
                </c:pt>
                <c:pt idx="242">
                  <c:v>658.05930000000001</c:v>
                </c:pt>
                <c:pt idx="243">
                  <c:v>656.38520000000005</c:v>
                </c:pt>
                <c:pt idx="244">
                  <c:v>653.61779999999999</c:v>
                </c:pt>
                <c:pt idx="245">
                  <c:v>650.65989999999999</c:v>
                </c:pt>
                <c:pt idx="246">
                  <c:v>646.03930000000003</c:v>
                </c:pt>
                <c:pt idx="247">
                  <c:v>640.58579999999995</c:v>
                </c:pt>
                <c:pt idx="248">
                  <c:v>633.94680000000005</c:v>
                </c:pt>
                <c:pt idx="249">
                  <c:v>630.49469999999997</c:v>
                </c:pt>
                <c:pt idx="250">
                  <c:v>629.6069</c:v>
                </c:pt>
                <c:pt idx="251">
                  <c:v>629.64490000000001</c:v>
                </c:pt>
                <c:pt idx="252">
                  <c:v>630.19510000000002</c:v>
                </c:pt>
                <c:pt idx="253">
                  <c:v>627.91499999999996</c:v>
                </c:pt>
                <c:pt idx="254">
                  <c:v>624.60130000000004</c:v>
                </c:pt>
                <c:pt idx="255">
                  <c:v>622.26890000000003</c:v>
                </c:pt>
                <c:pt idx="256">
                  <c:v>621.79909999999995</c:v>
                </c:pt>
                <c:pt idx="257">
                  <c:v>621.21190000000001</c:v>
                </c:pt>
                <c:pt idx="258">
                  <c:v>620.97540000000004</c:v>
                </c:pt>
                <c:pt idx="259">
                  <c:v>622.93650000000002</c:v>
                </c:pt>
                <c:pt idx="260">
                  <c:v>627.00340000000006</c:v>
                </c:pt>
                <c:pt idx="261">
                  <c:v>632.02689999999996</c:v>
                </c:pt>
                <c:pt idx="262">
                  <c:v>636.38430000000005</c:v>
                </c:pt>
                <c:pt idx="263">
                  <c:v>639.9896</c:v>
                </c:pt>
                <c:pt idx="264">
                  <c:v>644.15049999999997</c:v>
                </c:pt>
                <c:pt idx="265">
                  <c:v>646.6807</c:v>
                </c:pt>
                <c:pt idx="266">
                  <c:v>646.4701</c:v>
                </c:pt>
                <c:pt idx="267">
                  <c:v>645.62819999999999</c:v>
                </c:pt>
                <c:pt idx="268">
                  <c:v>643.30449999999996</c:v>
                </c:pt>
                <c:pt idx="269">
                  <c:v>639.17290000000003</c:v>
                </c:pt>
                <c:pt idx="270">
                  <c:v>635.2115</c:v>
                </c:pt>
                <c:pt idx="271">
                  <c:v>630.40520000000004</c:v>
                </c:pt>
                <c:pt idx="272">
                  <c:v>624.14559999999994</c:v>
                </c:pt>
                <c:pt idx="273">
                  <c:v>621.92240000000004</c:v>
                </c:pt>
                <c:pt idx="274">
                  <c:v>621.02089999999998</c:v>
                </c:pt>
                <c:pt idx="275">
                  <c:v>619.11369999999999</c:v>
                </c:pt>
                <c:pt idx="276">
                  <c:v>617.55119999999999</c:v>
                </c:pt>
                <c:pt idx="277">
                  <c:v>613.34529999999995</c:v>
                </c:pt>
                <c:pt idx="278">
                  <c:v>606.90689999999995</c:v>
                </c:pt>
                <c:pt idx="279">
                  <c:v>600.89469999999994</c:v>
                </c:pt>
                <c:pt idx="280">
                  <c:v>597.22990000000004</c:v>
                </c:pt>
                <c:pt idx="281">
                  <c:v>594.34839999999997</c:v>
                </c:pt>
                <c:pt idx="282">
                  <c:v>592.33349999999996</c:v>
                </c:pt>
                <c:pt idx="283">
                  <c:v>592.39520000000005</c:v>
                </c:pt>
                <c:pt idx="284">
                  <c:v>593.81190000000004</c:v>
                </c:pt>
                <c:pt idx="285">
                  <c:v>596.34889999999996</c:v>
                </c:pt>
                <c:pt idx="286">
                  <c:v>601.04520000000002</c:v>
                </c:pt>
                <c:pt idx="287">
                  <c:v>609.27779999999996</c:v>
                </c:pt>
                <c:pt idx="288">
                  <c:v>616.39030000000002</c:v>
                </c:pt>
                <c:pt idx="289">
                  <c:v>624.08439999999996</c:v>
                </c:pt>
                <c:pt idx="290">
                  <c:v>626.65520000000004</c:v>
                </c:pt>
                <c:pt idx="291">
                  <c:v>627.23760000000004</c:v>
                </c:pt>
                <c:pt idx="292">
                  <c:v>626.4923</c:v>
                </c:pt>
                <c:pt idx="293">
                  <c:v>624.29660000000001</c:v>
                </c:pt>
                <c:pt idx="294">
                  <c:v>619.92840000000001</c:v>
                </c:pt>
                <c:pt idx="295">
                  <c:v>615.11980000000005</c:v>
                </c:pt>
                <c:pt idx="296">
                  <c:v>609.77909999999997</c:v>
                </c:pt>
                <c:pt idx="297">
                  <c:v>606.97220000000004</c:v>
                </c:pt>
                <c:pt idx="298">
                  <c:v>605.52229999999997</c:v>
                </c:pt>
                <c:pt idx="299">
                  <c:v>604.00750000000005</c:v>
                </c:pt>
                <c:pt idx="300">
                  <c:v>602.90819999999997</c:v>
                </c:pt>
                <c:pt idx="301">
                  <c:v>600.64419999999996</c:v>
                </c:pt>
                <c:pt idx="302">
                  <c:v>597.91909999999996</c:v>
                </c:pt>
                <c:pt idx="303">
                  <c:v>595.423</c:v>
                </c:pt>
                <c:pt idx="304">
                  <c:v>594.86210000000005</c:v>
                </c:pt>
                <c:pt idx="305">
                  <c:v>593.98389999999995</c:v>
                </c:pt>
                <c:pt idx="306">
                  <c:v>593.89009999999996</c:v>
                </c:pt>
                <c:pt idx="307">
                  <c:v>596.1318</c:v>
                </c:pt>
                <c:pt idx="308">
                  <c:v>598.73839999999996</c:v>
                </c:pt>
                <c:pt idx="309">
                  <c:v>601.29629999999997</c:v>
                </c:pt>
                <c:pt idx="310">
                  <c:v>605.33119999999997</c:v>
                </c:pt>
                <c:pt idx="311">
                  <c:v>614.05600000000004</c:v>
                </c:pt>
                <c:pt idx="312">
                  <c:v>622.61159999999995</c:v>
                </c:pt>
                <c:pt idx="313">
                  <c:v>627.82650000000001</c:v>
                </c:pt>
                <c:pt idx="314">
                  <c:v>630.35550000000001</c:v>
                </c:pt>
                <c:pt idx="315">
                  <c:v>632.1223</c:v>
                </c:pt>
                <c:pt idx="316">
                  <c:v>632.60709999999995</c:v>
                </c:pt>
                <c:pt idx="317">
                  <c:v>631.95370000000003</c:v>
                </c:pt>
                <c:pt idx="318">
                  <c:v>628.46489999999994</c:v>
                </c:pt>
                <c:pt idx="319">
                  <c:v>625.07140000000004</c:v>
                </c:pt>
                <c:pt idx="320">
                  <c:v>620.1748</c:v>
                </c:pt>
                <c:pt idx="321">
                  <c:v>618.59990000000005</c:v>
                </c:pt>
                <c:pt idx="322">
                  <c:v>619.74839999999995</c:v>
                </c:pt>
                <c:pt idx="323">
                  <c:v>621.42780000000005</c:v>
                </c:pt>
                <c:pt idx="324">
                  <c:v>622.60580000000004</c:v>
                </c:pt>
                <c:pt idx="325">
                  <c:v>622.13440000000003</c:v>
                </c:pt>
                <c:pt idx="326">
                  <c:v>620.8759</c:v>
                </c:pt>
                <c:pt idx="327">
                  <c:v>620.09490000000005</c:v>
                </c:pt>
                <c:pt idx="328">
                  <c:v>619.73069999999996</c:v>
                </c:pt>
                <c:pt idx="329">
                  <c:v>620.49300000000005</c:v>
                </c:pt>
                <c:pt idx="330">
                  <c:v>622.96379999999999</c:v>
                </c:pt>
                <c:pt idx="331">
                  <c:v>627.15920000000006</c:v>
                </c:pt>
                <c:pt idx="332">
                  <c:v>633.59659999999997</c:v>
                </c:pt>
                <c:pt idx="333">
                  <c:v>639.68859999999995</c:v>
                </c:pt>
                <c:pt idx="334">
                  <c:v>647.58810000000005</c:v>
                </c:pt>
                <c:pt idx="335">
                  <c:v>656.54150000000004</c:v>
                </c:pt>
                <c:pt idx="336">
                  <c:v>665.6395</c:v>
                </c:pt>
                <c:pt idx="337">
                  <c:v>671.08749999999998</c:v>
                </c:pt>
                <c:pt idx="338">
                  <c:v>674.29020000000003</c:v>
                </c:pt>
                <c:pt idx="339">
                  <c:v>676.17409999999995</c:v>
                </c:pt>
                <c:pt idx="340">
                  <c:v>676.27919999999995</c:v>
                </c:pt>
                <c:pt idx="341">
                  <c:v>675.11260000000004</c:v>
                </c:pt>
                <c:pt idx="342">
                  <c:v>672.63220000000001</c:v>
                </c:pt>
                <c:pt idx="343">
                  <c:v>668.99570000000006</c:v>
                </c:pt>
                <c:pt idx="344">
                  <c:v>665.46759999999995</c:v>
                </c:pt>
                <c:pt idx="345">
                  <c:v>666.29870000000005</c:v>
                </c:pt>
                <c:pt idx="346">
                  <c:v>667.55740000000003</c:v>
                </c:pt>
                <c:pt idx="347">
                  <c:v>670.04880000000003</c:v>
                </c:pt>
                <c:pt idx="348">
                  <c:v>672.39239999999995</c:v>
                </c:pt>
                <c:pt idx="349">
                  <c:v>673.07529999999997</c:v>
                </c:pt>
                <c:pt idx="350">
                  <c:v>674.29290000000003</c:v>
                </c:pt>
                <c:pt idx="351">
                  <c:v>676.053</c:v>
                </c:pt>
                <c:pt idx="352">
                  <c:v>679.09720000000004</c:v>
                </c:pt>
                <c:pt idx="353">
                  <c:v>683.29240000000004</c:v>
                </c:pt>
                <c:pt idx="354">
                  <c:v>687.80129999999997</c:v>
                </c:pt>
                <c:pt idx="355">
                  <c:v>694.25310000000002</c:v>
                </c:pt>
                <c:pt idx="356">
                  <c:v>701.28470000000004</c:v>
                </c:pt>
                <c:pt idx="357">
                  <c:v>707.27829999999994</c:v>
                </c:pt>
                <c:pt idx="358">
                  <c:v>716.28430000000003</c:v>
                </c:pt>
                <c:pt idx="359">
                  <c:v>726.5838</c:v>
                </c:pt>
                <c:pt idx="360">
                  <c:v>737.21770000000004</c:v>
                </c:pt>
                <c:pt idx="361">
                  <c:v>748.32719999999995</c:v>
                </c:pt>
                <c:pt idx="362">
                  <c:v>754.24490000000003</c:v>
                </c:pt>
                <c:pt idx="363">
                  <c:v>757.52539999999999</c:v>
                </c:pt>
                <c:pt idx="364">
                  <c:v>757.3818</c:v>
                </c:pt>
                <c:pt idx="365">
                  <c:v>756.26149999999996</c:v>
                </c:pt>
                <c:pt idx="366">
                  <c:v>754.79409999999996</c:v>
                </c:pt>
                <c:pt idx="367">
                  <c:v>753.2989</c:v>
                </c:pt>
                <c:pt idx="368">
                  <c:v>751.30600000000004</c:v>
                </c:pt>
                <c:pt idx="369">
                  <c:v>749.12030000000004</c:v>
                </c:pt>
                <c:pt idx="370">
                  <c:v>746.48429999999996</c:v>
                </c:pt>
                <c:pt idx="371">
                  <c:v>744.13250000000005</c:v>
                </c:pt>
                <c:pt idx="372">
                  <c:v>741.40959999999995</c:v>
                </c:pt>
                <c:pt idx="373">
                  <c:v>737.85979999999995</c:v>
                </c:pt>
                <c:pt idx="374">
                  <c:v>733.08519999999999</c:v>
                </c:pt>
                <c:pt idx="375">
                  <c:v>728.04579999999999</c:v>
                </c:pt>
                <c:pt idx="376">
                  <c:v>723.05330000000004</c:v>
                </c:pt>
                <c:pt idx="377">
                  <c:v>718.29920000000004</c:v>
                </c:pt>
                <c:pt idx="378">
                  <c:v>712.29549999999995</c:v>
                </c:pt>
                <c:pt idx="379">
                  <c:v>709.50189999999998</c:v>
                </c:pt>
                <c:pt idx="380">
                  <c:v>709.06650000000002</c:v>
                </c:pt>
                <c:pt idx="381">
                  <c:v>706.50810000000001</c:v>
                </c:pt>
                <c:pt idx="382">
                  <c:v>704.78229999999996</c:v>
                </c:pt>
                <c:pt idx="383">
                  <c:v>703.54409999999996</c:v>
                </c:pt>
                <c:pt idx="384">
                  <c:v>702.03740000000005</c:v>
                </c:pt>
                <c:pt idx="385">
                  <c:v>702.59</c:v>
                </c:pt>
                <c:pt idx="386">
                  <c:v>703.10069999999996</c:v>
                </c:pt>
                <c:pt idx="387">
                  <c:v>697.93830000000003</c:v>
                </c:pt>
                <c:pt idx="388">
                  <c:v>694.08569999999997</c:v>
                </c:pt>
                <c:pt idx="389">
                  <c:v>689.17269999999996</c:v>
                </c:pt>
                <c:pt idx="390">
                  <c:v>683.20929999999998</c:v>
                </c:pt>
                <c:pt idx="391">
                  <c:v>678.94529999999997</c:v>
                </c:pt>
                <c:pt idx="392">
                  <c:v>675.62840000000006</c:v>
                </c:pt>
                <c:pt idx="393">
                  <c:v>673.50919999999996</c:v>
                </c:pt>
                <c:pt idx="394">
                  <c:v>670.48130000000003</c:v>
                </c:pt>
                <c:pt idx="395">
                  <c:v>667.12440000000004</c:v>
                </c:pt>
                <c:pt idx="396">
                  <c:v>664.68089999999995</c:v>
                </c:pt>
                <c:pt idx="397">
                  <c:v>660.44749999999999</c:v>
                </c:pt>
                <c:pt idx="398">
                  <c:v>656.09130000000005</c:v>
                </c:pt>
                <c:pt idx="399">
                  <c:v>653.04250000000002</c:v>
                </c:pt>
                <c:pt idx="400">
                  <c:v>651.53499999999997</c:v>
                </c:pt>
                <c:pt idx="401">
                  <c:v>649.11810000000003</c:v>
                </c:pt>
                <c:pt idx="402">
                  <c:v>647.96910000000003</c:v>
                </c:pt>
                <c:pt idx="403">
                  <c:v>646.11199999999997</c:v>
                </c:pt>
                <c:pt idx="404">
                  <c:v>646.24590000000001</c:v>
                </c:pt>
                <c:pt idx="405">
                  <c:v>645.91769999999997</c:v>
                </c:pt>
                <c:pt idx="406">
                  <c:v>647.13890000000004</c:v>
                </c:pt>
                <c:pt idx="407">
                  <c:v>648.7278</c:v>
                </c:pt>
                <c:pt idx="408">
                  <c:v>648.67619999999999</c:v>
                </c:pt>
                <c:pt idx="409">
                  <c:v>649.10350000000005</c:v>
                </c:pt>
                <c:pt idx="410">
                  <c:v>649.10350000000005</c:v>
                </c:pt>
                <c:pt idx="411">
                  <c:v>648.12130000000002</c:v>
                </c:pt>
                <c:pt idx="412">
                  <c:v>646.57770000000005</c:v>
                </c:pt>
                <c:pt idx="413">
                  <c:v>643.08169999999996</c:v>
                </c:pt>
                <c:pt idx="414">
                  <c:v>638.56659999999999</c:v>
                </c:pt>
                <c:pt idx="415">
                  <c:v>632.88509999999997</c:v>
                </c:pt>
                <c:pt idx="416">
                  <c:v>626.38530000000003</c:v>
                </c:pt>
                <c:pt idx="417">
                  <c:v>619.75909999999999</c:v>
                </c:pt>
                <c:pt idx="418">
                  <c:v>617.22400000000005</c:v>
                </c:pt>
                <c:pt idx="419">
                  <c:v>613.82510000000002</c:v>
                </c:pt>
                <c:pt idx="420">
                  <c:v>612.87819999999999</c:v>
                </c:pt>
                <c:pt idx="421">
                  <c:v>611.67319999999995</c:v>
                </c:pt>
                <c:pt idx="422">
                  <c:v>609.67010000000005</c:v>
                </c:pt>
                <c:pt idx="423">
                  <c:v>607.33500000000004</c:v>
                </c:pt>
                <c:pt idx="424">
                  <c:v>605.90989999999999</c:v>
                </c:pt>
                <c:pt idx="425">
                  <c:v>606.8021</c:v>
                </c:pt>
                <c:pt idx="426">
                  <c:v>609.85209999999995</c:v>
                </c:pt>
                <c:pt idx="427">
                  <c:v>612.32100000000003</c:v>
                </c:pt>
                <c:pt idx="428">
                  <c:v>612.85490000000004</c:v>
                </c:pt>
                <c:pt idx="429">
                  <c:v>617.76959999999997</c:v>
                </c:pt>
                <c:pt idx="430">
                  <c:v>620.76760000000002</c:v>
                </c:pt>
                <c:pt idx="431">
                  <c:v>627.06320000000005</c:v>
                </c:pt>
                <c:pt idx="432">
                  <c:v>633.11189999999999</c:v>
                </c:pt>
                <c:pt idx="433">
                  <c:v>636.16020000000003</c:v>
                </c:pt>
                <c:pt idx="434">
                  <c:v>638.47249999999997</c:v>
                </c:pt>
                <c:pt idx="435">
                  <c:v>640.55610000000001</c:v>
                </c:pt>
                <c:pt idx="436">
                  <c:v>641.7627</c:v>
                </c:pt>
                <c:pt idx="437">
                  <c:v>640.8768</c:v>
                </c:pt>
                <c:pt idx="438">
                  <c:v>638.02560000000005</c:v>
                </c:pt>
                <c:pt idx="439">
                  <c:v>634.11760000000004</c:v>
                </c:pt>
                <c:pt idx="440">
                  <c:v>629.58600000000001</c:v>
                </c:pt>
                <c:pt idx="441">
                  <c:v>623.45140000000004</c:v>
                </c:pt>
                <c:pt idx="442">
                  <c:v>620.1798</c:v>
                </c:pt>
                <c:pt idx="443">
                  <c:v>619.91600000000005</c:v>
                </c:pt>
                <c:pt idx="444">
                  <c:v>619.7645</c:v>
                </c:pt>
                <c:pt idx="445">
                  <c:v>619.25429999999994</c:v>
                </c:pt>
                <c:pt idx="446">
                  <c:v>616.93600000000004</c:v>
                </c:pt>
                <c:pt idx="447">
                  <c:v>615.23329999999999</c:v>
                </c:pt>
                <c:pt idx="448">
                  <c:v>613.38810000000001</c:v>
                </c:pt>
                <c:pt idx="449">
                  <c:v>613.1567</c:v>
                </c:pt>
                <c:pt idx="450">
                  <c:v>613.05399999999997</c:v>
                </c:pt>
                <c:pt idx="451">
                  <c:v>614.15160000000003</c:v>
                </c:pt>
                <c:pt idx="452">
                  <c:v>617.27570000000003</c:v>
                </c:pt>
                <c:pt idx="453">
                  <c:v>621.27170000000001</c:v>
                </c:pt>
                <c:pt idx="454">
                  <c:v>624.93730000000005</c:v>
                </c:pt>
                <c:pt idx="455">
                  <c:v>631.47950000000003</c:v>
                </c:pt>
                <c:pt idx="456">
                  <c:v>641.60619999999994</c:v>
                </c:pt>
                <c:pt idx="457">
                  <c:v>649.49059999999997</c:v>
                </c:pt>
                <c:pt idx="458">
                  <c:v>652.47619999999995</c:v>
                </c:pt>
                <c:pt idx="459">
                  <c:v>653.61770000000001</c:v>
                </c:pt>
                <c:pt idx="460">
                  <c:v>653.55560000000003</c:v>
                </c:pt>
                <c:pt idx="461">
                  <c:v>652.34950000000003</c:v>
                </c:pt>
                <c:pt idx="462">
                  <c:v>649.12969999999996</c:v>
                </c:pt>
                <c:pt idx="463">
                  <c:v>644.50030000000004</c:v>
                </c:pt>
                <c:pt idx="464">
                  <c:v>639.75660000000005</c:v>
                </c:pt>
                <c:pt idx="465">
                  <c:v>633.94460000000004</c:v>
                </c:pt>
                <c:pt idx="466">
                  <c:v>631.61040000000003</c:v>
                </c:pt>
                <c:pt idx="467">
                  <c:v>631.99509999999998</c:v>
                </c:pt>
                <c:pt idx="468">
                  <c:v>632.89570000000003</c:v>
                </c:pt>
                <c:pt idx="469">
                  <c:v>634.08119999999997</c:v>
                </c:pt>
                <c:pt idx="470">
                  <c:v>631.8981</c:v>
                </c:pt>
                <c:pt idx="471">
                  <c:v>628.82889999999998</c:v>
                </c:pt>
                <c:pt idx="472">
                  <c:v>626.09190000000001</c:v>
                </c:pt>
                <c:pt idx="473">
                  <c:v>625.45690000000002</c:v>
                </c:pt>
                <c:pt idx="474">
                  <c:v>625.16830000000004</c:v>
                </c:pt>
                <c:pt idx="475">
                  <c:v>625.94759999999997</c:v>
                </c:pt>
                <c:pt idx="476">
                  <c:v>626.66300000000001</c:v>
                </c:pt>
                <c:pt idx="477">
                  <c:v>628.39750000000004</c:v>
                </c:pt>
                <c:pt idx="478">
                  <c:v>631.30730000000005</c:v>
                </c:pt>
                <c:pt idx="479">
                  <c:v>637.12879999999996</c:v>
                </c:pt>
                <c:pt idx="480">
                  <c:v>645.99159999999995</c:v>
                </c:pt>
                <c:pt idx="481">
                  <c:v>650.21199999999999</c:v>
                </c:pt>
                <c:pt idx="482">
                  <c:v>651.69740000000002</c:v>
                </c:pt>
                <c:pt idx="483">
                  <c:v>652.15470000000005</c:v>
                </c:pt>
                <c:pt idx="484">
                  <c:v>652.20759999999996</c:v>
                </c:pt>
                <c:pt idx="485">
                  <c:v>650.15539999999999</c:v>
                </c:pt>
                <c:pt idx="486">
                  <c:v>647.06389999999999</c:v>
                </c:pt>
                <c:pt idx="487">
                  <c:v>642.24080000000004</c:v>
                </c:pt>
                <c:pt idx="488">
                  <c:v>637.86360000000002</c:v>
                </c:pt>
                <c:pt idx="489">
                  <c:v>631.86429999999996</c:v>
                </c:pt>
                <c:pt idx="490">
                  <c:v>623.88229999999999</c:v>
                </c:pt>
                <c:pt idx="491">
                  <c:v>618.90459999999996</c:v>
                </c:pt>
                <c:pt idx="492">
                  <c:v>616.81150000000002</c:v>
                </c:pt>
                <c:pt idx="493">
                  <c:v>616.23469999999998</c:v>
                </c:pt>
                <c:pt idx="494">
                  <c:v>612.98940000000005</c:v>
                </c:pt>
                <c:pt idx="495">
                  <c:v>609.63490000000002</c:v>
                </c:pt>
                <c:pt idx="496">
                  <c:v>606.32150000000001</c:v>
                </c:pt>
                <c:pt idx="497">
                  <c:v>605.62950000000001</c:v>
                </c:pt>
                <c:pt idx="498">
                  <c:v>608.58780000000002</c:v>
                </c:pt>
                <c:pt idx="499">
                  <c:v>611.21699999999998</c:v>
                </c:pt>
                <c:pt idx="500">
                  <c:v>615.50310000000002</c:v>
                </c:pt>
                <c:pt idx="501">
                  <c:v>620.28030000000001</c:v>
                </c:pt>
                <c:pt idx="502">
                  <c:v>625.21</c:v>
                </c:pt>
                <c:pt idx="503">
                  <c:v>631.77829999999994</c:v>
                </c:pt>
                <c:pt idx="504">
                  <c:v>637.04759999999999</c:v>
                </c:pt>
                <c:pt idx="505">
                  <c:v>641.71339999999998</c:v>
                </c:pt>
                <c:pt idx="506">
                  <c:v>646.06849999999997</c:v>
                </c:pt>
                <c:pt idx="507">
                  <c:v>648.11429999999996</c:v>
                </c:pt>
                <c:pt idx="508">
                  <c:v>649.75109999999995</c:v>
                </c:pt>
                <c:pt idx="509">
                  <c:v>651.14779999999996</c:v>
                </c:pt>
                <c:pt idx="510">
                  <c:v>651.87070000000006</c:v>
                </c:pt>
                <c:pt idx="511">
                  <c:v>648.5308</c:v>
                </c:pt>
                <c:pt idx="512">
                  <c:v>645.24680000000001</c:v>
                </c:pt>
                <c:pt idx="513">
                  <c:v>645.99030000000005</c:v>
                </c:pt>
                <c:pt idx="514">
                  <c:v>647.92819999999995</c:v>
                </c:pt>
                <c:pt idx="515">
                  <c:v>648.95929999999998</c:v>
                </c:pt>
                <c:pt idx="516">
                  <c:v>650.87170000000003</c:v>
                </c:pt>
                <c:pt idx="517">
                  <c:v>653.96860000000004</c:v>
                </c:pt>
                <c:pt idx="518">
                  <c:v>654.19399999999996</c:v>
                </c:pt>
                <c:pt idx="519">
                  <c:v>654.101</c:v>
                </c:pt>
                <c:pt idx="520">
                  <c:v>655.39089999999999</c:v>
                </c:pt>
                <c:pt idx="521">
                  <c:v>657.5317</c:v>
                </c:pt>
                <c:pt idx="522">
                  <c:v>660.12840000000006</c:v>
                </c:pt>
                <c:pt idx="523">
                  <c:v>662.92930000000001</c:v>
                </c:pt>
                <c:pt idx="524">
                  <c:v>666.34389999999996</c:v>
                </c:pt>
                <c:pt idx="525">
                  <c:v>670.48149999999998</c:v>
                </c:pt>
                <c:pt idx="526">
                  <c:v>674.23350000000005</c:v>
                </c:pt>
                <c:pt idx="527">
                  <c:v>678.40369999999996</c:v>
                </c:pt>
                <c:pt idx="528">
                  <c:v>685.22320000000002</c:v>
                </c:pt>
                <c:pt idx="529">
                  <c:v>690.78300000000002</c:v>
                </c:pt>
                <c:pt idx="530">
                  <c:v>699.27110000000005</c:v>
                </c:pt>
                <c:pt idx="531">
                  <c:v>701.75239999999997</c:v>
                </c:pt>
                <c:pt idx="532">
                  <c:v>703.2559</c:v>
                </c:pt>
                <c:pt idx="533">
                  <c:v>702.41030000000001</c:v>
                </c:pt>
                <c:pt idx="534">
                  <c:v>699.94069999999999</c:v>
                </c:pt>
                <c:pt idx="535">
                  <c:v>696.43219999999997</c:v>
                </c:pt>
                <c:pt idx="536">
                  <c:v>692.05510000000004</c:v>
                </c:pt>
                <c:pt idx="537">
                  <c:v>688.00030000000004</c:v>
                </c:pt>
                <c:pt idx="538">
                  <c:v>684.8356</c:v>
                </c:pt>
                <c:pt idx="539">
                  <c:v>680.36479999999995</c:v>
                </c:pt>
                <c:pt idx="540">
                  <c:v>676.24120000000005</c:v>
                </c:pt>
                <c:pt idx="541">
                  <c:v>672.24890000000005</c:v>
                </c:pt>
                <c:pt idx="542">
                  <c:v>667.66020000000003</c:v>
                </c:pt>
                <c:pt idx="543">
                  <c:v>661.75879999999995</c:v>
                </c:pt>
                <c:pt idx="544">
                  <c:v>657.49</c:v>
                </c:pt>
                <c:pt idx="545">
                  <c:v>655.20439999999996</c:v>
                </c:pt>
                <c:pt idx="546">
                  <c:v>653.72590000000002</c:v>
                </c:pt>
                <c:pt idx="547">
                  <c:v>652.18830000000003</c:v>
                </c:pt>
                <c:pt idx="548">
                  <c:v>651.36019999999996</c:v>
                </c:pt>
                <c:pt idx="549">
                  <c:v>647.9547</c:v>
                </c:pt>
                <c:pt idx="550">
                  <c:v>647.59519999999998</c:v>
                </c:pt>
                <c:pt idx="551">
                  <c:v>648.82339999999999</c:v>
                </c:pt>
                <c:pt idx="552">
                  <c:v>650.15189999999996</c:v>
                </c:pt>
                <c:pt idx="553">
                  <c:v>650.93920000000003</c:v>
                </c:pt>
                <c:pt idx="554">
                  <c:v>650.19510000000002</c:v>
                </c:pt>
                <c:pt idx="555">
                  <c:v>649.22810000000004</c:v>
                </c:pt>
                <c:pt idx="556">
                  <c:v>648.56989999999996</c:v>
                </c:pt>
                <c:pt idx="557">
                  <c:v>647.49710000000005</c:v>
                </c:pt>
                <c:pt idx="558">
                  <c:v>645.51850000000002</c:v>
                </c:pt>
                <c:pt idx="559">
                  <c:v>643.30520000000001</c:v>
                </c:pt>
                <c:pt idx="560">
                  <c:v>641.88720000000001</c:v>
                </c:pt>
                <c:pt idx="561">
                  <c:v>640.56740000000002</c:v>
                </c:pt>
                <c:pt idx="562">
                  <c:v>638.31029999999998</c:v>
                </c:pt>
                <c:pt idx="563">
                  <c:v>637.11080000000004</c:v>
                </c:pt>
                <c:pt idx="564">
                  <c:v>635.88030000000003</c:v>
                </c:pt>
                <c:pt idx="565">
                  <c:v>631.76400000000001</c:v>
                </c:pt>
                <c:pt idx="566">
                  <c:v>627.0086</c:v>
                </c:pt>
                <c:pt idx="567">
                  <c:v>624.56870000000004</c:v>
                </c:pt>
                <c:pt idx="568">
                  <c:v>624.38289999999995</c:v>
                </c:pt>
                <c:pt idx="569">
                  <c:v>625.61009999999999</c:v>
                </c:pt>
                <c:pt idx="570">
                  <c:v>626.01620000000003</c:v>
                </c:pt>
                <c:pt idx="571">
                  <c:v>627.33230000000003</c:v>
                </c:pt>
                <c:pt idx="572">
                  <c:v>629.51440000000002</c:v>
                </c:pt>
                <c:pt idx="573">
                  <c:v>630.23509999999999</c:v>
                </c:pt>
                <c:pt idx="574">
                  <c:v>632.13760000000002</c:v>
                </c:pt>
                <c:pt idx="575">
                  <c:v>634.68510000000003</c:v>
                </c:pt>
                <c:pt idx="576">
                  <c:v>637.03729999999996</c:v>
                </c:pt>
                <c:pt idx="577">
                  <c:v>639.74300000000005</c:v>
                </c:pt>
                <c:pt idx="578">
                  <c:v>640.37509999999997</c:v>
                </c:pt>
                <c:pt idx="579">
                  <c:v>640.44010000000003</c:v>
                </c:pt>
                <c:pt idx="580">
                  <c:v>640.35329999999999</c:v>
                </c:pt>
                <c:pt idx="581">
                  <c:v>639.52700000000004</c:v>
                </c:pt>
                <c:pt idx="582">
                  <c:v>635.6069</c:v>
                </c:pt>
                <c:pt idx="583">
                  <c:v>633.04070000000002</c:v>
                </c:pt>
                <c:pt idx="584">
                  <c:v>630.71159999999998</c:v>
                </c:pt>
                <c:pt idx="585">
                  <c:v>628.43809999999996</c:v>
                </c:pt>
                <c:pt idx="586">
                  <c:v>623.83259999999996</c:v>
                </c:pt>
                <c:pt idx="587">
                  <c:v>617.9203</c:v>
                </c:pt>
                <c:pt idx="588">
                  <c:v>609.78859999999997</c:v>
                </c:pt>
                <c:pt idx="589">
                  <c:v>599.73360000000002</c:v>
                </c:pt>
                <c:pt idx="590">
                  <c:v>591.70500000000004</c:v>
                </c:pt>
                <c:pt idx="591">
                  <c:v>589.73289999999997</c:v>
                </c:pt>
                <c:pt idx="592">
                  <c:v>589.76170000000002</c:v>
                </c:pt>
                <c:pt idx="593">
                  <c:v>591.8827</c:v>
                </c:pt>
                <c:pt idx="594">
                  <c:v>595.4932</c:v>
                </c:pt>
                <c:pt idx="595">
                  <c:v>599.21469999999999</c:v>
                </c:pt>
                <c:pt idx="596">
                  <c:v>602.80849999999998</c:v>
                </c:pt>
                <c:pt idx="597">
                  <c:v>604.75030000000004</c:v>
                </c:pt>
                <c:pt idx="598">
                  <c:v>609.43979999999999</c:v>
                </c:pt>
                <c:pt idx="599">
                  <c:v>614.55510000000004</c:v>
                </c:pt>
                <c:pt idx="600">
                  <c:v>620.29549999999995</c:v>
                </c:pt>
                <c:pt idx="601">
                  <c:v>624.9973</c:v>
                </c:pt>
                <c:pt idx="602">
                  <c:v>627.53440000000001</c:v>
                </c:pt>
                <c:pt idx="603">
                  <c:v>631.98509999999999</c:v>
                </c:pt>
                <c:pt idx="604">
                  <c:v>634.32749999999999</c:v>
                </c:pt>
                <c:pt idx="605">
                  <c:v>634.2971</c:v>
                </c:pt>
                <c:pt idx="606">
                  <c:v>633.58839999999998</c:v>
                </c:pt>
                <c:pt idx="607">
                  <c:v>634.57470000000001</c:v>
                </c:pt>
                <c:pt idx="608">
                  <c:v>635.92920000000004</c:v>
                </c:pt>
                <c:pt idx="609">
                  <c:v>638.202</c:v>
                </c:pt>
                <c:pt idx="610">
                  <c:v>639.38919999999996</c:v>
                </c:pt>
                <c:pt idx="611">
                  <c:v>642.07839999999999</c:v>
                </c:pt>
                <c:pt idx="612">
                  <c:v>644.34019999999998</c:v>
                </c:pt>
                <c:pt idx="613">
                  <c:v>644.59040000000005</c:v>
                </c:pt>
                <c:pt idx="614">
                  <c:v>639.70219999999995</c:v>
                </c:pt>
                <c:pt idx="615">
                  <c:v>637.37239999999997</c:v>
                </c:pt>
                <c:pt idx="616">
                  <c:v>639.33460000000002</c:v>
                </c:pt>
                <c:pt idx="617">
                  <c:v>639.7568</c:v>
                </c:pt>
                <c:pt idx="618">
                  <c:v>640.19809999999995</c:v>
                </c:pt>
                <c:pt idx="619">
                  <c:v>642.66309999999999</c:v>
                </c:pt>
                <c:pt idx="620">
                  <c:v>644.85789999999997</c:v>
                </c:pt>
                <c:pt idx="621">
                  <c:v>646.66219999999998</c:v>
                </c:pt>
                <c:pt idx="622">
                  <c:v>648.57539999999995</c:v>
                </c:pt>
                <c:pt idx="623">
                  <c:v>653.49559999999997</c:v>
                </c:pt>
                <c:pt idx="624">
                  <c:v>655.80650000000003</c:v>
                </c:pt>
                <c:pt idx="625">
                  <c:v>653.75900000000001</c:v>
                </c:pt>
                <c:pt idx="626">
                  <c:v>651.97029999999995</c:v>
                </c:pt>
                <c:pt idx="627">
                  <c:v>651.15060000000005</c:v>
                </c:pt>
                <c:pt idx="628">
                  <c:v>650.30449999999996</c:v>
                </c:pt>
                <c:pt idx="629">
                  <c:v>649.45839999999998</c:v>
                </c:pt>
                <c:pt idx="630">
                  <c:v>645.97159999999997</c:v>
                </c:pt>
                <c:pt idx="631">
                  <c:v>641.69349999999997</c:v>
                </c:pt>
                <c:pt idx="632">
                  <c:v>635.31500000000005</c:v>
                </c:pt>
                <c:pt idx="633">
                  <c:v>627.21310000000005</c:v>
                </c:pt>
                <c:pt idx="634">
                  <c:v>619.77739999999994</c:v>
                </c:pt>
                <c:pt idx="635">
                  <c:v>614.4366</c:v>
                </c:pt>
                <c:pt idx="636">
                  <c:v>617.60080000000005</c:v>
                </c:pt>
                <c:pt idx="637">
                  <c:v>621.71489999999994</c:v>
                </c:pt>
                <c:pt idx="638">
                  <c:v>627.81539999999995</c:v>
                </c:pt>
                <c:pt idx="639">
                  <c:v>632.46230000000003</c:v>
                </c:pt>
                <c:pt idx="640">
                  <c:v>637.23339999999996</c:v>
                </c:pt>
                <c:pt idx="641">
                  <c:v>641.99490000000003</c:v>
                </c:pt>
                <c:pt idx="642">
                  <c:v>642.72209999999995</c:v>
                </c:pt>
                <c:pt idx="643">
                  <c:v>644.28909999999996</c:v>
                </c:pt>
                <c:pt idx="644">
                  <c:v>645.59609999999998</c:v>
                </c:pt>
                <c:pt idx="645">
                  <c:v>647.41290000000004</c:v>
                </c:pt>
                <c:pt idx="646">
                  <c:v>650.35170000000005</c:v>
                </c:pt>
                <c:pt idx="647">
                  <c:v>653.64089999999999</c:v>
                </c:pt>
                <c:pt idx="648">
                  <c:v>657.90430000000003</c:v>
                </c:pt>
                <c:pt idx="649">
                  <c:v>662.08910000000003</c:v>
                </c:pt>
                <c:pt idx="650">
                  <c:v>663.93799999999999</c:v>
                </c:pt>
                <c:pt idx="651">
                  <c:v>665.62609999999995</c:v>
                </c:pt>
                <c:pt idx="652">
                  <c:v>667.41319999999996</c:v>
                </c:pt>
                <c:pt idx="653">
                  <c:v>667.76160000000004</c:v>
                </c:pt>
                <c:pt idx="654">
                  <c:v>665.86400000000003</c:v>
                </c:pt>
                <c:pt idx="655">
                  <c:v>662.92759999999998</c:v>
                </c:pt>
                <c:pt idx="656">
                  <c:v>659.08029999999997</c:v>
                </c:pt>
                <c:pt idx="657">
                  <c:v>659.00139999999999</c:v>
                </c:pt>
                <c:pt idx="658">
                  <c:v>659.25059999999996</c:v>
                </c:pt>
                <c:pt idx="659">
                  <c:v>661.11569999999995</c:v>
                </c:pt>
                <c:pt idx="660">
                  <c:v>662.91809999999998</c:v>
                </c:pt>
                <c:pt idx="661">
                  <c:v>662.94899999999996</c:v>
                </c:pt>
                <c:pt idx="662">
                  <c:v>662.80859999999996</c:v>
                </c:pt>
                <c:pt idx="663">
                  <c:v>663.35509999999999</c:v>
                </c:pt>
                <c:pt idx="664">
                  <c:v>665.3809</c:v>
                </c:pt>
                <c:pt idx="665">
                  <c:v>669.01480000000004</c:v>
                </c:pt>
                <c:pt idx="666">
                  <c:v>674.39919999999995</c:v>
                </c:pt>
                <c:pt idx="667">
                  <c:v>680.71289999999999</c:v>
                </c:pt>
                <c:pt idx="668">
                  <c:v>688.50890000000004</c:v>
                </c:pt>
                <c:pt idx="669">
                  <c:v>696.30520000000001</c:v>
                </c:pt>
                <c:pt idx="670">
                  <c:v>704.23659999999995</c:v>
                </c:pt>
                <c:pt idx="671">
                  <c:v>716.03899999999999</c:v>
                </c:pt>
                <c:pt idx="672">
                  <c:v>727.68859999999995</c:v>
                </c:pt>
                <c:pt idx="673">
                  <c:v>736.80989999999997</c:v>
                </c:pt>
                <c:pt idx="674">
                  <c:v>741.44910000000004</c:v>
                </c:pt>
                <c:pt idx="675">
                  <c:v>745.1019</c:v>
                </c:pt>
                <c:pt idx="676">
                  <c:v>747.5009</c:v>
                </c:pt>
                <c:pt idx="677">
                  <c:v>748.22190000000001</c:v>
                </c:pt>
                <c:pt idx="678">
                  <c:v>748.68619999999999</c:v>
                </c:pt>
                <c:pt idx="679">
                  <c:v>749.48770000000002</c:v>
                </c:pt>
                <c:pt idx="680">
                  <c:v>750.39229999999998</c:v>
                </c:pt>
                <c:pt idx="681">
                  <c:v>751.37990000000002</c:v>
                </c:pt>
                <c:pt idx="682">
                  <c:v>751.98490000000004</c:v>
                </c:pt>
                <c:pt idx="683">
                  <c:v>752.69830000000002</c:v>
                </c:pt>
                <c:pt idx="684">
                  <c:v>753.53430000000003</c:v>
                </c:pt>
                <c:pt idx="685">
                  <c:v>754.36829999999998</c:v>
                </c:pt>
                <c:pt idx="686">
                  <c:v>754.67790000000002</c:v>
                </c:pt>
                <c:pt idx="687">
                  <c:v>755.33119999999997</c:v>
                </c:pt>
                <c:pt idx="688">
                  <c:v>756.2971</c:v>
                </c:pt>
                <c:pt idx="689">
                  <c:v>756.8981</c:v>
                </c:pt>
                <c:pt idx="690">
                  <c:v>757.31280000000004</c:v>
                </c:pt>
                <c:pt idx="691">
                  <c:v>757.84990000000005</c:v>
                </c:pt>
                <c:pt idx="692">
                  <c:v>758.9606</c:v>
                </c:pt>
                <c:pt idx="693">
                  <c:v>760.36369999999999</c:v>
                </c:pt>
                <c:pt idx="694">
                  <c:v>762.38430000000005</c:v>
                </c:pt>
                <c:pt idx="695">
                  <c:v>765.755</c:v>
                </c:pt>
                <c:pt idx="696">
                  <c:v>768.50080000000003</c:v>
                </c:pt>
                <c:pt idx="697">
                  <c:v>770.1422</c:v>
                </c:pt>
                <c:pt idx="698">
                  <c:v>772.08770000000004</c:v>
                </c:pt>
                <c:pt idx="699">
                  <c:v>775.28319999999997</c:v>
                </c:pt>
                <c:pt idx="700">
                  <c:v>779.8664</c:v>
                </c:pt>
                <c:pt idx="701">
                  <c:v>780.72130000000004</c:v>
                </c:pt>
                <c:pt idx="702">
                  <c:v>777.00980000000004</c:v>
                </c:pt>
                <c:pt idx="703">
                  <c:v>771.66359999999997</c:v>
                </c:pt>
                <c:pt idx="704">
                  <c:v>767.80520000000001</c:v>
                </c:pt>
                <c:pt idx="705">
                  <c:v>764.52769999999998</c:v>
                </c:pt>
                <c:pt idx="706">
                  <c:v>760.87559999999996</c:v>
                </c:pt>
                <c:pt idx="707">
                  <c:v>757.51829999999995</c:v>
                </c:pt>
                <c:pt idx="708">
                  <c:v>753.62009999999998</c:v>
                </c:pt>
                <c:pt idx="709">
                  <c:v>748.08270000000005</c:v>
                </c:pt>
                <c:pt idx="710">
                  <c:v>742.55669999999998</c:v>
                </c:pt>
                <c:pt idx="711">
                  <c:v>738.08939999999996</c:v>
                </c:pt>
                <c:pt idx="712">
                  <c:v>733.97379999999998</c:v>
                </c:pt>
                <c:pt idx="713">
                  <c:v>731.04240000000004</c:v>
                </c:pt>
                <c:pt idx="714">
                  <c:v>727.10659999999996</c:v>
                </c:pt>
                <c:pt idx="715">
                  <c:v>723.92669999999998</c:v>
                </c:pt>
                <c:pt idx="716">
                  <c:v>723.46590000000003</c:v>
                </c:pt>
                <c:pt idx="717">
                  <c:v>721.5838</c:v>
                </c:pt>
                <c:pt idx="718">
                  <c:v>720.2559</c:v>
                </c:pt>
                <c:pt idx="719">
                  <c:v>718.45640000000003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232768"/>
        <c:axId val="119250944"/>
        <c:axId val="119188096"/>
      </c:line3DChart>
      <c:catAx>
        <c:axId val="1192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9250944"/>
        <c:crosses val="autoZero"/>
        <c:auto val="1"/>
        <c:lblAlgn val="ctr"/>
        <c:lblOffset val="100"/>
        <c:noMultiLvlLbl val="0"/>
      </c:catAx>
      <c:valAx>
        <c:axId val="119250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9232768"/>
        <c:crosses val="autoZero"/>
        <c:crossBetween val="between"/>
      </c:valAx>
      <c:serAx>
        <c:axId val="119188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1925094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TEMPERATURA!$C$18:$C$65</c:f>
              <c:numCache>
                <c:formatCode>General</c:formatCode>
                <c:ptCount val="48"/>
                <c:pt idx="0">
                  <c:v>720</c:v>
                </c:pt>
                <c:pt idx="1">
                  <c:v>719</c:v>
                </c:pt>
                <c:pt idx="2">
                  <c:v>718</c:v>
                </c:pt>
                <c:pt idx="3">
                  <c:v>717</c:v>
                </c:pt>
                <c:pt idx="4">
                  <c:v>716</c:v>
                </c:pt>
                <c:pt idx="5">
                  <c:v>715</c:v>
                </c:pt>
                <c:pt idx="6">
                  <c:v>714</c:v>
                </c:pt>
                <c:pt idx="7">
                  <c:v>713</c:v>
                </c:pt>
                <c:pt idx="8">
                  <c:v>712</c:v>
                </c:pt>
                <c:pt idx="9">
                  <c:v>711</c:v>
                </c:pt>
                <c:pt idx="10">
                  <c:v>710</c:v>
                </c:pt>
                <c:pt idx="11">
                  <c:v>709</c:v>
                </c:pt>
                <c:pt idx="12">
                  <c:v>708</c:v>
                </c:pt>
                <c:pt idx="13">
                  <c:v>707</c:v>
                </c:pt>
                <c:pt idx="14">
                  <c:v>706</c:v>
                </c:pt>
                <c:pt idx="15">
                  <c:v>705</c:v>
                </c:pt>
                <c:pt idx="16">
                  <c:v>704</c:v>
                </c:pt>
                <c:pt idx="17">
                  <c:v>703</c:v>
                </c:pt>
                <c:pt idx="18">
                  <c:v>702</c:v>
                </c:pt>
                <c:pt idx="19">
                  <c:v>701</c:v>
                </c:pt>
                <c:pt idx="20">
                  <c:v>700</c:v>
                </c:pt>
                <c:pt idx="21">
                  <c:v>699</c:v>
                </c:pt>
                <c:pt idx="22">
                  <c:v>698</c:v>
                </c:pt>
                <c:pt idx="23">
                  <c:v>697</c:v>
                </c:pt>
                <c:pt idx="24">
                  <c:v>696</c:v>
                </c:pt>
                <c:pt idx="25">
                  <c:v>695</c:v>
                </c:pt>
                <c:pt idx="26">
                  <c:v>694</c:v>
                </c:pt>
                <c:pt idx="27">
                  <c:v>693</c:v>
                </c:pt>
                <c:pt idx="28">
                  <c:v>692</c:v>
                </c:pt>
                <c:pt idx="29">
                  <c:v>691</c:v>
                </c:pt>
                <c:pt idx="30">
                  <c:v>690</c:v>
                </c:pt>
                <c:pt idx="31">
                  <c:v>689</c:v>
                </c:pt>
                <c:pt idx="32">
                  <c:v>688</c:v>
                </c:pt>
                <c:pt idx="33">
                  <c:v>687</c:v>
                </c:pt>
                <c:pt idx="34">
                  <c:v>686</c:v>
                </c:pt>
                <c:pt idx="35">
                  <c:v>685</c:v>
                </c:pt>
                <c:pt idx="36">
                  <c:v>684</c:v>
                </c:pt>
                <c:pt idx="37">
                  <c:v>683</c:v>
                </c:pt>
                <c:pt idx="38">
                  <c:v>682</c:v>
                </c:pt>
                <c:pt idx="39">
                  <c:v>681</c:v>
                </c:pt>
                <c:pt idx="40">
                  <c:v>680</c:v>
                </c:pt>
                <c:pt idx="41">
                  <c:v>679</c:v>
                </c:pt>
                <c:pt idx="42">
                  <c:v>678</c:v>
                </c:pt>
                <c:pt idx="43">
                  <c:v>677</c:v>
                </c:pt>
                <c:pt idx="44">
                  <c:v>676</c:v>
                </c:pt>
                <c:pt idx="45">
                  <c:v>675</c:v>
                </c:pt>
                <c:pt idx="46">
                  <c:v>674</c:v>
                </c:pt>
                <c:pt idx="47">
                  <c:v>673</c:v>
                </c:pt>
              </c:numCache>
            </c:numRef>
          </c:cat>
          <c:val>
            <c:numRef>
              <c:f>TEMPERATURA!$E$18:$E$65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val>
            <c:numRef>
              <c:f>TEMPERATURA!$F$18:$F$65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val>
            <c:numRef>
              <c:f>TEMPERATURA!$G$18:$G$65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val>
            <c:numRef>
              <c:f>TEMPERATURA!$H$18:$H$65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val>
            <c:numRef>
              <c:f>TEMPERATURA!$I$18:$I$65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val>
            <c:numRef>
              <c:f>TEMPERATURA!$J$18:$J$65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val>
            <c:numRef>
              <c:f>TEMPERATURA!$K$18:$K$65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val>
            <c:numRef>
              <c:f>TEMPERATURA!$L$18:$L$65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6593664"/>
        <c:axId val="106603648"/>
        <c:axId val="106577408"/>
      </c:line3DChart>
      <c:catAx>
        <c:axId val="106593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6603648"/>
        <c:crosses val="autoZero"/>
        <c:auto val="1"/>
        <c:lblAlgn val="ctr"/>
        <c:lblOffset val="100"/>
        <c:noMultiLvlLbl val="0"/>
      </c:catAx>
      <c:valAx>
        <c:axId val="106603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593664"/>
        <c:crosses val="autoZero"/>
        <c:crossBetween val="between"/>
      </c:valAx>
      <c:serAx>
        <c:axId val="1065774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6603648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TEMPERATURA!$C$66:$C$257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TEMPERATURA!$E$66:$E$257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13.63</c:v>
                </c:pt>
                <c:pt idx="25">
                  <c:v>13.44</c:v>
                </c:pt>
                <c:pt idx="26">
                  <c:v>13.69</c:v>
                </c:pt>
                <c:pt idx="27">
                  <c:v>13.83</c:v>
                </c:pt>
                <c:pt idx="28">
                  <c:v>13.68</c:v>
                </c:pt>
                <c:pt idx="29">
                  <c:v>13.81</c:v>
                </c:pt>
                <c:pt idx="30">
                  <c:v>13.89</c:v>
                </c:pt>
                <c:pt idx="31">
                  <c:v>14.05</c:v>
                </c:pt>
                <c:pt idx="32">
                  <c:v>14.25</c:v>
                </c:pt>
                <c:pt idx="33">
                  <c:v>14.35</c:v>
                </c:pt>
                <c:pt idx="34">
                  <c:v>14.46</c:v>
                </c:pt>
                <c:pt idx="35">
                  <c:v>14.64</c:v>
                </c:pt>
                <c:pt idx="36">
                  <c:v>14.89</c:v>
                </c:pt>
                <c:pt idx="37">
                  <c:v>15.37</c:v>
                </c:pt>
                <c:pt idx="38">
                  <c:v>15.84</c:v>
                </c:pt>
                <c:pt idx="39">
                  <c:v>16.260000000000002</c:v>
                </c:pt>
                <c:pt idx="40">
                  <c:v>16.68</c:v>
                </c:pt>
                <c:pt idx="41">
                  <c:v>17.37</c:v>
                </c:pt>
                <c:pt idx="42">
                  <c:v>17.36</c:v>
                </c:pt>
                <c:pt idx="43">
                  <c:v>17.440000000000001</c:v>
                </c:pt>
                <c:pt idx="44">
                  <c:v>16.93</c:v>
                </c:pt>
                <c:pt idx="45">
                  <c:v>16.21</c:v>
                </c:pt>
                <c:pt idx="46">
                  <c:v>15.43</c:v>
                </c:pt>
                <c:pt idx="47">
                  <c:v>14.36</c:v>
                </c:pt>
                <c:pt idx="48">
                  <c:v>13.39</c:v>
                </c:pt>
                <c:pt idx="49">
                  <c:v>13.54</c:v>
                </c:pt>
                <c:pt idx="50">
                  <c:v>13.64</c:v>
                </c:pt>
                <c:pt idx="51">
                  <c:v>13.45</c:v>
                </c:pt>
                <c:pt idx="52">
                  <c:v>13.55</c:v>
                </c:pt>
                <c:pt idx="53">
                  <c:v>13.88</c:v>
                </c:pt>
                <c:pt idx="54">
                  <c:v>13.93</c:v>
                </c:pt>
                <c:pt idx="55">
                  <c:v>13.97</c:v>
                </c:pt>
                <c:pt idx="56">
                  <c:v>13.94</c:v>
                </c:pt>
                <c:pt idx="57">
                  <c:v>14.21</c:v>
                </c:pt>
                <c:pt idx="58">
                  <c:v>14.32</c:v>
                </c:pt>
                <c:pt idx="59">
                  <c:v>14.65</c:v>
                </c:pt>
                <c:pt idx="60">
                  <c:v>14.91</c:v>
                </c:pt>
                <c:pt idx="61">
                  <c:v>15.37</c:v>
                </c:pt>
                <c:pt idx="62">
                  <c:v>15.77</c:v>
                </c:pt>
                <c:pt idx="63">
                  <c:v>16.170000000000002</c:v>
                </c:pt>
                <c:pt idx="64">
                  <c:v>16.559999999999999</c:v>
                </c:pt>
                <c:pt idx="65">
                  <c:v>17.100000000000001</c:v>
                </c:pt>
                <c:pt idx="66">
                  <c:v>17.18</c:v>
                </c:pt>
                <c:pt idx="67">
                  <c:v>17.13</c:v>
                </c:pt>
                <c:pt idx="68">
                  <c:v>16.760000000000002</c:v>
                </c:pt>
                <c:pt idx="69">
                  <c:v>16.21</c:v>
                </c:pt>
                <c:pt idx="70">
                  <c:v>15.45</c:v>
                </c:pt>
                <c:pt idx="71">
                  <c:v>14.69</c:v>
                </c:pt>
                <c:pt idx="72">
                  <c:v>13.94</c:v>
                </c:pt>
                <c:pt idx="73">
                  <c:v>13.56</c:v>
                </c:pt>
                <c:pt idx="74">
                  <c:v>13.81</c:v>
                </c:pt>
                <c:pt idx="75">
                  <c:v>13.81</c:v>
                </c:pt>
                <c:pt idx="76">
                  <c:v>13.89</c:v>
                </c:pt>
                <c:pt idx="77">
                  <c:v>14.03</c:v>
                </c:pt>
                <c:pt idx="78">
                  <c:v>14.19</c:v>
                </c:pt>
                <c:pt idx="79">
                  <c:v>14.23</c:v>
                </c:pt>
                <c:pt idx="80">
                  <c:v>14.37</c:v>
                </c:pt>
                <c:pt idx="81">
                  <c:v>14.49</c:v>
                </c:pt>
                <c:pt idx="82">
                  <c:v>14.76</c:v>
                </c:pt>
                <c:pt idx="83">
                  <c:v>14.91</c:v>
                </c:pt>
                <c:pt idx="84">
                  <c:v>15.11</c:v>
                </c:pt>
                <c:pt idx="85">
                  <c:v>15.62</c:v>
                </c:pt>
                <c:pt idx="86">
                  <c:v>16.059999999999999</c:v>
                </c:pt>
                <c:pt idx="87">
                  <c:v>16.05</c:v>
                </c:pt>
                <c:pt idx="88">
                  <c:v>16.37</c:v>
                </c:pt>
                <c:pt idx="89">
                  <c:v>16.72</c:v>
                </c:pt>
                <c:pt idx="90">
                  <c:v>17.02</c:v>
                </c:pt>
                <c:pt idx="91">
                  <c:v>17.100000000000001</c:v>
                </c:pt>
                <c:pt idx="92">
                  <c:v>16.96</c:v>
                </c:pt>
                <c:pt idx="93">
                  <c:v>16.38</c:v>
                </c:pt>
                <c:pt idx="94">
                  <c:v>15.59</c:v>
                </c:pt>
                <c:pt idx="95">
                  <c:v>14.68</c:v>
                </c:pt>
                <c:pt idx="96">
                  <c:v>13.91</c:v>
                </c:pt>
                <c:pt idx="97">
                  <c:v>13.86</c:v>
                </c:pt>
                <c:pt idx="98">
                  <c:v>13.9</c:v>
                </c:pt>
                <c:pt idx="99">
                  <c:v>14.04</c:v>
                </c:pt>
                <c:pt idx="100">
                  <c:v>14.08</c:v>
                </c:pt>
                <c:pt idx="101">
                  <c:v>14.18</c:v>
                </c:pt>
                <c:pt idx="102">
                  <c:v>14.31</c:v>
                </c:pt>
                <c:pt idx="103">
                  <c:v>14.46</c:v>
                </c:pt>
                <c:pt idx="104">
                  <c:v>14.53</c:v>
                </c:pt>
                <c:pt idx="105">
                  <c:v>14.8</c:v>
                </c:pt>
                <c:pt idx="106">
                  <c:v>14.97</c:v>
                </c:pt>
                <c:pt idx="107">
                  <c:v>15</c:v>
                </c:pt>
                <c:pt idx="108">
                  <c:v>15.33</c:v>
                </c:pt>
                <c:pt idx="109">
                  <c:v>15.71</c:v>
                </c:pt>
                <c:pt idx="110">
                  <c:v>16.03</c:v>
                </c:pt>
                <c:pt idx="111">
                  <c:v>16.420000000000002</c:v>
                </c:pt>
                <c:pt idx="112">
                  <c:v>16.559999999999999</c:v>
                </c:pt>
                <c:pt idx="113">
                  <c:v>17.149999999999999</c:v>
                </c:pt>
                <c:pt idx="114">
                  <c:v>17.190000000000001</c:v>
                </c:pt>
                <c:pt idx="115">
                  <c:v>17.27</c:v>
                </c:pt>
                <c:pt idx="116">
                  <c:v>16.739999999999998</c:v>
                </c:pt>
                <c:pt idx="117">
                  <c:v>16.11</c:v>
                </c:pt>
                <c:pt idx="118">
                  <c:v>15.36</c:v>
                </c:pt>
                <c:pt idx="119">
                  <c:v>14.49</c:v>
                </c:pt>
                <c:pt idx="120">
                  <c:v>13.82</c:v>
                </c:pt>
                <c:pt idx="121">
                  <c:v>13.67</c:v>
                </c:pt>
                <c:pt idx="122">
                  <c:v>13.68</c:v>
                </c:pt>
                <c:pt idx="123">
                  <c:v>13.76</c:v>
                </c:pt>
                <c:pt idx="124">
                  <c:v>13.97</c:v>
                </c:pt>
                <c:pt idx="125">
                  <c:v>13.98</c:v>
                </c:pt>
                <c:pt idx="126">
                  <c:v>13.96</c:v>
                </c:pt>
                <c:pt idx="127">
                  <c:v>14.24</c:v>
                </c:pt>
                <c:pt idx="128">
                  <c:v>14.44</c:v>
                </c:pt>
                <c:pt idx="129">
                  <c:v>14.6</c:v>
                </c:pt>
                <c:pt idx="130">
                  <c:v>14.78</c:v>
                </c:pt>
                <c:pt idx="131">
                  <c:v>14.95</c:v>
                </c:pt>
                <c:pt idx="132">
                  <c:v>15.25</c:v>
                </c:pt>
                <c:pt idx="133">
                  <c:v>15.63</c:v>
                </c:pt>
                <c:pt idx="134">
                  <c:v>16.170000000000002</c:v>
                </c:pt>
                <c:pt idx="135">
                  <c:v>16.239999999999998</c:v>
                </c:pt>
                <c:pt idx="136">
                  <c:v>16.5</c:v>
                </c:pt>
                <c:pt idx="137">
                  <c:v>17.3</c:v>
                </c:pt>
                <c:pt idx="138">
                  <c:v>17.579999999999998</c:v>
                </c:pt>
                <c:pt idx="139">
                  <c:v>17.440000000000001</c:v>
                </c:pt>
                <c:pt idx="140">
                  <c:v>17.100000000000001</c:v>
                </c:pt>
                <c:pt idx="141">
                  <c:v>16.39</c:v>
                </c:pt>
                <c:pt idx="142">
                  <c:v>15.56</c:v>
                </c:pt>
                <c:pt idx="143">
                  <c:v>14.67</c:v>
                </c:pt>
                <c:pt idx="144">
                  <c:v>13.78</c:v>
                </c:pt>
                <c:pt idx="145">
                  <c:v>13.72</c:v>
                </c:pt>
                <c:pt idx="146">
                  <c:v>13.86</c:v>
                </c:pt>
                <c:pt idx="147">
                  <c:v>13.96</c:v>
                </c:pt>
                <c:pt idx="148">
                  <c:v>14.14</c:v>
                </c:pt>
                <c:pt idx="149">
                  <c:v>14.44</c:v>
                </c:pt>
                <c:pt idx="150">
                  <c:v>14.59</c:v>
                </c:pt>
                <c:pt idx="151">
                  <c:v>14.72</c:v>
                </c:pt>
                <c:pt idx="152">
                  <c:v>14.85</c:v>
                </c:pt>
                <c:pt idx="153">
                  <c:v>15.07</c:v>
                </c:pt>
                <c:pt idx="154">
                  <c:v>15.33</c:v>
                </c:pt>
                <c:pt idx="155">
                  <c:v>15.54</c:v>
                </c:pt>
                <c:pt idx="156">
                  <c:v>15.89</c:v>
                </c:pt>
                <c:pt idx="157">
                  <c:v>16.32</c:v>
                </c:pt>
                <c:pt idx="158">
                  <c:v>16.38</c:v>
                </c:pt>
                <c:pt idx="159">
                  <c:v>16.62</c:v>
                </c:pt>
                <c:pt idx="160">
                  <c:v>16.86</c:v>
                </c:pt>
                <c:pt idx="161">
                  <c:v>17.34</c:v>
                </c:pt>
                <c:pt idx="162">
                  <c:v>17.329999999999998</c:v>
                </c:pt>
                <c:pt idx="163">
                  <c:v>17.149999999999999</c:v>
                </c:pt>
                <c:pt idx="164">
                  <c:v>17.04</c:v>
                </c:pt>
                <c:pt idx="165">
                  <c:v>16.27</c:v>
                </c:pt>
                <c:pt idx="166">
                  <c:v>15.36</c:v>
                </c:pt>
                <c:pt idx="167">
                  <c:v>14.32</c:v>
                </c:pt>
                <c:pt idx="168">
                  <c:v>13.76</c:v>
                </c:pt>
                <c:pt idx="169">
                  <c:v>13.65</c:v>
                </c:pt>
                <c:pt idx="170">
                  <c:v>13.76</c:v>
                </c:pt>
                <c:pt idx="171">
                  <c:v>14</c:v>
                </c:pt>
                <c:pt idx="172">
                  <c:v>13.99</c:v>
                </c:pt>
                <c:pt idx="173">
                  <c:v>14.09</c:v>
                </c:pt>
                <c:pt idx="174">
                  <c:v>14.18</c:v>
                </c:pt>
                <c:pt idx="175">
                  <c:v>14.41</c:v>
                </c:pt>
                <c:pt idx="176">
                  <c:v>14.46</c:v>
                </c:pt>
                <c:pt idx="177">
                  <c:v>14.6</c:v>
                </c:pt>
                <c:pt idx="178">
                  <c:v>14.82</c:v>
                </c:pt>
                <c:pt idx="179">
                  <c:v>15</c:v>
                </c:pt>
                <c:pt idx="180">
                  <c:v>15.33</c:v>
                </c:pt>
                <c:pt idx="181">
                  <c:v>15.64</c:v>
                </c:pt>
                <c:pt idx="182">
                  <c:v>15.8</c:v>
                </c:pt>
                <c:pt idx="183">
                  <c:v>15.9</c:v>
                </c:pt>
                <c:pt idx="184">
                  <c:v>16.22</c:v>
                </c:pt>
                <c:pt idx="185">
                  <c:v>16.78</c:v>
                </c:pt>
                <c:pt idx="186">
                  <c:v>16.87</c:v>
                </c:pt>
                <c:pt idx="187">
                  <c:v>16.760000000000002</c:v>
                </c:pt>
                <c:pt idx="188">
                  <c:v>16.41</c:v>
                </c:pt>
                <c:pt idx="189">
                  <c:v>15.75</c:v>
                </c:pt>
                <c:pt idx="190">
                  <c:v>14.95</c:v>
                </c:pt>
                <c:pt idx="191">
                  <c:v>13.89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TEMPERATURA!$C$66:$C$257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TEMPERATURA!$F$66:$F$257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12.86</c:v>
                </c:pt>
                <c:pt idx="25">
                  <c:v>12.83</c:v>
                </c:pt>
                <c:pt idx="26">
                  <c:v>13.01</c:v>
                </c:pt>
                <c:pt idx="27">
                  <c:v>13.11</c:v>
                </c:pt>
                <c:pt idx="28">
                  <c:v>13.21</c:v>
                </c:pt>
                <c:pt idx="29">
                  <c:v>13.24</c:v>
                </c:pt>
                <c:pt idx="30">
                  <c:v>13.27</c:v>
                </c:pt>
                <c:pt idx="31">
                  <c:v>13.43</c:v>
                </c:pt>
                <c:pt idx="32">
                  <c:v>13.57</c:v>
                </c:pt>
                <c:pt idx="33">
                  <c:v>13.64</c:v>
                </c:pt>
                <c:pt idx="34">
                  <c:v>13.75</c:v>
                </c:pt>
                <c:pt idx="35">
                  <c:v>13.88</c:v>
                </c:pt>
                <c:pt idx="36">
                  <c:v>14.1</c:v>
                </c:pt>
                <c:pt idx="37">
                  <c:v>14.28</c:v>
                </c:pt>
                <c:pt idx="38">
                  <c:v>14.53</c:v>
                </c:pt>
                <c:pt idx="39">
                  <c:v>14.8</c:v>
                </c:pt>
                <c:pt idx="40">
                  <c:v>14.94</c:v>
                </c:pt>
                <c:pt idx="41">
                  <c:v>15</c:v>
                </c:pt>
                <c:pt idx="42">
                  <c:v>14.89</c:v>
                </c:pt>
                <c:pt idx="43">
                  <c:v>14.68</c:v>
                </c:pt>
                <c:pt idx="44">
                  <c:v>14.37</c:v>
                </c:pt>
                <c:pt idx="45">
                  <c:v>14.03</c:v>
                </c:pt>
                <c:pt idx="46">
                  <c:v>13.67</c:v>
                </c:pt>
                <c:pt idx="47">
                  <c:v>13.29</c:v>
                </c:pt>
                <c:pt idx="48">
                  <c:v>13.05</c:v>
                </c:pt>
                <c:pt idx="49">
                  <c:v>13.07</c:v>
                </c:pt>
                <c:pt idx="50">
                  <c:v>13.1</c:v>
                </c:pt>
                <c:pt idx="51">
                  <c:v>13.05</c:v>
                </c:pt>
                <c:pt idx="52">
                  <c:v>13.06</c:v>
                </c:pt>
                <c:pt idx="53">
                  <c:v>13.28</c:v>
                </c:pt>
                <c:pt idx="54">
                  <c:v>13.33</c:v>
                </c:pt>
                <c:pt idx="55">
                  <c:v>13.38</c:v>
                </c:pt>
                <c:pt idx="56">
                  <c:v>13.37</c:v>
                </c:pt>
                <c:pt idx="57">
                  <c:v>13.44</c:v>
                </c:pt>
                <c:pt idx="58">
                  <c:v>13.49</c:v>
                </c:pt>
                <c:pt idx="59">
                  <c:v>13.62</c:v>
                </c:pt>
                <c:pt idx="60">
                  <c:v>13.76</c:v>
                </c:pt>
                <c:pt idx="61">
                  <c:v>13.91</c:v>
                </c:pt>
                <c:pt idx="62">
                  <c:v>14.14</c:v>
                </c:pt>
                <c:pt idx="63">
                  <c:v>14.36</c:v>
                </c:pt>
                <c:pt idx="64">
                  <c:v>14.48</c:v>
                </c:pt>
                <c:pt idx="65">
                  <c:v>14.45</c:v>
                </c:pt>
                <c:pt idx="66">
                  <c:v>14.35</c:v>
                </c:pt>
                <c:pt idx="67">
                  <c:v>14.07</c:v>
                </c:pt>
                <c:pt idx="68">
                  <c:v>13.8</c:v>
                </c:pt>
                <c:pt idx="69">
                  <c:v>13.53</c:v>
                </c:pt>
                <c:pt idx="70">
                  <c:v>13.19</c:v>
                </c:pt>
                <c:pt idx="71">
                  <c:v>12.88</c:v>
                </c:pt>
                <c:pt idx="72">
                  <c:v>12.71</c:v>
                </c:pt>
                <c:pt idx="73">
                  <c:v>12.66</c:v>
                </c:pt>
                <c:pt idx="74">
                  <c:v>12.58</c:v>
                </c:pt>
                <c:pt idx="75">
                  <c:v>12.73</c:v>
                </c:pt>
                <c:pt idx="76">
                  <c:v>12.77</c:v>
                </c:pt>
                <c:pt idx="77">
                  <c:v>12.83</c:v>
                </c:pt>
                <c:pt idx="78">
                  <c:v>12.91</c:v>
                </c:pt>
                <c:pt idx="79">
                  <c:v>12.98</c:v>
                </c:pt>
                <c:pt idx="80">
                  <c:v>13.15</c:v>
                </c:pt>
                <c:pt idx="81">
                  <c:v>13.2</c:v>
                </c:pt>
                <c:pt idx="82">
                  <c:v>13.22</c:v>
                </c:pt>
                <c:pt idx="83">
                  <c:v>13.33</c:v>
                </c:pt>
                <c:pt idx="84">
                  <c:v>13.45</c:v>
                </c:pt>
                <c:pt idx="85">
                  <c:v>13.62</c:v>
                </c:pt>
                <c:pt idx="86">
                  <c:v>13.81</c:v>
                </c:pt>
                <c:pt idx="87">
                  <c:v>13.8</c:v>
                </c:pt>
                <c:pt idx="88">
                  <c:v>13.87</c:v>
                </c:pt>
                <c:pt idx="89">
                  <c:v>13.95</c:v>
                </c:pt>
                <c:pt idx="90">
                  <c:v>13.89</c:v>
                </c:pt>
                <c:pt idx="91">
                  <c:v>13.76</c:v>
                </c:pt>
                <c:pt idx="92">
                  <c:v>13.6</c:v>
                </c:pt>
                <c:pt idx="93">
                  <c:v>13.34</c:v>
                </c:pt>
                <c:pt idx="94">
                  <c:v>13</c:v>
                </c:pt>
                <c:pt idx="95">
                  <c:v>12.67</c:v>
                </c:pt>
                <c:pt idx="96">
                  <c:v>12.41</c:v>
                </c:pt>
                <c:pt idx="97">
                  <c:v>12.33</c:v>
                </c:pt>
                <c:pt idx="98">
                  <c:v>12.36</c:v>
                </c:pt>
                <c:pt idx="99">
                  <c:v>12.48</c:v>
                </c:pt>
                <c:pt idx="100">
                  <c:v>12.63</c:v>
                </c:pt>
                <c:pt idx="101">
                  <c:v>12.73</c:v>
                </c:pt>
                <c:pt idx="102">
                  <c:v>12.69</c:v>
                </c:pt>
                <c:pt idx="103">
                  <c:v>12.81</c:v>
                </c:pt>
                <c:pt idx="104">
                  <c:v>12.92</c:v>
                </c:pt>
                <c:pt idx="105">
                  <c:v>12.97</c:v>
                </c:pt>
                <c:pt idx="106">
                  <c:v>13.07</c:v>
                </c:pt>
                <c:pt idx="107">
                  <c:v>13.14</c:v>
                </c:pt>
                <c:pt idx="108">
                  <c:v>13.22</c:v>
                </c:pt>
                <c:pt idx="109">
                  <c:v>13.34</c:v>
                </c:pt>
                <c:pt idx="110">
                  <c:v>13.45</c:v>
                </c:pt>
                <c:pt idx="111">
                  <c:v>13.68</c:v>
                </c:pt>
                <c:pt idx="112">
                  <c:v>13.59</c:v>
                </c:pt>
                <c:pt idx="113">
                  <c:v>13.77</c:v>
                </c:pt>
                <c:pt idx="114">
                  <c:v>13.68</c:v>
                </c:pt>
                <c:pt idx="115">
                  <c:v>13.52</c:v>
                </c:pt>
                <c:pt idx="116">
                  <c:v>13.29</c:v>
                </c:pt>
                <c:pt idx="117">
                  <c:v>12.97</c:v>
                </c:pt>
                <c:pt idx="118">
                  <c:v>12.58</c:v>
                </c:pt>
                <c:pt idx="119">
                  <c:v>12.16</c:v>
                </c:pt>
                <c:pt idx="120">
                  <c:v>11.99</c:v>
                </c:pt>
                <c:pt idx="121">
                  <c:v>11.86</c:v>
                </c:pt>
                <c:pt idx="122">
                  <c:v>11.96</c:v>
                </c:pt>
                <c:pt idx="123">
                  <c:v>12.05</c:v>
                </c:pt>
                <c:pt idx="124">
                  <c:v>12.13</c:v>
                </c:pt>
                <c:pt idx="125">
                  <c:v>12.23</c:v>
                </c:pt>
                <c:pt idx="126">
                  <c:v>12.27</c:v>
                </c:pt>
                <c:pt idx="127">
                  <c:v>12.41</c:v>
                </c:pt>
                <c:pt idx="128">
                  <c:v>12.47</c:v>
                </c:pt>
                <c:pt idx="129">
                  <c:v>12.5</c:v>
                </c:pt>
                <c:pt idx="130">
                  <c:v>12.63</c:v>
                </c:pt>
                <c:pt idx="131">
                  <c:v>12.72</c:v>
                </c:pt>
                <c:pt idx="132">
                  <c:v>12.91</c:v>
                </c:pt>
                <c:pt idx="133">
                  <c:v>12.98</c:v>
                </c:pt>
                <c:pt idx="134">
                  <c:v>13.28</c:v>
                </c:pt>
                <c:pt idx="135">
                  <c:v>13.46</c:v>
                </c:pt>
                <c:pt idx="136">
                  <c:v>13.66</c:v>
                </c:pt>
                <c:pt idx="137">
                  <c:v>13.66</c:v>
                </c:pt>
                <c:pt idx="138">
                  <c:v>13.53</c:v>
                </c:pt>
                <c:pt idx="139">
                  <c:v>13.32</c:v>
                </c:pt>
                <c:pt idx="140">
                  <c:v>13.06</c:v>
                </c:pt>
                <c:pt idx="141">
                  <c:v>12.71</c:v>
                </c:pt>
                <c:pt idx="142">
                  <c:v>12.23</c:v>
                </c:pt>
                <c:pt idx="143">
                  <c:v>11.93</c:v>
                </c:pt>
                <c:pt idx="144">
                  <c:v>11.67</c:v>
                </c:pt>
                <c:pt idx="145">
                  <c:v>11.68</c:v>
                </c:pt>
                <c:pt idx="146">
                  <c:v>11.75</c:v>
                </c:pt>
                <c:pt idx="147">
                  <c:v>11.95</c:v>
                </c:pt>
                <c:pt idx="148">
                  <c:v>11.96</c:v>
                </c:pt>
                <c:pt idx="149">
                  <c:v>11.94</c:v>
                </c:pt>
                <c:pt idx="150">
                  <c:v>12.07</c:v>
                </c:pt>
                <c:pt idx="151">
                  <c:v>12.18</c:v>
                </c:pt>
                <c:pt idx="152">
                  <c:v>12.18</c:v>
                </c:pt>
                <c:pt idx="153">
                  <c:v>12.25</c:v>
                </c:pt>
                <c:pt idx="154">
                  <c:v>12.35</c:v>
                </c:pt>
                <c:pt idx="155">
                  <c:v>12.47</c:v>
                </c:pt>
                <c:pt idx="156">
                  <c:v>12.55</c:v>
                </c:pt>
                <c:pt idx="157">
                  <c:v>12.65</c:v>
                </c:pt>
                <c:pt idx="158">
                  <c:v>12.74</c:v>
                </c:pt>
                <c:pt idx="159">
                  <c:v>12.76</c:v>
                </c:pt>
                <c:pt idx="160">
                  <c:v>13.02</c:v>
                </c:pt>
                <c:pt idx="161">
                  <c:v>12.97</c:v>
                </c:pt>
                <c:pt idx="162">
                  <c:v>12.73</c:v>
                </c:pt>
                <c:pt idx="163">
                  <c:v>12.52</c:v>
                </c:pt>
                <c:pt idx="164">
                  <c:v>12.31</c:v>
                </c:pt>
                <c:pt idx="165">
                  <c:v>12</c:v>
                </c:pt>
                <c:pt idx="166">
                  <c:v>11.6</c:v>
                </c:pt>
                <c:pt idx="167">
                  <c:v>11.37</c:v>
                </c:pt>
                <c:pt idx="168">
                  <c:v>11.2</c:v>
                </c:pt>
                <c:pt idx="169">
                  <c:v>11.21</c:v>
                </c:pt>
                <c:pt idx="170">
                  <c:v>11.29</c:v>
                </c:pt>
                <c:pt idx="171">
                  <c:v>11.46</c:v>
                </c:pt>
                <c:pt idx="172">
                  <c:v>11.51</c:v>
                </c:pt>
                <c:pt idx="173">
                  <c:v>11.56</c:v>
                </c:pt>
                <c:pt idx="174">
                  <c:v>11.7</c:v>
                </c:pt>
                <c:pt idx="175">
                  <c:v>11.76</c:v>
                </c:pt>
                <c:pt idx="176">
                  <c:v>11.91</c:v>
                </c:pt>
                <c:pt idx="177">
                  <c:v>11.98</c:v>
                </c:pt>
                <c:pt idx="178">
                  <c:v>12.1</c:v>
                </c:pt>
                <c:pt idx="179">
                  <c:v>12.18</c:v>
                </c:pt>
                <c:pt idx="180">
                  <c:v>12.36</c:v>
                </c:pt>
                <c:pt idx="181">
                  <c:v>12.43</c:v>
                </c:pt>
                <c:pt idx="182">
                  <c:v>12.53</c:v>
                </c:pt>
                <c:pt idx="183">
                  <c:v>12.73</c:v>
                </c:pt>
                <c:pt idx="184">
                  <c:v>12.91</c:v>
                </c:pt>
                <c:pt idx="185">
                  <c:v>12.83</c:v>
                </c:pt>
                <c:pt idx="186">
                  <c:v>12.73</c:v>
                </c:pt>
                <c:pt idx="187">
                  <c:v>12.39</c:v>
                </c:pt>
                <c:pt idx="188">
                  <c:v>12.19</c:v>
                </c:pt>
                <c:pt idx="189">
                  <c:v>11.88</c:v>
                </c:pt>
                <c:pt idx="190">
                  <c:v>11.33</c:v>
                </c:pt>
                <c:pt idx="191">
                  <c:v>11.16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TEMPERATURA!$C$66:$C$257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TEMPERATURA!$G$66:$G$257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14.03</c:v>
                </c:pt>
                <c:pt idx="25">
                  <c:v>15.06</c:v>
                </c:pt>
                <c:pt idx="26">
                  <c:v>14.54</c:v>
                </c:pt>
                <c:pt idx="27">
                  <c:v>15.5</c:v>
                </c:pt>
                <c:pt idx="28">
                  <c:v>14.7</c:v>
                </c:pt>
                <c:pt idx="29">
                  <c:v>15.49</c:v>
                </c:pt>
                <c:pt idx="30">
                  <c:v>15.36</c:v>
                </c:pt>
                <c:pt idx="31">
                  <c:v>15.76</c:v>
                </c:pt>
                <c:pt idx="32">
                  <c:v>15.38</c:v>
                </c:pt>
                <c:pt idx="33">
                  <c:v>15.48</c:v>
                </c:pt>
                <c:pt idx="34">
                  <c:v>16.16</c:v>
                </c:pt>
                <c:pt idx="35">
                  <c:v>16.91</c:v>
                </c:pt>
                <c:pt idx="36">
                  <c:v>16.55</c:v>
                </c:pt>
                <c:pt idx="37">
                  <c:v>17.440000000000001</c:v>
                </c:pt>
                <c:pt idx="38">
                  <c:v>18.41</c:v>
                </c:pt>
                <c:pt idx="39">
                  <c:v>19.420000000000002</c:v>
                </c:pt>
                <c:pt idx="40">
                  <c:v>19.940000000000001</c:v>
                </c:pt>
                <c:pt idx="41">
                  <c:v>21.01</c:v>
                </c:pt>
                <c:pt idx="42">
                  <c:v>20.76</c:v>
                </c:pt>
                <c:pt idx="43">
                  <c:v>21.04</c:v>
                </c:pt>
                <c:pt idx="44">
                  <c:v>20.47</c:v>
                </c:pt>
                <c:pt idx="45">
                  <c:v>19.559999999999999</c:v>
                </c:pt>
                <c:pt idx="46">
                  <c:v>18.38</c:v>
                </c:pt>
                <c:pt idx="47">
                  <c:v>16.05</c:v>
                </c:pt>
                <c:pt idx="48">
                  <c:v>15.48</c:v>
                </c:pt>
                <c:pt idx="49">
                  <c:v>14.85</c:v>
                </c:pt>
                <c:pt idx="50">
                  <c:v>15.65</c:v>
                </c:pt>
                <c:pt idx="51">
                  <c:v>15.07</c:v>
                </c:pt>
                <c:pt idx="52">
                  <c:v>15.29</c:v>
                </c:pt>
                <c:pt idx="53">
                  <c:v>15.27</c:v>
                </c:pt>
                <c:pt idx="54">
                  <c:v>15.49</c:v>
                </c:pt>
                <c:pt idx="55">
                  <c:v>15.31</c:v>
                </c:pt>
                <c:pt idx="56">
                  <c:v>15.81</c:v>
                </c:pt>
                <c:pt idx="57">
                  <c:v>16.329999999999998</c:v>
                </c:pt>
                <c:pt idx="58">
                  <c:v>16.05</c:v>
                </c:pt>
                <c:pt idx="59">
                  <c:v>16.84</c:v>
                </c:pt>
                <c:pt idx="60">
                  <c:v>16.5</c:v>
                </c:pt>
                <c:pt idx="61">
                  <c:v>17.3</c:v>
                </c:pt>
                <c:pt idx="62">
                  <c:v>18.8</c:v>
                </c:pt>
                <c:pt idx="63">
                  <c:v>19.82</c:v>
                </c:pt>
                <c:pt idx="64">
                  <c:v>20.73</c:v>
                </c:pt>
                <c:pt idx="65">
                  <c:v>20.64</c:v>
                </c:pt>
                <c:pt idx="66">
                  <c:v>21.4</c:v>
                </c:pt>
                <c:pt idx="67">
                  <c:v>20.58</c:v>
                </c:pt>
                <c:pt idx="68">
                  <c:v>20.46</c:v>
                </c:pt>
                <c:pt idx="69">
                  <c:v>19.48</c:v>
                </c:pt>
                <c:pt idx="70">
                  <c:v>18.47</c:v>
                </c:pt>
                <c:pt idx="71">
                  <c:v>16.86</c:v>
                </c:pt>
                <c:pt idx="72">
                  <c:v>15.1</c:v>
                </c:pt>
                <c:pt idx="73">
                  <c:v>14.68</c:v>
                </c:pt>
                <c:pt idx="74">
                  <c:v>15.43</c:v>
                </c:pt>
                <c:pt idx="75">
                  <c:v>15.42</c:v>
                </c:pt>
                <c:pt idx="76">
                  <c:v>16</c:v>
                </c:pt>
                <c:pt idx="77">
                  <c:v>15.69</c:v>
                </c:pt>
                <c:pt idx="78">
                  <c:v>16.09</c:v>
                </c:pt>
                <c:pt idx="79">
                  <c:v>16.440000000000001</c:v>
                </c:pt>
                <c:pt idx="80">
                  <c:v>16.14</c:v>
                </c:pt>
                <c:pt idx="81">
                  <c:v>16.38</c:v>
                </c:pt>
                <c:pt idx="82">
                  <c:v>16.63</c:v>
                </c:pt>
                <c:pt idx="83">
                  <c:v>16.97</c:v>
                </c:pt>
                <c:pt idx="84">
                  <c:v>17.16</c:v>
                </c:pt>
                <c:pt idx="85">
                  <c:v>17.66</c:v>
                </c:pt>
                <c:pt idx="86">
                  <c:v>18.77</c:v>
                </c:pt>
                <c:pt idx="87">
                  <c:v>19.25</c:v>
                </c:pt>
                <c:pt idx="88">
                  <c:v>19.52</c:v>
                </c:pt>
                <c:pt idx="89">
                  <c:v>20.239999999999998</c:v>
                </c:pt>
                <c:pt idx="90">
                  <c:v>21.1</c:v>
                </c:pt>
                <c:pt idx="91">
                  <c:v>21.23</c:v>
                </c:pt>
                <c:pt idx="92">
                  <c:v>20.97</c:v>
                </c:pt>
                <c:pt idx="93">
                  <c:v>19.84</c:v>
                </c:pt>
                <c:pt idx="94">
                  <c:v>18.350000000000001</c:v>
                </c:pt>
                <c:pt idx="95">
                  <c:v>16.18</c:v>
                </c:pt>
                <c:pt idx="96">
                  <c:v>15.47</c:v>
                </c:pt>
                <c:pt idx="97">
                  <c:v>15.45</c:v>
                </c:pt>
                <c:pt idx="98">
                  <c:v>15.32</c:v>
                </c:pt>
                <c:pt idx="99">
                  <c:v>15.84</c:v>
                </c:pt>
                <c:pt idx="100">
                  <c:v>16</c:v>
                </c:pt>
                <c:pt idx="101">
                  <c:v>15.36</c:v>
                </c:pt>
                <c:pt idx="102">
                  <c:v>15.81</c:v>
                </c:pt>
                <c:pt idx="103">
                  <c:v>16.52</c:v>
                </c:pt>
                <c:pt idx="104">
                  <c:v>16.34</c:v>
                </c:pt>
                <c:pt idx="105">
                  <c:v>16.809999999999999</c:v>
                </c:pt>
                <c:pt idx="106">
                  <c:v>17.02</c:v>
                </c:pt>
                <c:pt idx="107">
                  <c:v>17</c:v>
                </c:pt>
                <c:pt idx="108">
                  <c:v>17.2</c:v>
                </c:pt>
                <c:pt idx="109">
                  <c:v>17.920000000000002</c:v>
                </c:pt>
                <c:pt idx="110">
                  <c:v>18.78</c:v>
                </c:pt>
                <c:pt idx="111">
                  <c:v>19.84</c:v>
                </c:pt>
                <c:pt idx="112">
                  <c:v>19.309999999999999</c:v>
                </c:pt>
                <c:pt idx="113">
                  <c:v>21.44</c:v>
                </c:pt>
                <c:pt idx="114">
                  <c:v>20.69</c:v>
                </c:pt>
                <c:pt idx="115">
                  <c:v>21.4</c:v>
                </c:pt>
                <c:pt idx="116">
                  <c:v>20.81</c:v>
                </c:pt>
                <c:pt idx="117">
                  <c:v>-186.61</c:v>
                </c:pt>
                <c:pt idx="118">
                  <c:v>17.95</c:v>
                </c:pt>
                <c:pt idx="119">
                  <c:v>15.94</c:v>
                </c:pt>
                <c:pt idx="120">
                  <c:v>14.6</c:v>
                </c:pt>
                <c:pt idx="121">
                  <c:v>14.92</c:v>
                </c:pt>
                <c:pt idx="122">
                  <c:v>14.19</c:v>
                </c:pt>
                <c:pt idx="123">
                  <c:v>14.64</c:v>
                </c:pt>
                <c:pt idx="124">
                  <c:v>15.23</c:v>
                </c:pt>
                <c:pt idx="125">
                  <c:v>15.04</c:v>
                </c:pt>
                <c:pt idx="126">
                  <c:v>15.35</c:v>
                </c:pt>
                <c:pt idx="127">
                  <c:v>15.02</c:v>
                </c:pt>
                <c:pt idx="128">
                  <c:v>15.46</c:v>
                </c:pt>
                <c:pt idx="129">
                  <c:v>16.36</c:v>
                </c:pt>
                <c:pt idx="130">
                  <c:v>16.29</c:v>
                </c:pt>
                <c:pt idx="131">
                  <c:v>16.809999999999999</c:v>
                </c:pt>
                <c:pt idx="132">
                  <c:v>16.739999999999998</c:v>
                </c:pt>
                <c:pt idx="133">
                  <c:v>17.739999999999998</c:v>
                </c:pt>
                <c:pt idx="134">
                  <c:v>19.18</c:v>
                </c:pt>
                <c:pt idx="135">
                  <c:v>20.14</c:v>
                </c:pt>
                <c:pt idx="136">
                  <c:v>20.46</c:v>
                </c:pt>
                <c:pt idx="137">
                  <c:v>21.2</c:v>
                </c:pt>
                <c:pt idx="138">
                  <c:v>21.16</c:v>
                </c:pt>
                <c:pt idx="139">
                  <c:v>21.61</c:v>
                </c:pt>
                <c:pt idx="140">
                  <c:v>20.92</c:v>
                </c:pt>
                <c:pt idx="141">
                  <c:v>19.95</c:v>
                </c:pt>
                <c:pt idx="142">
                  <c:v>18.350000000000001</c:v>
                </c:pt>
                <c:pt idx="143">
                  <c:v>16.010000000000002</c:v>
                </c:pt>
                <c:pt idx="144">
                  <c:v>14.94</c:v>
                </c:pt>
                <c:pt idx="145">
                  <c:v>13.94</c:v>
                </c:pt>
                <c:pt idx="146">
                  <c:v>14.73</c:v>
                </c:pt>
                <c:pt idx="147">
                  <c:v>13.7</c:v>
                </c:pt>
                <c:pt idx="148">
                  <c:v>14.22</c:v>
                </c:pt>
                <c:pt idx="149">
                  <c:v>15.27</c:v>
                </c:pt>
                <c:pt idx="150">
                  <c:v>15.71</c:v>
                </c:pt>
                <c:pt idx="151">
                  <c:v>15.42</c:v>
                </c:pt>
                <c:pt idx="152">
                  <c:v>15.88</c:v>
                </c:pt>
                <c:pt idx="153">
                  <c:v>15.66</c:v>
                </c:pt>
                <c:pt idx="154">
                  <c:v>16.36</c:v>
                </c:pt>
                <c:pt idx="155">
                  <c:v>16.940000000000001</c:v>
                </c:pt>
                <c:pt idx="156">
                  <c:v>17.34</c:v>
                </c:pt>
                <c:pt idx="157">
                  <c:v>17.98</c:v>
                </c:pt>
                <c:pt idx="158">
                  <c:v>19.399999999999999</c:v>
                </c:pt>
                <c:pt idx="159">
                  <c:v>20.28</c:v>
                </c:pt>
                <c:pt idx="160">
                  <c:v>21.07</c:v>
                </c:pt>
                <c:pt idx="161">
                  <c:v>21.31</c:v>
                </c:pt>
                <c:pt idx="162">
                  <c:v>20.5</c:v>
                </c:pt>
                <c:pt idx="163">
                  <c:v>20.43</c:v>
                </c:pt>
                <c:pt idx="164">
                  <c:v>20.03</c:v>
                </c:pt>
                <c:pt idx="165">
                  <c:v>19.32</c:v>
                </c:pt>
                <c:pt idx="166">
                  <c:v>17.45</c:v>
                </c:pt>
                <c:pt idx="167">
                  <c:v>15.13</c:v>
                </c:pt>
                <c:pt idx="168">
                  <c:v>13.57</c:v>
                </c:pt>
                <c:pt idx="169">
                  <c:v>14.79</c:v>
                </c:pt>
                <c:pt idx="170">
                  <c:v>14.44</c:v>
                </c:pt>
                <c:pt idx="171">
                  <c:v>15.18</c:v>
                </c:pt>
                <c:pt idx="172">
                  <c:v>14.98</c:v>
                </c:pt>
                <c:pt idx="173">
                  <c:v>15.42</c:v>
                </c:pt>
                <c:pt idx="174">
                  <c:v>14.9</c:v>
                </c:pt>
                <c:pt idx="175">
                  <c:v>15.62</c:v>
                </c:pt>
                <c:pt idx="176">
                  <c:v>15.72</c:v>
                </c:pt>
                <c:pt idx="177">
                  <c:v>15.55</c:v>
                </c:pt>
                <c:pt idx="178">
                  <c:v>15.86</c:v>
                </c:pt>
                <c:pt idx="179">
                  <c:v>16.510000000000002</c:v>
                </c:pt>
                <c:pt idx="180">
                  <c:v>16.57</c:v>
                </c:pt>
                <c:pt idx="181">
                  <c:v>17.600000000000001</c:v>
                </c:pt>
                <c:pt idx="182">
                  <c:v>18.670000000000002</c:v>
                </c:pt>
                <c:pt idx="183">
                  <c:v>19.88</c:v>
                </c:pt>
                <c:pt idx="184">
                  <c:v>20.46</c:v>
                </c:pt>
                <c:pt idx="185">
                  <c:v>20.21</c:v>
                </c:pt>
                <c:pt idx="186">
                  <c:v>20.92</c:v>
                </c:pt>
                <c:pt idx="187">
                  <c:v>19.89</c:v>
                </c:pt>
                <c:pt idx="188">
                  <c:v>19.829999999999998</c:v>
                </c:pt>
                <c:pt idx="189">
                  <c:v>18.98</c:v>
                </c:pt>
                <c:pt idx="190">
                  <c:v>16.93</c:v>
                </c:pt>
                <c:pt idx="191">
                  <c:v>14.5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TEMPERATURA!$C$66:$C$257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TEMPERATURA!$H$66:$H$257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16.93</c:v>
                </c:pt>
                <c:pt idx="25">
                  <c:v>16.600000000000001</c:v>
                </c:pt>
                <c:pt idx="26">
                  <c:v>17.43</c:v>
                </c:pt>
                <c:pt idx="27">
                  <c:v>17.54</c:v>
                </c:pt>
                <c:pt idx="28">
                  <c:v>17.260000000000002</c:v>
                </c:pt>
                <c:pt idx="29">
                  <c:v>17.010000000000002</c:v>
                </c:pt>
                <c:pt idx="30">
                  <c:v>17.78</c:v>
                </c:pt>
                <c:pt idx="31">
                  <c:v>17.829999999999998</c:v>
                </c:pt>
                <c:pt idx="32">
                  <c:v>17.89</c:v>
                </c:pt>
                <c:pt idx="33">
                  <c:v>18.02</c:v>
                </c:pt>
                <c:pt idx="34">
                  <c:v>18.350000000000001</c:v>
                </c:pt>
                <c:pt idx="35">
                  <c:v>18.399999999999999</c:v>
                </c:pt>
                <c:pt idx="36">
                  <c:v>18.12</c:v>
                </c:pt>
                <c:pt idx="37">
                  <c:v>18.87</c:v>
                </c:pt>
                <c:pt idx="38">
                  <c:v>19.690000000000001</c:v>
                </c:pt>
                <c:pt idx="39">
                  <c:v>22.75</c:v>
                </c:pt>
                <c:pt idx="40">
                  <c:v>30.45</c:v>
                </c:pt>
                <c:pt idx="41">
                  <c:v>30.45</c:v>
                </c:pt>
                <c:pt idx="42">
                  <c:v>31.04</c:v>
                </c:pt>
                <c:pt idx="43">
                  <c:v>30.09</c:v>
                </c:pt>
                <c:pt idx="44">
                  <c:v>23.19</c:v>
                </c:pt>
                <c:pt idx="45">
                  <c:v>23.19</c:v>
                </c:pt>
                <c:pt idx="46">
                  <c:v>16.45</c:v>
                </c:pt>
                <c:pt idx="47">
                  <c:v>13.39</c:v>
                </c:pt>
                <c:pt idx="48">
                  <c:v>12.37</c:v>
                </c:pt>
                <c:pt idx="49">
                  <c:v>12.35</c:v>
                </c:pt>
                <c:pt idx="50">
                  <c:v>12.92</c:v>
                </c:pt>
                <c:pt idx="51">
                  <c:v>13.88</c:v>
                </c:pt>
                <c:pt idx="52">
                  <c:v>16.89</c:v>
                </c:pt>
                <c:pt idx="53">
                  <c:v>17.12</c:v>
                </c:pt>
                <c:pt idx="54">
                  <c:v>17.7</c:v>
                </c:pt>
                <c:pt idx="55">
                  <c:v>17.760000000000002</c:v>
                </c:pt>
                <c:pt idx="56">
                  <c:v>17.68</c:v>
                </c:pt>
                <c:pt idx="57">
                  <c:v>17.57</c:v>
                </c:pt>
                <c:pt idx="58">
                  <c:v>18.05</c:v>
                </c:pt>
                <c:pt idx="59">
                  <c:v>18.170000000000002</c:v>
                </c:pt>
                <c:pt idx="60">
                  <c:v>17.98</c:v>
                </c:pt>
                <c:pt idx="61">
                  <c:v>18.98</c:v>
                </c:pt>
                <c:pt idx="62">
                  <c:v>20.170000000000002</c:v>
                </c:pt>
                <c:pt idx="63">
                  <c:v>21.01</c:v>
                </c:pt>
                <c:pt idx="64">
                  <c:v>21.68</c:v>
                </c:pt>
                <c:pt idx="65">
                  <c:v>21.85</c:v>
                </c:pt>
                <c:pt idx="66">
                  <c:v>21.94</c:v>
                </c:pt>
                <c:pt idx="67">
                  <c:v>22.13</c:v>
                </c:pt>
                <c:pt idx="68">
                  <c:v>22.18</c:v>
                </c:pt>
                <c:pt idx="69">
                  <c:v>20.88</c:v>
                </c:pt>
                <c:pt idx="70">
                  <c:v>19.96</c:v>
                </c:pt>
                <c:pt idx="71">
                  <c:v>18.75</c:v>
                </c:pt>
                <c:pt idx="72">
                  <c:v>17.21</c:v>
                </c:pt>
                <c:pt idx="73">
                  <c:v>16.46</c:v>
                </c:pt>
                <c:pt idx="74">
                  <c:v>17.350000000000001</c:v>
                </c:pt>
                <c:pt idx="75">
                  <c:v>17.54</c:v>
                </c:pt>
                <c:pt idx="76">
                  <c:v>17.22</c:v>
                </c:pt>
                <c:pt idx="77">
                  <c:v>17.2</c:v>
                </c:pt>
                <c:pt idx="78">
                  <c:v>17.940000000000001</c:v>
                </c:pt>
                <c:pt idx="79">
                  <c:v>18</c:v>
                </c:pt>
                <c:pt idx="80">
                  <c:v>17.88</c:v>
                </c:pt>
                <c:pt idx="81">
                  <c:v>17.71</c:v>
                </c:pt>
                <c:pt idx="82">
                  <c:v>18.27</c:v>
                </c:pt>
                <c:pt idx="83">
                  <c:v>18.23</c:v>
                </c:pt>
                <c:pt idx="84">
                  <c:v>18.22</c:v>
                </c:pt>
                <c:pt idx="85">
                  <c:v>19.16</c:v>
                </c:pt>
                <c:pt idx="86">
                  <c:v>20</c:v>
                </c:pt>
                <c:pt idx="87">
                  <c:v>20.29</c:v>
                </c:pt>
                <c:pt idx="88">
                  <c:v>21.03</c:v>
                </c:pt>
                <c:pt idx="89">
                  <c:v>21.43</c:v>
                </c:pt>
                <c:pt idx="90">
                  <c:v>21.9</c:v>
                </c:pt>
                <c:pt idx="91">
                  <c:v>21.94</c:v>
                </c:pt>
                <c:pt idx="92">
                  <c:v>22.71</c:v>
                </c:pt>
                <c:pt idx="93">
                  <c:v>20.89</c:v>
                </c:pt>
                <c:pt idx="94">
                  <c:v>19.89</c:v>
                </c:pt>
                <c:pt idx="95">
                  <c:v>18.579999999999998</c:v>
                </c:pt>
                <c:pt idx="96">
                  <c:v>17.329999999999998</c:v>
                </c:pt>
                <c:pt idx="97">
                  <c:v>16.95</c:v>
                </c:pt>
                <c:pt idx="98">
                  <c:v>17.41</c:v>
                </c:pt>
                <c:pt idx="99">
                  <c:v>17.48</c:v>
                </c:pt>
                <c:pt idx="100">
                  <c:v>17.13</c:v>
                </c:pt>
                <c:pt idx="101">
                  <c:v>17.34</c:v>
                </c:pt>
                <c:pt idx="102">
                  <c:v>17.829999999999998</c:v>
                </c:pt>
                <c:pt idx="103">
                  <c:v>17.93</c:v>
                </c:pt>
                <c:pt idx="104">
                  <c:v>17.91</c:v>
                </c:pt>
                <c:pt idx="105">
                  <c:v>18.07</c:v>
                </c:pt>
                <c:pt idx="106">
                  <c:v>18.579999999999998</c:v>
                </c:pt>
                <c:pt idx="107">
                  <c:v>18.559999999999999</c:v>
                </c:pt>
                <c:pt idx="108">
                  <c:v>18.57</c:v>
                </c:pt>
                <c:pt idx="109">
                  <c:v>19.38</c:v>
                </c:pt>
                <c:pt idx="110">
                  <c:v>19.98</c:v>
                </c:pt>
                <c:pt idx="111">
                  <c:v>20.73</c:v>
                </c:pt>
                <c:pt idx="112">
                  <c:v>20.55</c:v>
                </c:pt>
                <c:pt idx="113">
                  <c:v>21.54</c:v>
                </c:pt>
                <c:pt idx="114">
                  <c:v>21.86</c:v>
                </c:pt>
                <c:pt idx="115">
                  <c:v>22.25</c:v>
                </c:pt>
                <c:pt idx="116">
                  <c:v>21.93</c:v>
                </c:pt>
                <c:pt idx="117">
                  <c:v>20.61</c:v>
                </c:pt>
                <c:pt idx="118">
                  <c:v>19.62</c:v>
                </c:pt>
                <c:pt idx="119">
                  <c:v>18.28</c:v>
                </c:pt>
                <c:pt idx="120">
                  <c:v>16.84</c:v>
                </c:pt>
                <c:pt idx="121">
                  <c:v>16.399999999999999</c:v>
                </c:pt>
                <c:pt idx="122">
                  <c:v>17.239999999999998</c:v>
                </c:pt>
                <c:pt idx="123">
                  <c:v>17.32</c:v>
                </c:pt>
                <c:pt idx="124">
                  <c:v>17.21</c:v>
                </c:pt>
                <c:pt idx="125">
                  <c:v>16.7</c:v>
                </c:pt>
                <c:pt idx="126">
                  <c:v>17.440000000000001</c:v>
                </c:pt>
                <c:pt idx="127">
                  <c:v>17.66</c:v>
                </c:pt>
                <c:pt idx="128">
                  <c:v>17.690000000000001</c:v>
                </c:pt>
                <c:pt idx="129">
                  <c:v>17.77</c:v>
                </c:pt>
                <c:pt idx="130">
                  <c:v>18.28</c:v>
                </c:pt>
                <c:pt idx="131">
                  <c:v>18.41</c:v>
                </c:pt>
                <c:pt idx="132">
                  <c:v>18.59</c:v>
                </c:pt>
                <c:pt idx="133">
                  <c:v>19.25</c:v>
                </c:pt>
                <c:pt idx="134">
                  <c:v>20.350000000000001</c:v>
                </c:pt>
                <c:pt idx="135">
                  <c:v>21.12</c:v>
                </c:pt>
                <c:pt idx="136">
                  <c:v>21.63</c:v>
                </c:pt>
                <c:pt idx="137">
                  <c:v>21.81</c:v>
                </c:pt>
                <c:pt idx="138">
                  <c:v>21.95</c:v>
                </c:pt>
                <c:pt idx="139">
                  <c:v>21.95</c:v>
                </c:pt>
                <c:pt idx="140">
                  <c:v>22.68</c:v>
                </c:pt>
                <c:pt idx="141">
                  <c:v>20.83</c:v>
                </c:pt>
                <c:pt idx="142">
                  <c:v>19.760000000000002</c:v>
                </c:pt>
                <c:pt idx="143">
                  <c:v>18.36</c:v>
                </c:pt>
                <c:pt idx="144">
                  <c:v>16.73</c:v>
                </c:pt>
                <c:pt idx="145">
                  <c:v>14.77</c:v>
                </c:pt>
                <c:pt idx="146">
                  <c:v>15.64</c:v>
                </c:pt>
                <c:pt idx="147">
                  <c:v>13.83</c:v>
                </c:pt>
                <c:pt idx="148">
                  <c:v>14.21</c:v>
                </c:pt>
                <c:pt idx="149">
                  <c:v>14.68</c:v>
                </c:pt>
                <c:pt idx="150">
                  <c:v>14.4</c:v>
                </c:pt>
                <c:pt idx="151">
                  <c:v>15.13</c:v>
                </c:pt>
                <c:pt idx="152">
                  <c:v>16.239999999999998</c:v>
                </c:pt>
                <c:pt idx="153">
                  <c:v>17.05</c:v>
                </c:pt>
                <c:pt idx="154">
                  <c:v>17.97</c:v>
                </c:pt>
                <c:pt idx="155">
                  <c:v>18.13</c:v>
                </c:pt>
                <c:pt idx="156">
                  <c:v>18.850000000000001</c:v>
                </c:pt>
                <c:pt idx="157">
                  <c:v>20.079999999999998</c:v>
                </c:pt>
                <c:pt idx="158">
                  <c:v>21.28</c:v>
                </c:pt>
                <c:pt idx="159">
                  <c:v>22.1</c:v>
                </c:pt>
                <c:pt idx="160">
                  <c:v>23.38</c:v>
                </c:pt>
                <c:pt idx="161">
                  <c:v>23.09</c:v>
                </c:pt>
                <c:pt idx="162">
                  <c:v>21.89</c:v>
                </c:pt>
                <c:pt idx="163">
                  <c:v>21.66</c:v>
                </c:pt>
                <c:pt idx="164">
                  <c:v>22.7</c:v>
                </c:pt>
                <c:pt idx="165">
                  <c:v>20.48</c:v>
                </c:pt>
                <c:pt idx="166">
                  <c:v>18.98</c:v>
                </c:pt>
                <c:pt idx="167">
                  <c:v>17.059999999999999</c:v>
                </c:pt>
                <c:pt idx="168">
                  <c:v>16.13</c:v>
                </c:pt>
                <c:pt idx="169">
                  <c:v>16.27</c:v>
                </c:pt>
                <c:pt idx="170">
                  <c:v>16.649999999999999</c:v>
                </c:pt>
                <c:pt idx="171">
                  <c:v>17.010000000000002</c:v>
                </c:pt>
                <c:pt idx="172">
                  <c:v>16.62</c:v>
                </c:pt>
                <c:pt idx="173">
                  <c:v>16.8</c:v>
                </c:pt>
                <c:pt idx="174">
                  <c:v>17.100000000000001</c:v>
                </c:pt>
                <c:pt idx="175">
                  <c:v>17.3</c:v>
                </c:pt>
                <c:pt idx="176">
                  <c:v>17.37</c:v>
                </c:pt>
                <c:pt idx="177">
                  <c:v>17.36</c:v>
                </c:pt>
                <c:pt idx="178">
                  <c:v>17.809999999999999</c:v>
                </c:pt>
                <c:pt idx="179">
                  <c:v>18.07</c:v>
                </c:pt>
                <c:pt idx="180">
                  <c:v>18.190000000000001</c:v>
                </c:pt>
                <c:pt idx="181">
                  <c:v>19.05</c:v>
                </c:pt>
                <c:pt idx="182">
                  <c:v>20</c:v>
                </c:pt>
                <c:pt idx="183">
                  <c:v>20.78</c:v>
                </c:pt>
                <c:pt idx="184">
                  <c:v>21.41</c:v>
                </c:pt>
                <c:pt idx="185">
                  <c:v>22.16</c:v>
                </c:pt>
                <c:pt idx="186">
                  <c:v>21.44</c:v>
                </c:pt>
                <c:pt idx="187">
                  <c:v>21.18</c:v>
                </c:pt>
                <c:pt idx="188">
                  <c:v>21.69</c:v>
                </c:pt>
                <c:pt idx="189">
                  <c:v>19.8</c:v>
                </c:pt>
                <c:pt idx="190">
                  <c:v>18.57</c:v>
                </c:pt>
                <c:pt idx="191">
                  <c:v>17.059999999999999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TEMPERATURA!$C$66:$C$257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TEMPERATURA!$I$66:$I$257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15.18</c:v>
                </c:pt>
                <c:pt idx="25">
                  <c:v>15.11</c:v>
                </c:pt>
                <c:pt idx="26">
                  <c:v>15.45</c:v>
                </c:pt>
                <c:pt idx="27">
                  <c:v>15.98</c:v>
                </c:pt>
                <c:pt idx="28">
                  <c:v>14.52</c:v>
                </c:pt>
                <c:pt idx="29">
                  <c:v>15.17</c:v>
                </c:pt>
                <c:pt idx="30">
                  <c:v>14.85</c:v>
                </c:pt>
                <c:pt idx="31">
                  <c:v>16.54</c:v>
                </c:pt>
                <c:pt idx="32">
                  <c:v>16.3</c:v>
                </c:pt>
                <c:pt idx="33">
                  <c:v>16.89</c:v>
                </c:pt>
                <c:pt idx="34">
                  <c:v>17.14</c:v>
                </c:pt>
                <c:pt idx="35">
                  <c:v>17.190000000000001</c:v>
                </c:pt>
                <c:pt idx="36">
                  <c:v>17.23</c:v>
                </c:pt>
                <c:pt idx="37">
                  <c:v>18.2</c:v>
                </c:pt>
                <c:pt idx="38">
                  <c:v>18.95</c:v>
                </c:pt>
                <c:pt idx="39">
                  <c:v>20.43</c:v>
                </c:pt>
                <c:pt idx="40">
                  <c:v>21.44</c:v>
                </c:pt>
                <c:pt idx="41">
                  <c:v>21.95</c:v>
                </c:pt>
                <c:pt idx="42">
                  <c:v>21.73</c:v>
                </c:pt>
                <c:pt idx="43">
                  <c:v>21.19</c:v>
                </c:pt>
                <c:pt idx="44">
                  <c:v>20.43</c:v>
                </c:pt>
                <c:pt idx="45">
                  <c:v>19.829999999999998</c:v>
                </c:pt>
                <c:pt idx="46">
                  <c:v>18.579999999999998</c:v>
                </c:pt>
                <c:pt idx="47">
                  <c:v>16.86</c:v>
                </c:pt>
                <c:pt idx="48">
                  <c:v>15.54</c:v>
                </c:pt>
                <c:pt idx="49">
                  <c:v>16.3</c:v>
                </c:pt>
                <c:pt idx="50">
                  <c:v>15.85</c:v>
                </c:pt>
                <c:pt idx="51">
                  <c:v>15.62</c:v>
                </c:pt>
                <c:pt idx="52">
                  <c:v>15.57</c:v>
                </c:pt>
                <c:pt idx="53">
                  <c:v>15.12</c:v>
                </c:pt>
                <c:pt idx="54">
                  <c:v>15.49</c:v>
                </c:pt>
                <c:pt idx="55">
                  <c:v>16.43</c:v>
                </c:pt>
                <c:pt idx="56">
                  <c:v>16.420000000000002</c:v>
                </c:pt>
                <c:pt idx="57">
                  <c:v>16.59</c:v>
                </c:pt>
                <c:pt idx="58">
                  <c:v>17</c:v>
                </c:pt>
                <c:pt idx="59">
                  <c:v>16.739999999999998</c:v>
                </c:pt>
                <c:pt idx="60">
                  <c:v>17.13</c:v>
                </c:pt>
                <c:pt idx="61">
                  <c:v>18.079999999999998</c:v>
                </c:pt>
                <c:pt idx="62">
                  <c:v>19.55</c:v>
                </c:pt>
                <c:pt idx="63">
                  <c:v>20.78</c:v>
                </c:pt>
                <c:pt idx="64">
                  <c:v>21.41</c:v>
                </c:pt>
                <c:pt idx="65">
                  <c:v>21.3</c:v>
                </c:pt>
                <c:pt idx="66">
                  <c:v>21.62</c:v>
                </c:pt>
                <c:pt idx="67">
                  <c:v>21.27</c:v>
                </c:pt>
                <c:pt idx="68">
                  <c:v>20.12</c:v>
                </c:pt>
                <c:pt idx="69">
                  <c:v>19.510000000000002</c:v>
                </c:pt>
                <c:pt idx="70">
                  <c:v>18.39</c:v>
                </c:pt>
                <c:pt idx="71">
                  <c:v>17.05</c:v>
                </c:pt>
                <c:pt idx="72">
                  <c:v>15.7</c:v>
                </c:pt>
                <c:pt idx="73">
                  <c:v>15</c:v>
                </c:pt>
                <c:pt idx="74">
                  <c:v>15.24</c:v>
                </c:pt>
                <c:pt idx="75">
                  <c:v>15.89</c:v>
                </c:pt>
                <c:pt idx="76">
                  <c:v>15.92</c:v>
                </c:pt>
                <c:pt idx="77">
                  <c:v>15.82</c:v>
                </c:pt>
                <c:pt idx="78">
                  <c:v>16.079999999999998</c:v>
                </c:pt>
                <c:pt idx="79">
                  <c:v>16.38</c:v>
                </c:pt>
                <c:pt idx="80">
                  <c:v>16.600000000000001</c:v>
                </c:pt>
                <c:pt idx="81">
                  <c:v>16.850000000000001</c:v>
                </c:pt>
                <c:pt idx="82">
                  <c:v>17.149999999999999</c:v>
                </c:pt>
                <c:pt idx="83">
                  <c:v>16.82</c:v>
                </c:pt>
                <c:pt idx="84">
                  <c:v>17.09</c:v>
                </c:pt>
                <c:pt idx="85">
                  <c:v>18.18</c:v>
                </c:pt>
                <c:pt idx="86">
                  <c:v>19.45</c:v>
                </c:pt>
                <c:pt idx="87">
                  <c:v>19.55</c:v>
                </c:pt>
                <c:pt idx="88">
                  <c:v>20.399999999999999</c:v>
                </c:pt>
                <c:pt idx="89">
                  <c:v>21.36</c:v>
                </c:pt>
                <c:pt idx="90">
                  <c:v>21.45</c:v>
                </c:pt>
                <c:pt idx="91">
                  <c:v>20.84</c:v>
                </c:pt>
                <c:pt idx="92">
                  <c:v>20.149999999999999</c:v>
                </c:pt>
                <c:pt idx="93">
                  <c:v>19.61</c:v>
                </c:pt>
                <c:pt idx="94">
                  <c:v>18.16</c:v>
                </c:pt>
                <c:pt idx="95">
                  <c:v>16.920000000000002</c:v>
                </c:pt>
                <c:pt idx="96">
                  <c:v>15.67</c:v>
                </c:pt>
                <c:pt idx="97">
                  <c:v>15.13</c:v>
                </c:pt>
                <c:pt idx="98">
                  <c:v>16.399999999999999</c:v>
                </c:pt>
                <c:pt idx="99">
                  <c:v>15.6</c:v>
                </c:pt>
                <c:pt idx="100">
                  <c:v>15.98</c:v>
                </c:pt>
                <c:pt idx="101">
                  <c:v>16.32</c:v>
                </c:pt>
                <c:pt idx="102">
                  <c:v>15.93</c:v>
                </c:pt>
                <c:pt idx="103">
                  <c:v>16.73</c:v>
                </c:pt>
                <c:pt idx="104">
                  <c:v>16.45</c:v>
                </c:pt>
                <c:pt idx="105">
                  <c:v>16.899999999999999</c:v>
                </c:pt>
                <c:pt idx="106">
                  <c:v>17.309999999999999</c:v>
                </c:pt>
                <c:pt idx="107">
                  <c:v>17.38</c:v>
                </c:pt>
                <c:pt idx="108">
                  <c:v>17.579999999999998</c:v>
                </c:pt>
                <c:pt idx="109">
                  <c:v>18.52</c:v>
                </c:pt>
                <c:pt idx="110">
                  <c:v>19.48</c:v>
                </c:pt>
                <c:pt idx="111">
                  <c:v>21.12</c:v>
                </c:pt>
                <c:pt idx="112">
                  <c:v>19.989999999999998</c:v>
                </c:pt>
                <c:pt idx="113">
                  <c:v>21.8</c:v>
                </c:pt>
                <c:pt idx="114">
                  <c:v>22</c:v>
                </c:pt>
                <c:pt idx="115">
                  <c:v>21.04</c:v>
                </c:pt>
                <c:pt idx="116">
                  <c:v>19.7</c:v>
                </c:pt>
                <c:pt idx="117">
                  <c:v>19.2</c:v>
                </c:pt>
                <c:pt idx="118">
                  <c:v>17.760000000000002</c:v>
                </c:pt>
                <c:pt idx="119">
                  <c:v>16.41</c:v>
                </c:pt>
                <c:pt idx="120">
                  <c:v>15.44</c:v>
                </c:pt>
                <c:pt idx="121">
                  <c:v>15.09</c:v>
                </c:pt>
                <c:pt idx="122">
                  <c:v>15.72</c:v>
                </c:pt>
                <c:pt idx="123">
                  <c:v>15.12</c:v>
                </c:pt>
                <c:pt idx="124">
                  <c:v>15.47</c:v>
                </c:pt>
                <c:pt idx="125">
                  <c:v>15.69</c:v>
                </c:pt>
                <c:pt idx="126">
                  <c:v>15.65</c:v>
                </c:pt>
                <c:pt idx="127">
                  <c:v>16.059999999999999</c:v>
                </c:pt>
                <c:pt idx="128">
                  <c:v>16.38</c:v>
                </c:pt>
                <c:pt idx="129">
                  <c:v>16.309999999999999</c:v>
                </c:pt>
                <c:pt idx="130">
                  <c:v>16.38</c:v>
                </c:pt>
                <c:pt idx="131">
                  <c:v>16.64</c:v>
                </c:pt>
                <c:pt idx="132">
                  <c:v>17.510000000000002</c:v>
                </c:pt>
                <c:pt idx="133">
                  <c:v>18.29</c:v>
                </c:pt>
                <c:pt idx="134">
                  <c:v>20.02</c:v>
                </c:pt>
                <c:pt idx="135">
                  <c:v>20.94</c:v>
                </c:pt>
                <c:pt idx="136">
                  <c:v>22.14</c:v>
                </c:pt>
                <c:pt idx="137">
                  <c:v>22.63</c:v>
                </c:pt>
                <c:pt idx="138">
                  <c:v>22</c:v>
                </c:pt>
                <c:pt idx="139">
                  <c:v>21.1</c:v>
                </c:pt>
                <c:pt idx="140">
                  <c:v>20.54</c:v>
                </c:pt>
                <c:pt idx="141">
                  <c:v>19.84</c:v>
                </c:pt>
                <c:pt idx="142">
                  <c:v>18.11</c:v>
                </c:pt>
                <c:pt idx="143">
                  <c:v>16.7</c:v>
                </c:pt>
                <c:pt idx="144">
                  <c:v>14.8</c:v>
                </c:pt>
                <c:pt idx="145">
                  <c:v>15.42</c:v>
                </c:pt>
                <c:pt idx="146">
                  <c:v>14.68</c:v>
                </c:pt>
                <c:pt idx="147">
                  <c:v>14.57</c:v>
                </c:pt>
                <c:pt idx="148">
                  <c:v>14.35</c:v>
                </c:pt>
                <c:pt idx="149">
                  <c:v>14.4</c:v>
                </c:pt>
                <c:pt idx="150">
                  <c:v>15.17</c:v>
                </c:pt>
                <c:pt idx="151">
                  <c:v>15.32</c:v>
                </c:pt>
                <c:pt idx="152">
                  <c:v>15.42</c:v>
                </c:pt>
                <c:pt idx="153">
                  <c:v>16.510000000000002</c:v>
                </c:pt>
                <c:pt idx="154">
                  <c:v>17.21</c:v>
                </c:pt>
                <c:pt idx="155">
                  <c:v>17.48</c:v>
                </c:pt>
                <c:pt idx="156">
                  <c:v>18.059999999999999</c:v>
                </c:pt>
                <c:pt idx="157">
                  <c:v>19.190000000000001</c:v>
                </c:pt>
                <c:pt idx="158">
                  <c:v>20.89</c:v>
                </c:pt>
                <c:pt idx="159">
                  <c:v>22.52</c:v>
                </c:pt>
                <c:pt idx="160">
                  <c:v>24.6</c:v>
                </c:pt>
                <c:pt idx="161">
                  <c:v>23.72</c:v>
                </c:pt>
                <c:pt idx="162">
                  <c:v>22.81</c:v>
                </c:pt>
                <c:pt idx="163">
                  <c:v>21.28</c:v>
                </c:pt>
                <c:pt idx="164">
                  <c:v>20.78</c:v>
                </c:pt>
                <c:pt idx="165">
                  <c:v>19.55</c:v>
                </c:pt>
                <c:pt idx="166">
                  <c:v>16.93</c:v>
                </c:pt>
                <c:pt idx="167">
                  <c:v>14.33</c:v>
                </c:pt>
                <c:pt idx="168">
                  <c:v>13.02</c:v>
                </c:pt>
                <c:pt idx="169">
                  <c:v>13.67</c:v>
                </c:pt>
                <c:pt idx="170">
                  <c:v>15.01</c:v>
                </c:pt>
                <c:pt idx="171">
                  <c:v>15.27</c:v>
                </c:pt>
                <c:pt idx="172">
                  <c:v>15.33</c:v>
                </c:pt>
                <c:pt idx="173">
                  <c:v>14.99</c:v>
                </c:pt>
                <c:pt idx="174">
                  <c:v>15.59</c:v>
                </c:pt>
                <c:pt idx="175">
                  <c:v>15.86</c:v>
                </c:pt>
                <c:pt idx="176">
                  <c:v>15.85</c:v>
                </c:pt>
                <c:pt idx="177">
                  <c:v>16.09</c:v>
                </c:pt>
                <c:pt idx="178">
                  <c:v>16.559999999999999</c:v>
                </c:pt>
                <c:pt idx="179">
                  <c:v>16.64</c:v>
                </c:pt>
                <c:pt idx="180">
                  <c:v>17.18</c:v>
                </c:pt>
                <c:pt idx="181">
                  <c:v>18.170000000000002</c:v>
                </c:pt>
                <c:pt idx="182">
                  <c:v>19.71</c:v>
                </c:pt>
                <c:pt idx="183">
                  <c:v>20.55</c:v>
                </c:pt>
                <c:pt idx="184">
                  <c:v>20.87</c:v>
                </c:pt>
                <c:pt idx="185">
                  <c:v>20.46</c:v>
                </c:pt>
                <c:pt idx="186">
                  <c:v>20.86</c:v>
                </c:pt>
                <c:pt idx="187">
                  <c:v>20.29</c:v>
                </c:pt>
                <c:pt idx="188">
                  <c:v>18.86</c:v>
                </c:pt>
                <c:pt idx="189">
                  <c:v>18.329999999999998</c:v>
                </c:pt>
                <c:pt idx="190">
                  <c:v>16.5</c:v>
                </c:pt>
                <c:pt idx="191">
                  <c:v>14.55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TEMPERATURA!$C$66:$C$257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TEMPERATURA!$J$66:$J$257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13.95</c:v>
                </c:pt>
                <c:pt idx="25">
                  <c:v>13.4</c:v>
                </c:pt>
                <c:pt idx="26">
                  <c:v>13.13</c:v>
                </c:pt>
                <c:pt idx="27">
                  <c:v>13.05</c:v>
                </c:pt>
                <c:pt idx="28">
                  <c:v>11.65</c:v>
                </c:pt>
                <c:pt idx="29">
                  <c:v>11.02</c:v>
                </c:pt>
                <c:pt idx="30">
                  <c:v>9.15</c:v>
                </c:pt>
                <c:pt idx="31">
                  <c:v>20.99</c:v>
                </c:pt>
                <c:pt idx="32">
                  <c:v>20.99</c:v>
                </c:pt>
                <c:pt idx="33">
                  <c:v>20.99</c:v>
                </c:pt>
                <c:pt idx="34">
                  <c:v>20.99</c:v>
                </c:pt>
                <c:pt idx="35">
                  <c:v>20.99</c:v>
                </c:pt>
                <c:pt idx="36">
                  <c:v>20.99</c:v>
                </c:pt>
                <c:pt idx="37">
                  <c:v>20.99</c:v>
                </c:pt>
                <c:pt idx="38">
                  <c:v>20.99</c:v>
                </c:pt>
                <c:pt idx="39">
                  <c:v>20.99</c:v>
                </c:pt>
                <c:pt idx="40">
                  <c:v>22.22</c:v>
                </c:pt>
                <c:pt idx="41">
                  <c:v>23.31</c:v>
                </c:pt>
                <c:pt idx="42">
                  <c:v>23.29</c:v>
                </c:pt>
                <c:pt idx="43">
                  <c:v>22.21</c:v>
                </c:pt>
                <c:pt idx="44">
                  <c:v>20.100000000000001</c:v>
                </c:pt>
                <c:pt idx="45">
                  <c:v>16.98</c:v>
                </c:pt>
                <c:pt idx="46">
                  <c:v>16.2</c:v>
                </c:pt>
                <c:pt idx="47">
                  <c:v>14.49</c:v>
                </c:pt>
                <c:pt idx="48">
                  <c:v>12.88</c:v>
                </c:pt>
                <c:pt idx="49">
                  <c:v>13.05</c:v>
                </c:pt>
                <c:pt idx="50">
                  <c:v>13.45</c:v>
                </c:pt>
                <c:pt idx="51">
                  <c:v>12.74</c:v>
                </c:pt>
                <c:pt idx="52">
                  <c:v>11.66</c:v>
                </c:pt>
                <c:pt idx="53">
                  <c:v>11.03</c:v>
                </c:pt>
                <c:pt idx="54">
                  <c:v>9.6999999999999993</c:v>
                </c:pt>
                <c:pt idx="55">
                  <c:v>21.07</c:v>
                </c:pt>
                <c:pt idx="56">
                  <c:v>21.07</c:v>
                </c:pt>
                <c:pt idx="57">
                  <c:v>21.07</c:v>
                </c:pt>
                <c:pt idx="58">
                  <c:v>21.07</c:v>
                </c:pt>
                <c:pt idx="59">
                  <c:v>21.07</c:v>
                </c:pt>
                <c:pt idx="60">
                  <c:v>21.07</c:v>
                </c:pt>
                <c:pt idx="61">
                  <c:v>21.07</c:v>
                </c:pt>
                <c:pt idx="62">
                  <c:v>21.07</c:v>
                </c:pt>
                <c:pt idx="63">
                  <c:v>21.52</c:v>
                </c:pt>
                <c:pt idx="64">
                  <c:v>23.11</c:v>
                </c:pt>
                <c:pt idx="65">
                  <c:v>23.4</c:v>
                </c:pt>
                <c:pt idx="66">
                  <c:v>22.79</c:v>
                </c:pt>
                <c:pt idx="67">
                  <c:v>21.24</c:v>
                </c:pt>
                <c:pt idx="68">
                  <c:v>20.64</c:v>
                </c:pt>
                <c:pt idx="69">
                  <c:v>17.46</c:v>
                </c:pt>
                <c:pt idx="70">
                  <c:v>16.48</c:v>
                </c:pt>
                <c:pt idx="71">
                  <c:v>15.11</c:v>
                </c:pt>
                <c:pt idx="72">
                  <c:v>13.31</c:v>
                </c:pt>
                <c:pt idx="73">
                  <c:v>12.72</c:v>
                </c:pt>
                <c:pt idx="74">
                  <c:v>12.47</c:v>
                </c:pt>
                <c:pt idx="75">
                  <c:v>12.44</c:v>
                </c:pt>
                <c:pt idx="76">
                  <c:v>12.01</c:v>
                </c:pt>
                <c:pt idx="77">
                  <c:v>10.33</c:v>
                </c:pt>
                <c:pt idx="78">
                  <c:v>20.58</c:v>
                </c:pt>
                <c:pt idx="79">
                  <c:v>20.58</c:v>
                </c:pt>
                <c:pt idx="80">
                  <c:v>20.58</c:v>
                </c:pt>
                <c:pt idx="81">
                  <c:v>20.58</c:v>
                </c:pt>
                <c:pt idx="82">
                  <c:v>20.58</c:v>
                </c:pt>
                <c:pt idx="83">
                  <c:v>20.58</c:v>
                </c:pt>
                <c:pt idx="84">
                  <c:v>20.58</c:v>
                </c:pt>
                <c:pt idx="85">
                  <c:v>20.58</c:v>
                </c:pt>
                <c:pt idx="86">
                  <c:v>20.58</c:v>
                </c:pt>
                <c:pt idx="87">
                  <c:v>20.58</c:v>
                </c:pt>
                <c:pt idx="88">
                  <c:v>21.24</c:v>
                </c:pt>
                <c:pt idx="89">
                  <c:v>22.56</c:v>
                </c:pt>
                <c:pt idx="90">
                  <c:v>23.1</c:v>
                </c:pt>
                <c:pt idx="91">
                  <c:v>22.35</c:v>
                </c:pt>
                <c:pt idx="92">
                  <c:v>20.61</c:v>
                </c:pt>
                <c:pt idx="93">
                  <c:v>17.61</c:v>
                </c:pt>
                <c:pt idx="94">
                  <c:v>16.57</c:v>
                </c:pt>
                <c:pt idx="95">
                  <c:v>15.02</c:v>
                </c:pt>
                <c:pt idx="96">
                  <c:v>14.09</c:v>
                </c:pt>
                <c:pt idx="97">
                  <c:v>12.87</c:v>
                </c:pt>
                <c:pt idx="98">
                  <c:v>12.64</c:v>
                </c:pt>
                <c:pt idx="99">
                  <c:v>12.21</c:v>
                </c:pt>
                <c:pt idx="100">
                  <c:v>10.88</c:v>
                </c:pt>
                <c:pt idx="101">
                  <c:v>21.81</c:v>
                </c:pt>
                <c:pt idx="102">
                  <c:v>21.81</c:v>
                </c:pt>
                <c:pt idx="103">
                  <c:v>21.81</c:v>
                </c:pt>
                <c:pt idx="104">
                  <c:v>21.81</c:v>
                </c:pt>
                <c:pt idx="105">
                  <c:v>21.81</c:v>
                </c:pt>
                <c:pt idx="106">
                  <c:v>21.81</c:v>
                </c:pt>
                <c:pt idx="107">
                  <c:v>21.81</c:v>
                </c:pt>
                <c:pt idx="108">
                  <c:v>21.81</c:v>
                </c:pt>
                <c:pt idx="109">
                  <c:v>21.81</c:v>
                </c:pt>
                <c:pt idx="110">
                  <c:v>21.81</c:v>
                </c:pt>
                <c:pt idx="111">
                  <c:v>21.81</c:v>
                </c:pt>
                <c:pt idx="112">
                  <c:v>20.93</c:v>
                </c:pt>
                <c:pt idx="113">
                  <c:v>22.83</c:v>
                </c:pt>
                <c:pt idx="114">
                  <c:v>22.92</c:v>
                </c:pt>
                <c:pt idx="115">
                  <c:v>22.92</c:v>
                </c:pt>
                <c:pt idx="116">
                  <c:v>20.53</c:v>
                </c:pt>
                <c:pt idx="117">
                  <c:v>17.29</c:v>
                </c:pt>
                <c:pt idx="118">
                  <c:v>16.18</c:v>
                </c:pt>
                <c:pt idx="119">
                  <c:v>14.33</c:v>
                </c:pt>
                <c:pt idx="120">
                  <c:v>13.01</c:v>
                </c:pt>
                <c:pt idx="121">
                  <c:v>12.2</c:v>
                </c:pt>
                <c:pt idx="122">
                  <c:v>11.81</c:v>
                </c:pt>
                <c:pt idx="123">
                  <c:v>11.16</c:v>
                </c:pt>
                <c:pt idx="124">
                  <c:v>10.36</c:v>
                </c:pt>
                <c:pt idx="125">
                  <c:v>8.17</c:v>
                </c:pt>
                <c:pt idx="126">
                  <c:v>23.06</c:v>
                </c:pt>
                <c:pt idx="127">
                  <c:v>23.06</c:v>
                </c:pt>
                <c:pt idx="128">
                  <c:v>23.06</c:v>
                </c:pt>
                <c:pt idx="129">
                  <c:v>23.06</c:v>
                </c:pt>
                <c:pt idx="130">
                  <c:v>23.06</c:v>
                </c:pt>
                <c:pt idx="131">
                  <c:v>23.06</c:v>
                </c:pt>
                <c:pt idx="132">
                  <c:v>23.06</c:v>
                </c:pt>
                <c:pt idx="133">
                  <c:v>23.06</c:v>
                </c:pt>
                <c:pt idx="134">
                  <c:v>23.06</c:v>
                </c:pt>
                <c:pt idx="135">
                  <c:v>23.06</c:v>
                </c:pt>
                <c:pt idx="136">
                  <c:v>24.51</c:v>
                </c:pt>
                <c:pt idx="137">
                  <c:v>24.25</c:v>
                </c:pt>
                <c:pt idx="138">
                  <c:v>24.11</c:v>
                </c:pt>
                <c:pt idx="139">
                  <c:v>23.34</c:v>
                </c:pt>
                <c:pt idx="140">
                  <c:v>21.45</c:v>
                </c:pt>
                <c:pt idx="141">
                  <c:v>17.399999999999999</c:v>
                </c:pt>
                <c:pt idx="142">
                  <c:v>16.45</c:v>
                </c:pt>
                <c:pt idx="143">
                  <c:v>14.89</c:v>
                </c:pt>
                <c:pt idx="144">
                  <c:v>13.37</c:v>
                </c:pt>
                <c:pt idx="145">
                  <c:v>12.4</c:v>
                </c:pt>
                <c:pt idx="146">
                  <c:v>11.87</c:v>
                </c:pt>
                <c:pt idx="147">
                  <c:v>11.46</c:v>
                </c:pt>
                <c:pt idx="148">
                  <c:v>11.75</c:v>
                </c:pt>
                <c:pt idx="149">
                  <c:v>11.82</c:v>
                </c:pt>
                <c:pt idx="150">
                  <c:v>11.89</c:v>
                </c:pt>
                <c:pt idx="151">
                  <c:v>12.22</c:v>
                </c:pt>
                <c:pt idx="152">
                  <c:v>12.07</c:v>
                </c:pt>
                <c:pt idx="153">
                  <c:v>24.29</c:v>
                </c:pt>
                <c:pt idx="154">
                  <c:v>24.29</c:v>
                </c:pt>
                <c:pt idx="155">
                  <c:v>24.29</c:v>
                </c:pt>
                <c:pt idx="156">
                  <c:v>24.29</c:v>
                </c:pt>
                <c:pt idx="157">
                  <c:v>24.29</c:v>
                </c:pt>
                <c:pt idx="158">
                  <c:v>24.29</c:v>
                </c:pt>
                <c:pt idx="159">
                  <c:v>24.29</c:v>
                </c:pt>
                <c:pt idx="160">
                  <c:v>24.23</c:v>
                </c:pt>
                <c:pt idx="161">
                  <c:v>23.78</c:v>
                </c:pt>
                <c:pt idx="162">
                  <c:v>23.11</c:v>
                </c:pt>
                <c:pt idx="163">
                  <c:v>21.69</c:v>
                </c:pt>
                <c:pt idx="164">
                  <c:v>20.440000000000001</c:v>
                </c:pt>
                <c:pt idx="165">
                  <c:v>16.940000000000001</c:v>
                </c:pt>
                <c:pt idx="166">
                  <c:v>15.65</c:v>
                </c:pt>
                <c:pt idx="167">
                  <c:v>13.98</c:v>
                </c:pt>
                <c:pt idx="168">
                  <c:v>13.37</c:v>
                </c:pt>
                <c:pt idx="169">
                  <c:v>13.05</c:v>
                </c:pt>
                <c:pt idx="170">
                  <c:v>12.29</c:v>
                </c:pt>
                <c:pt idx="171">
                  <c:v>11.47</c:v>
                </c:pt>
                <c:pt idx="172">
                  <c:v>11.72</c:v>
                </c:pt>
                <c:pt idx="173">
                  <c:v>11.48</c:v>
                </c:pt>
                <c:pt idx="174">
                  <c:v>9.98</c:v>
                </c:pt>
                <c:pt idx="175">
                  <c:v>23.33</c:v>
                </c:pt>
                <c:pt idx="176">
                  <c:v>23.33</c:v>
                </c:pt>
                <c:pt idx="177">
                  <c:v>23.33</c:v>
                </c:pt>
                <c:pt idx="178">
                  <c:v>23.33</c:v>
                </c:pt>
                <c:pt idx="179">
                  <c:v>23.33</c:v>
                </c:pt>
                <c:pt idx="180">
                  <c:v>23.33</c:v>
                </c:pt>
                <c:pt idx="181">
                  <c:v>23.33</c:v>
                </c:pt>
                <c:pt idx="182">
                  <c:v>23.33</c:v>
                </c:pt>
                <c:pt idx="183">
                  <c:v>23.33</c:v>
                </c:pt>
                <c:pt idx="184">
                  <c:v>23.33</c:v>
                </c:pt>
                <c:pt idx="185">
                  <c:v>23.33</c:v>
                </c:pt>
                <c:pt idx="186">
                  <c:v>23.18</c:v>
                </c:pt>
                <c:pt idx="187">
                  <c:v>22.28</c:v>
                </c:pt>
                <c:pt idx="188">
                  <c:v>19.86</c:v>
                </c:pt>
                <c:pt idx="189">
                  <c:v>16.71</c:v>
                </c:pt>
                <c:pt idx="190">
                  <c:v>15.33</c:v>
                </c:pt>
                <c:pt idx="191">
                  <c:v>13.7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TEMPERATURA!$C$66:$C$257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TEMPERATURA!$K$66:$K$257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15.7</c:v>
                </c:pt>
                <c:pt idx="25">
                  <c:v>15.96</c:v>
                </c:pt>
                <c:pt idx="26">
                  <c:v>15.94</c:v>
                </c:pt>
                <c:pt idx="27">
                  <c:v>15.74</c:v>
                </c:pt>
                <c:pt idx="28">
                  <c:v>15.74</c:v>
                </c:pt>
                <c:pt idx="29">
                  <c:v>16.03</c:v>
                </c:pt>
                <c:pt idx="30">
                  <c:v>16.36</c:v>
                </c:pt>
                <c:pt idx="31">
                  <c:v>16.27</c:v>
                </c:pt>
                <c:pt idx="32">
                  <c:v>16.399999999999999</c:v>
                </c:pt>
                <c:pt idx="33">
                  <c:v>16.649999999999999</c:v>
                </c:pt>
                <c:pt idx="34">
                  <c:v>16.309999999999999</c:v>
                </c:pt>
                <c:pt idx="35">
                  <c:v>16.510000000000002</c:v>
                </c:pt>
                <c:pt idx="36">
                  <c:v>16.739999999999998</c:v>
                </c:pt>
                <c:pt idx="37">
                  <c:v>17.36</c:v>
                </c:pt>
                <c:pt idx="38">
                  <c:v>18.2</c:v>
                </c:pt>
                <c:pt idx="39">
                  <c:v>19.37</c:v>
                </c:pt>
                <c:pt idx="40">
                  <c:v>19.96</c:v>
                </c:pt>
                <c:pt idx="41">
                  <c:v>20.3</c:v>
                </c:pt>
                <c:pt idx="42">
                  <c:v>20.03</c:v>
                </c:pt>
                <c:pt idx="43">
                  <c:v>20.3</c:v>
                </c:pt>
                <c:pt idx="44">
                  <c:v>17.8</c:v>
                </c:pt>
                <c:pt idx="45">
                  <c:v>17.8</c:v>
                </c:pt>
                <c:pt idx="46">
                  <c:v>17.27</c:v>
                </c:pt>
                <c:pt idx="47">
                  <c:v>15.85</c:v>
                </c:pt>
                <c:pt idx="48">
                  <c:v>14.62</c:v>
                </c:pt>
                <c:pt idx="49">
                  <c:v>14.09</c:v>
                </c:pt>
                <c:pt idx="50">
                  <c:v>14.33</c:v>
                </c:pt>
                <c:pt idx="51">
                  <c:v>14.43</c:v>
                </c:pt>
                <c:pt idx="52">
                  <c:v>14.31</c:v>
                </c:pt>
                <c:pt idx="53">
                  <c:v>14.61</c:v>
                </c:pt>
                <c:pt idx="54">
                  <c:v>14.84</c:v>
                </c:pt>
                <c:pt idx="55">
                  <c:v>15.29</c:v>
                </c:pt>
                <c:pt idx="56">
                  <c:v>15.3</c:v>
                </c:pt>
                <c:pt idx="57">
                  <c:v>15.65</c:v>
                </c:pt>
                <c:pt idx="58">
                  <c:v>15.96</c:v>
                </c:pt>
                <c:pt idx="59">
                  <c:v>16.239999999999998</c:v>
                </c:pt>
                <c:pt idx="60">
                  <c:v>16.63</c:v>
                </c:pt>
                <c:pt idx="61">
                  <c:v>17.66</c:v>
                </c:pt>
                <c:pt idx="62">
                  <c:v>19.32</c:v>
                </c:pt>
                <c:pt idx="63">
                  <c:v>20.12</c:v>
                </c:pt>
                <c:pt idx="64">
                  <c:v>20.45</c:v>
                </c:pt>
                <c:pt idx="65">
                  <c:v>20.100000000000001</c:v>
                </c:pt>
                <c:pt idx="66">
                  <c:v>19.3</c:v>
                </c:pt>
                <c:pt idx="67">
                  <c:v>18.940000000000001</c:v>
                </c:pt>
                <c:pt idx="68">
                  <c:v>18.93</c:v>
                </c:pt>
                <c:pt idx="69">
                  <c:v>18.23</c:v>
                </c:pt>
                <c:pt idx="70">
                  <c:v>17.62</c:v>
                </c:pt>
                <c:pt idx="71">
                  <c:v>16.899999999999999</c:v>
                </c:pt>
                <c:pt idx="72">
                  <c:v>15.98</c:v>
                </c:pt>
                <c:pt idx="73">
                  <c:v>15.41</c:v>
                </c:pt>
                <c:pt idx="74">
                  <c:v>15.43</c:v>
                </c:pt>
                <c:pt idx="75">
                  <c:v>15.86</c:v>
                </c:pt>
                <c:pt idx="76">
                  <c:v>16.04</c:v>
                </c:pt>
                <c:pt idx="77">
                  <c:v>16.27</c:v>
                </c:pt>
                <c:pt idx="78">
                  <c:v>16.52</c:v>
                </c:pt>
                <c:pt idx="79">
                  <c:v>16.57</c:v>
                </c:pt>
                <c:pt idx="80">
                  <c:v>16.53</c:v>
                </c:pt>
                <c:pt idx="81">
                  <c:v>16.600000000000001</c:v>
                </c:pt>
                <c:pt idx="82">
                  <c:v>16.68</c:v>
                </c:pt>
                <c:pt idx="83">
                  <c:v>16.89</c:v>
                </c:pt>
                <c:pt idx="84">
                  <c:v>17.09</c:v>
                </c:pt>
                <c:pt idx="85">
                  <c:v>17.54</c:v>
                </c:pt>
                <c:pt idx="86">
                  <c:v>18.45</c:v>
                </c:pt>
                <c:pt idx="87">
                  <c:v>18.690000000000001</c:v>
                </c:pt>
                <c:pt idx="88">
                  <c:v>19.13</c:v>
                </c:pt>
                <c:pt idx="89">
                  <c:v>19.350000000000001</c:v>
                </c:pt>
                <c:pt idx="90">
                  <c:v>19.12</c:v>
                </c:pt>
                <c:pt idx="91">
                  <c:v>18.63</c:v>
                </c:pt>
                <c:pt idx="92">
                  <c:v>18.41</c:v>
                </c:pt>
                <c:pt idx="93">
                  <c:v>18.25</c:v>
                </c:pt>
                <c:pt idx="94">
                  <c:v>17.649999999999999</c:v>
                </c:pt>
                <c:pt idx="95">
                  <c:v>16.829999999999998</c:v>
                </c:pt>
                <c:pt idx="96">
                  <c:v>16.059999999999999</c:v>
                </c:pt>
                <c:pt idx="97">
                  <c:v>15.92</c:v>
                </c:pt>
                <c:pt idx="98">
                  <c:v>15.97</c:v>
                </c:pt>
                <c:pt idx="99">
                  <c:v>16.09</c:v>
                </c:pt>
                <c:pt idx="100">
                  <c:v>16.059999999999999</c:v>
                </c:pt>
                <c:pt idx="101">
                  <c:v>16.14</c:v>
                </c:pt>
                <c:pt idx="102">
                  <c:v>16.43</c:v>
                </c:pt>
                <c:pt idx="103">
                  <c:v>16.440000000000001</c:v>
                </c:pt>
                <c:pt idx="104">
                  <c:v>16.3</c:v>
                </c:pt>
                <c:pt idx="105">
                  <c:v>16.59</c:v>
                </c:pt>
                <c:pt idx="106">
                  <c:v>16.829999999999998</c:v>
                </c:pt>
                <c:pt idx="107">
                  <c:v>16.86</c:v>
                </c:pt>
                <c:pt idx="108">
                  <c:v>17.010000000000002</c:v>
                </c:pt>
                <c:pt idx="109">
                  <c:v>17.52</c:v>
                </c:pt>
                <c:pt idx="110">
                  <c:v>18.16</c:v>
                </c:pt>
                <c:pt idx="111">
                  <c:v>19.18</c:v>
                </c:pt>
                <c:pt idx="112">
                  <c:v>18.57</c:v>
                </c:pt>
                <c:pt idx="113">
                  <c:v>19.02</c:v>
                </c:pt>
                <c:pt idx="114">
                  <c:v>18.8</c:v>
                </c:pt>
                <c:pt idx="115">
                  <c:v>19.13</c:v>
                </c:pt>
                <c:pt idx="116">
                  <c:v>18.440000000000001</c:v>
                </c:pt>
                <c:pt idx="117">
                  <c:v>18.3</c:v>
                </c:pt>
                <c:pt idx="118">
                  <c:v>17.36</c:v>
                </c:pt>
                <c:pt idx="119">
                  <c:v>16.440000000000001</c:v>
                </c:pt>
                <c:pt idx="120">
                  <c:v>15.6</c:v>
                </c:pt>
                <c:pt idx="121">
                  <c:v>15.75</c:v>
                </c:pt>
                <c:pt idx="122">
                  <c:v>15.93</c:v>
                </c:pt>
                <c:pt idx="123">
                  <c:v>15.77</c:v>
                </c:pt>
                <c:pt idx="124">
                  <c:v>15.79</c:v>
                </c:pt>
                <c:pt idx="125">
                  <c:v>15.91</c:v>
                </c:pt>
                <c:pt idx="126">
                  <c:v>15.69</c:v>
                </c:pt>
                <c:pt idx="127">
                  <c:v>15.7</c:v>
                </c:pt>
                <c:pt idx="128">
                  <c:v>15.77</c:v>
                </c:pt>
                <c:pt idx="129">
                  <c:v>16.28</c:v>
                </c:pt>
                <c:pt idx="130">
                  <c:v>16.559999999999999</c:v>
                </c:pt>
                <c:pt idx="131">
                  <c:v>16.649999999999999</c:v>
                </c:pt>
                <c:pt idx="132">
                  <c:v>16.93</c:v>
                </c:pt>
                <c:pt idx="133">
                  <c:v>17.43</c:v>
                </c:pt>
                <c:pt idx="134">
                  <c:v>18.73</c:v>
                </c:pt>
                <c:pt idx="135">
                  <c:v>19.170000000000002</c:v>
                </c:pt>
                <c:pt idx="136">
                  <c:v>19.03</c:v>
                </c:pt>
                <c:pt idx="137">
                  <c:v>19.559999999999999</c:v>
                </c:pt>
                <c:pt idx="138">
                  <c:v>20.02</c:v>
                </c:pt>
                <c:pt idx="139">
                  <c:v>19.84</c:v>
                </c:pt>
                <c:pt idx="140">
                  <c:v>18.82</c:v>
                </c:pt>
                <c:pt idx="141">
                  <c:v>18.28</c:v>
                </c:pt>
                <c:pt idx="142">
                  <c:v>17.510000000000002</c:v>
                </c:pt>
                <c:pt idx="143">
                  <c:v>16.63</c:v>
                </c:pt>
                <c:pt idx="144">
                  <c:v>15.46</c:v>
                </c:pt>
                <c:pt idx="145">
                  <c:v>15.24</c:v>
                </c:pt>
                <c:pt idx="146">
                  <c:v>15.29</c:v>
                </c:pt>
                <c:pt idx="147">
                  <c:v>15.43</c:v>
                </c:pt>
                <c:pt idx="148">
                  <c:v>15.52</c:v>
                </c:pt>
                <c:pt idx="149">
                  <c:v>15.98</c:v>
                </c:pt>
                <c:pt idx="150">
                  <c:v>16.18</c:v>
                </c:pt>
                <c:pt idx="151">
                  <c:v>16.170000000000002</c:v>
                </c:pt>
                <c:pt idx="152">
                  <c:v>16.09</c:v>
                </c:pt>
                <c:pt idx="153">
                  <c:v>16.46</c:v>
                </c:pt>
                <c:pt idx="154">
                  <c:v>16.68</c:v>
                </c:pt>
                <c:pt idx="155">
                  <c:v>16.95</c:v>
                </c:pt>
                <c:pt idx="156">
                  <c:v>17.21</c:v>
                </c:pt>
                <c:pt idx="157">
                  <c:v>17.82</c:v>
                </c:pt>
                <c:pt idx="158">
                  <c:v>18.46</c:v>
                </c:pt>
                <c:pt idx="159">
                  <c:v>18.66</c:v>
                </c:pt>
                <c:pt idx="160">
                  <c:v>19.260000000000002</c:v>
                </c:pt>
                <c:pt idx="161">
                  <c:v>19.8</c:v>
                </c:pt>
                <c:pt idx="162">
                  <c:v>19</c:v>
                </c:pt>
                <c:pt idx="163">
                  <c:v>18.47</c:v>
                </c:pt>
                <c:pt idx="164">
                  <c:v>18.53</c:v>
                </c:pt>
                <c:pt idx="165">
                  <c:v>17.829999999999998</c:v>
                </c:pt>
                <c:pt idx="166">
                  <c:v>16.98</c:v>
                </c:pt>
                <c:pt idx="167">
                  <c:v>15.78</c:v>
                </c:pt>
                <c:pt idx="168">
                  <c:v>15.27</c:v>
                </c:pt>
                <c:pt idx="169">
                  <c:v>15.3</c:v>
                </c:pt>
                <c:pt idx="170">
                  <c:v>15.54</c:v>
                </c:pt>
                <c:pt idx="171">
                  <c:v>15.47</c:v>
                </c:pt>
                <c:pt idx="172">
                  <c:v>15.66</c:v>
                </c:pt>
                <c:pt idx="173">
                  <c:v>15.82</c:v>
                </c:pt>
                <c:pt idx="174">
                  <c:v>15.73</c:v>
                </c:pt>
                <c:pt idx="175">
                  <c:v>15.92</c:v>
                </c:pt>
                <c:pt idx="176">
                  <c:v>15.92</c:v>
                </c:pt>
                <c:pt idx="177">
                  <c:v>16.079999999999998</c:v>
                </c:pt>
                <c:pt idx="178">
                  <c:v>16.04</c:v>
                </c:pt>
                <c:pt idx="179">
                  <c:v>16.350000000000001</c:v>
                </c:pt>
                <c:pt idx="180">
                  <c:v>16.670000000000002</c:v>
                </c:pt>
                <c:pt idx="181">
                  <c:v>17.66</c:v>
                </c:pt>
                <c:pt idx="182">
                  <c:v>18.350000000000001</c:v>
                </c:pt>
                <c:pt idx="183">
                  <c:v>18.62</c:v>
                </c:pt>
                <c:pt idx="184">
                  <c:v>19.02</c:v>
                </c:pt>
                <c:pt idx="185">
                  <c:v>18.97</c:v>
                </c:pt>
                <c:pt idx="186">
                  <c:v>18.940000000000001</c:v>
                </c:pt>
                <c:pt idx="187">
                  <c:v>18.899999999999999</c:v>
                </c:pt>
                <c:pt idx="188">
                  <c:v>18.399999999999999</c:v>
                </c:pt>
                <c:pt idx="189">
                  <c:v>17.670000000000002</c:v>
                </c:pt>
                <c:pt idx="190">
                  <c:v>16.579999999999998</c:v>
                </c:pt>
                <c:pt idx="191">
                  <c:v>15.52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TEMPERATURA!$C$66:$C$257</c:f>
              <c:numCache>
                <c:formatCode>General</c:formatCode>
                <c:ptCount val="192"/>
                <c:pt idx="0">
                  <c:v>672</c:v>
                </c:pt>
                <c:pt idx="1">
                  <c:v>671</c:v>
                </c:pt>
                <c:pt idx="2">
                  <c:v>670</c:v>
                </c:pt>
                <c:pt idx="3">
                  <c:v>669</c:v>
                </c:pt>
                <c:pt idx="4">
                  <c:v>668</c:v>
                </c:pt>
                <c:pt idx="5">
                  <c:v>667</c:v>
                </c:pt>
                <c:pt idx="6">
                  <c:v>666</c:v>
                </c:pt>
                <c:pt idx="7">
                  <c:v>665</c:v>
                </c:pt>
                <c:pt idx="8">
                  <c:v>664</c:v>
                </c:pt>
                <c:pt idx="9">
                  <c:v>663</c:v>
                </c:pt>
                <c:pt idx="10">
                  <c:v>662</c:v>
                </c:pt>
                <c:pt idx="11">
                  <c:v>661</c:v>
                </c:pt>
                <c:pt idx="12">
                  <c:v>660</c:v>
                </c:pt>
                <c:pt idx="13">
                  <c:v>659</c:v>
                </c:pt>
                <c:pt idx="14">
                  <c:v>658</c:v>
                </c:pt>
                <c:pt idx="15">
                  <c:v>657</c:v>
                </c:pt>
                <c:pt idx="16">
                  <c:v>656</c:v>
                </c:pt>
                <c:pt idx="17">
                  <c:v>655</c:v>
                </c:pt>
                <c:pt idx="18">
                  <c:v>654</c:v>
                </c:pt>
                <c:pt idx="19">
                  <c:v>653</c:v>
                </c:pt>
                <c:pt idx="20">
                  <c:v>652</c:v>
                </c:pt>
                <c:pt idx="21">
                  <c:v>651</c:v>
                </c:pt>
                <c:pt idx="22">
                  <c:v>650</c:v>
                </c:pt>
                <c:pt idx="23">
                  <c:v>649</c:v>
                </c:pt>
                <c:pt idx="24">
                  <c:v>648</c:v>
                </c:pt>
                <c:pt idx="25">
                  <c:v>647</c:v>
                </c:pt>
                <c:pt idx="26">
                  <c:v>646</c:v>
                </c:pt>
                <c:pt idx="27">
                  <c:v>645</c:v>
                </c:pt>
                <c:pt idx="28">
                  <c:v>644</c:v>
                </c:pt>
                <c:pt idx="29">
                  <c:v>643</c:v>
                </c:pt>
                <c:pt idx="30">
                  <c:v>642</c:v>
                </c:pt>
                <c:pt idx="31">
                  <c:v>641</c:v>
                </c:pt>
                <c:pt idx="32">
                  <c:v>640</c:v>
                </c:pt>
                <c:pt idx="33">
                  <c:v>639</c:v>
                </c:pt>
                <c:pt idx="34">
                  <c:v>638</c:v>
                </c:pt>
                <c:pt idx="35">
                  <c:v>637</c:v>
                </c:pt>
                <c:pt idx="36">
                  <c:v>636</c:v>
                </c:pt>
                <c:pt idx="37">
                  <c:v>635</c:v>
                </c:pt>
                <c:pt idx="38">
                  <c:v>634</c:v>
                </c:pt>
                <c:pt idx="39">
                  <c:v>633</c:v>
                </c:pt>
                <c:pt idx="40">
                  <c:v>632</c:v>
                </c:pt>
                <c:pt idx="41">
                  <c:v>631</c:v>
                </c:pt>
                <c:pt idx="42">
                  <c:v>630</c:v>
                </c:pt>
                <c:pt idx="43">
                  <c:v>629</c:v>
                </c:pt>
                <c:pt idx="44">
                  <c:v>628</c:v>
                </c:pt>
                <c:pt idx="45">
                  <c:v>627</c:v>
                </c:pt>
                <c:pt idx="46">
                  <c:v>626</c:v>
                </c:pt>
                <c:pt idx="47">
                  <c:v>625</c:v>
                </c:pt>
                <c:pt idx="48">
                  <c:v>624</c:v>
                </c:pt>
                <c:pt idx="49">
                  <c:v>623</c:v>
                </c:pt>
                <c:pt idx="50">
                  <c:v>622</c:v>
                </c:pt>
                <c:pt idx="51">
                  <c:v>621</c:v>
                </c:pt>
                <c:pt idx="52">
                  <c:v>620</c:v>
                </c:pt>
                <c:pt idx="53">
                  <c:v>619</c:v>
                </c:pt>
                <c:pt idx="54">
                  <c:v>618</c:v>
                </c:pt>
                <c:pt idx="55">
                  <c:v>617</c:v>
                </c:pt>
                <c:pt idx="56">
                  <c:v>616</c:v>
                </c:pt>
                <c:pt idx="57">
                  <c:v>615</c:v>
                </c:pt>
                <c:pt idx="58">
                  <c:v>614</c:v>
                </c:pt>
                <c:pt idx="59">
                  <c:v>613</c:v>
                </c:pt>
                <c:pt idx="60">
                  <c:v>612</c:v>
                </c:pt>
                <c:pt idx="61">
                  <c:v>611</c:v>
                </c:pt>
                <c:pt idx="62">
                  <c:v>610</c:v>
                </c:pt>
                <c:pt idx="63">
                  <c:v>609</c:v>
                </c:pt>
                <c:pt idx="64">
                  <c:v>608</c:v>
                </c:pt>
                <c:pt idx="65">
                  <c:v>607</c:v>
                </c:pt>
                <c:pt idx="66">
                  <c:v>606</c:v>
                </c:pt>
                <c:pt idx="67">
                  <c:v>605</c:v>
                </c:pt>
                <c:pt idx="68">
                  <c:v>604</c:v>
                </c:pt>
                <c:pt idx="69">
                  <c:v>603</c:v>
                </c:pt>
                <c:pt idx="70">
                  <c:v>602</c:v>
                </c:pt>
                <c:pt idx="71">
                  <c:v>601</c:v>
                </c:pt>
                <c:pt idx="72">
                  <c:v>600</c:v>
                </c:pt>
                <c:pt idx="73">
                  <c:v>599</c:v>
                </c:pt>
                <c:pt idx="74">
                  <c:v>598</c:v>
                </c:pt>
                <c:pt idx="75">
                  <c:v>597</c:v>
                </c:pt>
                <c:pt idx="76">
                  <c:v>596</c:v>
                </c:pt>
                <c:pt idx="77">
                  <c:v>595</c:v>
                </c:pt>
                <c:pt idx="78">
                  <c:v>594</c:v>
                </c:pt>
                <c:pt idx="79">
                  <c:v>593</c:v>
                </c:pt>
                <c:pt idx="80">
                  <c:v>592</c:v>
                </c:pt>
                <c:pt idx="81">
                  <c:v>591</c:v>
                </c:pt>
                <c:pt idx="82">
                  <c:v>590</c:v>
                </c:pt>
                <c:pt idx="83">
                  <c:v>589</c:v>
                </c:pt>
                <c:pt idx="84">
                  <c:v>588</c:v>
                </c:pt>
                <c:pt idx="85">
                  <c:v>587</c:v>
                </c:pt>
                <c:pt idx="86">
                  <c:v>586</c:v>
                </c:pt>
                <c:pt idx="87">
                  <c:v>585</c:v>
                </c:pt>
                <c:pt idx="88">
                  <c:v>584</c:v>
                </c:pt>
                <c:pt idx="89">
                  <c:v>583</c:v>
                </c:pt>
                <c:pt idx="90">
                  <c:v>582</c:v>
                </c:pt>
                <c:pt idx="91">
                  <c:v>581</c:v>
                </c:pt>
                <c:pt idx="92">
                  <c:v>580</c:v>
                </c:pt>
                <c:pt idx="93">
                  <c:v>579</c:v>
                </c:pt>
                <c:pt idx="94">
                  <c:v>578</c:v>
                </c:pt>
                <c:pt idx="95">
                  <c:v>577</c:v>
                </c:pt>
                <c:pt idx="96">
                  <c:v>576</c:v>
                </c:pt>
                <c:pt idx="97">
                  <c:v>575</c:v>
                </c:pt>
                <c:pt idx="98">
                  <c:v>574</c:v>
                </c:pt>
                <c:pt idx="99">
                  <c:v>573</c:v>
                </c:pt>
                <c:pt idx="100">
                  <c:v>572</c:v>
                </c:pt>
                <c:pt idx="101">
                  <c:v>571</c:v>
                </c:pt>
                <c:pt idx="102">
                  <c:v>570</c:v>
                </c:pt>
                <c:pt idx="103">
                  <c:v>569</c:v>
                </c:pt>
                <c:pt idx="104">
                  <c:v>568</c:v>
                </c:pt>
                <c:pt idx="105">
                  <c:v>567</c:v>
                </c:pt>
                <c:pt idx="106">
                  <c:v>566</c:v>
                </c:pt>
                <c:pt idx="107">
                  <c:v>565</c:v>
                </c:pt>
                <c:pt idx="108">
                  <c:v>564</c:v>
                </c:pt>
                <c:pt idx="109">
                  <c:v>563</c:v>
                </c:pt>
                <c:pt idx="110">
                  <c:v>562</c:v>
                </c:pt>
                <c:pt idx="111">
                  <c:v>561</c:v>
                </c:pt>
                <c:pt idx="112">
                  <c:v>560</c:v>
                </c:pt>
                <c:pt idx="113">
                  <c:v>559</c:v>
                </c:pt>
                <c:pt idx="114">
                  <c:v>558</c:v>
                </c:pt>
                <c:pt idx="115">
                  <c:v>557</c:v>
                </c:pt>
                <c:pt idx="116">
                  <c:v>556</c:v>
                </c:pt>
                <c:pt idx="117">
                  <c:v>555</c:v>
                </c:pt>
                <c:pt idx="118">
                  <c:v>554</c:v>
                </c:pt>
                <c:pt idx="119">
                  <c:v>553</c:v>
                </c:pt>
                <c:pt idx="120">
                  <c:v>552</c:v>
                </c:pt>
                <c:pt idx="121">
                  <c:v>551</c:v>
                </c:pt>
                <c:pt idx="122">
                  <c:v>550</c:v>
                </c:pt>
                <c:pt idx="123">
                  <c:v>549</c:v>
                </c:pt>
                <c:pt idx="124">
                  <c:v>548</c:v>
                </c:pt>
                <c:pt idx="125">
                  <c:v>547</c:v>
                </c:pt>
                <c:pt idx="126">
                  <c:v>546</c:v>
                </c:pt>
                <c:pt idx="127">
                  <c:v>545</c:v>
                </c:pt>
                <c:pt idx="128">
                  <c:v>544</c:v>
                </c:pt>
                <c:pt idx="129">
                  <c:v>543</c:v>
                </c:pt>
                <c:pt idx="130">
                  <c:v>542</c:v>
                </c:pt>
                <c:pt idx="131">
                  <c:v>541</c:v>
                </c:pt>
                <c:pt idx="132">
                  <c:v>540</c:v>
                </c:pt>
                <c:pt idx="133">
                  <c:v>539</c:v>
                </c:pt>
                <c:pt idx="134">
                  <c:v>538</c:v>
                </c:pt>
                <c:pt idx="135">
                  <c:v>537</c:v>
                </c:pt>
                <c:pt idx="136">
                  <c:v>536</c:v>
                </c:pt>
                <c:pt idx="137">
                  <c:v>535</c:v>
                </c:pt>
                <c:pt idx="138">
                  <c:v>534</c:v>
                </c:pt>
                <c:pt idx="139">
                  <c:v>533</c:v>
                </c:pt>
                <c:pt idx="140">
                  <c:v>532</c:v>
                </c:pt>
                <c:pt idx="141">
                  <c:v>531</c:v>
                </c:pt>
                <c:pt idx="142">
                  <c:v>530</c:v>
                </c:pt>
                <c:pt idx="143">
                  <c:v>529</c:v>
                </c:pt>
                <c:pt idx="144">
                  <c:v>528</c:v>
                </c:pt>
                <c:pt idx="145">
                  <c:v>527</c:v>
                </c:pt>
                <c:pt idx="146">
                  <c:v>526</c:v>
                </c:pt>
                <c:pt idx="147">
                  <c:v>525</c:v>
                </c:pt>
                <c:pt idx="148">
                  <c:v>524</c:v>
                </c:pt>
                <c:pt idx="149">
                  <c:v>523</c:v>
                </c:pt>
                <c:pt idx="150">
                  <c:v>522</c:v>
                </c:pt>
                <c:pt idx="151">
                  <c:v>521</c:v>
                </c:pt>
                <c:pt idx="152">
                  <c:v>520</c:v>
                </c:pt>
                <c:pt idx="153">
                  <c:v>519</c:v>
                </c:pt>
                <c:pt idx="154">
                  <c:v>518</c:v>
                </c:pt>
                <c:pt idx="155">
                  <c:v>517</c:v>
                </c:pt>
                <c:pt idx="156">
                  <c:v>516</c:v>
                </c:pt>
                <c:pt idx="157">
                  <c:v>515</c:v>
                </c:pt>
                <c:pt idx="158">
                  <c:v>514</c:v>
                </c:pt>
                <c:pt idx="159">
                  <c:v>513</c:v>
                </c:pt>
                <c:pt idx="160">
                  <c:v>512</c:v>
                </c:pt>
                <c:pt idx="161">
                  <c:v>511</c:v>
                </c:pt>
                <c:pt idx="162">
                  <c:v>510</c:v>
                </c:pt>
                <c:pt idx="163">
                  <c:v>509</c:v>
                </c:pt>
                <c:pt idx="164">
                  <c:v>508</c:v>
                </c:pt>
                <c:pt idx="165">
                  <c:v>507</c:v>
                </c:pt>
                <c:pt idx="166">
                  <c:v>506</c:v>
                </c:pt>
                <c:pt idx="167">
                  <c:v>505</c:v>
                </c:pt>
                <c:pt idx="168">
                  <c:v>504</c:v>
                </c:pt>
                <c:pt idx="169">
                  <c:v>503</c:v>
                </c:pt>
                <c:pt idx="170">
                  <c:v>502</c:v>
                </c:pt>
                <c:pt idx="171">
                  <c:v>501</c:v>
                </c:pt>
                <c:pt idx="172">
                  <c:v>500</c:v>
                </c:pt>
                <c:pt idx="173">
                  <c:v>499</c:v>
                </c:pt>
                <c:pt idx="174">
                  <c:v>498</c:v>
                </c:pt>
                <c:pt idx="175">
                  <c:v>497</c:v>
                </c:pt>
                <c:pt idx="176">
                  <c:v>496</c:v>
                </c:pt>
                <c:pt idx="177">
                  <c:v>495</c:v>
                </c:pt>
                <c:pt idx="178">
                  <c:v>494</c:v>
                </c:pt>
                <c:pt idx="179">
                  <c:v>493</c:v>
                </c:pt>
                <c:pt idx="180">
                  <c:v>492</c:v>
                </c:pt>
                <c:pt idx="181">
                  <c:v>491</c:v>
                </c:pt>
                <c:pt idx="182">
                  <c:v>490</c:v>
                </c:pt>
                <c:pt idx="183">
                  <c:v>489</c:v>
                </c:pt>
                <c:pt idx="184">
                  <c:v>488</c:v>
                </c:pt>
                <c:pt idx="185">
                  <c:v>487</c:v>
                </c:pt>
                <c:pt idx="186">
                  <c:v>486</c:v>
                </c:pt>
                <c:pt idx="187">
                  <c:v>485</c:v>
                </c:pt>
                <c:pt idx="188">
                  <c:v>484</c:v>
                </c:pt>
                <c:pt idx="189">
                  <c:v>483</c:v>
                </c:pt>
                <c:pt idx="190">
                  <c:v>482</c:v>
                </c:pt>
                <c:pt idx="191">
                  <c:v>481</c:v>
                </c:pt>
              </c:numCache>
            </c:numRef>
          </c:cat>
          <c:val>
            <c:numRef>
              <c:f>TEMPERATURA!$L$66:$L$257</c:f>
              <c:numCache>
                <c:formatCode>General</c:formatCode>
                <c:ptCount val="19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15.87</c:v>
                </c:pt>
                <c:pt idx="25">
                  <c:v>14.62</c:v>
                </c:pt>
                <c:pt idx="26">
                  <c:v>15.23</c:v>
                </c:pt>
                <c:pt idx="27">
                  <c:v>17.73</c:v>
                </c:pt>
                <c:pt idx="28">
                  <c:v>17.73</c:v>
                </c:pt>
                <c:pt idx="29">
                  <c:v>17.73</c:v>
                </c:pt>
                <c:pt idx="30">
                  <c:v>17.73</c:v>
                </c:pt>
                <c:pt idx="31">
                  <c:v>17.73</c:v>
                </c:pt>
                <c:pt idx="32">
                  <c:v>17.73</c:v>
                </c:pt>
                <c:pt idx="33">
                  <c:v>17.73</c:v>
                </c:pt>
                <c:pt idx="34">
                  <c:v>17.73</c:v>
                </c:pt>
                <c:pt idx="35">
                  <c:v>18.100000000000001</c:v>
                </c:pt>
                <c:pt idx="36">
                  <c:v>18.18</c:v>
                </c:pt>
                <c:pt idx="37">
                  <c:v>18.47</c:v>
                </c:pt>
                <c:pt idx="38">
                  <c:v>19.12</c:v>
                </c:pt>
                <c:pt idx="39">
                  <c:v>19.8</c:v>
                </c:pt>
                <c:pt idx="40">
                  <c:v>20.11</c:v>
                </c:pt>
                <c:pt idx="41">
                  <c:v>20.71</c:v>
                </c:pt>
                <c:pt idx="42">
                  <c:v>20.18</c:v>
                </c:pt>
                <c:pt idx="43">
                  <c:v>19.8</c:v>
                </c:pt>
                <c:pt idx="44">
                  <c:v>19.34</c:v>
                </c:pt>
                <c:pt idx="45">
                  <c:v>18.399999999999999</c:v>
                </c:pt>
                <c:pt idx="46">
                  <c:v>17.579999999999998</c:v>
                </c:pt>
                <c:pt idx="47">
                  <c:v>16.78</c:v>
                </c:pt>
                <c:pt idx="48">
                  <c:v>15.98</c:v>
                </c:pt>
                <c:pt idx="49">
                  <c:v>15.6</c:v>
                </c:pt>
                <c:pt idx="50">
                  <c:v>14.56</c:v>
                </c:pt>
                <c:pt idx="51">
                  <c:v>14.12</c:v>
                </c:pt>
                <c:pt idx="52">
                  <c:v>14.12</c:v>
                </c:pt>
                <c:pt idx="53">
                  <c:v>14.12</c:v>
                </c:pt>
                <c:pt idx="54">
                  <c:v>14.12</c:v>
                </c:pt>
                <c:pt idx="55">
                  <c:v>14.12</c:v>
                </c:pt>
                <c:pt idx="56">
                  <c:v>14.12</c:v>
                </c:pt>
                <c:pt idx="57">
                  <c:v>14.12</c:v>
                </c:pt>
                <c:pt idx="58">
                  <c:v>14.12</c:v>
                </c:pt>
                <c:pt idx="59">
                  <c:v>17.37</c:v>
                </c:pt>
                <c:pt idx="60">
                  <c:v>17.23</c:v>
                </c:pt>
                <c:pt idx="61">
                  <c:v>18.100000000000001</c:v>
                </c:pt>
                <c:pt idx="62">
                  <c:v>19.149999999999999</c:v>
                </c:pt>
                <c:pt idx="63">
                  <c:v>20.05</c:v>
                </c:pt>
                <c:pt idx="64">
                  <c:v>20.440000000000001</c:v>
                </c:pt>
                <c:pt idx="65">
                  <c:v>20.53</c:v>
                </c:pt>
                <c:pt idx="66">
                  <c:v>20.260000000000002</c:v>
                </c:pt>
                <c:pt idx="67">
                  <c:v>19.920000000000002</c:v>
                </c:pt>
                <c:pt idx="68">
                  <c:v>19.43</c:v>
                </c:pt>
                <c:pt idx="69">
                  <c:v>18.55</c:v>
                </c:pt>
                <c:pt idx="70">
                  <c:v>17.71</c:v>
                </c:pt>
                <c:pt idx="71">
                  <c:v>16.989999999999998</c:v>
                </c:pt>
                <c:pt idx="72">
                  <c:v>16.059999999999999</c:v>
                </c:pt>
                <c:pt idx="73">
                  <c:v>15.17</c:v>
                </c:pt>
                <c:pt idx="74">
                  <c:v>14.23</c:v>
                </c:pt>
                <c:pt idx="75">
                  <c:v>14.74</c:v>
                </c:pt>
                <c:pt idx="76">
                  <c:v>17.41</c:v>
                </c:pt>
                <c:pt idx="77">
                  <c:v>17.41</c:v>
                </c:pt>
                <c:pt idx="78">
                  <c:v>17.41</c:v>
                </c:pt>
                <c:pt idx="79">
                  <c:v>17.41</c:v>
                </c:pt>
                <c:pt idx="80">
                  <c:v>17.41</c:v>
                </c:pt>
                <c:pt idx="81">
                  <c:v>17.41</c:v>
                </c:pt>
                <c:pt idx="82">
                  <c:v>17.41</c:v>
                </c:pt>
                <c:pt idx="83">
                  <c:v>17.48</c:v>
                </c:pt>
                <c:pt idx="84">
                  <c:v>17.61</c:v>
                </c:pt>
                <c:pt idx="85">
                  <c:v>18.46</c:v>
                </c:pt>
                <c:pt idx="86">
                  <c:v>19.12</c:v>
                </c:pt>
                <c:pt idx="87">
                  <c:v>19.510000000000002</c:v>
                </c:pt>
                <c:pt idx="88">
                  <c:v>20.02</c:v>
                </c:pt>
                <c:pt idx="89">
                  <c:v>20.12</c:v>
                </c:pt>
                <c:pt idx="90">
                  <c:v>19.940000000000001</c:v>
                </c:pt>
                <c:pt idx="91">
                  <c:v>20.14</c:v>
                </c:pt>
                <c:pt idx="92">
                  <c:v>19.63</c:v>
                </c:pt>
                <c:pt idx="93">
                  <c:v>17.66</c:v>
                </c:pt>
                <c:pt idx="94">
                  <c:v>16</c:v>
                </c:pt>
                <c:pt idx="95">
                  <c:v>7.87</c:v>
                </c:pt>
                <c:pt idx="96">
                  <c:v>7.87</c:v>
                </c:pt>
                <c:pt idx="97">
                  <c:v>14.99</c:v>
                </c:pt>
                <c:pt idx="98">
                  <c:v>14.99</c:v>
                </c:pt>
                <c:pt idx="99">
                  <c:v>15.86</c:v>
                </c:pt>
                <c:pt idx="100">
                  <c:v>15.86</c:v>
                </c:pt>
                <c:pt idx="101">
                  <c:v>15.86</c:v>
                </c:pt>
                <c:pt idx="102">
                  <c:v>15.86</c:v>
                </c:pt>
                <c:pt idx="103">
                  <c:v>15.86</c:v>
                </c:pt>
                <c:pt idx="104">
                  <c:v>15.86</c:v>
                </c:pt>
                <c:pt idx="105">
                  <c:v>15.86</c:v>
                </c:pt>
                <c:pt idx="106">
                  <c:v>17.989999999999998</c:v>
                </c:pt>
                <c:pt idx="107">
                  <c:v>17.760000000000002</c:v>
                </c:pt>
                <c:pt idx="108">
                  <c:v>17.920000000000002</c:v>
                </c:pt>
                <c:pt idx="109">
                  <c:v>18.78</c:v>
                </c:pt>
                <c:pt idx="110">
                  <c:v>19.309999999999999</c:v>
                </c:pt>
                <c:pt idx="111">
                  <c:v>19.95</c:v>
                </c:pt>
                <c:pt idx="112">
                  <c:v>19.59</c:v>
                </c:pt>
                <c:pt idx="113">
                  <c:v>20.71</c:v>
                </c:pt>
                <c:pt idx="114">
                  <c:v>20.36</c:v>
                </c:pt>
                <c:pt idx="115">
                  <c:v>19.93</c:v>
                </c:pt>
                <c:pt idx="116">
                  <c:v>19.420000000000002</c:v>
                </c:pt>
                <c:pt idx="117">
                  <c:v>18.670000000000002</c:v>
                </c:pt>
                <c:pt idx="118">
                  <c:v>18.18</c:v>
                </c:pt>
                <c:pt idx="119">
                  <c:v>17.420000000000002</c:v>
                </c:pt>
                <c:pt idx="120">
                  <c:v>16.77</c:v>
                </c:pt>
                <c:pt idx="121">
                  <c:v>15.62</c:v>
                </c:pt>
                <c:pt idx="122">
                  <c:v>13.68</c:v>
                </c:pt>
                <c:pt idx="123">
                  <c:v>9.24</c:v>
                </c:pt>
                <c:pt idx="124">
                  <c:v>14.15</c:v>
                </c:pt>
                <c:pt idx="125">
                  <c:v>14.15</c:v>
                </c:pt>
                <c:pt idx="126">
                  <c:v>14.15</c:v>
                </c:pt>
                <c:pt idx="127">
                  <c:v>14.15</c:v>
                </c:pt>
                <c:pt idx="128">
                  <c:v>14.15</c:v>
                </c:pt>
                <c:pt idx="129">
                  <c:v>14.15</c:v>
                </c:pt>
                <c:pt idx="130">
                  <c:v>17.46</c:v>
                </c:pt>
                <c:pt idx="131">
                  <c:v>17.59</c:v>
                </c:pt>
                <c:pt idx="132">
                  <c:v>17.649999999999999</c:v>
                </c:pt>
                <c:pt idx="133">
                  <c:v>18.43</c:v>
                </c:pt>
                <c:pt idx="134">
                  <c:v>19.59</c:v>
                </c:pt>
                <c:pt idx="135">
                  <c:v>20.76</c:v>
                </c:pt>
                <c:pt idx="136">
                  <c:v>20.76</c:v>
                </c:pt>
                <c:pt idx="137">
                  <c:v>21.7</c:v>
                </c:pt>
                <c:pt idx="138">
                  <c:v>20.72</c:v>
                </c:pt>
                <c:pt idx="139">
                  <c:v>19.88</c:v>
                </c:pt>
                <c:pt idx="140">
                  <c:v>19.34</c:v>
                </c:pt>
                <c:pt idx="141">
                  <c:v>18.27</c:v>
                </c:pt>
                <c:pt idx="142">
                  <c:v>17.47</c:v>
                </c:pt>
                <c:pt idx="143">
                  <c:v>16.64</c:v>
                </c:pt>
                <c:pt idx="144">
                  <c:v>15.47</c:v>
                </c:pt>
                <c:pt idx="145">
                  <c:v>15.44</c:v>
                </c:pt>
                <c:pt idx="146">
                  <c:v>14.07</c:v>
                </c:pt>
                <c:pt idx="147">
                  <c:v>20.53</c:v>
                </c:pt>
                <c:pt idx="148">
                  <c:v>20.53</c:v>
                </c:pt>
                <c:pt idx="149">
                  <c:v>20.53</c:v>
                </c:pt>
                <c:pt idx="150">
                  <c:v>20.53</c:v>
                </c:pt>
                <c:pt idx="151">
                  <c:v>20.53</c:v>
                </c:pt>
                <c:pt idx="152">
                  <c:v>20.53</c:v>
                </c:pt>
                <c:pt idx="153">
                  <c:v>20.53</c:v>
                </c:pt>
                <c:pt idx="154">
                  <c:v>20.53</c:v>
                </c:pt>
                <c:pt idx="155">
                  <c:v>20.53</c:v>
                </c:pt>
                <c:pt idx="156">
                  <c:v>20.53</c:v>
                </c:pt>
                <c:pt idx="157">
                  <c:v>20.53</c:v>
                </c:pt>
                <c:pt idx="158">
                  <c:v>20.53</c:v>
                </c:pt>
                <c:pt idx="159">
                  <c:v>20.53</c:v>
                </c:pt>
                <c:pt idx="160">
                  <c:v>20.53</c:v>
                </c:pt>
                <c:pt idx="161">
                  <c:v>21.75</c:v>
                </c:pt>
                <c:pt idx="162">
                  <c:v>17.690000000000001</c:v>
                </c:pt>
                <c:pt idx="163">
                  <c:v>17.690000000000001</c:v>
                </c:pt>
                <c:pt idx="164">
                  <c:v>17.690000000000001</c:v>
                </c:pt>
                <c:pt idx="165">
                  <c:v>17.690000000000001</c:v>
                </c:pt>
                <c:pt idx="166">
                  <c:v>17.690000000000001</c:v>
                </c:pt>
                <c:pt idx="167">
                  <c:v>17.690000000000001</c:v>
                </c:pt>
                <c:pt idx="168">
                  <c:v>17.690000000000001</c:v>
                </c:pt>
                <c:pt idx="169">
                  <c:v>17.690000000000001</c:v>
                </c:pt>
                <c:pt idx="170">
                  <c:v>17.690000000000001</c:v>
                </c:pt>
                <c:pt idx="171">
                  <c:v>17.690000000000001</c:v>
                </c:pt>
                <c:pt idx="172">
                  <c:v>17.690000000000001</c:v>
                </c:pt>
                <c:pt idx="173">
                  <c:v>17.690000000000001</c:v>
                </c:pt>
                <c:pt idx="174">
                  <c:v>17.690000000000001</c:v>
                </c:pt>
                <c:pt idx="175">
                  <c:v>17.690000000000001</c:v>
                </c:pt>
                <c:pt idx="176">
                  <c:v>17.690000000000001</c:v>
                </c:pt>
                <c:pt idx="177">
                  <c:v>17.690000000000001</c:v>
                </c:pt>
                <c:pt idx="178">
                  <c:v>17.690000000000001</c:v>
                </c:pt>
                <c:pt idx="179">
                  <c:v>17.809999999999999</c:v>
                </c:pt>
                <c:pt idx="180">
                  <c:v>18.190000000000001</c:v>
                </c:pt>
                <c:pt idx="181">
                  <c:v>18.760000000000002</c:v>
                </c:pt>
                <c:pt idx="182">
                  <c:v>19.64</c:v>
                </c:pt>
                <c:pt idx="183">
                  <c:v>20.329999999999998</c:v>
                </c:pt>
                <c:pt idx="184">
                  <c:v>20.47</c:v>
                </c:pt>
                <c:pt idx="185">
                  <c:v>20.32</c:v>
                </c:pt>
                <c:pt idx="186">
                  <c:v>19.850000000000001</c:v>
                </c:pt>
                <c:pt idx="187">
                  <c:v>19.47</c:v>
                </c:pt>
                <c:pt idx="188">
                  <c:v>18.989999999999998</c:v>
                </c:pt>
                <c:pt idx="189">
                  <c:v>18.05</c:v>
                </c:pt>
                <c:pt idx="190">
                  <c:v>17.059999999999999</c:v>
                </c:pt>
                <c:pt idx="191">
                  <c:v>16.87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23424"/>
        <c:axId val="108437504"/>
        <c:axId val="108429312"/>
      </c:line3DChart>
      <c:catAx>
        <c:axId val="1084234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8437504"/>
        <c:crosses val="autoZero"/>
        <c:auto val="1"/>
        <c:lblAlgn val="ctr"/>
        <c:lblOffset val="100"/>
        <c:noMultiLvlLbl val="0"/>
      </c:catAx>
      <c:valAx>
        <c:axId val="108437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8423424"/>
        <c:crosses val="autoZero"/>
        <c:crossBetween val="between"/>
      </c:valAx>
      <c:serAx>
        <c:axId val="108429312"/>
        <c:scaling>
          <c:orientation val="minMax"/>
        </c:scaling>
        <c:delete val="0"/>
        <c:axPos val="b"/>
        <c:majorTickMark val="out"/>
        <c:minorTickMark val="none"/>
        <c:tickLblPos val="nextTo"/>
        <c:crossAx val="10843750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TEMPERATURA!$C$258:$C$425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TEMPERATURA!$E$258:$E$425</c:f>
              <c:numCache>
                <c:formatCode>General</c:formatCode>
                <c:ptCount val="168"/>
                <c:pt idx="0">
                  <c:v>13.39</c:v>
                </c:pt>
                <c:pt idx="1">
                  <c:v>13.68</c:v>
                </c:pt>
                <c:pt idx="2">
                  <c:v>13.81</c:v>
                </c:pt>
                <c:pt idx="3">
                  <c:v>13.89</c:v>
                </c:pt>
                <c:pt idx="4">
                  <c:v>13.98</c:v>
                </c:pt>
                <c:pt idx="5">
                  <c:v>13.98</c:v>
                </c:pt>
                <c:pt idx="6">
                  <c:v>13.98</c:v>
                </c:pt>
                <c:pt idx="7">
                  <c:v>14.09</c:v>
                </c:pt>
                <c:pt idx="8">
                  <c:v>14.21</c:v>
                </c:pt>
                <c:pt idx="9">
                  <c:v>14.3</c:v>
                </c:pt>
                <c:pt idx="10">
                  <c:v>14.51</c:v>
                </c:pt>
                <c:pt idx="11">
                  <c:v>14.71</c:v>
                </c:pt>
                <c:pt idx="12">
                  <c:v>14.97</c:v>
                </c:pt>
                <c:pt idx="13">
                  <c:v>15.32</c:v>
                </c:pt>
                <c:pt idx="14">
                  <c:v>15.56</c:v>
                </c:pt>
                <c:pt idx="15">
                  <c:v>15.73</c:v>
                </c:pt>
                <c:pt idx="16">
                  <c:v>15.93</c:v>
                </c:pt>
                <c:pt idx="17">
                  <c:v>16.559999999999999</c:v>
                </c:pt>
                <c:pt idx="18">
                  <c:v>16.7</c:v>
                </c:pt>
                <c:pt idx="19">
                  <c:v>16.54</c:v>
                </c:pt>
                <c:pt idx="20">
                  <c:v>16.07</c:v>
                </c:pt>
                <c:pt idx="21">
                  <c:v>15.74</c:v>
                </c:pt>
                <c:pt idx="22">
                  <c:v>15.11</c:v>
                </c:pt>
                <c:pt idx="23">
                  <c:v>14.16</c:v>
                </c:pt>
                <c:pt idx="24">
                  <c:v>13.71</c:v>
                </c:pt>
                <c:pt idx="25">
                  <c:v>13.73</c:v>
                </c:pt>
                <c:pt idx="26">
                  <c:v>13.7</c:v>
                </c:pt>
                <c:pt idx="27">
                  <c:v>13.65</c:v>
                </c:pt>
                <c:pt idx="28">
                  <c:v>13.69</c:v>
                </c:pt>
                <c:pt idx="29">
                  <c:v>13.83</c:v>
                </c:pt>
                <c:pt idx="30">
                  <c:v>13.96</c:v>
                </c:pt>
                <c:pt idx="31">
                  <c:v>14.07</c:v>
                </c:pt>
                <c:pt idx="32">
                  <c:v>14.14</c:v>
                </c:pt>
                <c:pt idx="33">
                  <c:v>14.34</c:v>
                </c:pt>
                <c:pt idx="34">
                  <c:v>14.56</c:v>
                </c:pt>
                <c:pt idx="35">
                  <c:v>14.74</c:v>
                </c:pt>
                <c:pt idx="36">
                  <c:v>15.03</c:v>
                </c:pt>
                <c:pt idx="37">
                  <c:v>15.46</c:v>
                </c:pt>
                <c:pt idx="38">
                  <c:v>15.71</c:v>
                </c:pt>
                <c:pt idx="39">
                  <c:v>15.74</c:v>
                </c:pt>
                <c:pt idx="40">
                  <c:v>15.85</c:v>
                </c:pt>
                <c:pt idx="41">
                  <c:v>16.53</c:v>
                </c:pt>
                <c:pt idx="42">
                  <c:v>16.57</c:v>
                </c:pt>
                <c:pt idx="43">
                  <c:v>16.510000000000002</c:v>
                </c:pt>
                <c:pt idx="44">
                  <c:v>16.190000000000001</c:v>
                </c:pt>
                <c:pt idx="45">
                  <c:v>15.63</c:v>
                </c:pt>
                <c:pt idx="46">
                  <c:v>14.98</c:v>
                </c:pt>
                <c:pt idx="47">
                  <c:v>14.11</c:v>
                </c:pt>
                <c:pt idx="48">
                  <c:v>13.52</c:v>
                </c:pt>
                <c:pt idx="49">
                  <c:v>13.73</c:v>
                </c:pt>
                <c:pt idx="50">
                  <c:v>13.72</c:v>
                </c:pt>
                <c:pt idx="51">
                  <c:v>13.71</c:v>
                </c:pt>
                <c:pt idx="52">
                  <c:v>13.69</c:v>
                </c:pt>
                <c:pt idx="53">
                  <c:v>13.73</c:v>
                </c:pt>
                <c:pt idx="54">
                  <c:v>14</c:v>
                </c:pt>
                <c:pt idx="55">
                  <c:v>14.07</c:v>
                </c:pt>
                <c:pt idx="56">
                  <c:v>14.15</c:v>
                </c:pt>
                <c:pt idx="57">
                  <c:v>14.25</c:v>
                </c:pt>
                <c:pt idx="58">
                  <c:v>14.5</c:v>
                </c:pt>
                <c:pt idx="59">
                  <c:v>14.66</c:v>
                </c:pt>
                <c:pt idx="60">
                  <c:v>14.96</c:v>
                </c:pt>
                <c:pt idx="61">
                  <c:v>15.34</c:v>
                </c:pt>
                <c:pt idx="62">
                  <c:v>15.6</c:v>
                </c:pt>
                <c:pt idx="63">
                  <c:v>15.75</c:v>
                </c:pt>
                <c:pt idx="64">
                  <c:v>15.91</c:v>
                </c:pt>
                <c:pt idx="65">
                  <c:v>16.399999999999999</c:v>
                </c:pt>
                <c:pt idx="66">
                  <c:v>16.5</c:v>
                </c:pt>
                <c:pt idx="67">
                  <c:v>16.52</c:v>
                </c:pt>
                <c:pt idx="68">
                  <c:v>16.12</c:v>
                </c:pt>
                <c:pt idx="69">
                  <c:v>15.45</c:v>
                </c:pt>
                <c:pt idx="70">
                  <c:v>14.83</c:v>
                </c:pt>
                <c:pt idx="71">
                  <c:v>13.99</c:v>
                </c:pt>
                <c:pt idx="72">
                  <c:v>13.42</c:v>
                </c:pt>
                <c:pt idx="73">
                  <c:v>13.34</c:v>
                </c:pt>
                <c:pt idx="74">
                  <c:v>13.72</c:v>
                </c:pt>
                <c:pt idx="75">
                  <c:v>13.55</c:v>
                </c:pt>
                <c:pt idx="76">
                  <c:v>13.5</c:v>
                </c:pt>
                <c:pt idx="77">
                  <c:v>13.67</c:v>
                </c:pt>
                <c:pt idx="78">
                  <c:v>13.9</c:v>
                </c:pt>
                <c:pt idx="79">
                  <c:v>14.04</c:v>
                </c:pt>
                <c:pt idx="80">
                  <c:v>14.11</c:v>
                </c:pt>
                <c:pt idx="81">
                  <c:v>14.22</c:v>
                </c:pt>
                <c:pt idx="82">
                  <c:v>14.36</c:v>
                </c:pt>
                <c:pt idx="83">
                  <c:v>14.57</c:v>
                </c:pt>
                <c:pt idx="84">
                  <c:v>14.74</c:v>
                </c:pt>
                <c:pt idx="85">
                  <c:v>15</c:v>
                </c:pt>
                <c:pt idx="86">
                  <c:v>15.25</c:v>
                </c:pt>
                <c:pt idx="87">
                  <c:v>15.46</c:v>
                </c:pt>
                <c:pt idx="88">
                  <c:v>15.68</c:v>
                </c:pt>
                <c:pt idx="89">
                  <c:v>15.71</c:v>
                </c:pt>
                <c:pt idx="90">
                  <c:v>15.65</c:v>
                </c:pt>
                <c:pt idx="91">
                  <c:v>15.39</c:v>
                </c:pt>
                <c:pt idx="92">
                  <c:v>15.6</c:v>
                </c:pt>
                <c:pt idx="93">
                  <c:v>15.37</c:v>
                </c:pt>
                <c:pt idx="94">
                  <c:v>14.79</c:v>
                </c:pt>
                <c:pt idx="95">
                  <c:v>14.23</c:v>
                </c:pt>
                <c:pt idx="96">
                  <c:v>14.23</c:v>
                </c:pt>
                <c:pt idx="97">
                  <c:v>14.2</c:v>
                </c:pt>
                <c:pt idx="98">
                  <c:v>14.03</c:v>
                </c:pt>
                <c:pt idx="99">
                  <c:v>14.1</c:v>
                </c:pt>
                <c:pt idx="100">
                  <c:v>14.17</c:v>
                </c:pt>
                <c:pt idx="101">
                  <c:v>14.12</c:v>
                </c:pt>
                <c:pt idx="102">
                  <c:v>14.16</c:v>
                </c:pt>
                <c:pt idx="103">
                  <c:v>14.2</c:v>
                </c:pt>
                <c:pt idx="104">
                  <c:v>14.2</c:v>
                </c:pt>
                <c:pt idx="105">
                  <c:v>14.13</c:v>
                </c:pt>
                <c:pt idx="106">
                  <c:v>14.57</c:v>
                </c:pt>
                <c:pt idx="107">
                  <c:v>14.65</c:v>
                </c:pt>
                <c:pt idx="108">
                  <c:v>14.74</c:v>
                </c:pt>
                <c:pt idx="109">
                  <c:v>14.9</c:v>
                </c:pt>
                <c:pt idx="110">
                  <c:v>15.18</c:v>
                </c:pt>
                <c:pt idx="111">
                  <c:v>15.45</c:v>
                </c:pt>
                <c:pt idx="112">
                  <c:v>15.63</c:v>
                </c:pt>
                <c:pt idx="113">
                  <c:v>16.22</c:v>
                </c:pt>
                <c:pt idx="114">
                  <c:v>16.59</c:v>
                </c:pt>
                <c:pt idx="115">
                  <c:v>16.78</c:v>
                </c:pt>
                <c:pt idx="116">
                  <c:v>15.83</c:v>
                </c:pt>
                <c:pt idx="117">
                  <c:v>14.95</c:v>
                </c:pt>
                <c:pt idx="118">
                  <c:v>14.93</c:v>
                </c:pt>
                <c:pt idx="119">
                  <c:v>14.17</c:v>
                </c:pt>
                <c:pt idx="120">
                  <c:v>13.93</c:v>
                </c:pt>
                <c:pt idx="121">
                  <c:v>14.15</c:v>
                </c:pt>
                <c:pt idx="122">
                  <c:v>14.3</c:v>
                </c:pt>
                <c:pt idx="123">
                  <c:v>14.32</c:v>
                </c:pt>
                <c:pt idx="124">
                  <c:v>14.21</c:v>
                </c:pt>
                <c:pt idx="125">
                  <c:v>14.26</c:v>
                </c:pt>
                <c:pt idx="126">
                  <c:v>14.46</c:v>
                </c:pt>
                <c:pt idx="127">
                  <c:v>14.5</c:v>
                </c:pt>
                <c:pt idx="128">
                  <c:v>14.59</c:v>
                </c:pt>
                <c:pt idx="129">
                  <c:v>14.74</c:v>
                </c:pt>
                <c:pt idx="130">
                  <c:v>14.75</c:v>
                </c:pt>
                <c:pt idx="131">
                  <c:v>14.76</c:v>
                </c:pt>
                <c:pt idx="132">
                  <c:v>14.94</c:v>
                </c:pt>
                <c:pt idx="133">
                  <c:v>15.08</c:v>
                </c:pt>
                <c:pt idx="134">
                  <c:v>15.34</c:v>
                </c:pt>
                <c:pt idx="135">
                  <c:v>15.6</c:v>
                </c:pt>
                <c:pt idx="136">
                  <c:v>15.69</c:v>
                </c:pt>
                <c:pt idx="137">
                  <c:v>15.75</c:v>
                </c:pt>
                <c:pt idx="138">
                  <c:v>15.86</c:v>
                </c:pt>
                <c:pt idx="139">
                  <c:v>15.48</c:v>
                </c:pt>
                <c:pt idx="140">
                  <c:v>15.01</c:v>
                </c:pt>
                <c:pt idx="141">
                  <c:v>14.47</c:v>
                </c:pt>
                <c:pt idx="142">
                  <c:v>14.1</c:v>
                </c:pt>
                <c:pt idx="143">
                  <c:v>14.26</c:v>
                </c:pt>
                <c:pt idx="144">
                  <c:v>14.13</c:v>
                </c:pt>
                <c:pt idx="145">
                  <c:v>14.22</c:v>
                </c:pt>
                <c:pt idx="146">
                  <c:v>14.32</c:v>
                </c:pt>
                <c:pt idx="147">
                  <c:v>14.32</c:v>
                </c:pt>
                <c:pt idx="148">
                  <c:v>14.29</c:v>
                </c:pt>
                <c:pt idx="149">
                  <c:v>14.15</c:v>
                </c:pt>
                <c:pt idx="150">
                  <c:v>14.07</c:v>
                </c:pt>
                <c:pt idx="151">
                  <c:v>14.1</c:v>
                </c:pt>
                <c:pt idx="152">
                  <c:v>14.29</c:v>
                </c:pt>
                <c:pt idx="153">
                  <c:v>14.29</c:v>
                </c:pt>
                <c:pt idx="154">
                  <c:v>14.36</c:v>
                </c:pt>
                <c:pt idx="155">
                  <c:v>14.47</c:v>
                </c:pt>
                <c:pt idx="156">
                  <c:v>14.49</c:v>
                </c:pt>
                <c:pt idx="157">
                  <c:v>14.67</c:v>
                </c:pt>
                <c:pt idx="158">
                  <c:v>14.83</c:v>
                </c:pt>
                <c:pt idx="159">
                  <c:v>14.94</c:v>
                </c:pt>
                <c:pt idx="160">
                  <c:v>14.95</c:v>
                </c:pt>
                <c:pt idx="161">
                  <c:v>14.93</c:v>
                </c:pt>
                <c:pt idx="162">
                  <c:v>14.72</c:v>
                </c:pt>
                <c:pt idx="163">
                  <c:v>14.44</c:v>
                </c:pt>
                <c:pt idx="164">
                  <c:v>14.42</c:v>
                </c:pt>
                <c:pt idx="165">
                  <c:v>14.27</c:v>
                </c:pt>
                <c:pt idx="166">
                  <c:v>14.2</c:v>
                </c:pt>
                <c:pt idx="167">
                  <c:v>13.85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TEMPERATURA!$C$258:$C$425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TEMPERATURA!$F$258:$F$425</c:f>
              <c:numCache>
                <c:formatCode>General</c:formatCode>
                <c:ptCount val="168"/>
                <c:pt idx="0">
                  <c:v>11.03</c:v>
                </c:pt>
                <c:pt idx="1">
                  <c:v>11.11</c:v>
                </c:pt>
                <c:pt idx="2">
                  <c:v>11.21</c:v>
                </c:pt>
                <c:pt idx="3">
                  <c:v>11.31</c:v>
                </c:pt>
                <c:pt idx="4">
                  <c:v>11.44</c:v>
                </c:pt>
                <c:pt idx="5">
                  <c:v>11.58</c:v>
                </c:pt>
                <c:pt idx="6">
                  <c:v>11.57</c:v>
                </c:pt>
                <c:pt idx="7">
                  <c:v>11.65</c:v>
                </c:pt>
                <c:pt idx="8">
                  <c:v>11.72</c:v>
                </c:pt>
                <c:pt idx="9">
                  <c:v>11.83</c:v>
                </c:pt>
                <c:pt idx="10">
                  <c:v>11.88</c:v>
                </c:pt>
                <c:pt idx="11">
                  <c:v>12.06</c:v>
                </c:pt>
                <c:pt idx="12">
                  <c:v>12.18</c:v>
                </c:pt>
                <c:pt idx="13">
                  <c:v>12.32</c:v>
                </c:pt>
                <c:pt idx="14">
                  <c:v>12.44</c:v>
                </c:pt>
                <c:pt idx="15">
                  <c:v>12.62</c:v>
                </c:pt>
                <c:pt idx="16">
                  <c:v>12.73</c:v>
                </c:pt>
                <c:pt idx="17">
                  <c:v>12.7</c:v>
                </c:pt>
                <c:pt idx="18">
                  <c:v>12.69</c:v>
                </c:pt>
                <c:pt idx="19">
                  <c:v>12.38</c:v>
                </c:pt>
                <c:pt idx="20">
                  <c:v>11.95</c:v>
                </c:pt>
                <c:pt idx="21">
                  <c:v>11.51</c:v>
                </c:pt>
                <c:pt idx="22">
                  <c:v>11.18</c:v>
                </c:pt>
                <c:pt idx="23">
                  <c:v>10.95</c:v>
                </c:pt>
                <c:pt idx="24">
                  <c:v>10.83</c:v>
                </c:pt>
                <c:pt idx="25">
                  <c:v>10.57</c:v>
                </c:pt>
                <c:pt idx="26">
                  <c:v>10.71</c:v>
                </c:pt>
                <c:pt idx="27">
                  <c:v>10.81</c:v>
                </c:pt>
                <c:pt idx="28">
                  <c:v>10.94</c:v>
                </c:pt>
                <c:pt idx="29">
                  <c:v>10.97</c:v>
                </c:pt>
                <c:pt idx="30">
                  <c:v>11.18</c:v>
                </c:pt>
                <c:pt idx="31">
                  <c:v>11.32</c:v>
                </c:pt>
                <c:pt idx="32">
                  <c:v>11.36</c:v>
                </c:pt>
                <c:pt idx="33">
                  <c:v>11.53</c:v>
                </c:pt>
                <c:pt idx="34">
                  <c:v>11.6</c:v>
                </c:pt>
                <c:pt idx="35">
                  <c:v>11.77</c:v>
                </c:pt>
                <c:pt idx="36">
                  <c:v>11.94</c:v>
                </c:pt>
                <c:pt idx="37">
                  <c:v>12.02</c:v>
                </c:pt>
                <c:pt idx="38">
                  <c:v>12.15</c:v>
                </c:pt>
                <c:pt idx="39">
                  <c:v>12.33</c:v>
                </c:pt>
                <c:pt idx="40">
                  <c:v>12.52</c:v>
                </c:pt>
                <c:pt idx="41">
                  <c:v>12.44</c:v>
                </c:pt>
                <c:pt idx="42">
                  <c:v>12.34</c:v>
                </c:pt>
                <c:pt idx="43">
                  <c:v>12.06</c:v>
                </c:pt>
                <c:pt idx="44">
                  <c:v>11.87</c:v>
                </c:pt>
                <c:pt idx="45">
                  <c:v>11.58</c:v>
                </c:pt>
                <c:pt idx="46">
                  <c:v>11.2</c:v>
                </c:pt>
                <c:pt idx="47">
                  <c:v>10.79</c:v>
                </c:pt>
                <c:pt idx="48">
                  <c:v>10.7</c:v>
                </c:pt>
                <c:pt idx="49">
                  <c:v>10.82</c:v>
                </c:pt>
                <c:pt idx="50">
                  <c:v>11.04</c:v>
                </c:pt>
                <c:pt idx="51">
                  <c:v>11.13</c:v>
                </c:pt>
                <c:pt idx="52">
                  <c:v>11.2</c:v>
                </c:pt>
                <c:pt idx="53">
                  <c:v>11.18</c:v>
                </c:pt>
                <c:pt idx="54">
                  <c:v>11.05</c:v>
                </c:pt>
                <c:pt idx="55">
                  <c:v>11.13</c:v>
                </c:pt>
                <c:pt idx="56">
                  <c:v>11.28</c:v>
                </c:pt>
                <c:pt idx="57">
                  <c:v>11.41</c:v>
                </c:pt>
                <c:pt idx="58">
                  <c:v>11.5</c:v>
                </c:pt>
                <c:pt idx="59">
                  <c:v>11.53</c:v>
                </c:pt>
                <c:pt idx="60">
                  <c:v>11.74</c:v>
                </c:pt>
                <c:pt idx="61">
                  <c:v>11.8</c:v>
                </c:pt>
                <c:pt idx="62">
                  <c:v>12.02</c:v>
                </c:pt>
                <c:pt idx="63">
                  <c:v>12.06</c:v>
                </c:pt>
                <c:pt idx="64">
                  <c:v>12.18</c:v>
                </c:pt>
                <c:pt idx="65">
                  <c:v>12.08</c:v>
                </c:pt>
                <c:pt idx="66">
                  <c:v>12</c:v>
                </c:pt>
                <c:pt idx="67">
                  <c:v>11.81</c:v>
                </c:pt>
                <c:pt idx="68">
                  <c:v>11.53</c:v>
                </c:pt>
                <c:pt idx="69">
                  <c:v>11.21</c:v>
                </c:pt>
                <c:pt idx="70">
                  <c:v>10.93</c:v>
                </c:pt>
                <c:pt idx="71">
                  <c:v>10.51</c:v>
                </c:pt>
                <c:pt idx="72">
                  <c:v>10.45</c:v>
                </c:pt>
                <c:pt idx="73">
                  <c:v>10.47</c:v>
                </c:pt>
                <c:pt idx="74">
                  <c:v>10.45</c:v>
                </c:pt>
                <c:pt idx="75">
                  <c:v>10.51</c:v>
                </c:pt>
                <c:pt idx="76">
                  <c:v>10.55</c:v>
                </c:pt>
                <c:pt idx="77">
                  <c:v>10.73</c:v>
                </c:pt>
                <c:pt idx="78">
                  <c:v>10.82</c:v>
                </c:pt>
                <c:pt idx="79">
                  <c:v>10.88</c:v>
                </c:pt>
                <c:pt idx="80">
                  <c:v>10.92</c:v>
                </c:pt>
                <c:pt idx="81">
                  <c:v>10.97</c:v>
                </c:pt>
                <c:pt idx="82">
                  <c:v>11.07</c:v>
                </c:pt>
                <c:pt idx="83">
                  <c:v>11.22</c:v>
                </c:pt>
                <c:pt idx="84">
                  <c:v>11.18</c:v>
                </c:pt>
                <c:pt idx="85">
                  <c:v>11.3</c:v>
                </c:pt>
                <c:pt idx="86">
                  <c:v>11.41</c:v>
                </c:pt>
                <c:pt idx="87">
                  <c:v>11.5</c:v>
                </c:pt>
                <c:pt idx="88">
                  <c:v>11.58</c:v>
                </c:pt>
                <c:pt idx="89">
                  <c:v>11.47</c:v>
                </c:pt>
                <c:pt idx="90">
                  <c:v>11.41</c:v>
                </c:pt>
                <c:pt idx="91">
                  <c:v>11.22</c:v>
                </c:pt>
                <c:pt idx="92">
                  <c:v>11.19</c:v>
                </c:pt>
                <c:pt idx="93">
                  <c:v>11</c:v>
                </c:pt>
                <c:pt idx="94">
                  <c:v>10.84</c:v>
                </c:pt>
                <c:pt idx="95">
                  <c:v>10.59</c:v>
                </c:pt>
                <c:pt idx="96">
                  <c:v>10.51</c:v>
                </c:pt>
                <c:pt idx="97">
                  <c:v>10.5</c:v>
                </c:pt>
                <c:pt idx="98">
                  <c:v>10.53</c:v>
                </c:pt>
                <c:pt idx="99">
                  <c:v>10.59</c:v>
                </c:pt>
                <c:pt idx="100">
                  <c:v>10.53</c:v>
                </c:pt>
                <c:pt idx="101">
                  <c:v>10.56</c:v>
                </c:pt>
                <c:pt idx="102">
                  <c:v>10.51</c:v>
                </c:pt>
                <c:pt idx="103">
                  <c:v>10.65</c:v>
                </c:pt>
                <c:pt idx="104">
                  <c:v>10.69</c:v>
                </c:pt>
                <c:pt idx="105">
                  <c:v>10.59</c:v>
                </c:pt>
                <c:pt idx="106">
                  <c:v>10.8</c:v>
                </c:pt>
                <c:pt idx="107">
                  <c:v>10.91</c:v>
                </c:pt>
                <c:pt idx="108">
                  <c:v>10.9</c:v>
                </c:pt>
                <c:pt idx="109">
                  <c:v>10.95</c:v>
                </c:pt>
                <c:pt idx="110">
                  <c:v>11.02</c:v>
                </c:pt>
                <c:pt idx="111">
                  <c:v>11.16</c:v>
                </c:pt>
                <c:pt idx="112">
                  <c:v>11.15</c:v>
                </c:pt>
                <c:pt idx="113">
                  <c:v>11.22</c:v>
                </c:pt>
                <c:pt idx="114">
                  <c:v>11.39</c:v>
                </c:pt>
                <c:pt idx="115">
                  <c:v>11.21</c:v>
                </c:pt>
                <c:pt idx="116">
                  <c:v>10.78</c:v>
                </c:pt>
                <c:pt idx="117">
                  <c:v>10.36</c:v>
                </c:pt>
                <c:pt idx="118">
                  <c:v>10.28</c:v>
                </c:pt>
                <c:pt idx="119">
                  <c:v>10.15</c:v>
                </c:pt>
                <c:pt idx="120">
                  <c:v>10.050000000000001</c:v>
                </c:pt>
                <c:pt idx="121">
                  <c:v>10.19</c:v>
                </c:pt>
                <c:pt idx="122">
                  <c:v>10.26</c:v>
                </c:pt>
                <c:pt idx="123">
                  <c:v>10.34</c:v>
                </c:pt>
                <c:pt idx="124">
                  <c:v>10.35</c:v>
                </c:pt>
                <c:pt idx="125">
                  <c:v>10.43</c:v>
                </c:pt>
                <c:pt idx="126">
                  <c:v>10.51</c:v>
                </c:pt>
                <c:pt idx="127">
                  <c:v>10.54</c:v>
                </c:pt>
                <c:pt idx="128">
                  <c:v>10.56</c:v>
                </c:pt>
                <c:pt idx="129">
                  <c:v>10.67</c:v>
                </c:pt>
                <c:pt idx="130">
                  <c:v>10.71</c:v>
                </c:pt>
                <c:pt idx="131">
                  <c:v>10.86</c:v>
                </c:pt>
                <c:pt idx="132">
                  <c:v>10.88</c:v>
                </c:pt>
                <c:pt idx="133">
                  <c:v>10.96</c:v>
                </c:pt>
                <c:pt idx="134">
                  <c:v>11.08</c:v>
                </c:pt>
                <c:pt idx="135">
                  <c:v>11.17</c:v>
                </c:pt>
                <c:pt idx="136">
                  <c:v>11.23</c:v>
                </c:pt>
                <c:pt idx="137">
                  <c:v>11.23</c:v>
                </c:pt>
                <c:pt idx="138">
                  <c:v>11.23</c:v>
                </c:pt>
                <c:pt idx="139">
                  <c:v>11.17</c:v>
                </c:pt>
                <c:pt idx="140">
                  <c:v>11.13</c:v>
                </c:pt>
                <c:pt idx="141">
                  <c:v>10.8</c:v>
                </c:pt>
                <c:pt idx="142">
                  <c:v>10.6</c:v>
                </c:pt>
                <c:pt idx="143">
                  <c:v>10.62</c:v>
                </c:pt>
                <c:pt idx="144">
                  <c:v>10.61</c:v>
                </c:pt>
                <c:pt idx="145">
                  <c:v>10.72</c:v>
                </c:pt>
                <c:pt idx="146">
                  <c:v>10.94</c:v>
                </c:pt>
                <c:pt idx="147">
                  <c:v>10.79</c:v>
                </c:pt>
                <c:pt idx="148">
                  <c:v>10.72</c:v>
                </c:pt>
                <c:pt idx="149">
                  <c:v>10.81</c:v>
                </c:pt>
                <c:pt idx="150">
                  <c:v>10.86</c:v>
                </c:pt>
                <c:pt idx="151">
                  <c:v>10.8</c:v>
                </c:pt>
                <c:pt idx="152">
                  <c:v>10.94</c:v>
                </c:pt>
                <c:pt idx="153">
                  <c:v>11.07</c:v>
                </c:pt>
                <c:pt idx="154">
                  <c:v>11.07</c:v>
                </c:pt>
                <c:pt idx="155">
                  <c:v>11.12</c:v>
                </c:pt>
                <c:pt idx="156">
                  <c:v>11.24</c:v>
                </c:pt>
                <c:pt idx="157">
                  <c:v>11.32</c:v>
                </c:pt>
                <c:pt idx="158">
                  <c:v>11.36</c:v>
                </c:pt>
                <c:pt idx="159">
                  <c:v>11.52</c:v>
                </c:pt>
                <c:pt idx="160">
                  <c:v>11.61</c:v>
                </c:pt>
                <c:pt idx="161">
                  <c:v>11.22</c:v>
                </c:pt>
                <c:pt idx="162">
                  <c:v>11.15</c:v>
                </c:pt>
                <c:pt idx="163">
                  <c:v>11.15</c:v>
                </c:pt>
                <c:pt idx="164">
                  <c:v>11.14</c:v>
                </c:pt>
                <c:pt idx="165">
                  <c:v>11.02</c:v>
                </c:pt>
                <c:pt idx="166">
                  <c:v>11.11</c:v>
                </c:pt>
                <c:pt idx="167">
                  <c:v>10.93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TEMPERATURA!$C$258:$C$425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TEMPERATURA!$G$258:$G$425</c:f>
              <c:numCache>
                <c:formatCode>General</c:formatCode>
                <c:ptCount val="168"/>
                <c:pt idx="0">
                  <c:v>13.74</c:v>
                </c:pt>
                <c:pt idx="1">
                  <c:v>14.43</c:v>
                </c:pt>
                <c:pt idx="2">
                  <c:v>14.93</c:v>
                </c:pt>
                <c:pt idx="3">
                  <c:v>15.14</c:v>
                </c:pt>
                <c:pt idx="4">
                  <c:v>15.13</c:v>
                </c:pt>
                <c:pt idx="5">
                  <c:v>14.59</c:v>
                </c:pt>
                <c:pt idx="6">
                  <c:v>14.33</c:v>
                </c:pt>
                <c:pt idx="7">
                  <c:v>14.61</c:v>
                </c:pt>
                <c:pt idx="8">
                  <c:v>15.76</c:v>
                </c:pt>
                <c:pt idx="9">
                  <c:v>15.08</c:v>
                </c:pt>
                <c:pt idx="10">
                  <c:v>15.83</c:v>
                </c:pt>
                <c:pt idx="11">
                  <c:v>16.260000000000002</c:v>
                </c:pt>
                <c:pt idx="12">
                  <c:v>16.079999999999998</c:v>
                </c:pt>
                <c:pt idx="13">
                  <c:v>17.03</c:v>
                </c:pt>
                <c:pt idx="14">
                  <c:v>18.11</c:v>
                </c:pt>
                <c:pt idx="15">
                  <c:v>19.670000000000002</c:v>
                </c:pt>
                <c:pt idx="16">
                  <c:v>19.440000000000001</c:v>
                </c:pt>
                <c:pt idx="17">
                  <c:v>20.45</c:v>
                </c:pt>
                <c:pt idx="18">
                  <c:v>20.09</c:v>
                </c:pt>
                <c:pt idx="19">
                  <c:v>20.18</c:v>
                </c:pt>
                <c:pt idx="20">
                  <c:v>18.53</c:v>
                </c:pt>
                <c:pt idx="21">
                  <c:v>18.420000000000002</c:v>
                </c:pt>
                <c:pt idx="22">
                  <c:v>17.3</c:v>
                </c:pt>
                <c:pt idx="23">
                  <c:v>15.63</c:v>
                </c:pt>
                <c:pt idx="24">
                  <c:v>13.94</c:v>
                </c:pt>
                <c:pt idx="25">
                  <c:v>14.55</c:v>
                </c:pt>
                <c:pt idx="26">
                  <c:v>14.35</c:v>
                </c:pt>
                <c:pt idx="27">
                  <c:v>14.63</c:v>
                </c:pt>
                <c:pt idx="28">
                  <c:v>14.21</c:v>
                </c:pt>
                <c:pt idx="29">
                  <c:v>14.44</c:v>
                </c:pt>
                <c:pt idx="30">
                  <c:v>14.4</c:v>
                </c:pt>
                <c:pt idx="31">
                  <c:v>14.33</c:v>
                </c:pt>
                <c:pt idx="32">
                  <c:v>15.5</c:v>
                </c:pt>
                <c:pt idx="33">
                  <c:v>14.88</c:v>
                </c:pt>
                <c:pt idx="34">
                  <c:v>15.61</c:v>
                </c:pt>
                <c:pt idx="35">
                  <c:v>16.04</c:v>
                </c:pt>
                <c:pt idx="36">
                  <c:v>15.91</c:v>
                </c:pt>
                <c:pt idx="37">
                  <c:v>16.93</c:v>
                </c:pt>
                <c:pt idx="38">
                  <c:v>18.16</c:v>
                </c:pt>
                <c:pt idx="39">
                  <c:v>19.37</c:v>
                </c:pt>
                <c:pt idx="40">
                  <c:v>19.45</c:v>
                </c:pt>
                <c:pt idx="41">
                  <c:v>20.72</c:v>
                </c:pt>
                <c:pt idx="42">
                  <c:v>21.25</c:v>
                </c:pt>
                <c:pt idx="43">
                  <c:v>19.760000000000002</c:v>
                </c:pt>
                <c:pt idx="44">
                  <c:v>19.55</c:v>
                </c:pt>
                <c:pt idx="45">
                  <c:v>18.46</c:v>
                </c:pt>
                <c:pt idx="46">
                  <c:v>16.91</c:v>
                </c:pt>
                <c:pt idx="47">
                  <c:v>14.75</c:v>
                </c:pt>
                <c:pt idx="48">
                  <c:v>14.18</c:v>
                </c:pt>
                <c:pt idx="49">
                  <c:v>13.68</c:v>
                </c:pt>
                <c:pt idx="50">
                  <c:v>14.53</c:v>
                </c:pt>
                <c:pt idx="51">
                  <c:v>14</c:v>
                </c:pt>
                <c:pt idx="52">
                  <c:v>14.58</c:v>
                </c:pt>
                <c:pt idx="53">
                  <c:v>14.06</c:v>
                </c:pt>
                <c:pt idx="54">
                  <c:v>14.7</c:v>
                </c:pt>
                <c:pt idx="55">
                  <c:v>14.82</c:v>
                </c:pt>
                <c:pt idx="56">
                  <c:v>15.21</c:v>
                </c:pt>
                <c:pt idx="57">
                  <c:v>14.72</c:v>
                </c:pt>
                <c:pt idx="58">
                  <c:v>15.43</c:v>
                </c:pt>
                <c:pt idx="59">
                  <c:v>15.87</c:v>
                </c:pt>
                <c:pt idx="60">
                  <c:v>16.170000000000002</c:v>
                </c:pt>
                <c:pt idx="61">
                  <c:v>16.920000000000002</c:v>
                </c:pt>
                <c:pt idx="62">
                  <c:v>17.89</c:v>
                </c:pt>
                <c:pt idx="63">
                  <c:v>19.22</c:v>
                </c:pt>
                <c:pt idx="64">
                  <c:v>20.39</c:v>
                </c:pt>
                <c:pt idx="65">
                  <c:v>20.49</c:v>
                </c:pt>
                <c:pt idx="66">
                  <c:v>19.84</c:v>
                </c:pt>
                <c:pt idx="67">
                  <c:v>20.22</c:v>
                </c:pt>
                <c:pt idx="68">
                  <c:v>19.47</c:v>
                </c:pt>
                <c:pt idx="69">
                  <c:v>18.07</c:v>
                </c:pt>
                <c:pt idx="70">
                  <c:v>16.739999999999998</c:v>
                </c:pt>
                <c:pt idx="71">
                  <c:v>14.51</c:v>
                </c:pt>
                <c:pt idx="72">
                  <c:v>14.24</c:v>
                </c:pt>
                <c:pt idx="73">
                  <c:v>13.57</c:v>
                </c:pt>
                <c:pt idx="74">
                  <c:v>14.31</c:v>
                </c:pt>
                <c:pt idx="75">
                  <c:v>13.81</c:v>
                </c:pt>
                <c:pt idx="76">
                  <c:v>14.38</c:v>
                </c:pt>
                <c:pt idx="77">
                  <c:v>13.71</c:v>
                </c:pt>
                <c:pt idx="78">
                  <c:v>14.29</c:v>
                </c:pt>
                <c:pt idx="79">
                  <c:v>14.93</c:v>
                </c:pt>
                <c:pt idx="80">
                  <c:v>15.03</c:v>
                </c:pt>
                <c:pt idx="81">
                  <c:v>15.16</c:v>
                </c:pt>
                <c:pt idx="82">
                  <c:v>15.1</c:v>
                </c:pt>
                <c:pt idx="83">
                  <c:v>15.48</c:v>
                </c:pt>
                <c:pt idx="84">
                  <c:v>16.12</c:v>
                </c:pt>
                <c:pt idx="85">
                  <c:v>16.350000000000001</c:v>
                </c:pt>
                <c:pt idx="86">
                  <c:v>17.059999999999999</c:v>
                </c:pt>
                <c:pt idx="87">
                  <c:v>17.510000000000002</c:v>
                </c:pt>
                <c:pt idx="88">
                  <c:v>18.12</c:v>
                </c:pt>
                <c:pt idx="89">
                  <c:v>18.29</c:v>
                </c:pt>
                <c:pt idx="90">
                  <c:v>18.09</c:v>
                </c:pt>
                <c:pt idx="91">
                  <c:v>17.43</c:v>
                </c:pt>
                <c:pt idx="92">
                  <c:v>18.010000000000002</c:v>
                </c:pt>
                <c:pt idx="93">
                  <c:v>17.89</c:v>
                </c:pt>
                <c:pt idx="94">
                  <c:v>16.89</c:v>
                </c:pt>
                <c:pt idx="95">
                  <c:v>15.19</c:v>
                </c:pt>
                <c:pt idx="96">
                  <c:v>15.34</c:v>
                </c:pt>
                <c:pt idx="97">
                  <c:v>15.1</c:v>
                </c:pt>
                <c:pt idx="98">
                  <c:v>14.77</c:v>
                </c:pt>
                <c:pt idx="99">
                  <c:v>14.68</c:v>
                </c:pt>
                <c:pt idx="100">
                  <c:v>15.39</c:v>
                </c:pt>
                <c:pt idx="101">
                  <c:v>14.45</c:v>
                </c:pt>
                <c:pt idx="102">
                  <c:v>15.36</c:v>
                </c:pt>
                <c:pt idx="103">
                  <c:v>14.64</c:v>
                </c:pt>
                <c:pt idx="104">
                  <c:v>14.68</c:v>
                </c:pt>
                <c:pt idx="105">
                  <c:v>14.92</c:v>
                </c:pt>
                <c:pt idx="106">
                  <c:v>15.47</c:v>
                </c:pt>
                <c:pt idx="107">
                  <c:v>15.52</c:v>
                </c:pt>
                <c:pt idx="108">
                  <c:v>15.88</c:v>
                </c:pt>
                <c:pt idx="109">
                  <c:v>16.079999999999998</c:v>
                </c:pt>
                <c:pt idx="110">
                  <c:v>16.59</c:v>
                </c:pt>
                <c:pt idx="111">
                  <c:v>17.190000000000001</c:v>
                </c:pt>
                <c:pt idx="112">
                  <c:v>17.37</c:v>
                </c:pt>
                <c:pt idx="113">
                  <c:v>18.39</c:v>
                </c:pt>
                <c:pt idx="114">
                  <c:v>19.329999999999998</c:v>
                </c:pt>
                <c:pt idx="115">
                  <c:v>20</c:v>
                </c:pt>
                <c:pt idx="116">
                  <c:v>18.63</c:v>
                </c:pt>
                <c:pt idx="117">
                  <c:v>16.62</c:v>
                </c:pt>
                <c:pt idx="118">
                  <c:v>16.64</c:v>
                </c:pt>
                <c:pt idx="119">
                  <c:v>14.83</c:v>
                </c:pt>
                <c:pt idx="120">
                  <c:v>14.43</c:v>
                </c:pt>
                <c:pt idx="121">
                  <c:v>13.96</c:v>
                </c:pt>
                <c:pt idx="122">
                  <c:v>14.25</c:v>
                </c:pt>
                <c:pt idx="123">
                  <c:v>14.02</c:v>
                </c:pt>
                <c:pt idx="124">
                  <c:v>14.84</c:v>
                </c:pt>
                <c:pt idx="125">
                  <c:v>15.04</c:v>
                </c:pt>
                <c:pt idx="126">
                  <c:v>14.59</c:v>
                </c:pt>
                <c:pt idx="127">
                  <c:v>14.59</c:v>
                </c:pt>
                <c:pt idx="128">
                  <c:v>14.96</c:v>
                </c:pt>
                <c:pt idx="129">
                  <c:v>15.22</c:v>
                </c:pt>
                <c:pt idx="130">
                  <c:v>15.53</c:v>
                </c:pt>
                <c:pt idx="131">
                  <c:v>15.37</c:v>
                </c:pt>
                <c:pt idx="132">
                  <c:v>15.75</c:v>
                </c:pt>
                <c:pt idx="133">
                  <c:v>15.9</c:v>
                </c:pt>
                <c:pt idx="134">
                  <c:v>16.350000000000001</c:v>
                </c:pt>
                <c:pt idx="135">
                  <c:v>17.010000000000002</c:v>
                </c:pt>
                <c:pt idx="136">
                  <c:v>17.23</c:v>
                </c:pt>
                <c:pt idx="137">
                  <c:v>17.29</c:v>
                </c:pt>
                <c:pt idx="138">
                  <c:v>17.98</c:v>
                </c:pt>
                <c:pt idx="139">
                  <c:v>17.36</c:v>
                </c:pt>
                <c:pt idx="140">
                  <c:v>17.29</c:v>
                </c:pt>
                <c:pt idx="141">
                  <c:v>14.9</c:v>
                </c:pt>
                <c:pt idx="142">
                  <c:v>14.6</c:v>
                </c:pt>
                <c:pt idx="143">
                  <c:v>14.36</c:v>
                </c:pt>
                <c:pt idx="144">
                  <c:v>14.46</c:v>
                </c:pt>
                <c:pt idx="145">
                  <c:v>14.09</c:v>
                </c:pt>
                <c:pt idx="146">
                  <c:v>14.44</c:v>
                </c:pt>
                <c:pt idx="147">
                  <c:v>14.61</c:v>
                </c:pt>
                <c:pt idx="148">
                  <c:v>15.15</c:v>
                </c:pt>
                <c:pt idx="149">
                  <c:v>14.93</c:v>
                </c:pt>
                <c:pt idx="150">
                  <c:v>14.33</c:v>
                </c:pt>
                <c:pt idx="151">
                  <c:v>15.25</c:v>
                </c:pt>
                <c:pt idx="152">
                  <c:v>14.82</c:v>
                </c:pt>
                <c:pt idx="153">
                  <c:v>14.72</c:v>
                </c:pt>
                <c:pt idx="154">
                  <c:v>15.21</c:v>
                </c:pt>
                <c:pt idx="155">
                  <c:v>15.57</c:v>
                </c:pt>
                <c:pt idx="156">
                  <c:v>15.25</c:v>
                </c:pt>
                <c:pt idx="157">
                  <c:v>15.77</c:v>
                </c:pt>
                <c:pt idx="158">
                  <c:v>16.34</c:v>
                </c:pt>
                <c:pt idx="159">
                  <c:v>16.260000000000002</c:v>
                </c:pt>
                <c:pt idx="160">
                  <c:v>16.37</c:v>
                </c:pt>
                <c:pt idx="161">
                  <c:v>16.440000000000001</c:v>
                </c:pt>
                <c:pt idx="162">
                  <c:v>16.489999999999998</c:v>
                </c:pt>
                <c:pt idx="163">
                  <c:v>15.5</c:v>
                </c:pt>
                <c:pt idx="164">
                  <c:v>15.81</c:v>
                </c:pt>
                <c:pt idx="165">
                  <c:v>15.89</c:v>
                </c:pt>
                <c:pt idx="166">
                  <c:v>15.09</c:v>
                </c:pt>
                <c:pt idx="167">
                  <c:v>14.48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TEMPERATURA!$C$258:$C$425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TEMPERATURA!$H$258:$H$425</c:f>
              <c:numCache>
                <c:formatCode>General</c:formatCode>
                <c:ptCount val="168"/>
                <c:pt idx="0">
                  <c:v>16.22</c:v>
                </c:pt>
                <c:pt idx="1">
                  <c:v>15.88</c:v>
                </c:pt>
                <c:pt idx="2">
                  <c:v>16.63</c:v>
                </c:pt>
                <c:pt idx="3">
                  <c:v>16.78</c:v>
                </c:pt>
                <c:pt idx="4">
                  <c:v>16.559999999999999</c:v>
                </c:pt>
                <c:pt idx="5">
                  <c:v>16.489999999999998</c:v>
                </c:pt>
                <c:pt idx="6">
                  <c:v>16.93</c:v>
                </c:pt>
                <c:pt idx="7">
                  <c:v>16.97</c:v>
                </c:pt>
                <c:pt idx="8">
                  <c:v>16.91</c:v>
                </c:pt>
                <c:pt idx="9">
                  <c:v>17.23</c:v>
                </c:pt>
                <c:pt idx="10">
                  <c:v>17.350000000000001</c:v>
                </c:pt>
                <c:pt idx="11">
                  <c:v>17.579999999999998</c:v>
                </c:pt>
                <c:pt idx="12">
                  <c:v>17.510000000000002</c:v>
                </c:pt>
                <c:pt idx="13">
                  <c:v>18.510000000000002</c:v>
                </c:pt>
                <c:pt idx="14">
                  <c:v>19.440000000000001</c:v>
                </c:pt>
                <c:pt idx="15">
                  <c:v>20.28</c:v>
                </c:pt>
                <c:pt idx="16">
                  <c:v>20.58</c:v>
                </c:pt>
                <c:pt idx="17">
                  <c:v>21.35</c:v>
                </c:pt>
                <c:pt idx="18">
                  <c:v>21.2</c:v>
                </c:pt>
                <c:pt idx="19">
                  <c:v>20.85</c:v>
                </c:pt>
                <c:pt idx="20">
                  <c:v>21.17</c:v>
                </c:pt>
                <c:pt idx="21">
                  <c:v>19.649999999999999</c:v>
                </c:pt>
                <c:pt idx="22">
                  <c:v>18.66</c:v>
                </c:pt>
                <c:pt idx="23">
                  <c:v>17.510000000000002</c:v>
                </c:pt>
                <c:pt idx="24">
                  <c:v>16.55</c:v>
                </c:pt>
                <c:pt idx="25">
                  <c:v>15.65</c:v>
                </c:pt>
                <c:pt idx="26">
                  <c:v>16.43</c:v>
                </c:pt>
                <c:pt idx="27">
                  <c:v>16.489999999999998</c:v>
                </c:pt>
                <c:pt idx="28">
                  <c:v>16.13</c:v>
                </c:pt>
                <c:pt idx="29">
                  <c:v>16.079999999999998</c:v>
                </c:pt>
                <c:pt idx="30">
                  <c:v>16.61</c:v>
                </c:pt>
                <c:pt idx="31">
                  <c:v>16.78</c:v>
                </c:pt>
                <c:pt idx="32">
                  <c:v>16.68</c:v>
                </c:pt>
                <c:pt idx="33">
                  <c:v>16.87</c:v>
                </c:pt>
                <c:pt idx="34">
                  <c:v>17.350000000000001</c:v>
                </c:pt>
                <c:pt idx="35">
                  <c:v>17.63</c:v>
                </c:pt>
                <c:pt idx="36">
                  <c:v>17.760000000000002</c:v>
                </c:pt>
                <c:pt idx="37">
                  <c:v>18.52</c:v>
                </c:pt>
                <c:pt idx="38">
                  <c:v>19.66</c:v>
                </c:pt>
                <c:pt idx="39">
                  <c:v>20.16</c:v>
                </c:pt>
                <c:pt idx="40">
                  <c:v>20.54</c:v>
                </c:pt>
                <c:pt idx="41">
                  <c:v>20.86</c:v>
                </c:pt>
                <c:pt idx="42">
                  <c:v>20.72</c:v>
                </c:pt>
                <c:pt idx="43">
                  <c:v>21.25</c:v>
                </c:pt>
                <c:pt idx="44">
                  <c:v>21.05</c:v>
                </c:pt>
                <c:pt idx="45">
                  <c:v>19.52</c:v>
                </c:pt>
                <c:pt idx="46">
                  <c:v>18.47</c:v>
                </c:pt>
                <c:pt idx="47">
                  <c:v>17.2</c:v>
                </c:pt>
                <c:pt idx="48">
                  <c:v>16.12</c:v>
                </c:pt>
                <c:pt idx="49">
                  <c:v>15.75</c:v>
                </c:pt>
                <c:pt idx="50">
                  <c:v>16.440000000000001</c:v>
                </c:pt>
                <c:pt idx="51">
                  <c:v>16.399999999999999</c:v>
                </c:pt>
                <c:pt idx="52">
                  <c:v>16.18</c:v>
                </c:pt>
                <c:pt idx="53">
                  <c:v>16.11</c:v>
                </c:pt>
                <c:pt idx="54">
                  <c:v>16.61</c:v>
                </c:pt>
                <c:pt idx="55">
                  <c:v>16.73</c:v>
                </c:pt>
                <c:pt idx="56">
                  <c:v>16.82</c:v>
                </c:pt>
                <c:pt idx="57">
                  <c:v>16.91</c:v>
                </c:pt>
                <c:pt idx="58">
                  <c:v>17.239999999999998</c:v>
                </c:pt>
                <c:pt idx="59">
                  <c:v>17.46</c:v>
                </c:pt>
                <c:pt idx="60">
                  <c:v>17.579999999999998</c:v>
                </c:pt>
                <c:pt idx="61">
                  <c:v>18.45</c:v>
                </c:pt>
                <c:pt idx="62">
                  <c:v>19.510000000000002</c:v>
                </c:pt>
                <c:pt idx="63">
                  <c:v>20.239999999999998</c:v>
                </c:pt>
                <c:pt idx="64">
                  <c:v>20.45</c:v>
                </c:pt>
                <c:pt idx="65">
                  <c:v>20.7</c:v>
                </c:pt>
                <c:pt idx="66">
                  <c:v>20.57</c:v>
                </c:pt>
                <c:pt idx="67">
                  <c:v>20.51</c:v>
                </c:pt>
                <c:pt idx="68">
                  <c:v>20.68</c:v>
                </c:pt>
                <c:pt idx="69">
                  <c:v>19.329999999999998</c:v>
                </c:pt>
                <c:pt idx="70">
                  <c:v>18.36</c:v>
                </c:pt>
                <c:pt idx="71">
                  <c:v>17</c:v>
                </c:pt>
                <c:pt idx="72">
                  <c:v>15.73</c:v>
                </c:pt>
                <c:pt idx="73">
                  <c:v>15.8</c:v>
                </c:pt>
                <c:pt idx="74">
                  <c:v>16.12</c:v>
                </c:pt>
                <c:pt idx="75">
                  <c:v>16.260000000000002</c:v>
                </c:pt>
                <c:pt idx="76">
                  <c:v>16.04</c:v>
                </c:pt>
                <c:pt idx="77">
                  <c:v>16.02</c:v>
                </c:pt>
                <c:pt idx="78">
                  <c:v>16.57</c:v>
                </c:pt>
                <c:pt idx="79">
                  <c:v>16.72</c:v>
                </c:pt>
                <c:pt idx="80">
                  <c:v>16.649999999999999</c:v>
                </c:pt>
                <c:pt idx="81">
                  <c:v>16.86</c:v>
                </c:pt>
                <c:pt idx="82">
                  <c:v>17.170000000000002</c:v>
                </c:pt>
                <c:pt idx="83">
                  <c:v>17.5</c:v>
                </c:pt>
                <c:pt idx="84">
                  <c:v>17.309999999999999</c:v>
                </c:pt>
                <c:pt idx="85">
                  <c:v>17.95</c:v>
                </c:pt>
                <c:pt idx="86">
                  <c:v>18.48</c:v>
                </c:pt>
                <c:pt idx="87">
                  <c:v>18.989999999999998</c:v>
                </c:pt>
                <c:pt idx="88">
                  <c:v>19.46</c:v>
                </c:pt>
                <c:pt idx="89">
                  <c:v>19.25</c:v>
                </c:pt>
                <c:pt idx="90">
                  <c:v>19.18</c:v>
                </c:pt>
                <c:pt idx="91">
                  <c:v>18.920000000000002</c:v>
                </c:pt>
                <c:pt idx="92">
                  <c:v>19.829999999999998</c:v>
                </c:pt>
                <c:pt idx="93">
                  <c:v>18.97</c:v>
                </c:pt>
                <c:pt idx="94">
                  <c:v>18.2</c:v>
                </c:pt>
                <c:pt idx="95">
                  <c:v>17.2</c:v>
                </c:pt>
                <c:pt idx="96">
                  <c:v>17.03</c:v>
                </c:pt>
                <c:pt idx="97">
                  <c:v>16.66</c:v>
                </c:pt>
                <c:pt idx="98">
                  <c:v>16.64</c:v>
                </c:pt>
                <c:pt idx="99">
                  <c:v>16.93</c:v>
                </c:pt>
                <c:pt idx="100">
                  <c:v>16.75</c:v>
                </c:pt>
                <c:pt idx="101">
                  <c:v>16.88</c:v>
                </c:pt>
                <c:pt idx="102">
                  <c:v>17.149999999999999</c:v>
                </c:pt>
                <c:pt idx="103">
                  <c:v>17.16</c:v>
                </c:pt>
                <c:pt idx="104">
                  <c:v>16.97</c:v>
                </c:pt>
                <c:pt idx="105">
                  <c:v>16.41</c:v>
                </c:pt>
                <c:pt idx="106">
                  <c:v>17.28</c:v>
                </c:pt>
                <c:pt idx="107">
                  <c:v>17.38</c:v>
                </c:pt>
                <c:pt idx="108">
                  <c:v>17</c:v>
                </c:pt>
                <c:pt idx="109">
                  <c:v>17.690000000000001</c:v>
                </c:pt>
                <c:pt idx="110">
                  <c:v>18.010000000000002</c:v>
                </c:pt>
                <c:pt idx="111">
                  <c:v>18.59</c:v>
                </c:pt>
                <c:pt idx="112">
                  <c:v>18.760000000000002</c:v>
                </c:pt>
                <c:pt idx="113">
                  <c:v>19.64</c:v>
                </c:pt>
                <c:pt idx="114">
                  <c:v>20.03</c:v>
                </c:pt>
                <c:pt idx="115">
                  <c:v>20.79</c:v>
                </c:pt>
                <c:pt idx="116">
                  <c:v>20.3</c:v>
                </c:pt>
                <c:pt idx="117">
                  <c:v>18.29</c:v>
                </c:pt>
                <c:pt idx="118">
                  <c:v>18.39</c:v>
                </c:pt>
                <c:pt idx="119">
                  <c:v>17.2</c:v>
                </c:pt>
                <c:pt idx="120">
                  <c:v>16.09</c:v>
                </c:pt>
                <c:pt idx="121">
                  <c:v>15.05</c:v>
                </c:pt>
                <c:pt idx="122">
                  <c:v>15.84</c:v>
                </c:pt>
                <c:pt idx="123">
                  <c:v>14.76</c:v>
                </c:pt>
                <c:pt idx="124">
                  <c:v>14.45</c:v>
                </c:pt>
                <c:pt idx="125">
                  <c:v>13.31</c:v>
                </c:pt>
                <c:pt idx="126">
                  <c:v>14.32</c:v>
                </c:pt>
                <c:pt idx="127">
                  <c:v>12.67</c:v>
                </c:pt>
                <c:pt idx="128">
                  <c:v>14.49</c:v>
                </c:pt>
                <c:pt idx="129">
                  <c:v>15.71</c:v>
                </c:pt>
                <c:pt idx="130">
                  <c:v>16.670000000000002</c:v>
                </c:pt>
                <c:pt idx="131">
                  <c:v>16.53</c:v>
                </c:pt>
                <c:pt idx="132">
                  <c:v>16.63</c:v>
                </c:pt>
                <c:pt idx="133">
                  <c:v>17.21</c:v>
                </c:pt>
                <c:pt idx="134">
                  <c:v>17.78</c:v>
                </c:pt>
                <c:pt idx="135">
                  <c:v>18.36</c:v>
                </c:pt>
                <c:pt idx="136">
                  <c:v>18.649999999999999</c:v>
                </c:pt>
                <c:pt idx="137">
                  <c:v>18.78</c:v>
                </c:pt>
                <c:pt idx="138">
                  <c:v>19.28</c:v>
                </c:pt>
                <c:pt idx="139">
                  <c:v>19.05</c:v>
                </c:pt>
                <c:pt idx="140">
                  <c:v>18.48</c:v>
                </c:pt>
                <c:pt idx="141">
                  <c:v>17.68</c:v>
                </c:pt>
                <c:pt idx="142">
                  <c:v>17.100000000000001</c:v>
                </c:pt>
                <c:pt idx="143">
                  <c:v>17.13</c:v>
                </c:pt>
                <c:pt idx="144">
                  <c:v>16.95</c:v>
                </c:pt>
                <c:pt idx="145">
                  <c:v>16.7</c:v>
                </c:pt>
                <c:pt idx="146">
                  <c:v>17.170000000000002</c:v>
                </c:pt>
                <c:pt idx="147">
                  <c:v>17.170000000000002</c:v>
                </c:pt>
                <c:pt idx="148">
                  <c:v>16.940000000000001</c:v>
                </c:pt>
                <c:pt idx="149">
                  <c:v>16.59</c:v>
                </c:pt>
                <c:pt idx="150">
                  <c:v>17.059999999999999</c:v>
                </c:pt>
                <c:pt idx="151">
                  <c:v>17.100000000000001</c:v>
                </c:pt>
                <c:pt idx="152">
                  <c:v>17.11</c:v>
                </c:pt>
                <c:pt idx="153">
                  <c:v>16.95</c:v>
                </c:pt>
                <c:pt idx="154">
                  <c:v>17.39</c:v>
                </c:pt>
                <c:pt idx="155">
                  <c:v>17.489999999999998</c:v>
                </c:pt>
                <c:pt idx="156">
                  <c:v>16.98</c:v>
                </c:pt>
                <c:pt idx="157">
                  <c:v>17.72</c:v>
                </c:pt>
                <c:pt idx="158">
                  <c:v>18.010000000000002</c:v>
                </c:pt>
                <c:pt idx="159">
                  <c:v>18.170000000000002</c:v>
                </c:pt>
                <c:pt idx="160">
                  <c:v>18.27</c:v>
                </c:pt>
                <c:pt idx="161">
                  <c:v>18.329999999999998</c:v>
                </c:pt>
                <c:pt idx="162">
                  <c:v>18.170000000000002</c:v>
                </c:pt>
                <c:pt idx="163">
                  <c:v>17.690000000000001</c:v>
                </c:pt>
                <c:pt idx="164">
                  <c:v>17.36</c:v>
                </c:pt>
                <c:pt idx="165">
                  <c:v>17.579999999999998</c:v>
                </c:pt>
                <c:pt idx="166">
                  <c:v>17.350000000000001</c:v>
                </c:pt>
                <c:pt idx="167">
                  <c:v>16.850000000000001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TEMPERATURA!$C$258:$C$425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TEMPERATURA!$I$258:$I$425</c:f>
              <c:numCache>
                <c:formatCode>General</c:formatCode>
                <c:ptCount val="168"/>
                <c:pt idx="0">
                  <c:v>14.2</c:v>
                </c:pt>
                <c:pt idx="1">
                  <c:v>14.25</c:v>
                </c:pt>
                <c:pt idx="2">
                  <c:v>14.64</c:v>
                </c:pt>
                <c:pt idx="3">
                  <c:v>14.9</c:v>
                </c:pt>
                <c:pt idx="4">
                  <c:v>15.25</c:v>
                </c:pt>
                <c:pt idx="5">
                  <c:v>14.54</c:v>
                </c:pt>
                <c:pt idx="6">
                  <c:v>15.1</c:v>
                </c:pt>
                <c:pt idx="7">
                  <c:v>14.98</c:v>
                </c:pt>
                <c:pt idx="8">
                  <c:v>15.28</c:v>
                </c:pt>
                <c:pt idx="9">
                  <c:v>15.74</c:v>
                </c:pt>
                <c:pt idx="10">
                  <c:v>15.88</c:v>
                </c:pt>
                <c:pt idx="11">
                  <c:v>16.16</c:v>
                </c:pt>
                <c:pt idx="12">
                  <c:v>16.62</c:v>
                </c:pt>
                <c:pt idx="13">
                  <c:v>17.41</c:v>
                </c:pt>
                <c:pt idx="14">
                  <c:v>18.87</c:v>
                </c:pt>
                <c:pt idx="15">
                  <c:v>19.87</c:v>
                </c:pt>
                <c:pt idx="16">
                  <c:v>20.53</c:v>
                </c:pt>
                <c:pt idx="17">
                  <c:v>20.420000000000002</c:v>
                </c:pt>
                <c:pt idx="18">
                  <c:v>20.41</c:v>
                </c:pt>
                <c:pt idx="19">
                  <c:v>19.77</c:v>
                </c:pt>
                <c:pt idx="20">
                  <c:v>18.25</c:v>
                </c:pt>
                <c:pt idx="21">
                  <c:v>18.260000000000002</c:v>
                </c:pt>
                <c:pt idx="22">
                  <c:v>16.86</c:v>
                </c:pt>
                <c:pt idx="23">
                  <c:v>15.77</c:v>
                </c:pt>
                <c:pt idx="24">
                  <c:v>14.77</c:v>
                </c:pt>
                <c:pt idx="25">
                  <c:v>14.44</c:v>
                </c:pt>
                <c:pt idx="26">
                  <c:v>14.36</c:v>
                </c:pt>
                <c:pt idx="27">
                  <c:v>14.41</c:v>
                </c:pt>
                <c:pt idx="28">
                  <c:v>14.95</c:v>
                </c:pt>
                <c:pt idx="29">
                  <c:v>14.74</c:v>
                </c:pt>
                <c:pt idx="30">
                  <c:v>14.64</c:v>
                </c:pt>
                <c:pt idx="31">
                  <c:v>15.47</c:v>
                </c:pt>
                <c:pt idx="32">
                  <c:v>15.2</c:v>
                </c:pt>
                <c:pt idx="33">
                  <c:v>15.53</c:v>
                </c:pt>
                <c:pt idx="34">
                  <c:v>15.72</c:v>
                </c:pt>
                <c:pt idx="35">
                  <c:v>16.2</c:v>
                </c:pt>
                <c:pt idx="36">
                  <c:v>16.62</c:v>
                </c:pt>
                <c:pt idx="37">
                  <c:v>17.62</c:v>
                </c:pt>
                <c:pt idx="38">
                  <c:v>19.010000000000002</c:v>
                </c:pt>
                <c:pt idx="39">
                  <c:v>19.670000000000002</c:v>
                </c:pt>
                <c:pt idx="40">
                  <c:v>20.100000000000001</c:v>
                </c:pt>
                <c:pt idx="41">
                  <c:v>20.420000000000002</c:v>
                </c:pt>
                <c:pt idx="42">
                  <c:v>20.309999999999999</c:v>
                </c:pt>
                <c:pt idx="43">
                  <c:v>19.64</c:v>
                </c:pt>
                <c:pt idx="44">
                  <c:v>18.3</c:v>
                </c:pt>
                <c:pt idx="45">
                  <c:v>17.75</c:v>
                </c:pt>
                <c:pt idx="46">
                  <c:v>16.57</c:v>
                </c:pt>
                <c:pt idx="47">
                  <c:v>15.15</c:v>
                </c:pt>
                <c:pt idx="48">
                  <c:v>14.8</c:v>
                </c:pt>
                <c:pt idx="49">
                  <c:v>14.57</c:v>
                </c:pt>
                <c:pt idx="50">
                  <c:v>13.88</c:v>
                </c:pt>
                <c:pt idx="51">
                  <c:v>14.26</c:v>
                </c:pt>
                <c:pt idx="52">
                  <c:v>14</c:v>
                </c:pt>
                <c:pt idx="53">
                  <c:v>14.26</c:v>
                </c:pt>
                <c:pt idx="54">
                  <c:v>15.03</c:v>
                </c:pt>
                <c:pt idx="55">
                  <c:v>14.49</c:v>
                </c:pt>
                <c:pt idx="56">
                  <c:v>14.98</c:v>
                </c:pt>
                <c:pt idx="57">
                  <c:v>15.3</c:v>
                </c:pt>
                <c:pt idx="58">
                  <c:v>15.66</c:v>
                </c:pt>
                <c:pt idx="59">
                  <c:v>15.94</c:v>
                </c:pt>
                <c:pt idx="60">
                  <c:v>16.41</c:v>
                </c:pt>
                <c:pt idx="61">
                  <c:v>17.309999999999999</c:v>
                </c:pt>
                <c:pt idx="62">
                  <c:v>18.7</c:v>
                </c:pt>
                <c:pt idx="63">
                  <c:v>20.37</c:v>
                </c:pt>
                <c:pt idx="64">
                  <c:v>20.59</c:v>
                </c:pt>
                <c:pt idx="65">
                  <c:v>19.96</c:v>
                </c:pt>
                <c:pt idx="66">
                  <c:v>19.8</c:v>
                </c:pt>
                <c:pt idx="67">
                  <c:v>19.260000000000002</c:v>
                </c:pt>
                <c:pt idx="68">
                  <c:v>18.5</c:v>
                </c:pt>
                <c:pt idx="69">
                  <c:v>17.66</c:v>
                </c:pt>
                <c:pt idx="70">
                  <c:v>16.11</c:v>
                </c:pt>
                <c:pt idx="71">
                  <c:v>14.92</c:v>
                </c:pt>
                <c:pt idx="72">
                  <c:v>13.87</c:v>
                </c:pt>
                <c:pt idx="73">
                  <c:v>14.2</c:v>
                </c:pt>
                <c:pt idx="74">
                  <c:v>14.1</c:v>
                </c:pt>
                <c:pt idx="75">
                  <c:v>14.1</c:v>
                </c:pt>
                <c:pt idx="76">
                  <c:v>14.32</c:v>
                </c:pt>
                <c:pt idx="77">
                  <c:v>14.58</c:v>
                </c:pt>
                <c:pt idx="78">
                  <c:v>14.53</c:v>
                </c:pt>
                <c:pt idx="79">
                  <c:v>14.66</c:v>
                </c:pt>
                <c:pt idx="80">
                  <c:v>15.03</c:v>
                </c:pt>
                <c:pt idx="81">
                  <c:v>15.15</c:v>
                </c:pt>
                <c:pt idx="82">
                  <c:v>15.66</c:v>
                </c:pt>
                <c:pt idx="83">
                  <c:v>16.03</c:v>
                </c:pt>
                <c:pt idx="84">
                  <c:v>16.16</c:v>
                </c:pt>
                <c:pt idx="85">
                  <c:v>16.57</c:v>
                </c:pt>
                <c:pt idx="86">
                  <c:v>17.350000000000001</c:v>
                </c:pt>
                <c:pt idx="87">
                  <c:v>17.91</c:v>
                </c:pt>
                <c:pt idx="88">
                  <c:v>18.36</c:v>
                </c:pt>
                <c:pt idx="89">
                  <c:v>18.27</c:v>
                </c:pt>
                <c:pt idx="90">
                  <c:v>18.11</c:v>
                </c:pt>
                <c:pt idx="91">
                  <c:v>17.41</c:v>
                </c:pt>
                <c:pt idx="92">
                  <c:v>17.66</c:v>
                </c:pt>
                <c:pt idx="93">
                  <c:v>17.68</c:v>
                </c:pt>
                <c:pt idx="94">
                  <c:v>16.559999999999999</c:v>
                </c:pt>
                <c:pt idx="95">
                  <c:v>15.41</c:v>
                </c:pt>
                <c:pt idx="96">
                  <c:v>15.29</c:v>
                </c:pt>
                <c:pt idx="97">
                  <c:v>15.26</c:v>
                </c:pt>
                <c:pt idx="98">
                  <c:v>14.23</c:v>
                </c:pt>
                <c:pt idx="99">
                  <c:v>14.86</c:v>
                </c:pt>
                <c:pt idx="100">
                  <c:v>14.8</c:v>
                </c:pt>
                <c:pt idx="101">
                  <c:v>15.23</c:v>
                </c:pt>
                <c:pt idx="102">
                  <c:v>14.86</c:v>
                </c:pt>
                <c:pt idx="103">
                  <c:v>15.61</c:v>
                </c:pt>
                <c:pt idx="104">
                  <c:v>15.11</c:v>
                </c:pt>
                <c:pt idx="105">
                  <c:v>14.42</c:v>
                </c:pt>
                <c:pt idx="106">
                  <c:v>15.56</c:v>
                </c:pt>
                <c:pt idx="107">
                  <c:v>15.55</c:v>
                </c:pt>
                <c:pt idx="108">
                  <c:v>15.83</c:v>
                </c:pt>
                <c:pt idx="109">
                  <c:v>16.100000000000001</c:v>
                </c:pt>
                <c:pt idx="110">
                  <c:v>16.66</c:v>
                </c:pt>
                <c:pt idx="111">
                  <c:v>17.57</c:v>
                </c:pt>
                <c:pt idx="112">
                  <c:v>17.55</c:v>
                </c:pt>
                <c:pt idx="113">
                  <c:v>18.420000000000002</c:v>
                </c:pt>
                <c:pt idx="114">
                  <c:v>19.739999999999998</c:v>
                </c:pt>
                <c:pt idx="115">
                  <c:v>19.829999999999998</c:v>
                </c:pt>
                <c:pt idx="116">
                  <c:v>17.690000000000001</c:v>
                </c:pt>
                <c:pt idx="117">
                  <c:v>16.52</c:v>
                </c:pt>
                <c:pt idx="118">
                  <c:v>16.63</c:v>
                </c:pt>
                <c:pt idx="119">
                  <c:v>15.09</c:v>
                </c:pt>
                <c:pt idx="120">
                  <c:v>14.75</c:v>
                </c:pt>
                <c:pt idx="121">
                  <c:v>15.09</c:v>
                </c:pt>
                <c:pt idx="122">
                  <c:v>14.05</c:v>
                </c:pt>
                <c:pt idx="123">
                  <c:v>14.71</c:v>
                </c:pt>
                <c:pt idx="124">
                  <c:v>13.88</c:v>
                </c:pt>
                <c:pt idx="125">
                  <c:v>13.68</c:v>
                </c:pt>
                <c:pt idx="126">
                  <c:v>15.18</c:v>
                </c:pt>
                <c:pt idx="127">
                  <c:v>15.23</c:v>
                </c:pt>
                <c:pt idx="128">
                  <c:v>15.42</c:v>
                </c:pt>
                <c:pt idx="129">
                  <c:v>15.81</c:v>
                </c:pt>
                <c:pt idx="130">
                  <c:v>15.66</c:v>
                </c:pt>
                <c:pt idx="131">
                  <c:v>15.51</c:v>
                </c:pt>
                <c:pt idx="132">
                  <c:v>16.079999999999998</c:v>
                </c:pt>
                <c:pt idx="133">
                  <c:v>16.079999999999998</c:v>
                </c:pt>
                <c:pt idx="134">
                  <c:v>16.87</c:v>
                </c:pt>
                <c:pt idx="135">
                  <c:v>17.46</c:v>
                </c:pt>
                <c:pt idx="136">
                  <c:v>17.82</c:v>
                </c:pt>
                <c:pt idx="137">
                  <c:v>17.809999999999999</c:v>
                </c:pt>
                <c:pt idx="138">
                  <c:v>18.760000000000002</c:v>
                </c:pt>
                <c:pt idx="139">
                  <c:v>18.309999999999999</c:v>
                </c:pt>
                <c:pt idx="140">
                  <c:v>17.03</c:v>
                </c:pt>
                <c:pt idx="141">
                  <c:v>15.31</c:v>
                </c:pt>
                <c:pt idx="142">
                  <c:v>14.93</c:v>
                </c:pt>
                <c:pt idx="143">
                  <c:v>14.09</c:v>
                </c:pt>
                <c:pt idx="144">
                  <c:v>14.58</c:v>
                </c:pt>
                <c:pt idx="145">
                  <c:v>15.13</c:v>
                </c:pt>
                <c:pt idx="146">
                  <c:v>15.38</c:v>
                </c:pt>
                <c:pt idx="147">
                  <c:v>15.65</c:v>
                </c:pt>
                <c:pt idx="148">
                  <c:v>15.12</c:v>
                </c:pt>
                <c:pt idx="149">
                  <c:v>15.55</c:v>
                </c:pt>
                <c:pt idx="150">
                  <c:v>15.41</c:v>
                </c:pt>
                <c:pt idx="151">
                  <c:v>15.18</c:v>
                </c:pt>
                <c:pt idx="152">
                  <c:v>15.58</c:v>
                </c:pt>
                <c:pt idx="153">
                  <c:v>15.53</c:v>
                </c:pt>
                <c:pt idx="154">
                  <c:v>15.67</c:v>
                </c:pt>
                <c:pt idx="155">
                  <c:v>15.99</c:v>
                </c:pt>
                <c:pt idx="156">
                  <c:v>15.76</c:v>
                </c:pt>
                <c:pt idx="157">
                  <c:v>15.96</c:v>
                </c:pt>
                <c:pt idx="158">
                  <c:v>16.54</c:v>
                </c:pt>
                <c:pt idx="159">
                  <c:v>16.73</c:v>
                </c:pt>
                <c:pt idx="160">
                  <c:v>16.809999999999999</c:v>
                </c:pt>
                <c:pt idx="161">
                  <c:v>16.89</c:v>
                </c:pt>
                <c:pt idx="162">
                  <c:v>16.46</c:v>
                </c:pt>
                <c:pt idx="163">
                  <c:v>16.29</c:v>
                </c:pt>
                <c:pt idx="164">
                  <c:v>15.92</c:v>
                </c:pt>
                <c:pt idx="165">
                  <c:v>15.07</c:v>
                </c:pt>
                <c:pt idx="166">
                  <c:v>15.42</c:v>
                </c:pt>
                <c:pt idx="167">
                  <c:v>15.21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TEMPERATURA!$C$258:$C$425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TEMPERATURA!$J$258:$J$425</c:f>
              <c:numCache>
                <c:formatCode>General</c:formatCode>
                <c:ptCount val="168"/>
                <c:pt idx="0">
                  <c:v>13.04</c:v>
                </c:pt>
                <c:pt idx="1">
                  <c:v>12.73</c:v>
                </c:pt>
                <c:pt idx="2">
                  <c:v>12.71</c:v>
                </c:pt>
                <c:pt idx="3">
                  <c:v>11.78</c:v>
                </c:pt>
                <c:pt idx="4">
                  <c:v>11.63</c:v>
                </c:pt>
                <c:pt idx="5">
                  <c:v>11.34</c:v>
                </c:pt>
                <c:pt idx="6">
                  <c:v>9.7200000000000006</c:v>
                </c:pt>
                <c:pt idx="7">
                  <c:v>21.56</c:v>
                </c:pt>
                <c:pt idx="8">
                  <c:v>21.56</c:v>
                </c:pt>
                <c:pt idx="9">
                  <c:v>21.56</c:v>
                </c:pt>
                <c:pt idx="10">
                  <c:v>21.56</c:v>
                </c:pt>
                <c:pt idx="11">
                  <c:v>21.56</c:v>
                </c:pt>
                <c:pt idx="12">
                  <c:v>21.56</c:v>
                </c:pt>
                <c:pt idx="13">
                  <c:v>21.56</c:v>
                </c:pt>
                <c:pt idx="14">
                  <c:v>21.56</c:v>
                </c:pt>
                <c:pt idx="15">
                  <c:v>21.56</c:v>
                </c:pt>
                <c:pt idx="16">
                  <c:v>22.42</c:v>
                </c:pt>
                <c:pt idx="17">
                  <c:v>22.78</c:v>
                </c:pt>
                <c:pt idx="18">
                  <c:v>22.63</c:v>
                </c:pt>
                <c:pt idx="19">
                  <c:v>22.29</c:v>
                </c:pt>
                <c:pt idx="20">
                  <c:v>18.57</c:v>
                </c:pt>
                <c:pt idx="21">
                  <c:v>17.02</c:v>
                </c:pt>
                <c:pt idx="22">
                  <c:v>15.7</c:v>
                </c:pt>
                <c:pt idx="23">
                  <c:v>14.01</c:v>
                </c:pt>
                <c:pt idx="24">
                  <c:v>13.61</c:v>
                </c:pt>
                <c:pt idx="25">
                  <c:v>12.99</c:v>
                </c:pt>
                <c:pt idx="26">
                  <c:v>12.94</c:v>
                </c:pt>
                <c:pt idx="27">
                  <c:v>12.39</c:v>
                </c:pt>
                <c:pt idx="28">
                  <c:v>11.19</c:v>
                </c:pt>
                <c:pt idx="29">
                  <c:v>11.19</c:v>
                </c:pt>
                <c:pt idx="30">
                  <c:v>9.93</c:v>
                </c:pt>
                <c:pt idx="31">
                  <c:v>21.11</c:v>
                </c:pt>
                <c:pt idx="32">
                  <c:v>21.11</c:v>
                </c:pt>
                <c:pt idx="33">
                  <c:v>21.11</c:v>
                </c:pt>
                <c:pt idx="34">
                  <c:v>21.11</c:v>
                </c:pt>
                <c:pt idx="35">
                  <c:v>21.11</c:v>
                </c:pt>
                <c:pt idx="36">
                  <c:v>21.11</c:v>
                </c:pt>
                <c:pt idx="37">
                  <c:v>21.11</c:v>
                </c:pt>
                <c:pt idx="38">
                  <c:v>21.11</c:v>
                </c:pt>
                <c:pt idx="39">
                  <c:v>20.94</c:v>
                </c:pt>
                <c:pt idx="40">
                  <c:v>23.02</c:v>
                </c:pt>
                <c:pt idx="41">
                  <c:v>23.11</c:v>
                </c:pt>
                <c:pt idx="42">
                  <c:v>22.67</c:v>
                </c:pt>
                <c:pt idx="43">
                  <c:v>21.99</c:v>
                </c:pt>
                <c:pt idx="44">
                  <c:v>19.809999999999999</c:v>
                </c:pt>
                <c:pt idx="45">
                  <c:v>16.95</c:v>
                </c:pt>
                <c:pt idx="46">
                  <c:v>15.59</c:v>
                </c:pt>
                <c:pt idx="47">
                  <c:v>13.67</c:v>
                </c:pt>
                <c:pt idx="48">
                  <c:v>13.75</c:v>
                </c:pt>
                <c:pt idx="49">
                  <c:v>13.29</c:v>
                </c:pt>
                <c:pt idx="50">
                  <c:v>13.36</c:v>
                </c:pt>
                <c:pt idx="51">
                  <c:v>13.02</c:v>
                </c:pt>
                <c:pt idx="52">
                  <c:v>12.04</c:v>
                </c:pt>
                <c:pt idx="53">
                  <c:v>11.27</c:v>
                </c:pt>
                <c:pt idx="54">
                  <c:v>10.86</c:v>
                </c:pt>
                <c:pt idx="55">
                  <c:v>10.02</c:v>
                </c:pt>
                <c:pt idx="56">
                  <c:v>21.9</c:v>
                </c:pt>
                <c:pt idx="57">
                  <c:v>21.9</c:v>
                </c:pt>
                <c:pt idx="58">
                  <c:v>21.9</c:v>
                </c:pt>
                <c:pt idx="59">
                  <c:v>21.9</c:v>
                </c:pt>
                <c:pt idx="60">
                  <c:v>21.9</c:v>
                </c:pt>
                <c:pt idx="61">
                  <c:v>21.9</c:v>
                </c:pt>
                <c:pt idx="62">
                  <c:v>21.9</c:v>
                </c:pt>
                <c:pt idx="63">
                  <c:v>21.98</c:v>
                </c:pt>
                <c:pt idx="64">
                  <c:v>22.76</c:v>
                </c:pt>
                <c:pt idx="65">
                  <c:v>22.9</c:v>
                </c:pt>
                <c:pt idx="66">
                  <c:v>22.78</c:v>
                </c:pt>
                <c:pt idx="67">
                  <c:v>22</c:v>
                </c:pt>
                <c:pt idx="68">
                  <c:v>19.73</c:v>
                </c:pt>
                <c:pt idx="69">
                  <c:v>16.52</c:v>
                </c:pt>
                <c:pt idx="70">
                  <c:v>15.55</c:v>
                </c:pt>
                <c:pt idx="71">
                  <c:v>13.98</c:v>
                </c:pt>
                <c:pt idx="72">
                  <c:v>12.36</c:v>
                </c:pt>
                <c:pt idx="73">
                  <c:v>12.3</c:v>
                </c:pt>
                <c:pt idx="74">
                  <c:v>13.05</c:v>
                </c:pt>
                <c:pt idx="75">
                  <c:v>13.08</c:v>
                </c:pt>
                <c:pt idx="76">
                  <c:v>12.42</c:v>
                </c:pt>
                <c:pt idx="77">
                  <c:v>11.56</c:v>
                </c:pt>
                <c:pt idx="78">
                  <c:v>10.4</c:v>
                </c:pt>
                <c:pt idx="79">
                  <c:v>8.39</c:v>
                </c:pt>
                <c:pt idx="80">
                  <c:v>17.88</c:v>
                </c:pt>
                <c:pt idx="81">
                  <c:v>17.88</c:v>
                </c:pt>
                <c:pt idx="82">
                  <c:v>17.88</c:v>
                </c:pt>
                <c:pt idx="83">
                  <c:v>17.88</c:v>
                </c:pt>
                <c:pt idx="84">
                  <c:v>17.88</c:v>
                </c:pt>
                <c:pt idx="85">
                  <c:v>17.88</c:v>
                </c:pt>
                <c:pt idx="86">
                  <c:v>17.88</c:v>
                </c:pt>
                <c:pt idx="87">
                  <c:v>18.43</c:v>
                </c:pt>
                <c:pt idx="88">
                  <c:v>19.11</c:v>
                </c:pt>
                <c:pt idx="89">
                  <c:v>18.829999999999998</c:v>
                </c:pt>
                <c:pt idx="90">
                  <c:v>18.48</c:v>
                </c:pt>
                <c:pt idx="91">
                  <c:v>17.510000000000002</c:v>
                </c:pt>
                <c:pt idx="92">
                  <c:v>17.96</c:v>
                </c:pt>
                <c:pt idx="93">
                  <c:v>16.72</c:v>
                </c:pt>
                <c:pt idx="94">
                  <c:v>15.63</c:v>
                </c:pt>
                <c:pt idx="95">
                  <c:v>13.74</c:v>
                </c:pt>
                <c:pt idx="96">
                  <c:v>12.66</c:v>
                </c:pt>
                <c:pt idx="97">
                  <c:v>12.55</c:v>
                </c:pt>
                <c:pt idx="98">
                  <c:v>12.46</c:v>
                </c:pt>
                <c:pt idx="99">
                  <c:v>12.58</c:v>
                </c:pt>
                <c:pt idx="100">
                  <c:v>12.8</c:v>
                </c:pt>
                <c:pt idx="101">
                  <c:v>12.76</c:v>
                </c:pt>
                <c:pt idx="102">
                  <c:v>11.64</c:v>
                </c:pt>
                <c:pt idx="103">
                  <c:v>17.86</c:v>
                </c:pt>
                <c:pt idx="104">
                  <c:v>17.86</c:v>
                </c:pt>
                <c:pt idx="105">
                  <c:v>17.86</c:v>
                </c:pt>
                <c:pt idx="106">
                  <c:v>17.86</c:v>
                </c:pt>
                <c:pt idx="107">
                  <c:v>17.86</c:v>
                </c:pt>
                <c:pt idx="108">
                  <c:v>17.86</c:v>
                </c:pt>
                <c:pt idx="109">
                  <c:v>17.86</c:v>
                </c:pt>
                <c:pt idx="110">
                  <c:v>17.86</c:v>
                </c:pt>
                <c:pt idx="111">
                  <c:v>17.86</c:v>
                </c:pt>
                <c:pt idx="112">
                  <c:v>17.760000000000002</c:v>
                </c:pt>
                <c:pt idx="113">
                  <c:v>20.76</c:v>
                </c:pt>
                <c:pt idx="114">
                  <c:v>21.91</c:v>
                </c:pt>
                <c:pt idx="115">
                  <c:v>20.420000000000002</c:v>
                </c:pt>
                <c:pt idx="116">
                  <c:v>17.920000000000002</c:v>
                </c:pt>
                <c:pt idx="117">
                  <c:v>15.92</c:v>
                </c:pt>
                <c:pt idx="118">
                  <c:v>15.62</c:v>
                </c:pt>
                <c:pt idx="119">
                  <c:v>14.14</c:v>
                </c:pt>
                <c:pt idx="120">
                  <c:v>13.38</c:v>
                </c:pt>
                <c:pt idx="121">
                  <c:v>13.06</c:v>
                </c:pt>
                <c:pt idx="122">
                  <c:v>12.37</c:v>
                </c:pt>
                <c:pt idx="123">
                  <c:v>12.24</c:v>
                </c:pt>
                <c:pt idx="124">
                  <c:v>11.65</c:v>
                </c:pt>
                <c:pt idx="125">
                  <c:v>10.28</c:v>
                </c:pt>
                <c:pt idx="126">
                  <c:v>16.670000000000002</c:v>
                </c:pt>
                <c:pt idx="127">
                  <c:v>16.670000000000002</c:v>
                </c:pt>
                <c:pt idx="128">
                  <c:v>16.670000000000002</c:v>
                </c:pt>
                <c:pt idx="129">
                  <c:v>16.670000000000002</c:v>
                </c:pt>
                <c:pt idx="130">
                  <c:v>16.670000000000002</c:v>
                </c:pt>
                <c:pt idx="131">
                  <c:v>16.670000000000002</c:v>
                </c:pt>
                <c:pt idx="132">
                  <c:v>16.670000000000002</c:v>
                </c:pt>
                <c:pt idx="133">
                  <c:v>16.670000000000002</c:v>
                </c:pt>
                <c:pt idx="134">
                  <c:v>16.670000000000002</c:v>
                </c:pt>
                <c:pt idx="135">
                  <c:v>16.829999999999998</c:v>
                </c:pt>
                <c:pt idx="136">
                  <c:v>17.13</c:v>
                </c:pt>
                <c:pt idx="137">
                  <c:v>17.66</c:v>
                </c:pt>
                <c:pt idx="138">
                  <c:v>19.16</c:v>
                </c:pt>
                <c:pt idx="139">
                  <c:v>17.41</c:v>
                </c:pt>
                <c:pt idx="140">
                  <c:v>16.11</c:v>
                </c:pt>
                <c:pt idx="141">
                  <c:v>14.86</c:v>
                </c:pt>
                <c:pt idx="142">
                  <c:v>13.84</c:v>
                </c:pt>
                <c:pt idx="143">
                  <c:v>13.5</c:v>
                </c:pt>
                <c:pt idx="144">
                  <c:v>12.7</c:v>
                </c:pt>
                <c:pt idx="145">
                  <c:v>12.45</c:v>
                </c:pt>
                <c:pt idx="146">
                  <c:v>12.45</c:v>
                </c:pt>
                <c:pt idx="147">
                  <c:v>12.14</c:v>
                </c:pt>
                <c:pt idx="148">
                  <c:v>12.25</c:v>
                </c:pt>
                <c:pt idx="149">
                  <c:v>11.86</c:v>
                </c:pt>
                <c:pt idx="150">
                  <c:v>10.220000000000001</c:v>
                </c:pt>
                <c:pt idx="151">
                  <c:v>14.12</c:v>
                </c:pt>
                <c:pt idx="152">
                  <c:v>14.12</c:v>
                </c:pt>
                <c:pt idx="153">
                  <c:v>14.12</c:v>
                </c:pt>
                <c:pt idx="154">
                  <c:v>14.12</c:v>
                </c:pt>
                <c:pt idx="155">
                  <c:v>14.12</c:v>
                </c:pt>
                <c:pt idx="156">
                  <c:v>14.12</c:v>
                </c:pt>
                <c:pt idx="157">
                  <c:v>14.12</c:v>
                </c:pt>
                <c:pt idx="158">
                  <c:v>14.12</c:v>
                </c:pt>
                <c:pt idx="159">
                  <c:v>15.46</c:v>
                </c:pt>
                <c:pt idx="160">
                  <c:v>15.56</c:v>
                </c:pt>
                <c:pt idx="161">
                  <c:v>15.68</c:v>
                </c:pt>
                <c:pt idx="162">
                  <c:v>14.68</c:v>
                </c:pt>
                <c:pt idx="163">
                  <c:v>13.9</c:v>
                </c:pt>
                <c:pt idx="164">
                  <c:v>14.29</c:v>
                </c:pt>
                <c:pt idx="165">
                  <c:v>14.19</c:v>
                </c:pt>
                <c:pt idx="166">
                  <c:v>13.78</c:v>
                </c:pt>
                <c:pt idx="167">
                  <c:v>12.72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TEMPERATURA!$C$258:$C$425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TEMPERATURA!$K$258:$K$425</c:f>
              <c:numCache>
                <c:formatCode>General</c:formatCode>
                <c:ptCount val="168"/>
                <c:pt idx="0">
                  <c:v>15.07</c:v>
                </c:pt>
                <c:pt idx="1">
                  <c:v>15.18</c:v>
                </c:pt>
                <c:pt idx="2">
                  <c:v>15.31</c:v>
                </c:pt>
                <c:pt idx="3">
                  <c:v>15.23</c:v>
                </c:pt>
                <c:pt idx="4">
                  <c:v>15.37</c:v>
                </c:pt>
                <c:pt idx="5">
                  <c:v>15.34</c:v>
                </c:pt>
                <c:pt idx="6">
                  <c:v>15.43</c:v>
                </c:pt>
                <c:pt idx="7">
                  <c:v>15.7</c:v>
                </c:pt>
                <c:pt idx="8">
                  <c:v>15.83</c:v>
                </c:pt>
                <c:pt idx="9">
                  <c:v>16</c:v>
                </c:pt>
                <c:pt idx="10">
                  <c:v>16.18</c:v>
                </c:pt>
                <c:pt idx="11">
                  <c:v>16.329999999999998</c:v>
                </c:pt>
                <c:pt idx="12">
                  <c:v>16.53</c:v>
                </c:pt>
                <c:pt idx="13">
                  <c:v>17.13</c:v>
                </c:pt>
                <c:pt idx="14">
                  <c:v>18.28</c:v>
                </c:pt>
                <c:pt idx="15">
                  <c:v>18.690000000000001</c:v>
                </c:pt>
                <c:pt idx="16">
                  <c:v>18.66</c:v>
                </c:pt>
                <c:pt idx="17">
                  <c:v>18.559999999999999</c:v>
                </c:pt>
                <c:pt idx="18">
                  <c:v>18.64</c:v>
                </c:pt>
                <c:pt idx="19">
                  <c:v>18.18</c:v>
                </c:pt>
                <c:pt idx="20">
                  <c:v>17.61</c:v>
                </c:pt>
                <c:pt idx="21">
                  <c:v>17.48</c:v>
                </c:pt>
                <c:pt idx="22">
                  <c:v>16.75</c:v>
                </c:pt>
                <c:pt idx="23">
                  <c:v>15.84</c:v>
                </c:pt>
                <c:pt idx="24">
                  <c:v>15.31</c:v>
                </c:pt>
                <c:pt idx="25">
                  <c:v>15.02</c:v>
                </c:pt>
                <c:pt idx="26">
                  <c:v>15.36</c:v>
                </c:pt>
                <c:pt idx="27">
                  <c:v>15.4</c:v>
                </c:pt>
                <c:pt idx="28">
                  <c:v>15.38</c:v>
                </c:pt>
                <c:pt idx="29">
                  <c:v>15.45</c:v>
                </c:pt>
                <c:pt idx="30">
                  <c:v>15.54</c:v>
                </c:pt>
                <c:pt idx="31">
                  <c:v>15.65</c:v>
                </c:pt>
                <c:pt idx="32">
                  <c:v>15.52</c:v>
                </c:pt>
                <c:pt idx="33">
                  <c:v>15.59</c:v>
                </c:pt>
                <c:pt idx="34">
                  <c:v>15.77</c:v>
                </c:pt>
                <c:pt idx="35">
                  <c:v>16.27</c:v>
                </c:pt>
                <c:pt idx="36">
                  <c:v>16.5</c:v>
                </c:pt>
                <c:pt idx="37">
                  <c:v>17.14</c:v>
                </c:pt>
                <c:pt idx="38">
                  <c:v>18.260000000000002</c:v>
                </c:pt>
                <c:pt idx="39">
                  <c:v>18.809999999999999</c:v>
                </c:pt>
                <c:pt idx="40">
                  <c:v>18.98</c:v>
                </c:pt>
                <c:pt idx="41">
                  <c:v>18.809999999999999</c:v>
                </c:pt>
                <c:pt idx="42">
                  <c:v>18.84</c:v>
                </c:pt>
                <c:pt idx="43">
                  <c:v>18.440000000000001</c:v>
                </c:pt>
                <c:pt idx="44">
                  <c:v>18.010000000000002</c:v>
                </c:pt>
                <c:pt idx="45">
                  <c:v>17.63</c:v>
                </c:pt>
                <c:pt idx="46">
                  <c:v>16.88</c:v>
                </c:pt>
                <c:pt idx="47">
                  <c:v>15.96</c:v>
                </c:pt>
                <c:pt idx="48">
                  <c:v>14.83</c:v>
                </c:pt>
                <c:pt idx="49">
                  <c:v>14.49</c:v>
                </c:pt>
                <c:pt idx="50">
                  <c:v>14.63</c:v>
                </c:pt>
                <c:pt idx="51">
                  <c:v>14.93</c:v>
                </c:pt>
                <c:pt idx="52">
                  <c:v>15</c:v>
                </c:pt>
                <c:pt idx="53">
                  <c:v>15.31</c:v>
                </c:pt>
                <c:pt idx="54">
                  <c:v>15.52</c:v>
                </c:pt>
                <c:pt idx="55">
                  <c:v>15.69</c:v>
                </c:pt>
                <c:pt idx="56">
                  <c:v>15.48</c:v>
                </c:pt>
                <c:pt idx="57">
                  <c:v>15.6</c:v>
                </c:pt>
                <c:pt idx="58">
                  <c:v>15.91</c:v>
                </c:pt>
                <c:pt idx="59">
                  <c:v>16.22</c:v>
                </c:pt>
                <c:pt idx="60">
                  <c:v>16.47</c:v>
                </c:pt>
                <c:pt idx="61">
                  <c:v>17.14</c:v>
                </c:pt>
                <c:pt idx="62">
                  <c:v>18.2</c:v>
                </c:pt>
                <c:pt idx="63">
                  <c:v>18.46</c:v>
                </c:pt>
                <c:pt idx="64">
                  <c:v>18.89</c:v>
                </c:pt>
                <c:pt idx="65">
                  <c:v>19.170000000000002</c:v>
                </c:pt>
                <c:pt idx="66">
                  <c:v>18.84</c:v>
                </c:pt>
                <c:pt idx="67">
                  <c:v>18.53</c:v>
                </c:pt>
                <c:pt idx="68">
                  <c:v>17.95</c:v>
                </c:pt>
                <c:pt idx="69">
                  <c:v>17.420000000000002</c:v>
                </c:pt>
                <c:pt idx="70">
                  <c:v>16.78</c:v>
                </c:pt>
                <c:pt idx="71">
                  <c:v>15.84</c:v>
                </c:pt>
                <c:pt idx="72">
                  <c:v>15.25</c:v>
                </c:pt>
                <c:pt idx="73">
                  <c:v>15.07</c:v>
                </c:pt>
                <c:pt idx="74">
                  <c:v>15.46</c:v>
                </c:pt>
                <c:pt idx="75">
                  <c:v>15.48</c:v>
                </c:pt>
                <c:pt idx="76">
                  <c:v>15.41</c:v>
                </c:pt>
                <c:pt idx="77">
                  <c:v>15.46</c:v>
                </c:pt>
                <c:pt idx="78">
                  <c:v>15.55</c:v>
                </c:pt>
                <c:pt idx="79">
                  <c:v>15.49</c:v>
                </c:pt>
                <c:pt idx="80">
                  <c:v>15.76</c:v>
                </c:pt>
                <c:pt idx="81">
                  <c:v>15.64</c:v>
                </c:pt>
                <c:pt idx="82">
                  <c:v>15.94</c:v>
                </c:pt>
                <c:pt idx="83">
                  <c:v>16.34</c:v>
                </c:pt>
                <c:pt idx="84">
                  <c:v>16.45</c:v>
                </c:pt>
                <c:pt idx="85">
                  <c:v>16.760000000000002</c:v>
                </c:pt>
                <c:pt idx="86">
                  <c:v>17.25</c:v>
                </c:pt>
                <c:pt idx="87">
                  <c:v>17.53</c:v>
                </c:pt>
                <c:pt idx="88">
                  <c:v>17.64</c:v>
                </c:pt>
                <c:pt idx="89">
                  <c:v>17.559999999999999</c:v>
                </c:pt>
                <c:pt idx="90">
                  <c:v>17.399999999999999</c:v>
                </c:pt>
                <c:pt idx="91">
                  <c:v>17.21</c:v>
                </c:pt>
                <c:pt idx="92">
                  <c:v>17.38</c:v>
                </c:pt>
                <c:pt idx="93">
                  <c:v>17.43</c:v>
                </c:pt>
                <c:pt idx="94">
                  <c:v>16.760000000000002</c:v>
                </c:pt>
                <c:pt idx="95">
                  <c:v>15.85</c:v>
                </c:pt>
                <c:pt idx="96">
                  <c:v>15.88</c:v>
                </c:pt>
                <c:pt idx="97">
                  <c:v>15.9</c:v>
                </c:pt>
                <c:pt idx="98">
                  <c:v>15.8</c:v>
                </c:pt>
                <c:pt idx="99">
                  <c:v>15.74</c:v>
                </c:pt>
                <c:pt idx="100">
                  <c:v>15.82</c:v>
                </c:pt>
                <c:pt idx="101">
                  <c:v>15.9</c:v>
                </c:pt>
                <c:pt idx="102">
                  <c:v>15.74</c:v>
                </c:pt>
                <c:pt idx="103">
                  <c:v>15.95</c:v>
                </c:pt>
                <c:pt idx="104">
                  <c:v>15.94</c:v>
                </c:pt>
                <c:pt idx="105">
                  <c:v>15.78</c:v>
                </c:pt>
                <c:pt idx="106">
                  <c:v>16.309999999999999</c:v>
                </c:pt>
                <c:pt idx="107">
                  <c:v>16.37</c:v>
                </c:pt>
                <c:pt idx="108">
                  <c:v>16.420000000000002</c:v>
                </c:pt>
                <c:pt idx="109">
                  <c:v>16.61</c:v>
                </c:pt>
                <c:pt idx="110">
                  <c:v>16.899999999999999</c:v>
                </c:pt>
                <c:pt idx="111">
                  <c:v>17.25</c:v>
                </c:pt>
                <c:pt idx="112">
                  <c:v>17.38</c:v>
                </c:pt>
                <c:pt idx="113">
                  <c:v>18.010000000000002</c:v>
                </c:pt>
                <c:pt idx="114">
                  <c:v>18.66</c:v>
                </c:pt>
                <c:pt idx="115">
                  <c:v>18.57</c:v>
                </c:pt>
                <c:pt idx="116">
                  <c:v>17.670000000000002</c:v>
                </c:pt>
                <c:pt idx="117">
                  <c:v>16.940000000000001</c:v>
                </c:pt>
                <c:pt idx="118">
                  <c:v>17</c:v>
                </c:pt>
                <c:pt idx="119">
                  <c:v>16.11</c:v>
                </c:pt>
                <c:pt idx="120">
                  <c:v>15.74</c:v>
                </c:pt>
                <c:pt idx="121">
                  <c:v>15.74</c:v>
                </c:pt>
                <c:pt idx="122">
                  <c:v>15.64</c:v>
                </c:pt>
                <c:pt idx="123">
                  <c:v>15.71</c:v>
                </c:pt>
                <c:pt idx="124">
                  <c:v>15.62</c:v>
                </c:pt>
                <c:pt idx="125">
                  <c:v>15.81</c:v>
                </c:pt>
                <c:pt idx="126">
                  <c:v>16.05</c:v>
                </c:pt>
                <c:pt idx="127">
                  <c:v>16.05</c:v>
                </c:pt>
                <c:pt idx="128">
                  <c:v>16.03</c:v>
                </c:pt>
                <c:pt idx="129">
                  <c:v>16.309999999999999</c:v>
                </c:pt>
                <c:pt idx="130">
                  <c:v>16.18</c:v>
                </c:pt>
                <c:pt idx="131">
                  <c:v>16.11</c:v>
                </c:pt>
                <c:pt idx="132">
                  <c:v>16.170000000000002</c:v>
                </c:pt>
                <c:pt idx="133">
                  <c:v>16.55</c:v>
                </c:pt>
                <c:pt idx="134">
                  <c:v>16.86</c:v>
                </c:pt>
                <c:pt idx="135">
                  <c:v>17.12</c:v>
                </c:pt>
                <c:pt idx="136">
                  <c:v>17.23</c:v>
                </c:pt>
                <c:pt idx="137">
                  <c:v>17.28</c:v>
                </c:pt>
                <c:pt idx="138">
                  <c:v>17.600000000000001</c:v>
                </c:pt>
                <c:pt idx="139">
                  <c:v>17.23</c:v>
                </c:pt>
                <c:pt idx="140">
                  <c:v>16.899999999999999</c:v>
                </c:pt>
                <c:pt idx="141">
                  <c:v>16.32</c:v>
                </c:pt>
                <c:pt idx="142">
                  <c:v>15.86</c:v>
                </c:pt>
                <c:pt idx="143">
                  <c:v>15.87</c:v>
                </c:pt>
                <c:pt idx="144">
                  <c:v>15.8</c:v>
                </c:pt>
                <c:pt idx="145">
                  <c:v>15.92</c:v>
                </c:pt>
                <c:pt idx="146">
                  <c:v>15.79</c:v>
                </c:pt>
                <c:pt idx="147">
                  <c:v>15.51</c:v>
                </c:pt>
                <c:pt idx="148">
                  <c:v>15.61</c:v>
                </c:pt>
                <c:pt idx="149">
                  <c:v>15.85</c:v>
                </c:pt>
                <c:pt idx="150">
                  <c:v>15.79</c:v>
                </c:pt>
                <c:pt idx="151">
                  <c:v>15.89</c:v>
                </c:pt>
                <c:pt idx="152">
                  <c:v>16.14</c:v>
                </c:pt>
                <c:pt idx="153">
                  <c:v>16.059999999999999</c:v>
                </c:pt>
                <c:pt idx="154">
                  <c:v>16.09</c:v>
                </c:pt>
                <c:pt idx="155">
                  <c:v>15.93</c:v>
                </c:pt>
                <c:pt idx="156">
                  <c:v>16.07</c:v>
                </c:pt>
                <c:pt idx="157">
                  <c:v>16.079999999999998</c:v>
                </c:pt>
                <c:pt idx="158">
                  <c:v>16.45</c:v>
                </c:pt>
                <c:pt idx="159">
                  <c:v>16.809999999999999</c:v>
                </c:pt>
                <c:pt idx="160">
                  <c:v>16.78</c:v>
                </c:pt>
                <c:pt idx="161">
                  <c:v>16.88</c:v>
                </c:pt>
                <c:pt idx="162">
                  <c:v>16.47</c:v>
                </c:pt>
                <c:pt idx="163">
                  <c:v>16.29</c:v>
                </c:pt>
                <c:pt idx="164">
                  <c:v>16.010000000000002</c:v>
                </c:pt>
                <c:pt idx="165">
                  <c:v>15.77</c:v>
                </c:pt>
                <c:pt idx="166">
                  <c:v>15.76</c:v>
                </c:pt>
                <c:pt idx="167">
                  <c:v>15.36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TEMPERATURA!$C$258:$C$425</c:f>
              <c:numCache>
                <c:formatCode>General</c:formatCode>
                <c:ptCount val="168"/>
                <c:pt idx="0">
                  <c:v>480</c:v>
                </c:pt>
                <c:pt idx="1">
                  <c:v>479</c:v>
                </c:pt>
                <c:pt idx="2">
                  <c:v>478</c:v>
                </c:pt>
                <c:pt idx="3">
                  <c:v>477</c:v>
                </c:pt>
                <c:pt idx="4">
                  <c:v>476</c:v>
                </c:pt>
                <c:pt idx="5">
                  <c:v>475</c:v>
                </c:pt>
                <c:pt idx="6">
                  <c:v>474</c:v>
                </c:pt>
                <c:pt idx="7">
                  <c:v>473</c:v>
                </c:pt>
                <c:pt idx="8">
                  <c:v>472</c:v>
                </c:pt>
                <c:pt idx="9">
                  <c:v>471</c:v>
                </c:pt>
                <c:pt idx="10">
                  <c:v>470</c:v>
                </c:pt>
                <c:pt idx="11">
                  <c:v>469</c:v>
                </c:pt>
                <c:pt idx="12">
                  <c:v>468</c:v>
                </c:pt>
                <c:pt idx="13">
                  <c:v>467</c:v>
                </c:pt>
                <c:pt idx="14">
                  <c:v>466</c:v>
                </c:pt>
                <c:pt idx="15">
                  <c:v>465</c:v>
                </c:pt>
                <c:pt idx="16">
                  <c:v>464</c:v>
                </c:pt>
                <c:pt idx="17">
                  <c:v>463</c:v>
                </c:pt>
                <c:pt idx="18">
                  <c:v>462</c:v>
                </c:pt>
                <c:pt idx="19">
                  <c:v>461</c:v>
                </c:pt>
                <c:pt idx="20">
                  <c:v>460</c:v>
                </c:pt>
                <c:pt idx="21">
                  <c:v>459</c:v>
                </c:pt>
                <c:pt idx="22">
                  <c:v>458</c:v>
                </c:pt>
                <c:pt idx="23">
                  <c:v>457</c:v>
                </c:pt>
                <c:pt idx="24">
                  <c:v>456</c:v>
                </c:pt>
                <c:pt idx="25">
                  <c:v>455</c:v>
                </c:pt>
                <c:pt idx="26">
                  <c:v>454</c:v>
                </c:pt>
                <c:pt idx="27">
                  <c:v>453</c:v>
                </c:pt>
                <c:pt idx="28">
                  <c:v>452</c:v>
                </c:pt>
                <c:pt idx="29">
                  <c:v>451</c:v>
                </c:pt>
                <c:pt idx="30">
                  <c:v>450</c:v>
                </c:pt>
                <c:pt idx="31">
                  <c:v>449</c:v>
                </c:pt>
                <c:pt idx="32">
                  <c:v>448</c:v>
                </c:pt>
                <c:pt idx="33">
                  <c:v>447</c:v>
                </c:pt>
                <c:pt idx="34">
                  <c:v>446</c:v>
                </c:pt>
                <c:pt idx="35">
                  <c:v>445</c:v>
                </c:pt>
                <c:pt idx="36">
                  <c:v>444</c:v>
                </c:pt>
                <c:pt idx="37">
                  <c:v>443</c:v>
                </c:pt>
                <c:pt idx="38">
                  <c:v>442</c:v>
                </c:pt>
                <c:pt idx="39">
                  <c:v>441</c:v>
                </c:pt>
                <c:pt idx="40">
                  <c:v>440</c:v>
                </c:pt>
                <c:pt idx="41">
                  <c:v>439</c:v>
                </c:pt>
                <c:pt idx="42">
                  <c:v>438</c:v>
                </c:pt>
                <c:pt idx="43">
                  <c:v>437</c:v>
                </c:pt>
                <c:pt idx="44">
                  <c:v>436</c:v>
                </c:pt>
                <c:pt idx="45">
                  <c:v>435</c:v>
                </c:pt>
                <c:pt idx="46">
                  <c:v>434</c:v>
                </c:pt>
                <c:pt idx="47">
                  <c:v>433</c:v>
                </c:pt>
                <c:pt idx="48">
                  <c:v>432</c:v>
                </c:pt>
                <c:pt idx="49">
                  <c:v>431</c:v>
                </c:pt>
                <c:pt idx="50">
                  <c:v>430</c:v>
                </c:pt>
                <c:pt idx="51">
                  <c:v>429</c:v>
                </c:pt>
                <c:pt idx="52">
                  <c:v>428</c:v>
                </c:pt>
                <c:pt idx="53">
                  <c:v>427</c:v>
                </c:pt>
                <c:pt idx="54">
                  <c:v>426</c:v>
                </c:pt>
                <c:pt idx="55">
                  <c:v>425</c:v>
                </c:pt>
                <c:pt idx="56">
                  <c:v>424</c:v>
                </c:pt>
                <c:pt idx="57">
                  <c:v>423</c:v>
                </c:pt>
                <c:pt idx="58">
                  <c:v>422</c:v>
                </c:pt>
                <c:pt idx="59">
                  <c:v>421</c:v>
                </c:pt>
                <c:pt idx="60">
                  <c:v>420</c:v>
                </c:pt>
                <c:pt idx="61">
                  <c:v>419</c:v>
                </c:pt>
                <c:pt idx="62">
                  <c:v>418</c:v>
                </c:pt>
                <c:pt idx="63">
                  <c:v>417</c:v>
                </c:pt>
                <c:pt idx="64">
                  <c:v>416</c:v>
                </c:pt>
                <c:pt idx="65">
                  <c:v>415</c:v>
                </c:pt>
                <c:pt idx="66">
                  <c:v>414</c:v>
                </c:pt>
                <c:pt idx="67">
                  <c:v>413</c:v>
                </c:pt>
                <c:pt idx="68">
                  <c:v>412</c:v>
                </c:pt>
                <c:pt idx="69">
                  <c:v>411</c:v>
                </c:pt>
                <c:pt idx="70">
                  <c:v>410</c:v>
                </c:pt>
                <c:pt idx="71">
                  <c:v>409</c:v>
                </c:pt>
                <c:pt idx="72">
                  <c:v>408</c:v>
                </c:pt>
                <c:pt idx="73">
                  <c:v>407</c:v>
                </c:pt>
                <c:pt idx="74">
                  <c:v>406</c:v>
                </c:pt>
                <c:pt idx="75">
                  <c:v>405</c:v>
                </c:pt>
                <c:pt idx="76">
                  <c:v>404</c:v>
                </c:pt>
                <c:pt idx="77">
                  <c:v>403</c:v>
                </c:pt>
                <c:pt idx="78">
                  <c:v>402</c:v>
                </c:pt>
                <c:pt idx="79">
                  <c:v>401</c:v>
                </c:pt>
                <c:pt idx="80">
                  <c:v>400</c:v>
                </c:pt>
                <c:pt idx="81">
                  <c:v>399</c:v>
                </c:pt>
                <c:pt idx="82">
                  <c:v>398</c:v>
                </c:pt>
                <c:pt idx="83">
                  <c:v>397</c:v>
                </c:pt>
                <c:pt idx="84">
                  <c:v>396</c:v>
                </c:pt>
                <c:pt idx="85">
                  <c:v>395</c:v>
                </c:pt>
                <c:pt idx="86">
                  <c:v>394</c:v>
                </c:pt>
                <c:pt idx="87">
                  <c:v>393</c:v>
                </c:pt>
                <c:pt idx="88">
                  <c:v>392</c:v>
                </c:pt>
                <c:pt idx="89">
                  <c:v>391</c:v>
                </c:pt>
                <c:pt idx="90">
                  <c:v>390</c:v>
                </c:pt>
                <c:pt idx="91">
                  <c:v>389</c:v>
                </c:pt>
                <c:pt idx="92">
                  <c:v>388</c:v>
                </c:pt>
                <c:pt idx="93">
                  <c:v>387</c:v>
                </c:pt>
                <c:pt idx="94">
                  <c:v>386</c:v>
                </c:pt>
                <c:pt idx="95">
                  <c:v>385</c:v>
                </c:pt>
                <c:pt idx="96">
                  <c:v>384</c:v>
                </c:pt>
                <c:pt idx="97">
                  <c:v>383</c:v>
                </c:pt>
                <c:pt idx="98">
                  <c:v>382</c:v>
                </c:pt>
                <c:pt idx="99">
                  <c:v>381</c:v>
                </c:pt>
                <c:pt idx="100">
                  <c:v>380</c:v>
                </c:pt>
                <c:pt idx="101">
                  <c:v>379</c:v>
                </c:pt>
                <c:pt idx="102">
                  <c:v>378</c:v>
                </c:pt>
                <c:pt idx="103">
                  <c:v>377</c:v>
                </c:pt>
                <c:pt idx="104">
                  <c:v>376</c:v>
                </c:pt>
                <c:pt idx="105">
                  <c:v>375</c:v>
                </c:pt>
                <c:pt idx="106">
                  <c:v>374</c:v>
                </c:pt>
                <c:pt idx="107">
                  <c:v>373</c:v>
                </c:pt>
                <c:pt idx="108">
                  <c:v>372</c:v>
                </c:pt>
                <c:pt idx="109">
                  <c:v>371</c:v>
                </c:pt>
                <c:pt idx="110">
                  <c:v>370</c:v>
                </c:pt>
                <c:pt idx="111">
                  <c:v>369</c:v>
                </c:pt>
                <c:pt idx="112">
                  <c:v>368</c:v>
                </c:pt>
                <c:pt idx="113">
                  <c:v>367</c:v>
                </c:pt>
                <c:pt idx="114">
                  <c:v>366</c:v>
                </c:pt>
                <c:pt idx="115">
                  <c:v>365</c:v>
                </c:pt>
                <c:pt idx="116">
                  <c:v>364</c:v>
                </c:pt>
                <c:pt idx="117">
                  <c:v>363</c:v>
                </c:pt>
                <c:pt idx="118">
                  <c:v>362</c:v>
                </c:pt>
                <c:pt idx="119">
                  <c:v>361</c:v>
                </c:pt>
                <c:pt idx="120">
                  <c:v>360</c:v>
                </c:pt>
                <c:pt idx="121">
                  <c:v>359</c:v>
                </c:pt>
                <c:pt idx="122">
                  <c:v>358</c:v>
                </c:pt>
                <c:pt idx="123">
                  <c:v>357</c:v>
                </c:pt>
                <c:pt idx="124">
                  <c:v>356</c:v>
                </c:pt>
                <c:pt idx="125">
                  <c:v>355</c:v>
                </c:pt>
                <c:pt idx="126">
                  <c:v>354</c:v>
                </c:pt>
                <c:pt idx="127">
                  <c:v>353</c:v>
                </c:pt>
                <c:pt idx="128">
                  <c:v>352</c:v>
                </c:pt>
                <c:pt idx="129">
                  <c:v>351</c:v>
                </c:pt>
                <c:pt idx="130">
                  <c:v>350</c:v>
                </c:pt>
                <c:pt idx="131">
                  <c:v>349</c:v>
                </c:pt>
                <c:pt idx="132">
                  <c:v>348</c:v>
                </c:pt>
                <c:pt idx="133">
                  <c:v>347</c:v>
                </c:pt>
                <c:pt idx="134">
                  <c:v>346</c:v>
                </c:pt>
                <c:pt idx="135">
                  <c:v>345</c:v>
                </c:pt>
                <c:pt idx="136">
                  <c:v>344</c:v>
                </c:pt>
                <c:pt idx="137">
                  <c:v>343</c:v>
                </c:pt>
                <c:pt idx="138">
                  <c:v>342</c:v>
                </c:pt>
                <c:pt idx="139">
                  <c:v>341</c:v>
                </c:pt>
                <c:pt idx="140">
                  <c:v>340</c:v>
                </c:pt>
                <c:pt idx="141">
                  <c:v>339</c:v>
                </c:pt>
                <c:pt idx="142">
                  <c:v>338</c:v>
                </c:pt>
                <c:pt idx="143">
                  <c:v>337</c:v>
                </c:pt>
                <c:pt idx="144">
                  <c:v>336</c:v>
                </c:pt>
                <c:pt idx="145">
                  <c:v>335</c:v>
                </c:pt>
                <c:pt idx="146">
                  <c:v>334</c:v>
                </c:pt>
                <c:pt idx="147">
                  <c:v>333</c:v>
                </c:pt>
                <c:pt idx="148">
                  <c:v>332</c:v>
                </c:pt>
                <c:pt idx="149">
                  <c:v>331</c:v>
                </c:pt>
                <c:pt idx="150">
                  <c:v>330</c:v>
                </c:pt>
                <c:pt idx="151">
                  <c:v>329</c:v>
                </c:pt>
                <c:pt idx="152">
                  <c:v>328</c:v>
                </c:pt>
                <c:pt idx="153">
                  <c:v>327</c:v>
                </c:pt>
                <c:pt idx="154">
                  <c:v>326</c:v>
                </c:pt>
                <c:pt idx="155">
                  <c:v>325</c:v>
                </c:pt>
                <c:pt idx="156">
                  <c:v>324</c:v>
                </c:pt>
                <c:pt idx="157">
                  <c:v>323</c:v>
                </c:pt>
                <c:pt idx="158">
                  <c:v>322</c:v>
                </c:pt>
                <c:pt idx="159">
                  <c:v>321</c:v>
                </c:pt>
                <c:pt idx="160">
                  <c:v>320</c:v>
                </c:pt>
                <c:pt idx="161">
                  <c:v>319</c:v>
                </c:pt>
                <c:pt idx="162">
                  <c:v>318</c:v>
                </c:pt>
                <c:pt idx="163">
                  <c:v>317</c:v>
                </c:pt>
                <c:pt idx="164">
                  <c:v>316</c:v>
                </c:pt>
                <c:pt idx="165">
                  <c:v>315</c:v>
                </c:pt>
                <c:pt idx="166">
                  <c:v>314</c:v>
                </c:pt>
                <c:pt idx="167">
                  <c:v>313</c:v>
                </c:pt>
              </c:numCache>
            </c:numRef>
          </c:cat>
          <c:val>
            <c:numRef>
              <c:f>TEMPERATURA!$L$258:$L$425</c:f>
              <c:numCache>
                <c:formatCode>General</c:formatCode>
                <c:ptCount val="168"/>
                <c:pt idx="0">
                  <c:v>15.83</c:v>
                </c:pt>
                <c:pt idx="1">
                  <c:v>15.83</c:v>
                </c:pt>
                <c:pt idx="2">
                  <c:v>14.23</c:v>
                </c:pt>
                <c:pt idx="3">
                  <c:v>13.47</c:v>
                </c:pt>
                <c:pt idx="4">
                  <c:v>13.47</c:v>
                </c:pt>
                <c:pt idx="5">
                  <c:v>13.47</c:v>
                </c:pt>
                <c:pt idx="6">
                  <c:v>13.47</c:v>
                </c:pt>
                <c:pt idx="7">
                  <c:v>13.47</c:v>
                </c:pt>
                <c:pt idx="8">
                  <c:v>13.47</c:v>
                </c:pt>
                <c:pt idx="9">
                  <c:v>13.47</c:v>
                </c:pt>
                <c:pt idx="10">
                  <c:v>16.809999999999999</c:v>
                </c:pt>
                <c:pt idx="11">
                  <c:v>17.059999999999999</c:v>
                </c:pt>
                <c:pt idx="12">
                  <c:v>17.649999999999999</c:v>
                </c:pt>
                <c:pt idx="13">
                  <c:v>18.41</c:v>
                </c:pt>
                <c:pt idx="14">
                  <c:v>19.27</c:v>
                </c:pt>
                <c:pt idx="15">
                  <c:v>20.18</c:v>
                </c:pt>
                <c:pt idx="16">
                  <c:v>19.96</c:v>
                </c:pt>
                <c:pt idx="17">
                  <c:v>19.47</c:v>
                </c:pt>
                <c:pt idx="18">
                  <c:v>19.739999999999998</c:v>
                </c:pt>
                <c:pt idx="19">
                  <c:v>19.38</c:v>
                </c:pt>
                <c:pt idx="20">
                  <c:v>18.88</c:v>
                </c:pt>
                <c:pt idx="21">
                  <c:v>17.329999999999998</c:v>
                </c:pt>
                <c:pt idx="22">
                  <c:v>16.03</c:v>
                </c:pt>
                <c:pt idx="23">
                  <c:v>14.96</c:v>
                </c:pt>
                <c:pt idx="24">
                  <c:v>13.48</c:v>
                </c:pt>
                <c:pt idx="25">
                  <c:v>10.54</c:v>
                </c:pt>
                <c:pt idx="26">
                  <c:v>12.63</c:v>
                </c:pt>
                <c:pt idx="27">
                  <c:v>17.32</c:v>
                </c:pt>
                <c:pt idx="28">
                  <c:v>17.32</c:v>
                </c:pt>
                <c:pt idx="29">
                  <c:v>17.32</c:v>
                </c:pt>
                <c:pt idx="30">
                  <c:v>17.32</c:v>
                </c:pt>
                <c:pt idx="31">
                  <c:v>17.32</c:v>
                </c:pt>
                <c:pt idx="32">
                  <c:v>17.32</c:v>
                </c:pt>
                <c:pt idx="33">
                  <c:v>17.32</c:v>
                </c:pt>
                <c:pt idx="34">
                  <c:v>17.32</c:v>
                </c:pt>
                <c:pt idx="35">
                  <c:v>17.32</c:v>
                </c:pt>
                <c:pt idx="36">
                  <c:v>20.21</c:v>
                </c:pt>
                <c:pt idx="37">
                  <c:v>20.21</c:v>
                </c:pt>
                <c:pt idx="38">
                  <c:v>20.21</c:v>
                </c:pt>
                <c:pt idx="39">
                  <c:v>20.21</c:v>
                </c:pt>
                <c:pt idx="40">
                  <c:v>20.38</c:v>
                </c:pt>
                <c:pt idx="41">
                  <c:v>20.309999999999999</c:v>
                </c:pt>
                <c:pt idx="42">
                  <c:v>19.84</c:v>
                </c:pt>
                <c:pt idx="43">
                  <c:v>19.350000000000001</c:v>
                </c:pt>
                <c:pt idx="44">
                  <c:v>18.88</c:v>
                </c:pt>
                <c:pt idx="45">
                  <c:v>17.78</c:v>
                </c:pt>
                <c:pt idx="46">
                  <c:v>16.670000000000002</c:v>
                </c:pt>
                <c:pt idx="47">
                  <c:v>16</c:v>
                </c:pt>
                <c:pt idx="48">
                  <c:v>15.99</c:v>
                </c:pt>
                <c:pt idx="49">
                  <c:v>15.91</c:v>
                </c:pt>
                <c:pt idx="50">
                  <c:v>12.78</c:v>
                </c:pt>
                <c:pt idx="51">
                  <c:v>25.86</c:v>
                </c:pt>
                <c:pt idx="52">
                  <c:v>25.86</c:v>
                </c:pt>
                <c:pt idx="53">
                  <c:v>25.86</c:v>
                </c:pt>
                <c:pt idx="54">
                  <c:v>25.86</c:v>
                </c:pt>
                <c:pt idx="55">
                  <c:v>25.86</c:v>
                </c:pt>
                <c:pt idx="56">
                  <c:v>25.86</c:v>
                </c:pt>
                <c:pt idx="57">
                  <c:v>25.86</c:v>
                </c:pt>
                <c:pt idx="58">
                  <c:v>25.86</c:v>
                </c:pt>
                <c:pt idx="59">
                  <c:v>25.86</c:v>
                </c:pt>
                <c:pt idx="60">
                  <c:v>25.86</c:v>
                </c:pt>
                <c:pt idx="61">
                  <c:v>25.86</c:v>
                </c:pt>
                <c:pt idx="62">
                  <c:v>25.86</c:v>
                </c:pt>
                <c:pt idx="63">
                  <c:v>25.86</c:v>
                </c:pt>
                <c:pt idx="64">
                  <c:v>20.66</c:v>
                </c:pt>
                <c:pt idx="65">
                  <c:v>20.05</c:v>
                </c:pt>
                <c:pt idx="66">
                  <c:v>19.84</c:v>
                </c:pt>
                <c:pt idx="67">
                  <c:v>19.420000000000002</c:v>
                </c:pt>
                <c:pt idx="68">
                  <c:v>18.88</c:v>
                </c:pt>
                <c:pt idx="69">
                  <c:v>17.899999999999999</c:v>
                </c:pt>
                <c:pt idx="70">
                  <c:v>17.190000000000001</c:v>
                </c:pt>
                <c:pt idx="71">
                  <c:v>16.88</c:v>
                </c:pt>
                <c:pt idx="72">
                  <c:v>16.09</c:v>
                </c:pt>
                <c:pt idx="73">
                  <c:v>16.059999999999999</c:v>
                </c:pt>
                <c:pt idx="74">
                  <c:v>12.95</c:v>
                </c:pt>
                <c:pt idx="75">
                  <c:v>14.02</c:v>
                </c:pt>
                <c:pt idx="76">
                  <c:v>14.02</c:v>
                </c:pt>
                <c:pt idx="77">
                  <c:v>14.02</c:v>
                </c:pt>
                <c:pt idx="78">
                  <c:v>14.02</c:v>
                </c:pt>
                <c:pt idx="79">
                  <c:v>14.02</c:v>
                </c:pt>
                <c:pt idx="80">
                  <c:v>14.02</c:v>
                </c:pt>
                <c:pt idx="81">
                  <c:v>14.02</c:v>
                </c:pt>
                <c:pt idx="82">
                  <c:v>14.02</c:v>
                </c:pt>
                <c:pt idx="83">
                  <c:v>17.55</c:v>
                </c:pt>
                <c:pt idx="84">
                  <c:v>17.61</c:v>
                </c:pt>
                <c:pt idx="85">
                  <c:v>17.940000000000001</c:v>
                </c:pt>
                <c:pt idx="86">
                  <c:v>18.559999999999999</c:v>
                </c:pt>
                <c:pt idx="87">
                  <c:v>19.03</c:v>
                </c:pt>
                <c:pt idx="88">
                  <c:v>19.27</c:v>
                </c:pt>
                <c:pt idx="89">
                  <c:v>19.12</c:v>
                </c:pt>
                <c:pt idx="90">
                  <c:v>19.04</c:v>
                </c:pt>
                <c:pt idx="91">
                  <c:v>18.64</c:v>
                </c:pt>
                <c:pt idx="92">
                  <c:v>18.79</c:v>
                </c:pt>
                <c:pt idx="93">
                  <c:v>18.329999999999998</c:v>
                </c:pt>
                <c:pt idx="94">
                  <c:v>17.71</c:v>
                </c:pt>
                <c:pt idx="95">
                  <c:v>17.34</c:v>
                </c:pt>
                <c:pt idx="96">
                  <c:v>16.899999999999999</c:v>
                </c:pt>
                <c:pt idx="97">
                  <c:v>16.61</c:v>
                </c:pt>
                <c:pt idx="98">
                  <c:v>14.95</c:v>
                </c:pt>
                <c:pt idx="99">
                  <c:v>14.03</c:v>
                </c:pt>
                <c:pt idx="100">
                  <c:v>14.03</c:v>
                </c:pt>
                <c:pt idx="101">
                  <c:v>14.03</c:v>
                </c:pt>
                <c:pt idx="102">
                  <c:v>14.03</c:v>
                </c:pt>
                <c:pt idx="103">
                  <c:v>14.03</c:v>
                </c:pt>
                <c:pt idx="104">
                  <c:v>14.03</c:v>
                </c:pt>
                <c:pt idx="105">
                  <c:v>14.03</c:v>
                </c:pt>
                <c:pt idx="106">
                  <c:v>14.03</c:v>
                </c:pt>
                <c:pt idx="107">
                  <c:v>14.03</c:v>
                </c:pt>
                <c:pt idx="108">
                  <c:v>18.68</c:v>
                </c:pt>
                <c:pt idx="109">
                  <c:v>18.68</c:v>
                </c:pt>
                <c:pt idx="110">
                  <c:v>18.68</c:v>
                </c:pt>
                <c:pt idx="111">
                  <c:v>18.68</c:v>
                </c:pt>
                <c:pt idx="112">
                  <c:v>18.75</c:v>
                </c:pt>
                <c:pt idx="113">
                  <c:v>19.29</c:v>
                </c:pt>
                <c:pt idx="114">
                  <c:v>19.63</c:v>
                </c:pt>
                <c:pt idx="115">
                  <c:v>19.71</c:v>
                </c:pt>
                <c:pt idx="116">
                  <c:v>18.739999999999998</c:v>
                </c:pt>
                <c:pt idx="117">
                  <c:v>17.68</c:v>
                </c:pt>
                <c:pt idx="118">
                  <c:v>17.350000000000001</c:v>
                </c:pt>
                <c:pt idx="119">
                  <c:v>16.8</c:v>
                </c:pt>
                <c:pt idx="120">
                  <c:v>16.59</c:v>
                </c:pt>
                <c:pt idx="121">
                  <c:v>16.57</c:v>
                </c:pt>
                <c:pt idx="122">
                  <c:v>16.21</c:v>
                </c:pt>
                <c:pt idx="123">
                  <c:v>12.46</c:v>
                </c:pt>
                <c:pt idx="124">
                  <c:v>11.69</c:v>
                </c:pt>
                <c:pt idx="125">
                  <c:v>11.69</c:v>
                </c:pt>
                <c:pt idx="126">
                  <c:v>11.69</c:v>
                </c:pt>
                <c:pt idx="127">
                  <c:v>11.69</c:v>
                </c:pt>
                <c:pt idx="128">
                  <c:v>11.69</c:v>
                </c:pt>
                <c:pt idx="129">
                  <c:v>11.69</c:v>
                </c:pt>
                <c:pt idx="130">
                  <c:v>11.69</c:v>
                </c:pt>
                <c:pt idx="131">
                  <c:v>11.69</c:v>
                </c:pt>
                <c:pt idx="132">
                  <c:v>11.69</c:v>
                </c:pt>
                <c:pt idx="133">
                  <c:v>11.69</c:v>
                </c:pt>
                <c:pt idx="134">
                  <c:v>11.69</c:v>
                </c:pt>
                <c:pt idx="135">
                  <c:v>11.69</c:v>
                </c:pt>
                <c:pt idx="136">
                  <c:v>11.69</c:v>
                </c:pt>
                <c:pt idx="137">
                  <c:v>11.69</c:v>
                </c:pt>
                <c:pt idx="138">
                  <c:v>11.69</c:v>
                </c:pt>
                <c:pt idx="139">
                  <c:v>11.69</c:v>
                </c:pt>
                <c:pt idx="140">
                  <c:v>11.69</c:v>
                </c:pt>
                <c:pt idx="141">
                  <c:v>11.69</c:v>
                </c:pt>
                <c:pt idx="142">
                  <c:v>11.69</c:v>
                </c:pt>
                <c:pt idx="143">
                  <c:v>11.69</c:v>
                </c:pt>
                <c:pt idx="144">
                  <c:v>11.69</c:v>
                </c:pt>
                <c:pt idx="145">
                  <c:v>11.69</c:v>
                </c:pt>
                <c:pt idx="146">
                  <c:v>11.69</c:v>
                </c:pt>
                <c:pt idx="147">
                  <c:v>11.69</c:v>
                </c:pt>
                <c:pt idx="148">
                  <c:v>11.69</c:v>
                </c:pt>
                <c:pt idx="149">
                  <c:v>11.69</c:v>
                </c:pt>
                <c:pt idx="150">
                  <c:v>11.69</c:v>
                </c:pt>
                <c:pt idx="151">
                  <c:v>11.69</c:v>
                </c:pt>
                <c:pt idx="152">
                  <c:v>11.69</c:v>
                </c:pt>
                <c:pt idx="153">
                  <c:v>11.69</c:v>
                </c:pt>
                <c:pt idx="154">
                  <c:v>17.21</c:v>
                </c:pt>
                <c:pt idx="155">
                  <c:v>17.11</c:v>
                </c:pt>
                <c:pt idx="156">
                  <c:v>17.38</c:v>
                </c:pt>
                <c:pt idx="157">
                  <c:v>17.62</c:v>
                </c:pt>
                <c:pt idx="158">
                  <c:v>17.97</c:v>
                </c:pt>
                <c:pt idx="159">
                  <c:v>18.149999999999999</c:v>
                </c:pt>
                <c:pt idx="160">
                  <c:v>18.260000000000002</c:v>
                </c:pt>
                <c:pt idx="161">
                  <c:v>18.25</c:v>
                </c:pt>
                <c:pt idx="162">
                  <c:v>17.84</c:v>
                </c:pt>
                <c:pt idx="163">
                  <c:v>17.579999999999998</c:v>
                </c:pt>
                <c:pt idx="164">
                  <c:v>17.47</c:v>
                </c:pt>
                <c:pt idx="165">
                  <c:v>17.45</c:v>
                </c:pt>
                <c:pt idx="166">
                  <c:v>17.149999999999999</c:v>
                </c:pt>
                <c:pt idx="167">
                  <c:v>16.02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79008"/>
        <c:axId val="110805376"/>
        <c:axId val="110789056"/>
      </c:line3DChart>
      <c:catAx>
        <c:axId val="110779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805376"/>
        <c:crosses val="autoZero"/>
        <c:auto val="1"/>
        <c:lblAlgn val="ctr"/>
        <c:lblOffset val="100"/>
        <c:noMultiLvlLbl val="0"/>
      </c:catAx>
      <c:valAx>
        <c:axId val="110805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779008"/>
        <c:crosses val="autoZero"/>
        <c:crossBetween val="between"/>
      </c:valAx>
      <c:serAx>
        <c:axId val="110789056"/>
        <c:scaling>
          <c:orientation val="minMax"/>
        </c:scaling>
        <c:delete val="0"/>
        <c:axPos val="b"/>
        <c:majorTickMark val="out"/>
        <c:minorTickMark val="none"/>
        <c:tickLblPos val="nextTo"/>
        <c:crossAx val="110805376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TEMPERATURA!$C$426:$C$593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TEMPERATURA!$E$426:$E$593</c:f>
              <c:numCache>
                <c:formatCode>General</c:formatCode>
                <c:ptCount val="168"/>
                <c:pt idx="0">
                  <c:v>13.6</c:v>
                </c:pt>
                <c:pt idx="1">
                  <c:v>13.6</c:v>
                </c:pt>
                <c:pt idx="2">
                  <c:v>13.67</c:v>
                </c:pt>
                <c:pt idx="3">
                  <c:v>13.86</c:v>
                </c:pt>
                <c:pt idx="4">
                  <c:v>13.87</c:v>
                </c:pt>
                <c:pt idx="5">
                  <c:v>13.94</c:v>
                </c:pt>
                <c:pt idx="6">
                  <c:v>13.85</c:v>
                </c:pt>
                <c:pt idx="7">
                  <c:v>13.74</c:v>
                </c:pt>
                <c:pt idx="8">
                  <c:v>13.83</c:v>
                </c:pt>
                <c:pt idx="9">
                  <c:v>13.75</c:v>
                </c:pt>
                <c:pt idx="10">
                  <c:v>13.78</c:v>
                </c:pt>
                <c:pt idx="11">
                  <c:v>13.92</c:v>
                </c:pt>
                <c:pt idx="12">
                  <c:v>14.11</c:v>
                </c:pt>
                <c:pt idx="13">
                  <c:v>14.27</c:v>
                </c:pt>
                <c:pt idx="14">
                  <c:v>14.39</c:v>
                </c:pt>
                <c:pt idx="15">
                  <c:v>14.57</c:v>
                </c:pt>
                <c:pt idx="16">
                  <c:v>14.67</c:v>
                </c:pt>
                <c:pt idx="17">
                  <c:v>15.08</c:v>
                </c:pt>
                <c:pt idx="18">
                  <c:v>15.48</c:v>
                </c:pt>
                <c:pt idx="19">
                  <c:v>15.63</c:v>
                </c:pt>
                <c:pt idx="20">
                  <c:v>15.4</c:v>
                </c:pt>
                <c:pt idx="21">
                  <c:v>15.11</c:v>
                </c:pt>
                <c:pt idx="22">
                  <c:v>14.81</c:v>
                </c:pt>
                <c:pt idx="23">
                  <c:v>14.45</c:v>
                </c:pt>
                <c:pt idx="24">
                  <c:v>14.1</c:v>
                </c:pt>
                <c:pt idx="25">
                  <c:v>13.97</c:v>
                </c:pt>
                <c:pt idx="26">
                  <c:v>13.95</c:v>
                </c:pt>
                <c:pt idx="27">
                  <c:v>13.89</c:v>
                </c:pt>
                <c:pt idx="28">
                  <c:v>13.89</c:v>
                </c:pt>
                <c:pt idx="29">
                  <c:v>13.93</c:v>
                </c:pt>
                <c:pt idx="30">
                  <c:v>13.94</c:v>
                </c:pt>
                <c:pt idx="31">
                  <c:v>13.89</c:v>
                </c:pt>
                <c:pt idx="32">
                  <c:v>13.8</c:v>
                </c:pt>
                <c:pt idx="33">
                  <c:v>13.54</c:v>
                </c:pt>
                <c:pt idx="34">
                  <c:v>13.5</c:v>
                </c:pt>
                <c:pt idx="35">
                  <c:v>13.15</c:v>
                </c:pt>
                <c:pt idx="36">
                  <c:v>13.2</c:v>
                </c:pt>
                <c:pt idx="37">
                  <c:v>13.28</c:v>
                </c:pt>
                <c:pt idx="38">
                  <c:v>14</c:v>
                </c:pt>
                <c:pt idx="39">
                  <c:v>14.26</c:v>
                </c:pt>
                <c:pt idx="40">
                  <c:v>14.24</c:v>
                </c:pt>
                <c:pt idx="41">
                  <c:v>13.87</c:v>
                </c:pt>
                <c:pt idx="42">
                  <c:v>14.99</c:v>
                </c:pt>
                <c:pt idx="43">
                  <c:v>16.079999999999998</c:v>
                </c:pt>
                <c:pt idx="44">
                  <c:v>15.93</c:v>
                </c:pt>
                <c:pt idx="45">
                  <c:v>15.57</c:v>
                </c:pt>
                <c:pt idx="46">
                  <c:v>15.09</c:v>
                </c:pt>
                <c:pt idx="47">
                  <c:v>14.34</c:v>
                </c:pt>
                <c:pt idx="48">
                  <c:v>14.05</c:v>
                </c:pt>
                <c:pt idx="49">
                  <c:v>13.68</c:v>
                </c:pt>
                <c:pt idx="50">
                  <c:v>13.83</c:v>
                </c:pt>
                <c:pt idx="51">
                  <c:v>13.86</c:v>
                </c:pt>
                <c:pt idx="52">
                  <c:v>13.8</c:v>
                </c:pt>
                <c:pt idx="53">
                  <c:v>13.69</c:v>
                </c:pt>
                <c:pt idx="54">
                  <c:v>13.93</c:v>
                </c:pt>
                <c:pt idx="55">
                  <c:v>14.11</c:v>
                </c:pt>
                <c:pt idx="56">
                  <c:v>13.93</c:v>
                </c:pt>
                <c:pt idx="57">
                  <c:v>13.83</c:v>
                </c:pt>
                <c:pt idx="58">
                  <c:v>13.49</c:v>
                </c:pt>
                <c:pt idx="59">
                  <c:v>13.23</c:v>
                </c:pt>
                <c:pt idx="60">
                  <c:v>13.13</c:v>
                </c:pt>
                <c:pt idx="61">
                  <c:v>13.46</c:v>
                </c:pt>
                <c:pt idx="62">
                  <c:v>13.82</c:v>
                </c:pt>
                <c:pt idx="63">
                  <c:v>14.1</c:v>
                </c:pt>
                <c:pt idx="64">
                  <c:v>14.13</c:v>
                </c:pt>
                <c:pt idx="65">
                  <c:v>15.13</c:v>
                </c:pt>
                <c:pt idx="66">
                  <c:v>15.75</c:v>
                </c:pt>
                <c:pt idx="67">
                  <c:v>16.399999999999999</c:v>
                </c:pt>
                <c:pt idx="68">
                  <c:v>16.39</c:v>
                </c:pt>
                <c:pt idx="69">
                  <c:v>16.05</c:v>
                </c:pt>
                <c:pt idx="70">
                  <c:v>15.5</c:v>
                </c:pt>
                <c:pt idx="71">
                  <c:v>14.86</c:v>
                </c:pt>
                <c:pt idx="72">
                  <c:v>14.16</c:v>
                </c:pt>
                <c:pt idx="73">
                  <c:v>13.58</c:v>
                </c:pt>
                <c:pt idx="74">
                  <c:v>13.74</c:v>
                </c:pt>
                <c:pt idx="75">
                  <c:v>13.69</c:v>
                </c:pt>
                <c:pt idx="76">
                  <c:v>13.56</c:v>
                </c:pt>
                <c:pt idx="77">
                  <c:v>13.64</c:v>
                </c:pt>
                <c:pt idx="78">
                  <c:v>13.82</c:v>
                </c:pt>
                <c:pt idx="79">
                  <c:v>14.13</c:v>
                </c:pt>
                <c:pt idx="80">
                  <c:v>14.14</c:v>
                </c:pt>
                <c:pt idx="81">
                  <c:v>14.25</c:v>
                </c:pt>
                <c:pt idx="82">
                  <c:v>14.18</c:v>
                </c:pt>
                <c:pt idx="83">
                  <c:v>14.41</c:v>
                </c:pt>
                <c:pt idx="84">
                  <c:v>14.64</c:v>
                </c:pt>
                <c:pt idx="85">
                  <c:v>14.88</c:v>
                </c:pt>
                <c:pt idx="86">
                  <c:v>15.12</c:v>
                </c:pt>
                <c:pt idx="87">
                  <c:v>15.41</c:v>
                </c:pt>
                <c:pt idx="88">
                  <c:v>15.43</c:v>
                </c:pt>
                <c:pt idx="89">
                  <c:v>15.58</c:v>
                </c:pt>
                <c:pt idx="90">
                  <c:v>16.16</c:v>
                </c:pt>
                <c:pt idx="91">
                  <c:v>16.36</c:v>
                </c:pt>
                <c:pt idx="92">
                  <c:v>16.3</c:v>
                </c:pt>
                <c:pt idx="93">
                  <c:v>15.89</c:v>
                </c:pt>
                <c:pt idx="94">
                  <c:v>15.35</c:v>
                </c:pt>
                <c:pt idx="95">
                  <c:v>14.62</c:v>
                </c:pt>
                <c:pt idx="96">
                  <c:v>13.66</c:v>
                </c:pt>
                <c:pt idx="97">
                  <c:v>12.95</c:v>
                </c:pt>
                <c:pt idx="98">
                  <c:v>13.24</c:v>
                </c:pt>
                <c:pt idx="99">
                  <c:v>13.35</c:v>
                </c:pt>
                <c:pt idx="100">
                  <c:v>13.37</c:v>
                </c:pt>
                <c:pt idx="101">
                  <c:v>13.44</c:v>
                </c:pt>
                <c:pt idx="102">
                  <c:v>13.59</c:v>
                </c:pt>
                <c:pt idx="103">
                  <c:v>13.83</c:v>
                </c:pt>
                <c:pt idx="104">
                  <c:v>13.75</c:v>
                </c:pt>
                <c:pt idx="105">
                  <c:v>13.79</c:v>
                </c:pt>
                <c:pt idx="106">
                  <c:v>13.84</c:v>
                </c:pt>
                <c:pt idx="107">
                  <c:v>14.07</c:v>
                </c:pt>
                <c:pt idx="108">
                  <c:v>14.22</c:v>
                </c:pt>
                <c:pt idx="109">
                  <c:v>14.46</c:v>
                </c:pt>
                <c:pt idx="110">
                  <c:v>14.84</c:v>
                </c:pt>
                <c:pt idx="111">
                  <c:v>15.16</c:v>
                </c:pt>
                <c:pt idx="112">
                  <c:v>15.37</c:v>
                </c:pt>
                <c:pt idx="113">
                  <c:v>15.55</c:v>
                </c:pt>
                <c:pt idx="114">
                  <c:v>16.059999999999999</c:v>
                </c:pt>
                <c:pt idx="115">
                  <c:v>16.3</c:v>
                </c:pt>
                <c:pt idx="116">
                  <c:v>16.23</c:v>
                </c:pt>
                <c:pt idx="117">
                  <c:v>16</c:v>
                </c:pt>
                <c:pt idx="118">
                  <c:v>15.6</c:v>
                </c:pt>
                <c:pt idx="119">
                  <c:v>14.91</c:v>
                </c:pt>
                <c:pt idx="120">
                  <c:v>14</c:v>
                </c:pt>
                <c:pt idx="121">
                  <c:v>13.23</c:v>
                </c:pt>
                <c:pt idx="122">
                  <c:v>13.2</c:v>
                </c:pt>
                <c:pt idx="123">
                  <c:v>13.44</c:v>
                </c:pt>
                <c:pt idx="124">
                  <c:v>13.35</c:v>
                </c:pt>
                <c:pt idx="125">
                  <c:v>13.29</c:v>
                </c:pt>
                <c:pt idx="126">
                  <c:v>13.31</c:v>
                </c:pt>
                <c:pt idx="127">
                  <c:v>13.62</c:v>
                </c:pt>
                <c:pt idx="128">
                  <c:v>14.01</c:v>
                </c:pt>
                <c:pt idx="129">
                  <c:v>14.2</c:v>
                </c:pt>
                <c:pt idx="130">
                  <c:v>14.26</c:v>
                </c:pt>
                <c:pt idx="131">
                  <c:v>14.47</c:v>
                </c:pt>
                <c:pt idx="132">
                  <c:v>14.69</c:v>
                </c:pt>
                <c:pt idx="133">
                  <c:v>15</c:v>
                </c:pt>
                <c:pt idx="134">
                  <c:v>15.42</c:v>
                </c:pt>
                <c:pt idx="135">
                  <c:v>15.71</c:v>
                </c:pt>
                <c:pt idx="136">
                  <c:v>15.86</c:v>
                </c:pt>
                <c:pt idx="137">
                  <c:v>15.99</c:v>
                </c:pt>
                <c:pt idx="138">
                  <c:v>16.600000000000001</c:v>
                </c:pt>
                <c:pt idx="139">
                  <c:v>16.78</c:v>
                </c:pt>
                <c:pt idx="140">
                  <c:v>16.66</c:v>
                </c:pt>
                <c:pt idx="141">
                  <c:v>15.5</c:v>
                </c:pt>
                <c:pt idx="142">
                  <c:v>14.68</c:v>
                </c:pt>
                <c:pt idx="143">
                  <c:v>13.68</c:v>
                </c:pt>
                <c:pt idx="144">
                  <c:v>12.96</c:v>
                </c:pt>
                <c:pt idx="145">
                  <c:v>12.89</c:v>
                </c:pt>
                <c:pt idx="146">
                  <c:v>13.09</c:v>
                </c:pt>
                <c:pt idx="147">
                  <c:v>13.23</c:v>
                </c:pt>
                <c:pt idx="148">
                  <c:v>13.3</c:v>
                </c:pt>
                <c:pt idx="149">
                  <c:v>13.23</c:v>
                </c:pt>
                <c:pt idx="150">
                  <c:v>13.45</c:v>
                </c:pt>
                <c:pt idx="151">
                  <c:v>13.61</c:v>
                </c:pt>
                <c:pt idx="152">
                  <c:v>13.89</c:v>
                </c:pt>
                <c:pt idx="153">
                  <c:v>14.02</c:v>
                </c:pt>
                <c:pt idx="154">
                  <c:v>14.39</c:v>
                </c:pt>
                <c:pt idx="155">
                  <c:v>14.58</c:v>
                </c:pt>
                <c:pt idx="156">
                  <c:v>14.79</c:v>
                </c:pt>
                <c:pt idx="157">
                  <c:v>15.16</c:v>
                </c:pt>
                <c:pt idx="158">
                  <c:v>15.4</c:v>
                </c:pt>
                <c:pt idx="159">
                  <c:v>15.48</c:v>
                </c:pt>
                <c:pt idx="160">
                  <c:v>15.62</c:v>
                </c:pt>
                <c:pt idx="161">
                  <c:v>16.2</c:v>
                </c:pt>
                <c:pt idx="162">
                  <c:v>16.46</c:v>
                </c:pt>
                <c:pt idx="163">
                  <c:v>16.36</c:v>
                </c:pt>
                <c:pt idx="164">
                  <c:v>16.02</c:v>
                </c:pt>
                <c:pt idx="165">
                  <c:v>15.44</c:v>
                </c:pt>
                <c:pt idx="166">
                  <c:v>14.78</c:v>
                </c:pt>
                <c:pt idx="167">
                  <c:v>13.7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TEMPERATURA!$C$426:$C$593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TEMPERATURA!$F$426:$F$593</c:f>
              <c:numCache>
                <c:formatCode>General</c:formatCode>
                <c:ptCount val="168"/>
                <c:pt idx="0">
                  <c:v>10.86</c:v>
                </c:pt>
                <c:pt idx="1">
                  <c:v>10.94</c:v>
                </c:pt>
                <c:pt idx="2">
                  <c:v>11.11</c:v>
                </c:pt>
                <c:pt idx="3">
                  <c:v>11.21</c:v>
                </c:pt>
                <c:pt idx="4">
                  <c:v>11.21</c:v>
                </c:pt>
                <c:pt idx="5">
                  <c:v>11.33</c:v>
                </c:pt>
                <c:pt idx="6">
                  <c:v>11.57</c:v>
                </c:pt>
                <c:pt idx="7">
                  <c:v>11.49</c:v>
                </c:pt>
                <c:pt idx="8">
                  <c:v>11.48</c:v>
                </c:pt>
                <c:pt idx="9">
                  <c:v>11.56</c:v>
                </c:pt>
                <c:pt idx="10">
                  <c:v>11.72</c:v>
                </c:pt>
                <c:pt idx="11">
                  <c:v>11.83</c:v>
                </c:pt>
                <c:pt idx="12">
                  <c:v>11.81</c:v>
                </c:pt>
                <c:pt idx="13">
                  <c:v>12.16</c:v>
                </c:pt>
                <c:pt idx="14">
                  <c:v>11.96</c:v>
                </c:pt>
                <c:pt idx="15">
                  <c:v>11.74</c:v>
                </c:pt>
                <c:pt idx="16">
                  <c:v>11.89</c:v>
                </c:pt>
                <c:pt idx="17">
                  <c:v>12.01</c:v>
                </c:pt>
                <c:pt idx="18">
                  <c:v>12.08</c:v>
                </c:pt>
                <c:pt idx="19">
                  <c:v>11.92</c:v>
                </c:pt>
                <c:pt idx="20">
                  <c:v>11.7</c:v>
                </c:pt>
                <c:pt idx="21">
                  <c:v>11.49</c:v>
                </c:pt>
                <c:pt idx="22">
                  <c:v>11.38</c:v>
                </c:pt>
                <c:pt idx="23">
                  <c:v>11.24</c:v>
                </c:pt>
                <c:pt idx="24">
                  <c:v>11.12</c:v>
                </c:pt>
                <c:pt idx="25">
                  <c:v>11.04</c:v>
                </c:pt>
                <c:pt idx="26">
                  <c:v>11.12</c:v>
                </c:pt>
                <c:pt idx="27">
                  <c:v>11.17</c:v>
                </c:pt>
                <c:pt idx="28">
                  <c:v>11.25</c:v>
                </c:pt>
                <c:pt idx="29">
                  <c:v>11.27</c:v>
                </c:pt>
                <c:pt idx="30">
                  <c:v>11.2</c:v>
                </c:pt>
                <c:pt idx="31">
                  <c:v>11.16</c:v>
                </c:pt>
                <c:pt idx="32">
                  <c:v>11.18</c:v>
                </c:pt>
                <c:pt idx="33">
                  <c:v>11.18</c:v>
                </c:pt>
                <c:pt idx="34">
                  <c:v>11.2</c:v>
                </c:pt>
                <c:pt idx="35">
                  <c:v>11.29</c:v>
                </c:pt>
                <c:pt idx="36">
                  <c:v>11.33</c:v>
                </c:pt>
                <c:pt idx="37">
                  <c:v>11.47</c:v>
                </c:pt>
                <c:pt idx="38">
                  <c:v>11.58</c:v>
                </c:pt>
                <c:pt idx="39">
                  <c:v>11.58</c:v>
                </c:pt>
                <c:pt idx="40">
                  <c:v>11.71</c:v>
                </c:pt>
                <c:pt idx="41">
                  <c:v>12</c:v>
                </c:pt>
                <c:pt idx="42">
                  <c:v>12.32</c:v>
                </c:pt>
                <c:pt idx="43">
                  <c:v>12.21</c:v>
                </c:pt>
                <c:pt idx="44">
                  <c:v>11.95</c:v>
                </c:pt>
                <c:pt idx="45">
                  <c:v>11.7</c:v>
                </c:pt>
                <c:pt idx="46">
                  <c:v>11.39</c:v>
                </c:pt>
                <c:pt idx="47">
                  <c:v>11.24</c:v>
                </c:pt>
                <c:pt idx="48">
                  <c:v>11.2</c:v>
                </c:pt>
                <c:pt idx="49">
                  <c:v>11.09</c:v>
                </c:pt>
                <c:pt idx="50">
                  <c:v>11.08</c:v>
                </c:pt>
                <c:pt idx="51">
                  <c:v>11.21</c:v>
                </c:pt>
                <c:pt idx="52">
                  <c:v>11.25</c:v>
                </c:pt>
                <c:pt idx="53">
                  <c:v>11.32</c:v>
                </c:pt>
                <c:pt idx="54">
                  <c:v>11.28</c:v>
                </c:pt>
                <c:pt idx="55">
                  <c:v>11.33</c:v>
                </c:pt>
                <c:pt idx="56">
                  <c:v>11.42</c:v>
                </c:pt>
                <c:pt idx="57">
                  <c:v>11.37</c:v>
                </c:pt>
                <c:pt idx="58">
                  <c:v>11.2</c:v>
                </c:pt>
                <c:pt idx="59">
                  <c:v>11.29</c:v>
                </c:pt>
                <c:pt idx="60">
                  <c:v>11.48</c:v>
                </c:pt>
                <c:pt idx="61">
                  <c:v>11.54</c:v>
                </c:pt>
                <c:pt idx="62">
                  <c:v>11.66</c:v>
                </c:pt>
                <c:pt idx="63">
                  <c:v>11.7</c:v>
                </c:pt>
                <c:pt idx="64">
                  <c:v>12.04</c:v>
                </c:pt>
                <c:pt idx="65">
                  <c:v>12.15</c:v>
                </c:pt>
                <c:pt idx="66">
                  <c:v>12.39</c:v>
                </c:pt>
                <c:pt idx="67">
                  <c:v>12.2</c:v>
                </c:pt>
                <c:pt idx="68">
                  <c:v>11.97</c:v>
                </c:pt>
                <c:pt idx="69">
                  <c:v>11.7</c:v>
                </c:pt>
                <c:pt idx="70">
                  <c:v>11.35</c:v>
                </c:pt>
                <c:pt idx="71">
                  <c:v>11.09</c:v>
                </c:pt>
                <c:pt idx="72">
                  <c:v>11.02</c:v>
                </c:pt>
                <c:pt idx="73">
                  <c:v>11.05</c:v>
                </c:pt>
                <c:pt idx="74">
                  <c:v>11.02</c:v>
                </c:pt>
                <c:pt idx="75">
                  <c:v>11.2</c:v>
                </c:pt>
                <c:pt idx="76">
                  <c:v>11.36</c:v>
                </c:pt>
                <c:pt idx="77">
                  <c:v>11.44</c:v>
                </c:pt>
                <c:pt idx="78">
                  <c:v>11.5</c:v>
                </c:pt>
                <c:pt idx="79">
                  <c:v>11.56</c:v>
                </c:pt>
                <c:pt idx="80">
                  <c:v>11.71</c:v>
                </c:pt>
                <c:pt idx="81">
                  <c:v>11.74</c:v>
                </c:pt>
                <c:pt idx="82">
                  <c:v>11.85</c:v>
                </c:pt>
                <c:pt idx="83">
                  <c:v>12.03</c:v>
                </c:pt>
                <c:pt idx="84">
                  <c:v>12.11</c:v>
                </c:pt>
                <c:pt idx="85">
                  <c:v>12.16</c:v>
                </c:pt>
                <c:pt idx="86">
                  <c:v>12.38</c:v>
                </c:pt>
                <c:pt idx="87">
                  <c:v>12.49</c:v>
                </c:pt>
                <c:pt idx="88">
                  <c:v>12.58</c:v>
                </c:pt>
                <c:pt idx="89">
                  <c:v>12.6</c:v>
                </c:pt>
                <c:pt idx="90">
                  <c:v>12.49</c:v>
                </c:pt>
                <c:pt idx="91">
                  <c:v>12.26</c:v>
                </c:pt>
                <c:pt idx="92">
                  <c:v>12.01</c:v>
                </c:pt>
                <c:pt idx="93">
                  <c:v>11.67</c:v>
                </c:pt>
                <c:pt idx="94">
                  <c:v>11.26</c:v>
                </c:pt>
                <c:pt idx="95">
                  <c:v>10.85</c:v>
                </c:pt>
                <c:pt idx="96">
                  <c:v>10.78</c:v>
                </c:pt>
                <c:pt idx="97">
                  <c:v>10.76</c:v>
                </c:pt>
                <c:pt idx="98">
                  <c:v>10.86</c:v>
                </c:pt>
                <c:pt idx="99">
                  <c:v>10.95</c:v>
                </c:pt>
                <c:pt idx="100">
                  <c:v>10.95</c:v>
                </c:pt>
                <c:pt idx="101">
                  <c:v>11.06</c:v>
                </c:pt>
                <c:pt idx="102">
                  <c:v>11.1</c:v>
                </c:pt>
                <c:pt idx="103">
                  <c:v>11.21</c:v>
                </c:pt>
                <c:pt idx="104">
                  <c:v>11.3</c:v>
                </c:pt>
                <c:pt idx="105">
                  <c:v>11.36</c:v>
                </c:pt>
                <c:pt idx="106">
                  <c:v>11.43</c:v>
                </c:pt>
                <c:pt idx="107">
                  <c:v>11.58</c:v>
                </c:pt>
                <c:pt idx="108">
                  <c:v>11.7</c:v>
                </c:pt>
                <c:pt idx="109">
                  <c:v>11.74</c:v>
                </c:pt>
                <c:pt idx="110">
                  <c:v>11.94</c:v>
                </c:pt>
                <c:pt idx="111">
                  <c:v>12.19</c:v>
                </c:pt>
                <c:pt idx="112">
                  <c:v>12.41</c:v>
                </c:pt>
                <c:pt idx="113">
                  <c:v>12.2</c:v>
                </c:pt>
                <c:pt idx="114">
                  <c:v>12.09</c:v>
                </c:pt>
                <c:pt idx="115">
                  <c:v>11.95</c:v>
                </c:pt>
                <c:pt idx="116">
                  <c:v>11.75</c:v>
                </c:pt>
                <c:pt idx="117">
                  <c:v>11.48</c:v>
                </c:pt>
                <c:pt idx="118">
                  <c:v>11.15</c:v>
                </c:pt>
                <c:pt idx="119">
                  <c:v>10.75</c:v>
                </c:pt>
                <c:pt idx="120">
                  <c:v>10.8</c:v>
                </c:pt>
                <c:pt idx="121">
                  <c:v>10.73</c:v>
                </c:pt>
                <c:pt idx="122">
                  <c:v>10.83</c:v>
                </c:pt>
                <c:pt idx="123">
                  <c:v>11.12</c:v>
                </c:pt>
                <c:pt idx="124">
                  <c:v>11.25</c:v>
                </c:pt>
                <c:pt idx="125">
                  <c:v>11.22</c:v>
                </c:pt>
                <c:pt idx="126">
                  <c:v>11.49</c:v>
                </c:pt>
                <c:pt idx="127">
                  <c:v>11.55</c:v>
                </c:pt>
                <c:pt idx="128">
                  <c:v>11.74</c:v>
                </c:pt>
                <c:pt idx="129">
                  <c:v>11.87</c:v>
                </c:pt>
                <c:pt idx="130">
                  <c:v>11.94</c:v>
                </c:pt>
                <c:pt idx="131">
                  <c:v>12.06</c:v>
                </c:pt>
                <c:pt idx="132">
                  <c:v>12.23</c:v>
                </c:pt>
                <c:pt idx="133">
                  <c:v>12.34</c:v>
                </c:pt>
                <c:pt idx="134">
                  <c:v>12.45</c:v>
                </c:pt>
                <c:pt idx="135">
                  <c:v>12.63</c:v>
                </c:pt>
                <c:pt idx="136">
                  <c:v>12.71</c:v>
                </c:pt>
                <c:pt idx="137">
                  <c:v>12.62</c:v>
                </c:pt>
                <c:pt idx="138">
                  <c:v>12.43</c:v>
                </c:pt>
                <c:pt idx="139">
                  <c:v>12.21</c:v>
                </c:pt>
                <c:pt idx="140">
                  <c:v>11.88</c:v>
                </c:pt>
                <c:pt idx="141">
                  <c:v>11.51</c:v>
                </c:pt>
                <c:pt idx="142">
                  <c:v>11.07</c:v>
                </c:pt>
                <c:pt idx="143">
                  <c:v>10.85</c:v>
                </c:pt>
                <c:pt idx="144">
                  <c:v>10.79</c:v>
                </c:pt>
                <c:pt idx="145">
                  <c:v>10.75</c:v>
                </c:pt>
                <c:pt idx="146">
                  <c:v>10.81</c:v>
                </c:pt>
                <c:pt idx="147">
                  <c:v>10.85</c:v>
                </c:pt>
                <c:pt idx="148">
                  <c:v>11.08</c:v>
                </c:pt>
                <c:pt idx="149">
                  <c:v>11.04</c:v>
                </c:pt>
                <c:pt idx="150">
                  <c:v>11.07</c:v>
                </c:pt>
                <c:pt idx="151">
                  <c:v>11.35</c:v>
                </c:pt>
                <c:pt idx="152">
                  <c:v>11.5</c:v>
                </c:pt>
                <c:pt idx="153">
                  <c:v>11.59</c:v>
                </c:pt>
                <c:pt idx="154">
                  <c:v>11.64</c:v>
                </c:pt>
                <c:pt idx="155">
                  <c:v>11.73</c:v>
                </c:pt>
                <c:pt idx="156">
                  <c:v>11.94</c:v>
                </c:pt>
                <c:pt idx="157">
                  <c:v>12.04</c:v>
                </c:pt>
                <c:pt idx="158">
                  <c:v>12.21</c:v>
                </c:pt>
                <c:pt idx="159">
                  <c:v>12.37</c:v>
                </c:pt>
                <c:pt idx="160">
                  <c:v>12.49</c:v>
                </c:pt>
                <c:pt idx="161">
                  <c:v>12.56</c:v>
                </c:pt>
                <c:pt idx="162">
                  <c:v>12.38</c:v>
                </c:pt>
                <c:pt idx="163">
                  <c:v>12.24</c:v>
                </c:pt>
                <c:pt idx="164">
                  <c:v>12.03</c:v>
                </c:pt>
                <c:pt idx="165">
                  <c:v>11.68</c:v>
                </c:pt>
                <c:pt idx="166">
                  <c:v>11.34</c:v>
                </c:pt>
                <c:pt idx="167">
                  <c:v>11.13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TEMPERATURA!$C$426:$C$593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TEMPERATURA!$G$426:$G$593</c:f>
              <c:numCache>
                <c:formatCode>General</c:formatCode>
                <c:ptCount val="168"/>
                <c:pt idx="0">
                  <c:v>14.18</c:v>
                </c:pt>
                <c:pt idx="1">
                  <c:v>13.97</c:v>
                </c:pt>
                <c:pt idx="2">
                  <c:v>14.67</c:v>
                </c:pt>
                <c:pt idx="3">
                  <c:v>14.63</c:v>
                </c:pt>
                <c:pt idx="4">
                  <c:v>14.97</c:v>
                </c:pt>
                <c:pt idx="5">
                  <c:v>14.98</c:v>
                </c:pt>
                <c:pt idx="6">
                  <c:v>14.43</c:v>
                </c:pt>
                <c:pt idx="7">
                  <c:v>14.75</c:v>
                </c:pt>
                <c:pt idx="8">
                  <c:v>15.17</c:v>
                </c:pt>
                <c:pt idx="9">
                  <c:v>14.62</c:v>
                </c:pt>
                <c:pt idx="10">
                  <c:v>15.32</c:v>
                </c:pt>
                <c:pt idx="11">
                  <c:v>14.93</c:v>
                </c:pt>
                <c:pt idx="12">
                  <c:v>15.14</c:v>
                </c:pt>
                <c:pt idx="13">
                  <c:v>15.91</c:v>
                </c:pt>
                <c:pt idx="14">
                  <c:v>15.88</c:v>
                </c:pt>
                <c:pt idx="15">
                  <c:v>15.66</c:v>
                </c:pt>
                <c:pt idx="16">
                  <c:v>16.86</c:v>
                </c:pt>
                <c:pt idx="17">
                  <c:v>18.05</c:v>
                </c:pt>
                <c:pt idx="18">
                  <c:v>18.55</c:v>
                </c:pt>
                <c:pt idx="19">
                  <c:v>18.13</c:v>
                </c:pt>
                <c:pt idx="20">
                  <c:v>17.41</c:v>
                </c:pt>
                <c:pt idx="21">
                  <c:v>16.71</c:v>
                </c:pt>
                <c:pt idx="22">
                  <c:v>15.62</c:v>
                </c:pt>
                <c:pt idx="23">
                  <c:v>14.68</c:v>
                </c:pt>
                <c:pt idx="24">
                  <c:v>14.54</c:v>
                </c:pt>
                <c:pt idx="25">
                  <c:v>14.61</c:v>
                </c:pt>
                <c:pt idx="26">
                  <c:v>14.79</c:v>
                </c:pt>
                <c:pt idx="27">
                  <c:v>14.83</c:v>
                </c:pt>
                <c:pt idx="28">
                  <c:v>14.37</c:v>
                </c:pt>
                <c:pt idx="29">
                  <c:v>13.83</c:v>
                </c:pt>
                <c:pt idx="30">
                  <c:v>14.32</c:v>
                </c:pt>
                <c:pt idx="31">
                  <c:v>14.91</c:v>
                </c:pt>
                <c:pt idx="32">
                  <c:v>14.67</c:v>
                </c:pt>
                <c:pt idx="33">
                  <c:v>14.45</c:v>
                </c:pt>
                <c:pt idx="34">
                  <c:v>14.24</c:v>
                </c:pt>
                <c:pt idx="35">
                  <c:v>13.24</c:v>
                </c:pt>
                <c:pt idx="36">
                  <c:v>14.25</c:v>
                </c:pt>
                <c:pt idx="37">
                  <c:v>14.56</c:v>
                </c:pt>
                <c:pt idx="38">
                  <c:v>15.36</c:v>
                </c:pt>
                <c:pt idx="39">
                  <c:v>15.59</c:v>
                </c:pt>
                <c:pt idx="40">
                  <c:v>15.09</c:v>
                </c:pt>
                <c:pt idx="41">
                  <c:v>16.149999999999999</c:v>
                </c:pt>
                <c:pt idx="42">
                  <c:v>18.899999999999999</c:v>
                </c:pt>
                <c:pt idx="43">
                  <c:v>19.43</c:v>
                </c:pt>
                <c:pt idx="44">
                  <c:v>18.59</c:v>
                </c:pt>
                <c:pt idx="45">
                  <c:v>17.53</c:v>
                </c:pt>
                <c:pt idx="46">
                  <c:v>16.04</c:v>
                </c:pt>
                <c:pt idx="47">
                  <c:v>15.46</c:v>
                </c:pt>
                <c:pt idx="48">
                  <c:v>14.28</c:v>
                </c:pt>
                <c:pt idx="49">
                  <c:v>14.56</c:v>
                </c:pt>
                <c:pt idx="50">
                  <c:v>15</c:v>
                </c:pt>
                <c:pt idx="51">
                  <c:v>14.61</c:v>
                </c:pt>
                <c:pt idx="52">
                  <c:v>14.7</c:v>
                </c:pt>
                <c:pt idx="53">
                  <c:v>14.23</c:v>
                </c:pt>
                <c:pt idx="54">
                  <c:v>15.03</c:v>
                </c:pt>
                <c:pt idx="55">
                  <c:v>15.04</c:v>
                </c:pt>
                <c:pt idx="56">
                  <c:v>14.16</c:v>
                </c:pt>
                <c:pt idx="57">
                  <c:v>13.76</c:v>
                </c:pt>
                <c:pt idx="58">
                  <c:v>14.55</c:v>
                </c:pt>
                <c:pt idx="59">
                  <c:v>13.3</c:v>
                </c:pt>
                <c:pt idx="60">
                  <c:v>13.74</c:v>
                </c:pt>
                <c:pt idx="61">
                  <c:v>14.89</c:v>
                </c:pt>
                <c:pt idx="62">
                  <c:v>14.55</c:v>
                </c:pt>
                <c:pt idx="63">
                  <c:v>14.33</c:v>
                </c:pt>
                <c:pt idx="64">
                  <c:v>16.38</c:v>
                </c:pt>
                <c:pt idx="65">
                  <c:v>17.63</c:v>
                </c:pt>
                <c:pt idx="66">
                  <c:v>19.46</c:v>
                </c:pt>
                <c:pt idx="67">
                  <c:v>19.510000000000002</c:v>
                </c:pt>
                <c:pt idx="68">
                  <c:v>19.16</c:v>
                </c:pt>
                <c:pt idx="69">
                  <c:v>18.010000000000002</c:v>
                </c:pt>
                <c:pt idx="70">
                  <c:v>16.600000000000001</c:v>
                </c:pt>
                <c:pt idx="71">
                  <c:v>14.81</c:v>
                </c:pt>
                <c:pt idx="72">
                  <c:v>14.19</c:v>
                </c:pt>
                <c:pt idx="73">
                  <c:v>13.59</c:v>
                </c:pt>
                <c:pt idx="74">
                  <c:v>14.67</c:v>
                </c:pt>
                <c:pt idx="75">
                  <c:v>14.21</c:v>
                </c:pt>
                <c:pt idx="76">
                  <c:v>14.33</c:v>
                </c:pt>
                <c:pt idx="77">
                  <c:v>13.24</c:v>
                </c:pt>
                <c:pt idx="78">
                  <c:v>14.68</c:v>
                </c:pt>
                <c:pt idx="79">
                  <c:v>15.04</c:v>
                </c:pt>
                <c:pt idx="80">
                  <c:v>15.04</c:v>
                </c:pt>
                <c:pt idx="81">
                  <c:v>14.79</c:v>
                </c:pt>
                <c:pt idx="82">
                  <c:v>15.68</c:v>
                </c:pt>
                <c:pt idx="83">
                  <c:v>15.59</c:v>
                </c:pt>
                <c:pt idx="84">
                  <c:v>16.36</c:v>
                </c:pt>
                <c:pt idx="85">
                  <c:v>16.82</c:v>
                </c:pt>
                <c:pt idx="86">
                  <c:v>17.54</c:v>
                </c:pt>
                <c:pt idx="87">
                  <c:v>18.72</c:v>
                </c:pt>
                <c:pt idx="88">
                  <c:v>19.07</c:v>
                </c:pt>
                <c:pt idx="89">
                  <c:v>20.95</c:v>
                </c:pt>
                <c:pt idx="90">
                  <c:v>19.91</c:v>
                </c:pt>
                <c:pt idx="91">
                  <c:v>19.440000000000001</c:v>
                </c:pt>
                <c:pt idx="92">
                  <c:v>19.2</c:v>
                </c:pt>
                <c:pt idx="93">
                  <c:v>17.7</c:v>
                </c:pt>
                <c:pt idx="94">
                  <c:v>16.04</c:v>
                </c:pt>
                <c:pt idx="95">
                  <c:v>14.46</c:v>
                </c:pt>
                <c:pt idx="96">
                  <c:v>13.66</c:v>
                </c:pt>
                <c:pt idx="97">
                  <c:v>13.91</c:v>
                </c:pt>
                <c:pt idx="98">
                  <c:v>13.63</c:v>
                </c:pt>
                <c:pt idx="99">
                  <c:v>13.78</c:v>
                </c:pt>
                <c:pt idx="100">
                  <c:v>14.28</c:v>
                </c:pt>
                <c:pt idx="101">
                  <c:v>13.24</c:v>
                </c:pt>
                <c:pt idx="102">
                  <c:v>14.18</c:v>
                </c:pt>
                <c:pt idx="103">
                  <c:v>14.4</c:v>
                </c:pt>
                <c:pt idx="104">
                  <c:v>13.99</c:v>
                </c:pt>
                <c:pt idx="105">
                  <c:v>14.01</c:v>
                </c:pt>
                <c:pt idx="106">
                  <c:v>14.83</c:v>
                </c:pt>
                <c:pt idx="107">
                  <c:v>15.41</c:v>
                </c:pt>
                <c:pt idx="108">
                  <c:v>14.89</c:v>
                </c:pt>
                <c:pt idx="109">
                  <c:v>15.84</c:v>
                </c:pt>
                <c:pt idx="110">
                  <c:v>16.91</c:v>
                </c:pt>
                <c:pt idx="111">
                  <c:v>18.260000000000002</c:v>
                </c:pt>
                <c:pt idx="112">
                  <c:v>19.420000000000002</c:v>
                </c:pt>
                <c:pt idx="113">
                  <c:v>19.73</c:v>
                </c:pt>
                <c:pt idx="114">
                  <c:v>19.61</c:v>
                </c:pt>
                <c:pt idx="115">
                  <c:v>19.190000000000001</c:v>
                </c:pt>
                <c:pt idx="116">
                  <c:v>19.03</c:v>
                </c:pt>
                <c:pt idx="117">
                  <c:v>17.98</c:v>
                </c:pt>
                <c:pt idx="118">
                  <c:v>16.809999999999999</c:v>
                </c:pt>
                <c:pt idx="119">
                  <c:v>14.4</c:v>
                </c:pt>
                <c:pt idx="120">
                  <c:v>11.72</c:v>
                </c:pt>
                <c:pt idx="121">
                  <c:v>11.48</c:v>
                </c:pt>
                <c:pt idx="122">
                  <c:v>13.54</c:v>
                </c:pt>
                <c:pt idx="123">
                  <c:v>11.57</c:v>
                </c:pt>
                <c:pt idx="124">
                  <c:v>12.49</c:v>
                </c:pt>
                <c:pt idx="125">
                  <c:v>13.55</c:v>
                </c:pt>
                <c:pt idx="126">
                  <c:v>12.69</c:v>
                </c:pt>
                <c:pt idx="127">
                  <c:v>13.43</c:v>
                </c:pt>
                <c:pt idx="128">
                  <c:v>14.52</c:v>
                </c:pt>
                <c:pt idx="129">
                  <c:v>13.9</c:v>
                </c:pt>
                <c:pt idx="130">
                  <c:v>14.59</c:v>
                </c:pt>
                <c:pt idx="131">
                  <c:v>15.24</c:v>
                </c:pt>
                <c:pt idx="132">
                  <c:v>15.22</c:v>
                </c:pt>
                <c:pt idx="133">
                  <c:v>16.02</c:v>
                </c:pt>
                <c:pt idx="134">
                  <c:v>17.149999999999999</c:v>
                </c:pt>
                <c:pt idx="135">
                  <c:v>18.55</c:v>
                </c:pt>
                <c:pt idx="136">
                  <c:v>19.95</c:v>
                </c:pt>
                <c:pt idx="137">
                  <c:v>20.82</c:v>
                </c:pt>
                <c:pt idx="138">
                  <c:v>20.34</c:v>
                </c:pt>
                <c:pt idx="139">
                  <c:v>19.82</c:v>
                </c:pt>
                <c:pt idx="140">
                  <c:v>19.18</c:v>
                </c:pt>
                <c:pt idx="141">
                  <c:v>17.829999999999998</c:v>
                </c:pt>
                <c:pt idx="142">
                  <c:v>16.02</c:v>
                </c:pt>
                <c:pt idx="143">
                  <c:v>12.64</c:v>
                </c:pt>
                <c:pt idx="144">
                  <c:v>13.33</c:v>
                </c:pt>
                <c:pt idx="145">
                  <c:v>12.55</c:v>
                </c:pt>
                <c:pt idx="146">
                  <c:v>12.97</c:v>
                </c:pt>
                <c:pt idx="147">
                  <c:v>13.59</c:v>
                </c:pt>
                <c:pt idx="148">
                  <c:v>13.92</c:v>
                </c:pt>
                <c:pt idx="149">
                  <c:v>13</c:v>
                </c:pt>
                <c:pt idx="150">
                  <c:v>14.1</c:v>
                </c:pt>
                <c:pt idx="151">
                  <c:v>13.71</c:v>
                </c:pt>
                <c:pt idx="152">
                  <c:v>14.39</c:v>
                </c:pt>
                <c:pt idx="153">
                  <c:v>13.99</c:v>
                </c:pt>
                <c:pt idx="154">
                  <c:v>14.66</c:v>
                </c:pt>
                <c:pt idx="155">
                  <c:v>15.64</c:v>
                </c:pt>
                <c:pt idx="156">
                  <c:v>15.45</c:v>
                </c:pt>
                <c:pt idx="157">
                  <c:v>16.11</c:v>
                </c:pt>
                <c:pt idx="158">
                  <c:v>16.920000000000002</c:v>
                </c:pt>
                <c:pt idx="159">
                  <c:v>18.559999999999999</c:v>
                </c:pt>
                <c:pt idx="160">
                  <c:v>19.07</c:v>
                </c:pt>
                <c:pt idx="161">
                  <c:v>20.49</c:v>
                </c:pt>
                <c:pt idx="162">
                  <c:v>19.59</c:v>
                </c:pt>
                <c:pt idx="163">
                  <c:v>19.920000000000002</c:v>
                </c:pt>
                <c:pt idx="164">
                  <c:v>19.12</c:v>
                </c:pt>
                <c:pt idx="165">
                  <c:v>17.73</c:v>
                </c:pt>
                <c:pt idx="166">
                  <c:v>16.190000000000001</c:v>
                </c:pt>
                <c:pt idx="167">
                  <c:v>13.02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TEMPERATURA!$C$426:$C$593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TEMPERATURA!$H$426:$H$593</c:f>
              <c:numCache>
                <c:formatCode>General</c:formatCode>
                <c:ptCount val="168"/>
                <c:pt idx="0">
                  <c:v>16.309999999999999</c:v>
                </c:pt>
                <c:pt idx="1">
                  <c:v>15.9</c:v>
                </c:pt>
                <c:pt idx="2">
                  <c:v>16.63</c:v>
                </c:pt>
                <c:pt idx="3">
                  <c:v>16.8</c:v>
                </c:pt>
                <c:pt idx="4">
                  <c:v>16.579999999999998</c:v>
                </c:pt>
                <c:pt idx="5">
                  <c:v>16.47</c:v>
                </c:pt>
                <c:pt idx="6">
                  <c:v>16.899999999999999</c:v>
                </c:pt>
                <c:pt idx="7">
                  <c:v>17.010000000000002</c:v>
                </c:pt>
                <c:pt idx="8">
                  <c:v>16.899999999999999</c:v>
                </c:pt>
                <c:pt idx="9">
                  <c:v>16.61</c:v>
                </c:pt>
                <c:pt idx="10">
                  <c:v>17.14</c:v>
                </c:pt>
                <c:pt idx="11">
                  <c:v>17.29</c:v>
                </c:pt>
                <c:pt idx="12">
                  <c:v>16.84</c:v>
                </c:pt>
                <c:pt idx="13">
                  <c:v>17.61</c:v>
                </c:pt>
                <c:pt idx="14">
                  <c:v>17.920000000000002</c:v>
                </c:pt>
                <c:pt idx="15">
                  <c:v>17.87</c:v>
                </c:pt>
                <c:pt idx="16">
                  <c:v>18.57</c:v>
                </c:pt>
                <c:pt idx="17">
                  <c:v>19.510000000000002</c:v>
                </c:pt>
                <c:pt idx="18">
                  <c:v>19.809999999999999</c:v>
                </c:pt>
                <c:pt idx="19">
                  <c:v>19.54</c:v>
                </c:pt>
                <c:pt idx="20">
                  <c:v>19.18</c:v>
                </c:pt>
                <c:pt idx="21">
                  <c:v>18.489999999999998</c:v>
                </c:pt>
                <c:pt idx="22">
                  <c:v>17.95</c:v>
                </c:pt>
                <c:pt idx="23">
                  <c:v>17.3</c:v>
                </c:pt>
                <c:pt idx="24">
                  <c:v>16.91</c:v>
                </c:pt>
                <c:pt idx="25">
                  <c:v>16.72</c:v>
                </c:pt>
                <c:pt idx="26">
                  <c:v>16.809999999999999</c:v>
                </c:pt>
                <c:pt idx="27">
                  <c:v>16.899999999999999</c:v>
                </c:pt>
                <c:pt idx="28">
                  <c:v>16.559999999999999</c:v>
                </c:pt>
                <c:pt idx="29">
                  <c:v>16.57</c:v>
                </c:pt>
                <c:pt idx="30">
                  <c:v>16.79</c:v>
                </c:pt>
                <c:pt idx="31">
                  <c:v>16.82</c:v>
                </c:pt>
                <c:pt idx="32">
                  <c:v>16.55</c:v>
                </c:pt>
                <c:pt idx="33">
                  <c:v>16.559999999999999</c:v>
                </c:pt>
                <c:pt idx="34">
                  <c:v>16.350000000000001</c:v>
                </c:pt>
                <c:pt idx="35">
                  <c:v>16.350000000000001</c:v>
                </c:pt>
                <c:pt idx="36">
                  <c:v>14.73</c:v>
                </c:pt>
                <c:pt idx="37">
                  <c:v>17.170000000000002</c:v>
                </c:pt>
                <c:pt idx="38">
                  <c:v>17.53</c:v>
                </c:pt>
                <c:pt idx="39">
                  <c:v>17.61</c:v>
                </c:pt>
                <c:pt idx="40">
                  <c:v>16.739999999999998</c:v>
                </c:pt>
                <c:pt idx="41">
                  <c:v>17.809999999999999</c:v>
                </c:pt>
                <c:pt idx="42">
                  <c:v>20.47</c:v>
                </c:pt>
                <c:pt idx="43">
                  <c:v>20.32</c:v>
                </c:pt>
                <c:pt idx="44">
                  <c:v>20.190000000000001</c:v>
                </c:pt>
                <c:pt idx="45">
                  <c:v>19.07</c:v>
                </c:pt>
                <c:pt idx="46">
                  <c:v>17.86</c:v>
                </c:pt>
                <c:pt idx="47">
                  <c:v>17.239999999999998</c:v>
                </c:pt>
                <c:pt idx="48">
                  <c:v>16.63</c:v>
                </c:pt>
                <c:pt idx="49">
                  <c:v>16.7</c:v>
                </c:pt>
                <c:pt idx="50">
                  <c:v>16.97</c:v>
                </c:pt>
                <c:pt idx="51">
                  <c:v>16.91</c:v>
                </c:pt>
                <c:pt idx="52">
                  <c:v>16.41</c:v>
                </c:pt>
                <c:pt idx="53">
                  <c:v>16.3</c:v>
                </c:pt>
                <c:pt idx="54">
                  <c:v>17.09</c:v>
                </c:pt>
                <c:pt idx="55">
                  <c:v>17.05</c:v>
                </c:pt>
                <c:pt idx="56">
                  <c:v>16.86</c:v>
                </c:pt>
                <c:pt idx="57">
                  <c:v>16.059999999999999</c:v>
                </c:pt>
                <c:pt idx="58">
                  <c:v>15.87</c:v>
                </c:pt>
                <c:pt idx="59">
                  <c:v>15.71</c:v>
                </c:pt>
                <c:pt idx="60">
                  <c:v>15.15</c:v>
                </c:pt>
                <c:pt idx="61">
                  <c:v>16.46</c:v>
                </c:pt>
                <c:pt idx="62">
                  <c:v>16.63</c:v>
                </c:pt>
                <c:pt idx="63">
                  <c:v>16.68</c:v>
                </c:pt>
                <c:pt idx="64">
                  <c:v>18.3</c:v>
                </c:pt>
                <c:pt idx="65">
                  <c:v>19.260000000000002</c:v>
                </c:pt>
                <c:pt idx="66">
                  <c:v>20.74</c:v>
                </c:pt>
                <c:pt idx="67">
                  <c:v>20.9</c:v>
                </c:pt>
                <c:pt idx="68">
                  <c:v>20.79</c:v>
                </c:pt>
                <c:pt idx="69">
                  <c:v>19.54</c:v>
                </c:pt>
                <c:pt idx="70">
                  <c:v>18.5</c:v>
                </c:pt>
                <c:pt idx="71">
                  <c:v>17.16</c:v>
                </c:pt>
                <c:pt idx="72">
                  <c:v>16.170000000000002</c:v>
                </c:pt>
                <c:pt idx="73">
                  <c:v>16.329999999999998</c:v>
                </c:pt>
                <c:pt idx="74">
                  <c:v>16.34</c:v>
                </c:pt>
                <c:pt idx="75">
                  <c:v>16.48</c:v>
                </c:pt>
                <c:pt idx="76">
                  <c:v>16.27</c:v>
                </c:pt>
                <c:pt idx="77">
                  <c:v>15.89</c:v>
                </c:pt>
                <c:pt idx="78">
                  <c:v>16.96</c:v>
                </c:pt>
                <c:pt idx="79">
                  <c:v>17.09</c:v>
                </c:pt>
                <c:pt idx="80">
                  <c:v>16.940000000000001</c:v>
                </c:pt>
                <c:pt idx="81">
                  <c:v>16.77</c:v>
                </c:pt>
                <c:pt idx="82">
                  <c:v>17.45</c:v>
                </c:pt>
                <c:pt idx="83">
                  <c:v>17.78</c:v>
                </c:pt>
                <c:pt idx="84">
                  <c:v>17.7</c:v>
                </c:pt>
                <c:pt idx="85">
                  <c:v>18.579999999999998</c:v>
                </c:pt>
                <c:pt idx="86">
                  <c:v>19.66</c:v>
                </c:pt>
                <c:pt idx="87">
                  <c:v>20.13</c:v>
                </c:pt>
                <c:pt idx="88">
                  <c:v>20.63</c:v>
                </c:pt>
                <c:pt idx="89">
                  <c:v>21.31</c:v>
                </c:pt>
                <c:pt idx="90">
                  <c:v>20.9</c:v>
                </c:pt>
                <c:pt idx="91">
                  <c:v>20.82</c:v>
                </c:pt>
                <c:pt idx="92">
                  <c:v>21.06</c:v>
                </c:pt>
                <c:pt idx="93">
                  <c:v>19.41</c:v>
                </c:pt>
                <c:pt idx="94">
                  <c:v>18.3</c:v>
                </c:pt>
                <c:pt idx="95">
                  <c:v>16.82</c:v>
                </c:pt>
                <c:pt idx="96">
                  <c:v>15.68</c:v>
                </c:pt>
                <c:pt idx="97">
                  <c:v>15.69</c:v>
                </c:pt>
                <c:pt idx="98">
                  <c:v>15.96</c:v>
                </c:pt>
                <c:pt idx="99">
                  <c:v>16.170000000000002</c:v>
                </c:pt>
                <c:pt idx="100">
                  <c:v>15.52</c:v>
                </c:pt>
                <c:pt idx="101">
                  <c:v>15.69</c:v>
                </c:pt>
                <c:pt idx="102">
                  <c:v>16.7</c:v>
                </c:pt>
                <c:pt idx="103">
                  <c:v>16.649999999999999</c:v>
                </c:pt>
                <c:pt idx="104">
                  <c:v>16.45</c:v>
                </c:pt>
                <c:pt idx="105">
                  <c:v>16.21</c:v>
                </c:pt>
                <c:pt idx="106">
                  <c:v>16.89</c:v>
                </c:pt>
                <c:pt idx="107">
                  <c:v>16.8</c:v>
                </c:pt>
                <c:pt idx="108">
                  <c:v>16.53</c:v>
                </c:pt>
                <c:pt idx="109">
                  <c:v>17.96</c:v>
                </c:pt>
                <c:pt idx="110">
                  <c:v>19.02</c:v>
                </c:pt>
                <c:pt idx="111">
                  <c:v>19.77</c:v>
                </c:pt>
                <c:pt idx="112">
                  <c:v>20.32</c:v>
                </c:pt>
                <c:pt idx="113">
                  <c:v>20.78</c:v>
                </c:pt>
                <c:pt idx="114">
                  <c:v>20.81</c:v>
                </c:pt>
                <c:pt idx="115">
                  <c:v>20.54</c:v>
                </c:pt>
                <c:pt idx="116">
                  <c:v>20.38</c:v>
                </c:pt>
                <c:pt idx="117">
                  <c:v>19.510000000000002</c:v>
                </c:pt>
                <c:pt idx="118">
                  <c:v>18.43</c:v>
                </c:pt>
                <c:pt idx="119">
                  <c:v>16.52</c:v>
                </c:pt>
                <c:pt idx="120">
                  <c:v>15.26</c:v>
                </c:pt>
                <c:pt idx="121">
                  <c:v>13.22</c:v>
                </c:pt>
                <c:pt idx="122">
                  <c:v>14.34</c:v>
                </c:pt>
                <c:pt idx="123">
                  <c:v>11.43</c:v>
                </c:pt>
                <c:pt idx="124">
                  <c:v>12</c:v>
                </c:pt>
                <c:pt idx="125">
                  <c:v>10.53</c:v>
                </c:pt>
                <c:pt idx="126">
                  <c:v>10.87</c:v>
                </c:pt>
                <c:pt idx="127">
                  <c:v>14.75</c:v>
                </c:pt>
                <c:pt idx="128">
                  <c:v>13.2</c:v>
                </c:pt>
                <c:pt idx="129">
                  <c:v>24.94</c:v>
                </c:pt>
                <c:pt idx="130">
                  <c:v>24.94</c:v>
                </c:pt>
                <c:pt idx="131">
                  <c:v>24.94</c:v>
                </c:pt>
                <c:pt idx="132">
                  <c:v>24.94</c:v>
                </c:pt>
                <c:pt idx="133">
                  <c:v>24.94</c:v>
                </c:pt>
                <c:pt idx="134">
                  <c:v>24.94</c:v>
                </c:pt>
                <c:pt idx="135">
                  <c:v>24.94</c:v>
                </c:pt>
                <c:pt idx="136">
                  <c:v>24.94</c:v>
                </c:pt>
                <c:pt idx="137">
                  <c:v>22.06</c:v>
                </c:pt>
                <c:pt idx="138">
                  <c:v>21.95</c:v>
                </c:pt>
                <c:pt idx="139">
                  <c:v>21.88</c:v>
                </c:pt>
                <c:pt idx="140">
                  <c:v>21.56</c:v>
                </c:pt>
                <c:pt idx="141">
                  <c:v>19.43</c:v>
                </c:pt>
                <c:pt idx="142">
                  <c:v>17.579999999999998</c:v>
                </c:pt>
                <c:pt idx="143">
                  <c:v>14.89</c:v>
                </c:pt>
                <c:pt idx="144">
                  <c:v>13.7</c:v>
                </c:pt>
                <c:pt idx="145">
                  <c:v>13.7</c:v>
                </c:pt>
                <c:pt idx="146">
                  <c:v>14.99</c:v>
                </c:pt>
                <c:pt idx="147">
                  <c:v>15.61</c:v>
                </c:pt>
                <c:pt idx="148">
                  <c:v>15.26</c:v>
                </c:pt>
                <c:pt idx="149">
                  <c:v>14.5</c:v>
                </c:pt>
                <c:pt idx="150">
                  <c:v>15.69</c:v>
                </c:pt>
                <c:pt idx="151">
                  <c:v>15.82</c:v>
                </c:pt>
                <c:pt idx="152">
                  <c:v>16.07</c:v>
                </c:pt>
                <c:pt idx="153">
                  <c:v>15.37</c:v>
                </c:pt>
                <c:pt idx="154">
                  <c:v>16.68</c:v>
                </c:pt>
                <c:pt idx="155">
                  <c:v>17.190000000000001</c:v>
                </c:pt>
                <c:pt idx="156">
                  <c:v>17</c:v>
                </c:pt>
                <c:pt idx="157">
                  <c:v>18.21</c:v>
                </c:pt>
                <c:pt idx="158">
                  <c:v>19.329999999999998</c:v>
                </c:pt>
                <c:pt idx="159">
                  <c:v>20.04</c:v>
                </c:pt>
                <c:pt idx="160">
                  <c:v>20.55</c:v>
                </c:pt>
                <c:pt idx="161">
                  <c:v>21.02</c:v>
                </c:pt>
                <c:pt idx="162">
                  <c:v>20.92</c:v>
                </c:pt>
                <c:pt idx="163">
                  <c:v>20.82</c:v>
                </c:pt>
                <c:pt idx="164">
                  <c:v>21.08</c:v>
                </c:pt>
                <c:pt idx="165">
                  <c:v>19.39</c:v>
                </c:pt>
                <c:pt idx="166">
                  <c:v>18.059999999999999</c:v>
                </c:pt>
                <c:pt idx="167">
                  <c:v>16.43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TEMPERATURA!$C$426:$C$593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TEMPERATURA!$I$426:$I$593</c:f>
              <c:numCache>
                <c:formatCode>General</c:formatCode>
                <c:ptCount val="168"/>
                <c:pt idx="0">
                  <c:v>14.4</c:v>
                </c:pt>
                <c:pt idx="1">
                  <c:v>14.52</c:v>
                </c:pt>
                <c:pt idx="2">
                  <c:v>14.73</c:v>
                </c:pt>
                <c:pt idx="3">
                  <c:v>14.65</c:v>
                </c:pt>
                <c:pt idx="4">
                  <c:v>14.65</c:v>
                </c:pt>
                <c:pt idx="5">
                  <c:v>14.95</c:v>
                </c:pt>
                <c:pt idx="6">
                  <c:v>15.22</c:v>
                </c:pt>
                <c:pt idx="7">
                  <c:v>15.02</c:v>
                </c:pt>
                <c:pt idx="8">
                  <c:v>14.99</c:v>
                </c:pt>
                <c:pt idx="9">
                  <c:v>14.88</c:v>
                </c:pt>
                <c:pt idx="10">
                  <c:v>15.2</c:v>
                </c:pt>
                <c:pt idx="11">
                  <c:v>14.91</c:v>
                </c:pt>
                <c:pt idx="12">
                  <c:v>15.5</c:v>
                </c:pt>
                <c:pt idx="13">
                  <c:v>15.62</c:v>
                </c:pt>
                <c:pt idx="14">
                  <c:v>15.88</c:v>
                </c:pt>
                <c:pt idx="15">
                  <c:v>16.39</c:v>
                </c:pt>
                <c:pt idx="16">
                  <c:v>16.37</c:v>
                </c:pt>
                <c:pt idx="17">
                  <c:v>17.32</c:v>
                </c:pt>
                <c:pt idx="18">
                  <c:v>18.329999999999998</c:v>
                </c:pt>
                <c:pt idx="19">
                  <c:v>18.7</c:v>
                </c:pt>
                <c:pt idx="20">
                  <c:v>17.87</c:v>
                </c:pt>
                <c:pt idx="21">
                  <c:v>17.16</c:v>
                </c:pt>
                <c:pt idx="22">
                  <c:v>16.87</c:v>
                </c:pt>
                <c:pt idx="23">
                  <c:v>16.260000000000002</c:v>
                </c:pt>
                <c:pt idx="24">
                  <c:v>15.6</c:v>
                </c:pt>
                <c:pt idx="25">
                  <c:v>15.02</c:v>
                </c:pt>
                <c:pt idx="26">
                  <c:v>15.34</c:v>
                </c:pt>
                <c:pt idx="27">
                  <c:v>15.43</c:v>
                </c:pt>
                <c:pt idx="28">
                  <c:v>14.93</c:v>
                </c:pt>
                <c:pt idx="29">
                  <c:v>15.21</c:v>
                </c:pt>
                <c:pt idx="30">
                  <c:v>15.2</c:v>
                </c:pt>
                <c:pt idx="31">
                  <c:v>15.61</c:v>
                </c:pt>
                <c:pt idx="32">
                  <c:v>15.16</c:v>
                </c:pt>
                <c:pt idx="33">
                  <c:v>15</c:v>
                </c:pt>
                <c:pt idx="34">
                  <c:v>15.12</c:v>
                </c:pt>
                <c:pt idx="35">
                  <c:v>13.81</c:v>
                </c:pt>
                <c:pt idx="36">
                  <c:v>14.47</c:v>
                </c:pt>
                <c:pt idx="37">
                  <c:v>13.93</c:v>
                </c:pt>
                <c:pt idx="38">
                  <c:v>15.77</c:v>
                </c:pt>
                <c:pt idx="39">
                  <c:v>15.93</c:v>
                </c:pt>
                <c:pt idx="40">
                  <c:v>15.57</c:v>
                </c:pt>
                <c:pt idx="41">
                  <c:v>14.99</c:v>
                </c:pt>
                <c:pt idx="42">
                  <c:v>16.850000000000001</c:v>
                </c:pt>
                <c:pt idx="43">
                  <c:v>19.62</c:v>
                </c:pt>
                <c:pt idx="44">
                  <c:v>18.809999999999999</c:v>
                </c:pt>
                <c:pt idx="45">
                  <c:v>17.54</c:v>
                </c:pt>
                <c:pt idx="46">
                  <c:v>17.39</c:v>
                </c:pt>
                <c:pt idx="47">
                  <c:v>16.309999999999999</c:v>
                </c:pt>
                <c:pt idx="48">
                  <c:v>15.42</c:v>
                </c:pt>
                <c:pt idx="49">
                  <c:v>14.64</c:v>
                </c:pt>
                <c:pt idx="50">
                  <c:v>15.18</c:v>
                </c:pt>
                <c:pt idx="51">
                  <c:v>14.89</c:v>
                </c:pt>
                <c:pt idx="52">
                  <c:v>14.88</c:v>
                </c:pt>
                <c:pt idx="53">
                  <c:v>14.88</c:v>
                </c:pt>
                <c:pt idx="54">
                  <c:v>15.32</c:v>
                </c:pt>
                <c:pt idx="55">
                  <c:v>15.12</c:v>
                </c:pt>
                <c:pt idx="56">
                  <c:v>15.36</c:v>
                </c:pt>
                <c:pt idx="57">
                  <c:v>14.91</c:v>
                </c:pt>
                <c:pt idx="58">
                  <c:v>14.37</c:v>
                </c:pt>
                <c:pt idx="59">
                  <c:v>14.16</c:v>
                </c:pt>
                <c:pt idx="60">
                  <c:v>13.65</c:v>
                </c:pt>
                <c:pt idx="61">
                  <c:v>14.37</c:v>
                </c:pt>
                <c:pt idx="62">
                  <c:v>14.91</c:v>
                </c:pt>
                <c:pt idx="63">
                  <c:v>15.3</c:v>
                </c:pt>
                <c:pt idx="64">
                  <c:v>13.64</c:v>
                </c:pt>
                <c:pt idx="65">
                  <c:v>16.489999999999998</c:v>
                </c:pt>
                <c:pt idx="66">
                  <c:v>17.89</c:v>
                </c:pt>
                <c:pt idx="67">
                  <c:v>19.64</c:v>
                </c:pt>
                <c:pt idx="68">
                  <c:v>19.420000000000002</c:v>
                </c:pt>
                <c:pt idx="69">
                  <c:v>18.079999999999998</c:v>
                </c:pt>
                <c:pt idx="70">
                  <c:v>17.8</c:v>
                </c:pt>
                <c:pt idx="71">
                  <c:v>16.53</c:v>
                </c:pt>
                <c:pt idx="72">
                  <c:v>15.43</c:v>
                </c:pt>
                <c:pt idx="73">
                  <c:v>14.51</c:v>
                </c:pt>
                <c:pt idx="74">
                  <c:v>14.85</c:v>
                </c:pt>
                <c:pt idx="75">
                  <c:v>14.12</c:v>
                </c:pt>
                <c:pt idx="76">
                  <c:v>14.72</c:v>
                </c:pt>
                <c:pt idx="77">
                  <c:v>15.06</c:v>
                </c:pt>
                <c:pt idx="78">
                  <c:v>15.33</c:v>
                </c:pt>
                <c:pt idx="79">
                  <c:v>15.62</c:v>
                </c:pt>
                <c:pt idx="80">
                  <c:v>15.67</c:v>
                </c:pt>
                <c:pt idx="81">
                  <c:v>15.81</c:v>
                </c:pt>
                <c:pt idx="82">
                  <c:v>15.63</c:v>
                </c:pt>
                <c:pt idx="83">
                  <c:v>16.239999999999998</c:v>
                </c:pt>
                <c:pt idx="84">
                  <c:v>16.53</c:v>
                </c:pt>
                <c:pt idx="85">
                  <c:v>16.71</c:v>
                </c:pt>
                <c:pt idx="86">
                  <c:v>17.34</c:v>
                </c:pt>
                <c:pt idx="87">
                  <c:v>19.03</c:v>
                </c:pt>
                <c:pt idx="88">
                  <c:v>19.47</c:v>
                </c:pt>
                <c:pt idx="89">
                  <c:v>20.170000000000002</c:v>
                </c:pt>
                <c:pt idx="90">
                  <c:v>20.49</c:v>
                </c:pt>
                <c:pt idx="91">
                  <c:v>19.989999999999998</c:v>
                </c:pt>
                <c:pt idx="92">
                  <c:v>19.32</c:v>
                </c:pt>
                <c:pt idx="93">
                  <c:v>17.53</c:v>
                </c:pt>
                <c:pt idx="94">
                  <c:v>17.57</c:v>
                </c:pt>
                <c:pt idx="95">
                  <c:v>16.05</c:v>
                </c:pt>
                <c:pt idx="96">
                  <c:v>14.81</c:v>
                </c:pt>
                <c:pt idx="97">
                  <c:v>14.25</c:v>
                </c:pt>
                <c:pt idx="98">
                  <c:v>14.07</c:v>
                </c:pt>
                <c:pt idx="99">
                  <c:v>14.57</c:v>
                </c:pt>
                <c:pt idx="100">
                  <c:v>14.62</c:v>
                </c:pt>
                <c:pt idx="101">
                  <c:v>13.78</c:v>
                </c:pt>
                <c:pt idx="102">
                  <c:v>14.01</c:v>
                </c:pt>
                <c:pt idx="103">
                  <c:v>14.81</c:v>
                </c:pt>
                <c:pt idx="104">
                  <c:v>15.01</c:v>
                </c:pt>
                <c:pt idx="105">
                  <c:v>14.99</c:v>
                </c:pt>
                <c:pt idx="106">
                  <c:v>15.08</c:v>
                </c:pt>
                <c:pt idx="107">
                  <c:v>15.37</c:v>
                </c:pt>
                <c:pt idx="108">
                  <c:v>15.68</c:v>
                </c:pt>
                <c:pt idx="109">
                  <c:v>16.100000000000001</c:v>
                </c:pt>
                <c:pt idx="110">
                  <c:v>16.7</c:v>
                </c:pt>
                <c:pt idx="111">
                  <c:v>18.25</c:v>
                </c:pt>
                <c:pt idx="112">
                  <c:v>19.34</c:v>
                </c:pt>
                <c:pt idx="113">
                  <c:v>19.809999999999999</c:v>
                </c:pt>
                <c:pt idx="114">
                  <c:v>20.05</c:v>
                </c:pt>
                <c:pt idx="115">
                  <c:v>19.55</c:v>
                </c:pt>
                <c:pt idx="116">
                  <c:v>18.559999999999999</c:v>
                </c:pt>
                <c:pt idx="117">
                  <c:v>17.66</c:v>
                </c:pt>
                <c:pt idx="118">
                  <c:v>17.48</c:v>
                </c:pt>
                <c:pt idx="119">
                  <c:v>16.649999999999999</c:v>
                </c:pt>
                <c:pt idx="120">
                  <c:v>15.08</c:v>
                </c:pt>
                <c:pt idx="121">
                  <c:v>13.4</c:v>
                </c:pt>
                <c:pt idx="122">
                  <c:v>13.71</c:v>
                </c:pt>
                <c:pt idx="123">
                  <c:v>12.54</c:v>
                </c:pt>
                <c:pt idx="124">
                  <c:v>11.74</c:v>
                </c:pt>
                <c:pt idx="125">
                  <c:v>12.69</c:v>
                </c:pt>
                <c:pt idx="126">
                  <c:v>13.25</c:v>
                </c:pt>
                <c:pt idx="127">
                  <c:v>12.09</c:v>
                </c:pt>
                <c:pt idx="128">
                  <c:v>13.49</c:v>
                </c:pt>
                <c:pt idx="129">
                  <c:v>13.33</c:v>
                </c:pt>
                <c:pt idx="130">
                  <c:v>14.04</c:v>
                </c:pt>
                <c:pt idx="131">
                  <c:v>14.73</c:v>
                </c:pt>
                <c:pt idx="132">
                  <c:v>15.11</c:v>
                </c:pt>
                <c:pt idx="133">
                  <c:v>15.87</c:v>
                </c:pt>
                <c:pt idx="134">
                  <c:v>16.989999999999998</c:v>
                </c:pt>
                <c:pt idx="135">
                  <c:v>19.21</c:v>
                </c:pt>
                <c:pt idx="136">
                  <c:v>20.170000000000002</c:v>
                </c:pt>
                <c:pt idx="137">
                  <c:v>21.41</c:v>
                </c:pt>
                <c:pt idx="138">
                  <c:v>21.99</c:v>
                </c:pt>
                <c:pt idx="139">
                  <c:v>20.96</c:v>
                </c:pt>
                <c:pt idx="140">
                  <c:v>20.49</c:v>
                </c:pt>
                <c:pt idx="141">
                  <c:v>18.11</c:v>
                </c:pt>
                <c:pt idx="142">
                  <c:v>14.3</c:v>
                </c:pt>
                <c:pt idx="143">
                  <c:v>12.65</c:v>
                </c:pt>
                <c:pt idx="144">
                  <c:v>11.71</c:v>
                </c:pt>
                <c:pt idx="145">
                  <c:v>13.99</c:v>
                </c:pt>
                <c:pt idx="146">
                  <c:v>14.14</c:v>
                </c:pt>
                <c:pt idx="147">
                  <c:v>14.31</c:v>
                </c:pt>
                <c:pt idx="148">
                  <c:v>14.31</c:v>
                </c:pt>
                <c:pt idx="149">
                  <c:v>14.4</c:v>
                </c:pt>
                <c:pt idx="150">
                  <c:v>14.32</c:v>
                </c:pt>
                <c:pt idx="151">
                  <c:v>14.79</c:v>
                </c:pt>
                <c:pt idx="152">
                  <c:v>15.02</c:v>
                </c:pt>
                <c:pt idx="153">
                  <c:v>14.68</c:v>
                </c:pt>
                <c:pt idx="154">
                  <c:v>15.53</c:v>
                </c:pt>
                <c:pt idx="155">
                  <c:v>15.76</c:v>
                </c:pt>
                <c:pt idx="156">
                  <c:v>15.89</c:v>
                </c:pt>
                <c:pt idx="157">
                  <c:v>16.760000000000002</c:v>
                </c:pt>
                <c:pt idx="158">
                  <c:v>18.579999999999998</c:v>
                </c:pt>
                <c:pt idx="159">
                  <c:v>19.260000000000002</c:v>
                </c:pt>
                <c:pt idx="160">
                  <c:v>19.52</c:v>
                </c:pt>
                <c:pt idx="161">
                  <c:v>19.91</c:v>
                </c:pt>
                <c:pt idx="162">
                  <c:v>19.760000000000002</c:v>
                </c:pt>
                <c:pt idx="163">
                  <c:v>18.93</c:v>
                </c:pt>
                <c:pt idx="164">
                  <c:v>17.600000000000001</c:v>
                </c:pt>
                <c:pt idx="165">
                  <c:v>17.28</c:v>
                </c:pt>
                <c:pt idx="166">
                  <c:v>16.21</c:v>
                </c:pt>
                <c:pt idx="167">
                  <c:v>14.82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TEMPERATURA!$C$426:$C$593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TEMPERATURA!$J$426:$J$593</c:f>
              <c:numCache>
                <c:formatCode>General</c:formatCode>
                <c:ptCount val="168"/>
                <c:pt idx="0">
                  <c:v>13.7</c:v>
                </c:pt>
                <c:pt idx="1">
                  <c:v>13.57</c:v>
                </c:pt>
                <c:pt idx="2">
                  <c:v>13.36</c:v>
                </c:pt>
                <c:pt idx="3">
                  <c:v>12.39</c:v>
                </c:pt>
                <c:pt idx="4">
                  <c:v>10.92</c:v>
                </c:pt>
                <c:pt idx="5">
                  <c:v>10.88</c:v>
                </c:pt>
                <c:pt idx="6">
                  <c:v>10.93</c:v>
                </c:pt>
                <c:pt idx="7">
                  <c:v>10.96</c:v>
                </c:pt>
                <c:pt idx="8">
                  <c:v>10.08</c:v>
                </c:pt>
                <c:pt idx="9">
                  <c:v>11</c:v>
                </c:pt>
                <c:pt idx="10">
                  <c:v>11</c:v>
                </c:pt>
                <c:pt idx="11">
                  <c:v>11</c:v>
                </c:pt>
                <c:pt idx="12">
                  <c:v>11</c:v>
                </c:pt>
                <c:pt idx="13">
                  <c:v>11</c:v>
                </c:pt>
                <c:pt idx="14">
                  <c:v>15.58</c:v>
                </c:pt>
                <c:pt idx="15">
                  <c:v>15.58</c:v>
                </c:pt>
                <c:pt idx="16">
                  <c:v>16.670000000000002</c:v>
                </c:pt>
                <c:pt idx="17">
                  <c:v>19.41</c:v>
                </c:pt>
                <c:pt idx="18">
                  <c:v>19.66</c:v>
                </c:pt>
                <c:pt idx="19">
                  <c:v>18.28</c:v>
                </c:pt>
                <c:pt idx="20">
                  <c:v>16.510000000000002</c:v>
                </c:pt>
                <c:pt idx="21">
                  <c:v>15.76</c:v>
                </c:pt>
                <c:pt idx="22">
                  <c:v>14.83</c:v>
                </c:pt>
                <c:pt idx="23">
                  <c:v>13.89</c:v>
                </c:pt>
                <c:pt idx="24">
                  <c:v>13.32</c:v>
                </c:pt>
                <c:pt idx="25">
                  <c:v>12.69</c:v>
                </c:pt>
                <c:pt idx="26">
                  <c:v>13.13</c:v>
                </c:pt>
                <c:pt idx="27">
                  <c:v>12.65</c:v>
                </c:pt>
                <c:pt idx="28">
                  <c:v>11.77</c:v>
                </c:pt>
                <c:pt idx="29">
                  <c:v>11.28</c:v>
                </c:pt>
                <c:pt idx="30">
                  <c:v>11.52</c:v>
                </c:pt>
                <c:pt idx="31">
                  <c:v>11.1</c:v>
                </c:pt>
                <c:pt idx="32">
                  <c:v>9.2100000000000009</c:v>
                </c:pt>
                <c:pt idx="33">
                  <c:v>12.91</c:v>
                </c:pt>
                <c:pt idx="34">
                  <c:v>12.91</c:v>
                </c:pt>
                <c:pt idx="35">
                  <c:v>12.91</c:v>
                </c:pt>
                <c:pt idx="36">
                  <c:v>12.91</c:v>
                </c:pt>
                <c:pt idx="37">
                  <c:v>12.91</c:v>
                </c:pt>
                <c:pt idx="38">
                  <c:v>12.91</c:v>
                </c:pt>
                <c:pt idx="39">
                  <c:v>12.7</c:v>
                </c:pt>
                <c:pt idx="40">
                  <c:v>12.35</c:v>
                </c:pt>
                <c:pt idx="41">
                  <c:v>16.54</c:v>
                </c:pt>
                <c:pt idx="42">
                  <c:v>20.88</c:v>
                </c:pt>
                <c:pt idx="43">
                  <c:v>19.989999999999998</c:v>
                </c:pt>
                <c:pt idx="44">
                  <c:v>17.66</c:v>
                </c:pt>
                <c:pt idx="45">
                  <c:v>15.93</c:v>
                </c:pt>
                <c:pt idx="46">
                  <c:v>14.28</c:v>
                </c:pt>
                <c:pt idx="47">
                  <c:v>12.19</c:v>
                </c:pt>
                <c:pt idx="48">
                  <c:v>11.79</c:v>
                </c:pt>
                <c:pt idx="49">
                  <c:v>11.53</c:v>
                </c:pt>
                <c:pt idx="50">
                  <c:v>11.59</c:v>
                </c:pt>
                <c:pt idx="51">
                  <c:v>11.57</c:v>
                </c:pt>
                <c:pt idx="52">
                  <c:v>11.51</c:v>
                </c:pt>
                <c:pt idx="53">
                  <c:v>12.08</c:v>
                </c:pt>
                <c:pt idx="54">
                  <c:v>12.06</c:v>
                </c:pt>
                <c:pt idx="55">
                  <c:v>11.47</c:v>
                </c:pt>
                <c:pt idx="56">
                  <c:v>11.29</c:v>
                </c:pt>
                <c:pt idx="57">
                  <c:v>11.14</c:v>
                </c:pt>
                <c:pt idx="58">
                  <c:v>10.83</c:v>
                </c:pt>
                <c:pt idx="59">
                  <c:v>10.46</c:v>
                </c:pt>
                <c:pt idx="60">
                  <c:v>10.92</c:v>
                </c:pt>
                <c:pt idx="61">
                  <c:v>11.31</c:v>
                </c:pt>
                <c:pt idx="62">
                  <c:v>10.029999999999999</c:v>
                </c:pt>
                <c:pt idx="63">
                  <c:v>16.27</c:v>
                </c:pt>
                <c:pt idx="64">
                  <c:v>16.27</c:v>
                </c:pt>
                <c:pt idx="65">
                  <c:v>17.559999999999999</c:v>
                </c:pt>
                <c:pt idx="66">
                  <c:v>21.14</c:v>
                </c:pt>
                <c:pt idx="67">
                  <c:v>20.96</c:v>
                </c:pt>
                <c:pt idx="68">
                  <c:v>18.04</c:v>
                </c:pt>
                <c:pt idx="69">
                  <c:v>16.27</c:v>
                </c:pt>
                <c:pt idx="70">
                  <c:v>15.31</c:v>
                </c:pt>
                <c:pt idx="71">
                  <c:v>13.31</c:v>
                </c:pt>
                <c:pt idx="72">
                  <c:v>12.58</c:v>
                </c:pt>
                <c:pt idx="73">
                  <c:v>11.46</c:v>
                </c:pt>
                <c:pt idx="74">
                  <c:v>10.33</c:v>
                </c:pt>
                <c:pt idx="75">
                  <c:v>10.68</c:v>
                </c:pt>
                <c:pt idx="76">
                  <c:v>11.09</c:v>
                </c:pt>
                <c:pt idx="77">
                  <c:v>11.18</c:v>
                </c:pt>
                <c:pt idx="78">
                  <c:v>11.72</c:v>
                </c:pt>
                <c:pt idx="79">
                  <c:v>12.19</c:v>
                </c:pt>
                <c:pt idx="80">
                  <c:v>12.7</c:v>
                </c:pt>
                <c:pt idx="81">
                  <c:v>12.9</c:v>
                </c:pt>
                <c:pt idx="82">
                  <c:v>13.36</c:v>
                </c:pt>
                <c:pt idx="83">
                  <c:v>14.08</c:v>
                </c:pt>
                <c:pt idx="84">
                  <c:v>14.78</c:v>
                </c:pt>
                <c:pt idx="85">
                  <c:v>22.09</c:v>
                </c:pt>
                <c:pt idx="86">
                  <c:v>22.09</c:v>
                </c:pt>
                <c:pt idx="87">
                  <c:v>22.4</c:v>
                </c:pt>
                <c:pt idx="88">
                  <c:v>22.4</c:v>
                </c:pt>
                <c:pt idx="89">
                  <c:v>22.14</c:v>
                </c:pt>
                <c:pt idx="90">
                  <c:v>21.59</c:v>
                </c:pt>
                <c:pt idx="91">
                  <c:v>19.95</c:v>
                </c:pt>
                <c:pt idx="92">
                  <c:v>17.36</c:v>
                </c:pt>
                <c:pt idx="93">
                  <c:v>16.22</c:v>
                </c:pt>
                <c:pt idx="94">
                  <c:v>15.23</c:v>
                </c:pt>
                <c:pt idx="95">
                  <c:v>13.61</c:v>
                </c:pt>
                <c:pt idx="96">
                  <c:v>12.02</c:v>
                </c:pt>
                <c:pt idx="97">
                  <c:v>13.83</c:v>
                </c:pt>
                <c:pt idx="98">
                  <c:v>13.92</c:v>
                </c:pt>
                <c:pt idx="99">
                  <c:v>11.89</c:v>
                </c:pt>
                <c:pt idx="100">
                  <c:v>10.5</c:v>
                </c:pt>
                <c:pt idx="101">
                  <c:v>10.5</c:v>
                </c:pt>
                <c:pt idx="102">
                  <c:v>10.5</c:v>
                </c:pt>
                <c:pt idx="103">
                  <c:v>11.11</c:v>
                </c:pt>
                <c:pt idx="104">
                  <c:v>12.35</c:v>
                </c:pt>
                <c:pt idx="105">
                  <c:v>12.42</c:v>
                </c:pt>
                <c:pt idx="106">
                  <c:v>9.94</c:v>
                </c:pt>
                <c:pt idx="107">
                  <c:v>21.86</c:v>
                </c:pt>
                <c:pt idx="108">
                  <c:v>21.86</c:v>
                </c:pt>
                <c:pt idx="109">
                  <c:v>21.86</c:v>
                </c:pt>
                <c:pt idx="110">
                  <c:v>21.86</c:v>
                </c:pt>
                <c:pt idx="111">
                  <c:v>21.86</c:v>
                </c:pt>
                <c:pt idx="112">
                  <c:v>21.86</c:v>
                </c:pt>
                <c:pt idx="113">
                  <c:v>21.66</c:v>
                </c:pt>
                <c:pt idx="114">
                  <c:v>21.12</c:v>
                </c:pt>
                <c:pt idx="115">
                  <c:v>19.55</c:v>
                </c:pt>
                <c:pt idx="116">
                  <c:v>17.3</c:v>
                </c:pt>
                <c:pt idx="117">
                  <c:v>16.28</c:v>
                </c:pt>
                <c:pt idx="118">
                  <c:v>15.55</c:v>
                </c:pt>
                <c:pt idx="119">
                  <c:v>13.82</c:v>
                </c:pt>
                <c:pt idx="120">
                  <c:v>12.01</c:v>
                </c:pt>
                <c:pt idx="121">
                  <c:v>13.75</c:v>
                </c:pt>
                <c:pt idx="122">
                  <c:v>13.79</c:v>
                </c:pt>
                <c:pt idx="123">
                  <c:v>11.92</c:v>
                </c:pt>
                <c:pt idx="124">
                  <c:v>10.9</c:v>
                </c:pt>
                <c:pt idx="125">
                  <c:v>10.9</c:v>
                </c:pt>
                <c:pt idx="126">
                  <c:v>10.9</c:v>
                </c:pt>
                <c:pt idx="127">
                  <c:v>11.4</c:v>
                </c:pt>
                <c:pt idx="128">
                  <c:v>12.12</c:v>
                </c:pt>
                <c:pt idx="129">
                  <c:v>11.38</c:v>
                </c:pt>
                <c:pt idx="130">
                  <c:v>10.98</c:v>
                </c:pt>
                <c:pt idx="131">
                  <c:v>20.6</c:v>
                </c:pt>
                <c:pt idx="132">
                  <c:v>20.6</c:v>
                </c:pt>
                <c:pt idx="133">
                  <c:v>20.6</c:v>
                </c:pt>
                <c:pt idx="134">
                  <c:v>20.6</c:v>
                </c:pt>
                <c:pt idx="135">
                  <c:v>20.6</c:v>
                </c:pt>
                <c:pt idx="136">
                  <c:v>21.25</c:v>
                </c:pt>
                <c:pt idx="137">
                  <c:v>21.85</c:v>
                </c:pt>
                <c:pt idx="138">
                  <c:v>18.86</c:v>
                </c:pt>
                <c:pt idx="139">
                  <c:v>17.73</c:v>
                </c:pt>
                <c:pt idx="140">
                  <c:v>16.82</c:v>
                </c:pt>
                <c:pt idx="141">
                  <c:v>16.09</c:v>
                </c:pt>
                <c:pt idx="142">
                  <c:v>15.19</c:v>
                </c:pt>
                <c:pt idx="143">
                  <c:v>13.21</c:v>
                </c:pt>
                <c:pt idx="144">
                  <c:v>9.52</c:v>
                </c:pt>
                <c:pt idx="145">
                  <c:v>11.57</c:v>
                </c:pt>
                <c:pt idx="146">
                  <c:v>11.4</c:v>
                </c:pt>
                <c:pt idx="147">
                  <c:v>8.66</c:v>
                </c:pt>
                <c:pt idx="148">
                  <c:v>11.82</c:v>
                </c:pt>
                <c:pt idx="149">
                  <c:v>11.82</c:v>
                </c:pt>
                <c:pt idx="150">
                  <c:v>11.82</c:v>
                </c:pt>
                <c:pt idx="151">
                  <c:v>9.75</c:v>
                </c:pt>
                <c:pt idx="152">
                  <c:v>20.22</c:v>
                </c:pt>
                <c:pt idx="153">
                  <c:v>20.22</c:v>
                </c:pt>
                <c:pt idx="154">
                  <c:v>20.22</c:v>
                </c:pt>
                <c:pt idx="155">
                  <c:v>20.22</c:v>
                </c:pt>
                <c:pt idx="156">
                  <c:v>20.22</c:v>
                </c:pt>
                <c:pt idx="157">
                  <c:v>20.22</c:v>
                </c:pt>
                <c:pt idx="158">
                  <c:v>20.22</c:v>
                </c:pt>
                <c:pt idx="159">
                  <c:v>19.93</c:v>
                </c:pt>
                <c:pt idx="160">
                  <c:v>19.63</c:v>
                </c:pt>
                <c:pt idx="161">
                  <c:v>21</c:v>
                </c:pt>
                <c:pt idx="162">
                  <c:v>19.53</c:v>
                </c:pt>
                <c:pt idx="163">
                  <c:v>17.68</c:v>
                </c:pt>
                <c:pt idx="164">
                  <c:v>16.809999999999999</c:v>
                </c:pt>
                <c:pt idx="165">
                  <c:v>16.100000000000001</c:v>
                </c:pt>
                <c:pt idx="166">
                  <c:v>15.22</c:v>
                </c:pt>
                <c:pt idx="167">
                  <c:v>12.94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TEMPERATURA!$C$426:$C$593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TEMPERATURA!$K$426:$K$593</c:f>
              <c:numCache>
                <c:formatCode>General</c:formatCode>
                <c:ptCount val="168"/>
                <c:pt idx="0">
                  <c:v>15.56</c:v>
                </c:pt>
                <c:pt idx="1">
                  <c:v>15.48</c:v>
                </c:pt>
                <c:pt idx="2">
                  <c:v>15.35</c:v>
                </c:pt>
                <c:pt idx="3">
                  <c:v>15.17</c:v>
                </c:pt>
                <c:pt idx="4">
                  <c:v>15.4</c:v>
                </c:pt>
                <c:pt idx="5">
                  <c:v>15.47</c:v>
                </c:pt>
                <c:pt idx="6">
                  <c:v>15.33</c:v>
                </c:pt>
                <c:pt idx="7">
                  <c:v>15.48</c:v>
                </c:pt>
                <c:pt idx="8">
                  <c:v>15.18</c:v>
                </c:pt>
                <c:pt idx="9">
                  <c:v>15.3</c:v>
                </c:pt>
                <c:pt idx="10">
                  <c:v>15.92</c:v>
                </c:pt>
                <c:pt idx="11">
                  <c:v>16.07</c:v>
                </c:pt>
                <c:pt idx="12">
                  <c:v>16.190000000000001</c:v>
                </c:pt>
                <c:pt idx="13">
                  <c:v>16.14</c:v>
                </c:pt>
                <c:pt idx="14">
                  <c:v>16.329999999999998</c:v>
                </c:pt>
                <c:pt idx="15">
                  <c:v>16.52</c:v>
                </c:pt>
                <c:pt idx="16">
                  <c:v>17.079999999999998</c:v>
                </c:pt>
                <c:pt idx="17">
                  <c:v>17.82</c:v>
                </c:pt>
                <c:pt idx="18">
                  <c:v>18.04</c:v>
                </c:pt>
                <c:pt idx="19">
                  <c:v>17.600000000000001</c:v>
                </c:pt>
                <c:pt idx="20">
                  <c:v>17.190000000000001</c:v>
                </c:pt>
                <c:pt idx="21">
                  <c:v>16.940000000000001</c:v>
                </c:pt>
                <c:pt idx="22">
                  <c:v>16.440000000000001</c:v>
                </c:pt>
                <c:pt idx="23">
                  <c:v>15.89</c:v>
                </c:pt>
                <c:pt idx="24">
                  <c:v>15.88</c:v>
                </c:pt>
                <c:pt idx="25">
                  <c:v>15.86</c:v>
                </c:pt>
                <c:pt idx="26">
                  <c:v>15.48</c:v>
                </c:pt>
                <c:pt idx="27">
                  <c:v>14.9</c:v>
                </c:pt>
                <c:pt idx="28">
                  <c:v>15.5</c:v>
                </c:pt>
                <c:pt idx="29">
                  <c:v>15.8</c:v>
                </c:pt>
                <c:pt idx="30">
                  <c:v>15.79</c:v>
                </c:pt>
                <c:pt idx="31">
                  <c:v>15.88</c:v>
                </c:pt>
                <c:pt idx="32">
                  <c:v>15.72</c:v>
                </c:pt>
                <c:pt idx="33">
                  <c:v>15.77</c:v>
                </c:pt>
                <c:pt idx="34">
                  <c:v>15.25</c:v>
                </c:pt>
                <c:pt idx="35">
                  <c:v>15.5</c:v>
                </c:pt>
                <c:pt idx="36">
                  <c:v>15.74</c:v>
                </c:pt>
                <c:pt idx="37">
                  <c:v>15.93</c:v>
                </c:pt>
                <c:pt idx="38">
                  <c:v>16.09</c:v>
                </c:pt>
                <c:pt idx="39">
                  <c:v>16.190000000000001</c:v>
                </c:pt>
                <c:pt idx="40">
                  <c:v>16.04</c:v>
                </c:pt>
                <c:pt idx="41">
                  <c:v>16.899999999999999</c:v>
                </c:pt>
                <c:pt idx="42">
                  <c:v>18.27</c:v>
                </c:pt>
                <c:pt idx="43">
                  <c:v>18.14</c:v>
                </c:pt>
                <c:pt idx="44">
                  <c:v>17.73</c:v>
                </c:pt>
                <c:pt idx="45">
                  <c:v>17.13</c:v>
                </c:pt>
                <c:pt idx="46">
                  <c:v>16.350000000000001</c:v>
                </c:pt>
                <c:pt idx="47">
                  <c:v>15.76</c:v>
                </c:pt>
                <c:pt idx="48">
                  <c:v>15.54</c:v>
                </c:pt>
                <c:pt idx="49">
                  <c:v>15.5</c:v>
                </c:pt>
                <c:pt idx="50">
                  <c:v>15.56</c:v>
                </c:pt>
                <c:pt idx="51">
                  <c:v>15.5</c:v>
                </c:pt>
                <c:pt idx="52">
                  <c:v>15.1</c:v>
                </c:pt>
                <c:pt idx="53">
                  <c:v>15.59</c:v>
                </c:pt>
                <c:pt idx="54">
                  <c:v>16.05</c:v>
                </c:pt>
                <c:pt idx="55">
                  <c:v>16.02</c:v>
                </c:pt>
                <c:pt idx="56">
                  <c:v>15.99</c:v>
                </c:pt>
                <c:pt idx="57">
                  <c:v>15.91</c:v>
                </c:pt>
                <c:pt idx="58">
                  <c:v>15.62</c:v>
                </c:pt>
                <c:pt idx="59">
                  <c:v>15.68</c:v>
                </c:pt>
                <c:pt idx="60">
                  <c:v>15.72</c:v>
                </c:pt>
                <c:pt idx="61">
                  <c:v>15.95</c:v>
                </c:pt>
                <c:pt idx="62">
                  <c:v>15.75</c:v>
                </c:pt>
                <c:pt idx="63">
                  <c:v>15.51</c:v>
                </c:pt>
                <c:pt idx="64">
                  <c:v>16.739999999999998</c:v>
                </c:pt>
                <c:pt idx="65">
                  <c:v>17.600000000000001</c:v>
                </c:pt>
                <c:pt idx="66">
                  <c:v>18.809999999999999</c:v>
                </c:pt>
                <c:pt idx="67">
                  <c:v>18.690000000000001</c:v>
                </c:pt>
                <c:pt idx="68">
                  <c:v>18.3</c:v>
                </c:pt>
                <c:pt idx="69">
                  <c:v>17.559999999999999</c:v>
                </c:pt>
                <c:pt idx="70">
                  <c:v>16.809999999999999</c:v>
                </c:pt>
                <c:pt idx="71">
                  <c:v>16.190000000000001</c:v>
                </c:pt>
                <c:pt idx="72">
                  <c:v>15.31</c:v>
                </c:pt>
                <c:pt idx="73">
                  <c:v>15.19</c:v>
                </c:pt>
                <c:pt idx="74">
                  <c:v>15.46</c:v>
                </c:pt>
                <c:pt idx="75">
                  <c:v>15.54</c:v>
                </c:pt>
                <c:pt idx="76">
                  <c:v>15.6</c:v>
                </c:pt>
                <c:pt idx="77">
                  <c:v>15.48</c:v>
                </c:pt>
                <c:pt idx="78">
                  <c:v>15.79</c:v>
                </c:pt>
                <c:pt idx="79">
                  <c:v>15.81</c:v>
                </c:pt>
                <c:pt idx="80">
                  <c:v>15.83</c:v>
                </c:pt>
                <c:pt idx="81">
                  <c:v>15.8</c:v>
                </c:pt>
                <c:pt idx="82">
                  <c:v>16.100000000000001</c:v>
                </c:pt>
                <c:pt idx="83">
                  <c:v>16.46</c:v>
                </c:pt>
                <c:pt idx="84">
                  <c:v>16.72</c:v>
                </c:pt>
                <c:pt idx="85">
                  <c:v>17.18</c:v>
                </c:pt>
                <c:pt idx="86">
                  <c:v>18.079999999999998</c:v>
                </c:pt>
                <c:pt idx="87">
                  <c:v>18.329999999999998</c:v>
                </c:pt>
                <c:pt idx="88">
                  <c:v>18.420000000000002</c:v>
                </c:pt>
                <c:pt idx="89">
                  <c:v>18.84</c:v>
                </c:pt>
                <c:pt idx="90">
                  <c:v>18.8</c:v>
                </c:pt>
                <c:pt idx="91">
                  <c:v>18.55</c:v>
                </c:pt>
                <c:pt idx="92">
                  <c:v>18.11</c:v>
                </c:pt>
                <c:pt idx="93">
                  <c:v>17.54</c:v>
                </c:pt>
                <c:pt idx="94">
                  <c:v>16.579999999999998</c:v>
                </c:pt>
                <c:pt idx="95">
                  <c:v>15.58</c:v>
                </c:pt>
                <c:pt idx="96">
                  <c:v>14.87</c:v>
                </c:pt>
                <c:pt idx="97">
                  <c:v>14.4</c:v>
                </c:pt>
                <c:pt idx="98">
                  <c:v>14.48</c:v>
                </c:pt>
                <c:pt idx="99">
                  <c:v>14.47</c:v>
                </c:pt>
                <c:pt idx="100">
                  <c:v>14.98</c:v>
                </c:pt>
                <c:pt idx="101">
                  <c:v>15.11</c:v>
                </c:pt>
                <c:pt idx="102">
                  <c:v>15.71</c:v>
                </c:pt>
                <c:pt idx="103">
                  <c:v>15.69</c:v>
                </c:pt>
                <c:pt idx="104">
                  <c:v>15.92</c:v>
                </c:pt>
                <c:pt idx="105">
                  <c:v>16</c:v>
                </c:pt>
                <c:pt idx="106">
                  <c:v>16.13</c:v>
                </c:pt>
                <c:pt idx="107">
                  <c:v>16.21</c:v>
                </c:pt>
                <c:pt idx="108">
                  <c:v>16.010000000000002</c:v>
                </c:pt>
                <c:pt idx="109">
                  <c:v>16.690000000000001</c:v>
                </c:pt>
                <c:pt idx="110">
                  <c:v>18.04</c:v>
                </c:pt>
                <c:pt idx="111">
                  <c:v>18.59</c:v>
                </c:pt>
                <c:pt idx="112">
                  <c:v>18.79</c:v>
                </c:pt>
                <c:pt idx="113">
                  <c:v>18.920000000000002</c:v>
                </c:pt>
                <c:pt idx="114">
                  <c:v>18.66</c:v>
                </c:pt>
                <c:pt idx="115">
                  <c:v>18.239999999999998</c:v>
                </c:pt>
                <c:pt idx="116">
                  <c:v>17.989999999999998</c:v>
                </c:pt>
                <c:pt idx="117">
                  <c:v>17.66</c:v>
                </c:pt>
                <c:pt idx="118">
                  <c:v>16.920000000000002</c:v>
                </c:pt>
                <c:pt idx="119">
                  <c:v>15.29</c:v>
                </c:pt>
                <c:pt idx="120">
                  <c:v>14.49</c:v>
                </c:pt>
                <c:pt idx="121">
                  <c:v>14.58</c:v>
                </c:pt>
                <c:pt idx="122">
                  <c:v>15.04</c:v>
                </c:pt>
                <c:pt idx="123">
                  <c:v>15.3</c:v>
                </c:pt>
                <c:pt idx="124">
                  <c:v>15.2</c:v>
                </c:pt>
                <c:pt idx="125">
                  <c:v>14.8</c:v>
                </c:pt>
                <c:pt idx="126">
                  <c:v>15.08</c:v>
                </c:pt>
                <c:pt idx="127">
                  <c:v>14.89</c:v>
                </c:pt>
                <c:pt idx="128">
                  <c:v>15.25</c:v>
                </c:pt>
                <c:pt idx="129">
                  <c:v>15.35</c:v>
                </c:pt>
                <c:pt idx="130">
                  <c:v>15.69</c:v>
                </c:pt>
                <c:pt idx="131">
                  <c:v>16.149999999999999</c:v>
                </c:pt>
                <c:pt idx="132">
                  <c:v>16.53</c:v>
                </c:pt>
                <c:pt idx="133">
                  <c:v>17.09</c:v>
                </c:pt>
                <c:pt idx="134">
                  <c:v>18.05</c:v>
                </c:pt>
                <c:pt idx="135">
                  <c:v>18.48</c:v>
                </c:pt>
                <c:pt idx="136">
                  <c:v>18.73</c:v>
                </c:pt>
                <c:pt idx="137">
                  <c:v>18.920000000000002</c:v>
                </c:pt>
                <c:pt idx="138">
                  <c:v>18.809999999999999</c:v>
                </c:pt>
                <c:pt idx="139">
                  <c:v>18.46</c:v>
                </c:pt>
                <c:pt idx="140">
                  <c:v>17.88</c:v>
                </c:pt>
                <c:pt idx="141">
                  <c:v>17.46</c:v>
                </c:pt>
                <c:pt idx="142">
                  <c:v>16.66</c:v>
                </c:pt>
                <c:pt idx="143">
                  <c:v>15.75</c:v>
                </c:pt>
                <c:pt idx="144">
                  <c:v>14.86</c:v>
                </c:pt>
                <c:pt idx="145">
                  <c:v>14.94</c:v>
                </c:pt>
                <c:pt idx="146">
                  <c:v>14.71</c:v>
                </c:pt>
                <c:pt idx="147">
                  <c:v>15.11</c:v>
                </c:pt>
                <c:pt idx="148">
                  <c:v>15.39</c:v>
                </c:pt>
                <c:pt idx="149">
                  <c:v>15.48</c:v>
                </c:pt>
                <c:pt idx="150">
                  <c:v>15.52</c:v>
                </c:pt>
                <c:pt idx="151">
                  <c:v>15.62</c:v>
                </c:pt>
                <c:pt idx="152">
                  <c:v>15.27</c:v>
                </c:pt>
                <c:pt idx="153">
                  <c:v>15.03</c:v>
                </c:pt>
                <c:pt idx="154">
                  <c:v>15.35</c:v>
                </c:pt>
                <c:pt idx="155">
                  <c:v>15.88</c:v>
                </c:pt>
                <c:pt idx="156">
                  <c:v>16.13</c:v>
                </c:pt>
                <c:pt idx="157">
                  <c:v>16.91</c:v>
                </c:pt>
                <c:pt idx="158">
                  <c:v>18.18</c:v>
                </c:pt>
                <c:pt idx="159">
                  <c:v>18.559999999999999</c:v>
                </c:pt>
                <c:pt idx="160">
                  <c:v>18.559999999999999</c:v>
                </c:pt>
                <c:pt idx="161">
                  <c:v>18.47</c:v>
                </c:pt>
                <c:pt idx="162">
                  <c:v>18.63</c:v>
                </c:pt>
                <c:pt idx="163">
                  <c:v>18.64</c:v>
                </c:pt>
                <c:pt idx="164">
                  <c:v>18.079999999999998</c:v>
                </c:pt>
                <c:pt idx="165">
                  <c:v>17.45</c:v>
                </c:pt>
                <c:pt idx="166">
                  <c:v>16.78</c:v>
                </c:pt>
                <c:pt idx="167">
                  <c:v>15.91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TEMPERATURA!$C$426:$C$593</c:f>
              <c:numCache>
                <c:formatCode>General</c:formatCode>
                <c:ptCount val="168"/>
                <c:pt idx="0">
                  <c:v>312</c:v>
                </c:pt>
                <c:pt idx="1">
                  <c:v>311</c:v>
                </c:pt>
                <c:pt idx="2">
                  <c:v>310</c:v>
                </c:pt>
                <c:pt idx="3">
                  <c:v>309</c:v>
                </c:pt>
                <c:pt idx="4">
                  <c:v>308</c:v>
                </c:pt>
                <c:pt idx="5">
                  <c:v>307</c:v>
                </c:pt>
                <c:pt idx="6">
                  <c:v>306</c:v>
                </c:pt>
                <c:pt idx="7">
                  <c:v>305</c:v>
                </c:pt>
                <c:pt idx="8">
                  <c:v>304</c:v>
                </c:pt>
                <c:pt idx="9">
                  <c:v>303</c:v>
                </c:pt>
                <c:pt idx="10">
                  <c:v>302</c:v>
                </c:pt>
                <c:pt idx="11">
                  <c:v>301</c:v>
                </c:pt>
                <c:pt idx="12">
                  <c:v>300</c:v>
                </c:pt>
                <c:pt idx="13">
                  <c:v>299</c:v>
                </c:pt>
                <c:pt idx="14">
                  <c:v>298</c:v>
                </c:pt>
                <c:pt idx="15">
                  <c:v>297</c:v>
                </c:pt>
                <c:pt idx="16">
                  <c:v>296</c:v>
                </c:pt>
                <c:pt idx="17">
                  <c:v>295</c:v>
                </c:pt>
                <c:pt idx="18">
                  <c:v>294</c:v>
                </c:pt>
                <c:pt idx="19">
                  <c:v>293</c:v>
                </c:pt>
                <c:pt idx="20">
                  <c:v>292</c:v>
                </c:pt>
                <c:pt idx="21">
                  <c:v>291</c:v>
                </c:pt>
                <c:pt idx="22">
                  <c:v>290</c:v>
                </c:pt>
                <c:pt idx="23">
                  <c:v>289</c:v>
                </c:pt>
                <c:pt idx="24">
                  <c:v>288</c:v>
                </c:pt>
                <c:pt idx="25">
                  <c:v>287</c:v>
                </c:pt>
                <c:pt idx="26">
                  <c:v>286</c:v>
                </c:pt>
                <c:pt idx="27">
                  <c:v>285</c:v>
                </c:pt>
                <c:pt idx="28">
                  <c:v>284</c:v>
                </c:pt>
                <c:pt idx="29">
                  <c:v>283</c:v>
                </c:pt>
                <c:pt idx="30">
                  <c:v>282</c:v>
                </c:pt>
                <c:pt idx="31">
                  <c:v>281</c:v>
                </c:pt>
                <c:pt idx="32">
                  <c:v>280</c:v>
                </c:pt>
                <c:pt idx="33">
                  <c:v>279</c:v>
                </c:pt>
                <c:pt idx="34">
                  <c:v>278</c:v>
                </c:pt>
                <c:pt idx="35">
                  <c:v>277</c:v>
                </c:pt>
                <c:pt idx="36">
                  <c:v>276</c:v>
                </c:pt>
                <c:pt idx="37">
                  <c:v>275</c:v>
                </c:pt>
                <c:pt idx="38">
                  <c:v>274</c:v>
                </c:pt>
                <c:pt idx="39">
                  <c:v>273</c:v>
                </c:pt>
                <c:pt idx="40">
                  <c:v>272</c:v>
                </c:pt>
                <c:pt idx="41">
                  <c:v>271</c:v>
                </c:pt>
                <c:pt idx="42">
                  <c:v>270</c:v>
                </c:pt>
                <c:pt idx="43">
                  <c:v>269</c:v>
                </c:pt>
                <c:pt idx="44">
                  <c:v>268</c:v>
                </c:pt>
                <c:pt idx="45">
                  <c:v>267</c:v>
                </c:pt>
                <c:pt idx="46">
                  <c:v>266</c:v>
                </c:pt>
                <c:pt idx="47">
                  <c:v>265</c:v>
                </c:pt>
                <c:pt idx="48">
                  <c:v>264</c:v>
                </c:pt>
                <c:pt idx="49">
                  <c:v>263</c:v>
                </c:pt>
                <c:pt idx="50">
                  <c:v>262</c:v>
                </c:pt>
                <c:pt idx="51">
                  <c:v>261</c:v>
                </c:pt>
                <c:pt idx="52">
                  <c:v>260</c:v>
                </c:pt>
                <c:pt idx="53">
                  <c:v>259</c:v>
                </c:pt>
                <c:pt idx="54">
                  <c:v>258</c:v>
                </c:pt>
                <c:pt idx="55">
                  <c:v>257</c:v>
                </c:pt>
                <c:pt idx="56">
                  <c:v>256</c:v>
                </c:pt>
                <c:pt idx="57">
                  <c:v>255</c:v>
                </c:pt>
                <c:pt idx="58">
                  <c:v>254</c:v>
                </c:pt>
                <c:pt idx="59">
                  <c:v>253</c:v>
                </c:pt>
                <c:pt idx="60">
                  <c:v>252</c:v>
                </c:pt>
                <c:pt idx="61">
                  <c:v>251</c:v>
                </c:pt>
                <c:pt idx="62">
                  <c:v>250</c:v>
                </c:pt>
                <c:pt idx="63">
                  <c:v>249</c:v>
                </c:pt>
                <c:pt idx="64">
                  <c:v>248</c:v>
                </c:pt>
                <c:pt idx="65">
                  <c:v>247</c:v>
                </c:pt>
                <c:pt idx="66">
                  <c:v>246</c:v>
                </c:pt>
                <c:pt idx="67">
                  <c:v>245</c:v>
                </c:pt>
                <c:pt idx="68">
                  <c:v>244</c:v>
                </c:pt>
                <c:pt idx="69">
                  <c:v>243</c:v>
                </c:pt>
                <c:pt idx="70">
                  <c:v>242</c:v>
                </c:pt>
                <c:pt idx="71">
                  <c:v>241</c:v>
                </c:pt>
                <c:pt idx="72">
                  <c:v>240</c:v>
                </c:pt>
                <c:pt idx="73">
                  <c:v>239</c:v>
                </c:pt>
                <c:pt idx="74">
                  <c:v>238</c:v>
                </c:pt>
                <c:pt idx="75">
                  <c:v>237</c:v>
                </c:pt>
                <c:pt idx="76">
                  <c:v>236</c:v>
                </c:pt>
                <c:pt idx="77">
                  <c:v>235</c:v>
                </c:pt>
                <c:pt idx="78">
                  <c:v>234</c:v>
                </c:pt>
                <c:pt idx="79">
                  <c:v>233</c:v>
                </c:pt>
                <c:pt idx="80">
                  <c:v>232</c:v>
                </c:pt>
                <c:pt idx="81">
                  <c:v>231</c:v>
                </c:pt>
                <c:pt idx="82">
                  <c:v>230</c:v>
                </c:pt>
                <c:pt idx="83">
                  <c:v>229</c:v>
                </c:pt>
                <c:pt idx="84">
                  <c:v>228</c:v>
                </c:pt>
                <c:pt idx="85">
                  <c:v>227</c:v>
                </c:pt>
                <c:pt idx="86">
                  <c:v>226</c:v>
                </c:pt>
                <c:pt idx="87">
                  <c:v>225</c:v>
                </c:pt>
                <c:pt idx="88">
                  <c:v>224</c:v>
                </c:pt>
                <c:pt idx="89">
                  <c:v>223</c:v>
                </c:pt>
                <c:pt idx="90">
                  <c:v>222</c:v>
                </c:pt>
                <c:pt idx="91">
                  <c:v>221</c:v>
                </c:pt>
                <c:pt idx="92">
                  <c:v>220</c:v>
                </c:pt>
                <c:pt idx="93">
                  <c:v>219</c:v>
                </c:pt>
                <c:pt idx="94">
                  <c:v>218</c:v>
                </c:pt>
                <c:pt idx="95">
                  <c:v>217</c:v>
                </c:pt>
                <c:pt idx="96">
                  <c:v>216</c:v>
                </c:pt>
                <c:pt idx="97">
                  <c:v>215</c:v>
                </c:pt>
                <c:pt idx="98">
                  <c:v>214</c:v>
                </c:pt>
                <c:pt idx="99">
                  <c:v>213</c:v>
                </c:pt>
                <c:pt idx="100">
                  <c:v>212</c:v>
                </c:pt>
                <c:pt idx="101">
                  <c:v>211</c:v>
                </c:pt>
                <c:pt idx="102">
                  <c:v>210</c:v>
                </c:pt>
                <c:pt idx="103">
                  <c:v>209</c:v>
                </c:pt>
                <c:pt idx="104">
                  <c:v>208</c:v>
                </c:pt>
                <c:pt idx="105">
                  <c:v>207</c:v>
                </c:pt>
                <c:pt idx="106">
                  <c:v>206</c:v>
                </c:pt>
                <c:pt idx="107">
                  <c:v>205</c:v>
                </c:pt>
                <c:pt idx="108">
                  <c:v>204</c:v>
                </c:pt>
                <c:pt idx="109">
                  <c:v>203</c:v>
                </c:pt>
                <c:pt idx="110">
                  <c:v>202</c:v>
                </c:pt>
                <c:pt idx="111">
                  <c:v>201</c:v>
                </c:pt>
                <c:pt idx="112">
                  <c:v>200</c:v>
                </c:pt>
                <c:pt idx="113">
                  <c:v>199</c:v>
                </c:pt>
                <c:pt idx="114">
                  <c:v>198</c:v>
                </c:pt>
                <c:pt idx="115">
                  <c:v>197</c:v>
                </c:pt>
                <c:pt idx="116">
                  <c:v>196</c:v>
                </c:pt>
                <c:pt idx="117">
                  <c:v>195</c:v>
                </c:pt>
                <c:pt idx="118">
                  <c:v>194</c:v>
                </c:pt>
                <c:pt idx="119">
                  <c:v>193</c:v>
                </c:pt>
                <c:pt idx="120">
                  <c:v>192</c:v>
                </c:pt>
                <c:pt idx="121">
                  <c:v>191</c:v>
                </c:pt>
                <c:pt idx="122">
                  <c:v>190</c:v>
                </c:pt>
                <c:pt idx="123">
                  <c:v>189</c:v>
                </c:pt>
                <c:pt idx="124">
                  <c:v>188</c:v>
                </c:pt>
                <c:pt idx="125">
                  <c:v>187</c:v>
                </c:pt>
                <c:pt idx="126">
                  <c:v>186</c:v>
                </c:pt>
                <c:pt idx="127">
                  <c:v>185</c:v>
                </c:pt>
                <c:pt idx="128">
                  <c:v>184</c:v>
                </c:pt>
                <c:pt idx="129">
                  <c:v>183</c:v>
                </c:pt>
                <c:pt idx="130">
                  <c:v>182</c:v>
                </c:pt>
                <c:pt idx="131">
                  <c:v>181</c:v>
                </c:pt>
                <c:pt idx="132">
                  <c:v>180</c:v>
                </c:pt>
                <c:pt idx="133">
                  <c:v>179</c:v>
                </c:pt>
                <c:pt idx="134">
                  <c:v>178</c:v>
                </c:pt>
                <c:pt idx="135">
                  <c:v>177</c:v>
                </c:pt>
                <c:pt idx="136">
                  <c:v>176</c:v>
                </c:pt>
                <c:pt idx="137">
                  <c:v>175</c:v>
                </c:pt>
                <c:pt idx="138">
                  <c:v>174</c:v>
                </c:pt>
                <c:pt idx="139">
                  <c:v>173</c:v>
                </c:pt>
                <c:pt idx="140">
                  <c:v>172</c:v>
                </c:pt>
                <c:pt idx="141">
                  <c:v>171</c:v>
                </c:pt>
                <c:pt idx="142">
                  <c:v>170</c:v>
                </c:pt>
                <c:pt idx="143">
                  <c:v>169</c:v>
                </c:pt>
                <c:pt idx="144">
                  <c:v>168</c:v>
                </c:pt>
                <c:pt idx="145">
                  <c:v>167</c:v>
                </c:pt>
                <c:pt idx="146">
                  <c:v>166</c:v>
                </c:pt>
                <c:pt idx="147">
                  <c:v>165</c:v>
                </c:pt>
                <c:pt idx="148">
                  <c:v>164</c:v>
                </c:pt>
                <c:pt idx="149">
                  <c:v>163</c:v>
                </c:pt>
                <c:pt idx="150">
                  <c:v>162</c:v>
                </c:pt>
                <c:pt idx="151">
                  <c:v>161</c:v>
                </c:pt>
                <c:pt idx="152">
                  <c:v>160</c:v>
                </c:pt>
                <c:pt idx="153">
                  <c:v>159</c:v>
                </c:pt>
                <c:pt idx="154">
                  <c:v>158</c:v>
                </c:pt>
                <c:pt idx="155">
                  <c:v>157</c:v>
                </c:pt>
                <c:pt idx="156">
                  <c:v>156</c:v>
                </c:pt>
                <c:pt idx="157">
                  <c:v>155</c:v>
                </c:pt>
                <c:pt idx="158">
                  <c:v>154</c:v>
                </c:pt>
                <c:pt idx="159">
                  <c:v>153</c:v>
                </c:pt>
                <c:pt idx="160">
                  <c:v>152</c:v>
                </c:pt>
                <c:pt idx="161">
                  <c:v>151</c:v>
                </c:pt>
                <c:pt idx="162">
                  <c:v>150</c:v>
                </c:pt>
                <c:pt idx="163">
                  <c:v>149</c:v>
                </c:pt>
                <c:pt idx="164">
                  <c:v>148</c:v>
                </c:pt>
                <c:pt idx="165">
                  <c:v>147</c:v>
                </c:pt>
                <c:pt idx="166">
                  <c:v>146</c:v>
                </c:pt>
                <c:pt idx="167">
                  <c:v>145</c:v>
                </c:pt>
              </c:numCache>
            </c:numRef>
          </c:cat>
          <c:val>
            <c:numRef>
              <c:f>TEMPERATURA!$L$426:$L$593</c:f>
              <c:numCache>
                <c:formatCode>General</c:formatCode>
                <c:ptCount val="168"/>
                <c:pt idx="0">
                  <c:v>15.88</c:v>
                </c:pt>
                <c:pt idx="1">
                  <c:v>15.08</c:v>
                </c:pt>
                <c:pt idx="2">
                  <c:v>13.58</c:v>
                </c:pt>
                <c:pt idx="3">
                  <c:v>10.24</c:v>
                </c:pt>
                <c:pt idx="4">
                  <c:v>10.24</c:v>
                </c:pt>
                <c:pt idx="5">
                  <c:v>10.24</c:v>
                </c:pt>
                <c:pt idx="6">
                  <c:v>10.24</c:v>
                </c:pt>
                <c:pt idx="7">
                  <c:v>10.24</c:v>
                </c:pt>
                <c:pt idx="8">
                  <c:v>10.24</c:v>
                </c:pt>
                <c:pt idx="9">
                  <c:v>10.24</c:v>
                </c:pt>
                <c:pt idx="10">
                  <c:v>17.03</c:v>
                </c:pt>
                <c:pt idx="11">
                  <c:v>17.02</c:v>
                </c:pt>
                <c:pt idx="12">
                  <c:v>16.88</c:v>
                </c:pt>
                <c:pt idx="13">
                  <c:v>17.28</c:v>
                </c:pt>
                <c:pt idx="14">
                  <c:v>17.760000000000002</c:v>
                </c:pt>
                <c:pt idx="15">
                  <c:v>17.86</c:v>
                </c:pt>
                <c:pt idx="16">
                  <c:v>18.21</c:v>
                </c:pt>
                <c:pt idx="17">
                  <c:v>18.71</c:v>
                </c:pt>
                <c:pt idx="18">
                  <c:v>18.739999999999998</c:v>
                </c:pt>
                <c:pt idx="19">
                  <c:v>17.91</c:v>
                </c:pt>
                <c:pt idx="20">
                  <c:v>15.9</c:v>
                </c:pt>
                <c:pt idx="21">
                  <c:v>15.9</c:v>
                </c:pt>
                <c:pt idx="22">
                  <c:v>14.95</c:v>
                </c:pt>
                <c:pt idx="23">
                  <c:v>13.1</c:v>
                </c:pt>
                <c:pt idx="24">
                  <c:v>14.06</c:v>
                </c:pt>
                <c:pt idx="25">
                  <c:v>14.06</c:v>
                </c:pt>
                <c:pt idx="26">
                  <c:v>13.77</c:v>
                </c:pt>
                <c:pt idx="27">
                  <c:v>16.48</c:v>
                </c:pt>
                <c:pt idx="28">
                  <c:v>16.48</c:v>
                </c:pt>
                <c:pt idx="29">
                  <c:v>16.48</c:v>
                </c:pt>
                <c:pt idx="30">
                  <c:v>16.48</c:v>
                </c:pt>
                <c:pt idx="31">
                  <c:v>16.48</c:v>
                </c:pt>
                <c:pt idx="32">
                  <c:v>16.48</c:v>
                </c:pt>
                <c:pt idx="33">
                  <c:v>16.48</c:v>
                </c:pt>
                <c:pt idx="34">
                  <c:v>16.48</c:v>
                </c:pt>
                <c:pt idx="35">
                  <c:v>16.48</c:v>
                </c:pt>
                <c:pt idx="36">
                  <c:v>16.48</c:v>
                </c:pt>
                <c:pt idx="37">
                  <c:v>16.48</c:v>
                </c:pt>
                <c:pt idx="38">
                  <c:v>17.25</c:v>
                </c:pt>
                <c:pt idx="39">
                  <c:v>17.7</c:v>
                </c:pt>
                <c:pt idx="40">
                  <c:v>16.95</c:v>
                </c:pt>
                <c:pt idx="41">
                  <c:v>18.149999999999999</c:v>
                </c:pt>
                <c:pt idx="42">
                  <c:v>19.600000000000001</c:v>
                </c:pt>
                <c:pt idx="43">
                  <c:v>19.03</c:v>
                </c:pt>
                <c:pt idx="44">
                  <c:v>18.38</c:v>
                </c:pt>
                <c:pt idx="45">
                  <c:v>17.399999999999999</c:v>
                </c:pt>
                <c:pt idx="46">
                  <c:v>16.96</c:v>
                </c:pt>
                <c:pt idx="47">
                  <c:v>16.95</c:v>
                </c:pt>
                <c:pt idx="48">
                  <c:v>15.79</c:v>
                </c:pt>
                <c:pt idx="49">
                  <c:v>16.03</c:v>
                </c:pt>
                <c:pt idx="50">
                  <c:v>14.6</c:v>
                </c:pt>
                <c:pt idx="51">
                  <c:v>15.89</c:v>
                </c:pt>
                <c:pt idx="52">
                  <c:v>15.89</c:v>
                </c:pt>
                <c:pt idx="53">
                  <c:v>15.89</c:v>
                </c:pt>
                <c:pt idx="54">
                  <c:v>15.89</c:v>
                </c:pt>
                <c:pt idx="55">
                  <c:v>15.89</c:v>
                </c:pt>
                <c:pt idx="56">
                  <c:v>15.89</c:v>
                </c:pt>
                <c:pt idx="57">
                  <c:v>15.89</c:v>
                </c:pt>
                <c:pt idx="58">
                  <c:v>15.89</c:v>
                </c:pt>
                <c:pt idx="59">
                  <c:v>15.89</c:v>
                </c:pt>
                <c:pt idx="60">
                  <c:v>15.89</c:v>
                </c:pt>
                <c:pt idx="61">
                  <c:v>16.29</c:v>
                </c:pt>
                <c:pt idx="62">
                  <c:v>17.010000000000002</c:v>
                </c:pt>
                <c:pt idx="63">
                  <c:v>17.04</c:v>
                </c:pt>
                <c:pt idx="64">
                  <c:v>18.18</c:v>
                </c:pt>
                <c:pt idx="65">
                  <c:v>18.95</c:v>
                </c:pt>
                <c:pt idx="66">
                  <c:v>19.75</c:v>
                </c:pt>
                <c:pt idx="67">
                  <c:v>19.399999999999999</c:v>
                </c:pt>
                <c:pt idx="68">
                  <c:v>18.850000000000001</c:v>
                </c:pt>
                <c:pt idx="69">
                  <c:v>17.850000000000001</c:v>
                </c:pt>
                <c:pt idx="70">
                  <c:v>17.059999999999999</c:v>
                </c:pt>
                <c:pt idx="71">
                  <c:v>15.74</c:v>
                </c:pt>
                <c:pt idx="72">
                  <c:v>15.83</c:v>
                </c:pt>
                <c:pt idx="73">
                  <c:v>14.73</c:v>
                </c:pt>
                <c:pt idx="74">
                  <c:v>13.33</c:v>
                </c:pt>
                <c:pt idx="75">
                  <c:v>13.16</c:v>
                </c:pt>
                <c:pt idx="76">
                  <c:v>13.16</c:v>
                </c:pt>
                <c:pt idx="77">
                  <c:v>13.16</c:v>
                </c:pt>
                <c:pt idx="78">
                  <c:v>13.16</c:v>
                </c:pt>
                <c:pt idx="79">
                  <c:v>13.16</c:v>
                </c:pt>
                <c:pt idx="80">
                  <c:v>13.16</c:v>
                </c:pt>
                <c:pt idx="81">
                  <c:v>13.16</c:v>
                </c:pt>
                <c:pt idx="82">
                  <c:v>17.54</c:v>
                </c:pt>
                <c:pt idx="83">
                  <c:v>17.260000000000002</c:v>
                </c:pt>
                <c:pt idx="84">
                  <c:v>17.72</c:v>
                </c:pt>
                <c:pt idx="85">
                  <c:v>18.329999999999998</c:v>
                </c:pt>
                <c:pt idx="86">
                  <c:v>19.29</c:v>
                </c:pt>
                <c:pt idx="87">
                  <c:v>19.989999999999998</c:v>
                </c:pt>
                <c:pt idx="88">
                  <c:v>20.12</c:v>
                </c:pt>
                <c:pt idx="89">
                  <c:v>20.079999999999998</c:v>
                </c:pt>
                <c:pt idx="90">
                  <c:v>19.62</c:v>
                </c:pt>
                <c:pt idx="91">
                  <c:v>19.190000000000001</c:v>
                </c:pt>
                <c:pt idx="92">
                  <c:v>18.66</c:v>
                </c:pt>
                <c:pt idx="93">
                  <c:v>17.79</c:v>
                </c:pt>
                <c:pt idx="94">
                  <c:v>16.899999999999999</c:v>
                </c:pt>
                <c:pt idx="95">
                  <c:v>15.55</c:v>
                </c:pt>
                <c:pt idx="96">
                  <c:v>15.07</c:v>
                </c:pt>
                <c:pt idx="97">
                  <c:v>14.8</c:v>
                </c:pt>
                <c:pt idx="98">
                  <c:v>13.66</c:v>
                </c:pt>
                <c:pt idx="99">
                  <c:v>8.1199999999999992</c:v>
                </c:pt>
                <c:pt idx="100">
                  <c:v>16.86</c:v>
                </c:pt>
                <c:pt idx="101">
                  <c:v>16.86</c:v>
                </c:pt>
                <c:pt idx="102">
                  <c:v>16.86</c:v>
                </c:pt>
                <c:pt idx="103">
                  <c:v>16.86</c:v>
                </c:pt>
                <c:pt idx="104">
                  <c:v>16.86</c:v>
                </c:pt>
                <c:pt idx="105">
                  <c:v>16.86</c:v>
                </c:pt>
                <c:pt idx="106">
                  <c:v>16.86</c:v>
                </c:pt>
                <c:pt idx="107">
                  <c:v>16.489999999999998</c:v>
                </c:pt>
                <c:pt idx="108">
                  <c:v>16.690000000000001</c:v>
                </c:pt>
                <c:pt idx="109">
                  <c:v>17.79</c:v>
                </c:pt>
                <c:pt idx="110">
                  <c:v>18.8</c:v>
                </c:pt>
                <c:pt idx="111">
                  <c:v>19.8</c:v>
                </c:pt>
                <c:pt idx="112">
                  <c:v>20.05</c:v>
                </c:pt>
                <c:pt idx="113">
                  <c:v>19.82</c:v>
                </c:pt>
                <c:pt idx="114">
                  <c:v>19.420000000000002</c:v>
                </c:pt>
                <c:pt idx="115">
                  <c:v>18.989999999999998</c:v>
                </c:pt>
                <c:pt idx="116">
                  <c:v>18.510000000000002</c:v>
                </c:pt>
                <c:pt idx="117">
                  <c:v>17.39</c:v>
                </c:pt>
                <c:pt idx="118">
                  <c:v>16.809999999999999</c:v>
                </c:pt>
                <c:pt idx="119">
                  <c:v>15.96</c:v>
                </c:pt>
                <c:pt idx="120">
                  <c:v>15.75</c:v>
                </c:pt>
                <c:pt idx="121">
                  <c:v>14.12</c:v>
                </c:pt>
                <c:pt idx="122">
                  <c:v>14.28</c:v>
                </c:pt>
                <c:pt idx="123">
                  <c:v>16.809999999999999</c:v>
                </c:pt>
                <c:pt idx="124">
                  <c:v>16.809999999999999</c:v>
                </c:pt>
                <c:pt idx="125">
                  <c:v>16.809999999999999</c:v>
                </c:pt>
                <c:pt idx="126">
                  <c:v>16.809999999999999</c:v>
                </c:pt>
                <c:pt idx="127">
                  <c:v>16.809999999999999</c:v>
                </c:pt>
                <c:pt idx="128">
                  <c:v>16.809999999999999</c:v>
                </c:pt>
                <c:pt idx="129">
                  <c:v>16.809999999999999</c:v>
                </c:pt>
                <c:pt idx="130">
                  <c:v>16.809999999999999</c:v>
                </c:pt>
                <c:pt idx="131">
                  <c:v>16.809999999999999</c:v>
                </c:pt>
                <c:pt idx="132">
                  <c:v>16.809999999999999</c:v>
                </c:pt>
                <c:pt idx="133">
                  <c:v>16.809999999999999</c:v>
                </c:pt>
                <c:pt idx="134">
                  <c:v>16.809999999999999</c:v>
                </c:pt>
                <c:pt idx="135">
                  <c:v>16.809999999999999</c:v>
                </c:pt>
                <c:pt idx="136">
                  <c:v>16.809999999999999</c:v>
                </c:pt>
                <c:pt idx="137">
                  <c:v>16.809999999999999</c:v>
                </c:pt>
                <c:pt idx="138">
                  <c:v>16.809999999999999</c:v>
                </c:pt>
                <c:pt idx="139">
                  <c:v>16.809999999999999</c:v>
                </c:pt>
                <c:pt idx="140">
                  <c:v>16.809999999999999</c:v>
                </c:pt>
                <c:pt idx="141">
                  <c:v>16.809999999999999</c:v>
                </c:pt>
                <c:pt idx="142">
                  <c:v>16.809999999999999</c:v>
                </c:pt>
                <c:pt idx="143">
                  <c:v>16.809999999999999</c:v>
                </c:pt>
                <c:pt idx="144">
                  <c:v>16.809999999999999</c:v>
                </c:pt>
                <c:pt idx="145">
                  <c:v>16.809999999999999</c:v>
                </c:pt>
                <c:pt idx="146">
                  <c:v>16.809999999999999</c:v>
                </c:pt>
                <c:pt idx="147">
                  <c:v>16.809999999999999</c:v>
                </c:pt>
                <c:pt idx="148">
                  <c:v>16.809999999999999</c:v>
                </c:pt>
                <c:pt idx="149">
                  <c:v>16.809999999999999</c:v>
                </c:pt>
                <c:pt idx="150">
                  <c:v>16.809999999999999</c:v>
                </c:pt>
                <c:pt idx="151">
                  <c:v>16.809999999999999</c:v>
                </c:pt>
                <c:pt idx="152">
                  <c:v>16.809999999999999</c:v>
                </c:pt>
                <c:pt idx="153">
                  <c:v>16.809999999999999</c:v>
                </c:pt>
                <c:pt idx="154">
                  <c:v>16.809999999999999</c:v>
                </c:pt>
                <c:pt idx="155">
                  <c:v>17.100000000000001</c:v>
                </c:pt>
                <c:pt idx="156">
                  <c:v>17.13</c:v>
                </c:pt>
                <c:pt idx="157">
                  <c:v>18.059999999999999</c:v>
                </c:pt>
                <c:pt idx="158">
                  <c:v>19.100000000000001</c:v>
                </c:pt>
                <c:pt idx="159">
                  <c:v>19.95</c:v>
                </c:pt>
                <c:pt idx="160">
                  <c:v>20.18</c:v>
                </c:pt>
                <c:pt idx="161">
                  <c:v>19.920000000000002</c:v>
                </c:pt>
                <c:pt idx="162">
                  <c:v>19.579999999999998</c:v>
                </c:pt>
                <c:pt idx="163">
                  <c:v>19.21</c:v>
                </c:pt>
                <c:pt idx="164">
                  <c:v>18.52</c:v>
                </c:pt>
                <c:pt idx="165">
                  <c:v>17.22</c:v>
                </c:pt>
                <c:pt idx="166">
                  <c:v>16.82</c:v>
                </c:pt>
                <c:pt idx="167">
                  <c:v>15.82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865792"/>
        <c:axId val="110892160"/>
        <c:axId val="110879616"/>
      </c:line3DChart>
      <c:catAx>
        <c:axId val="110865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892160"/>
        <c:crosses val="autoZero"/>
        <c:auto val="1"/>
        <c:lblAlgn val="ctr"/>
        <c:lblOffset val="100"/>
        <c:noMultiLvlLbl val="0"/>
      </c:catAx>
      <c:valAx>
        <c:axId val="110892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865792"/>
        <c:crosses val="autoZero"/>
        <c:crossBetween val="between"/>
      </c:valAx>
      <c:serAx>
        <c:axId val="110879616"/>
        <c:scaling>
          <c:orientation val="minMax"/>
        </c:scaling>
        <c:delete val="0"/>
        <c:axPos val="b"/>
        <c:majorTickMark val="out"/>
        <c:minorTickMark val="none"/>
        <c:tickLblPos val="nextTo"/>
        <c:crossAx val="110892160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line3DChart>
        <c:grouping val="standard"/>
        <c:varyColors val="0"/>
        <c:ser>
          <c:idx val="0"/>
          <c:order val="0"/>
          <c:tx>
            <c:v>INTERCONEXION</c:v>
          </c:tx>
          <c:cat>
            <c:numRef>
              <c:f>TEMPERATURA!$C$594:$C$737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TEMPERATURA!$E$594:$E$737</c:f>
              <c:numCache>
                <c:formatCode>General</c:formatCode>
                <c:ptCount val="144"/>
                <c:pt idx="0">
                  <c:v>12.84</c:v>
                </c:pt>
                <c:pt idx="1">
                  <c:v>12.83</c:v>
                </c:pt>
                <c:pt idx="2">
                  <c:v>13.15</c:v>
                </c:pt>
                <c:pt idx="3">
                  <c:v>13.35</c:v>
                </c:pt>
                <c:pt idx="4">
                  <c:v>13.44</c:v>
                </c:pt>
                <c:pt idx="5">
                  <c:v>13.36</c:v>
                </c:pt>
                <c:pt idx="6">
                  <c:v>13.72</c:v>
                </c:pt>
                <c:pt idx="7">
                  <c:v>13.86</c:v>
                </c:pt>
                <c:pt idx="8">
                  <c:v>14.04</c:v>
                </c:pt>
                <c:pt idx="9">
                  <c:v>14.12</c:v>
                </c:pt>
                <c:pt idx="10">
                  <c:v>14.34</c:v>
                </c:pt>
                <c:pt idx="11">
                  <c:v>14.49</c:v>
                </c:pt>
                <c:pt idx="12">
                  <c:v>14.64</c:v>
                </c:pt>
                <c:pt idx="13">
                  <c:v>14.94</c:v>
                </c:pt>
                <c:pt idx="14">
                  <c:v>15.22</c:v>
                </c:pt>
                <c:pt idx="15">
                  <c:v>15.36</c:v>
                </c:pt>
                <c:pt idx="16">
                  <c:v>15.57</c:v>
                </c:pt>
                <c:pt idx="17">
                  <c:v>16.100000000000001</c:v>
                </c:pt>
                <c:pt idx="18">
                  <c:v>16.41</c:v>
                </c:pt>
                <c:pt idx="19">
                  <c:v>16.27</c:v>
                </c:pt>
                <c:pt idx="20">
                  <c:v>15.9</c:v>
                </c:pt>
                <c:pt idx="21">
                  <c:v>15.16</c:v>
                </c:pt>
                <c:pt idx="22">
                  <c:v>14.22</c:v>
                </c:pt>
                <c:pt idx="23">
                  <c:v>13.71</c:v>
                </c:pt>
                <c:pt idx="24">
                  <c:v>13.23</c:v>
                </c:pt>
                <c:pt idx="25">
                  <c:v>13.32</c:v>
                </c:pt>
                <c:pt idx="26">
                  <c:v>13.55</c:v>
                </c:pt>
                <c:pt idx="27">
                  <c:v>13.7</c:v>
                </c:pt>
                <c:pt idx="28">
                  <c:v>13.68</c:v>
                </c:pt>
                <c:pt idx="29">
                  <c:v>13.57</c:v>
                </c:pt>
                <c:pt idx="30">
                  <c:v>13.62</c:v>
                </c:pt>
                <c:pt idx="31">
                  <c:v>13.62</c:v>
                </c:pt>
                <c:pt idx="32">
                  <c:v>13.69</c:v>
                </c:pt>
                <c:pt idx="33">
                  <c:v>13.69</c:v>
                </c:pt>
                <c:pt idx="34">
                  <c:v>13.99</c:v>
                </c:pt>
                <c:pt idx="35">
                  <c:v>14.04</c:v>
                </c:pt>
                <c:pt idx="36">
                  <c:v>14.09</c:v>
                </c:pt>
                <c:pt idx="37">
                  <c:v>14.63</c:v>
                </c:pt>
                <c:pt idx="38">
                  <c:v>15.26</c:v>
                </c:pt>
                <c:pt idx="39">
                  <c:v>15.43</c:v>
                </c:pt>
                <c:pt idx="40">
                  <c:v>15.66</c:v>
                </c:pt>
                <c:pt idx="41">
                  <c:v>16.16</c:v>
                </c:pt>
                <c:pt idx="42">
                  <c:v>16.38</c:v>
                </c:pt>
                <c:pt idx="43">
                  <c:v>16.48</c:v>
                </c:pt>
                <c:pt idx="44">
                  <c:v>16.079999999999998</c:v>
                </c:pt>
                <c:pt idx="45">
                  <c:v>15.52</c:v>
                </c:pt>
                <c:pt idx="46">
                  <c:v>14.76</c:v>
                </c:pt>
                <c:pt idx="47">
                  <c:v>13.43</c:v>
                </c:pt>
                <c:pt idx="48">
                  <c:v>12.81</c:v>
                </c:pt>
                <c:pt idx="49">
                  <c:v>13.53</c:v>
                </c:pt>
                <c:pt idx="50">
                  <c:v>13.65</c:v>
                </c:pt>
                <c:pt idx="51">
                  <c:v>13.71</c:v>
                </c:pt>
                <c:pt idx="52">
                  <c:v>13.66</c:v>
                </c:pt>
                <c:pt idx="53">
                  <c:v>13.75</c:v>
                </c:pt>
                <c:pt idx="54">
                  <c:v>13.88</c:v>
                </c:pt>
                <c:pt idx="55">
                  <c:v>14</c:v>
                </c:pt>
                <c:pt idx="56">
                  <c:v>14.12</c:v>
                </c:pt>
                <c:pt idx="57">
                  <c:v>14.2</c:v>
                </c:pt>
                <c:pt idx="58">
                  <c:v>14.3</c:v>
                </c:pt>
                <c:pt idx="59">
                  <c:v>14.35</c:v>
                </c:pt>
                <c:pt idx="60">
                  <c:v>14.58</c:v>
                </c:pt>
                <c:pt idx="61">
                  <c:v>14.87</c:v>
                </c:pt>
                <c:pt idx="62">
                  <c:v>15.13</c:v>
                </c:pt>
                <c:pt idx="63">
                  <c:v>15.4</c:v>
                </c:pt>
                <c:pt idx="64">
                  <c:v>15.69</c:v>
                </c:pt>
                <c:pt idx="65">
                  <c:v>15.9</c:v>
                </c:pt>
                <c:pt idx="66">
                  <c:v>16.329999999999998</c:v>
                </c:pt>
                <c:pt idx="67">
                  <c:v>16.25</c:v>
                </c:pt>
                <c:pt idx="68">
                  <c:v>15.7</c:v>
                </c:pt>
                <c:pt idx="69">
                  <c:v>14.93</c:v>
                </c:pt>
                <c:pt idx="70">
                  <c:v>14.14</c:v>
                </c:pt>
                <c:pt idx="71">
                  <c:v>13.73</c:v>
                </c:pt>
                <c:pt idx="72">
                  <c:v>13.42</c:v>
                </c:pt>
                <c:pt idx="73">
                  <c:v>13.58</c:v>
                </c:pt>
                <c:pt idx="74">
                  <c:v>13.78</c:v>
                </c:pt>
                <c:pt idx="75">
                  <c:v>13.57</c:v>
                </c:pt>
                <c:pt idx="76">
                  <c:v>13.47</c:v>
                </c:pt>
                <c:pt idx="77">
                  <c:v>13.56</c:v>
                </c:pt>
                <c:pt idx="78">
                  <c:v>13.88</c:v>
                </c:pt>
                <c:pt idx="79">
                  <c:v>13.95</c:v>
                </c:pt>
                <c:pt idx="80">
                  <c:v>13.98</c:v>
                </c:pt>
                <c:pt idx="81">
                  <c:v>14.03</c:v>
                </c:pt>
                <c:pt idx="82">
                  <c:v>14.24</c:v>
                </c:pt>
                <c:pt idx="83">
                  <c:v>14.26</c:v>
                </c:pt>
                <c:pt idx="84">
                  <c:v>14.23</c:v>
                </c:pt>
                <c:pt idx="85">
                  <c:v>14.29</c:v>
                </c:pt>
                <c:pt idx="86">
                  <c:v>14.45</c:v>
                </c:pt>
                <c:pt idx="87">
                  <c:v>14.63</c:v>
                </c:pt>
                <c:pt idx="88">
                  <c:v>14.67</c:v>
                </c:pt>
                <c:pt idx="89">
                  <c:v>14.87</c:v>
                </c:pt>
                <c:pt idx="90">
                  <c:v>15.26</c:v>
                </c:pt>
                <c:pt idx="91">
                  <c:v>15.34</c:v>
                </c:pt>
                <c:pt idx="92">
                  <c:v>14.9</c:v>
                </c:pt>
                <c:pt idx="93">
                  <c:v>14.27</c:v>
                </c:pt>
                <c:pt idx="94">
                  <c:v>14.07</c:v>
                </c:pt>
                <c:pt idx="95">
                  <c:v>13.9</c:v>
                </c:pt>
                <c:pt idx="96">
                  <c:v>13.47</c:v>
                </c:pt>
                <c:pt idx="97">
                  <c:v>13.67</c:v>
                </c:pt>
                <c:pt idx="98">
                  <c:v>13.39</c:v>
                </c:pt>
                <c:pt idx="99">
                  <c:v>12.66</c:v>
                </c:pt>
                <c:pt idx="100">
                  <c:v>12.76</c:v>
                </c:pt>
                <c:pt idx="101">
                  <c:v>13.1</c:v>
                </c:pt>
                <c:pt idx="102">
                  <c:v>13.22</c:v>
                </c:pt>
                <c:pt idx="103">
                  <c:v>13.28</c:v>
                </c:pt>
                <c:pt idx="104">
                  <c:v>13.19</c:v>
                </c:pt>
                <c:pt idx="105">
                  <c:v>13.59</c:v>
                </c:pt>
                <c:pt idx="106">
                  <c:v>13.91</c:v>
                </c:pt>
                <c:pt idx="107">
                  <c:v>14.09</c:v>
                </c:pt>
                <c:pt idx="108">
                  <c:v>14.67</c:v>
                </c:pt>
                <c:pt idx="109">
                  <c:v>15.06</c:v>
                </c:pt>
                <c:pt idx="110">
                  <c:v>15.42</c:v>
                </c:pt>
                <c:pt idx="111">
                  <c:v>15.7</c:v>
                </c:pt>
                <c:pt idx="112">
                  <c:v>15.96</c:v>
                </c:pt>
                <c:pt idx="113">
                  <c:v>16.07</c:v>
                </c:pt>
                <c:pt idx="114">
                  <c:v>16.21</c:v>
                </c:pt>
                <c:pt idx="115">
                  <c:v>16.170000000000002</c:v>
                </c:pt>
                <c:pt idx="116">
                  <c:v>15.98</c:v>
                </c:pt>
                <c:pt idx="117">
                  <c:v>15.42</c:v>
                </c:pt>
                <c:pt idx="118">
                  <c:v>14.65</c:v>
                </c:pt>
                <c:pt idx="119">
                  <c:v>13.56</c:v>
                </c:pt>
                <c:pt idx="120">
                  <c:v>12.81</c:v>
                </c:pt>
                <c:pt idx="121">
                  <c:v>13.01</c:v>
                </c:pt>
                <c:pt idx="122">
                  <c:v>12.97</c:v>
                </c:pt>
                <c:pt idx="123">
                  <c:v>13.27</c:v>
                </c:pt>
                <c:pt idx="124">
                  <c:v>13.59</c:v>
                </c:pt>
                <c:pt idx="125">
                  <c:v>14.04</c:v>
                </c:pt>
                <c:pt idx="126">
                  <c:v>14.13</c:v>
                </c:pt>
                <c:pt idx="127">
                  <c:v>14.23</c:v>
                </c:pt>
                <c:pt idx="128">
                  <c:v>14.52</c:v>
                </c:pt>
                <c:pt idx="129">
                  <c:v>14.6</c:v>
                </c:pt>
                <c:pt idx="130">
                  <c:v>14.59</c:v>
                </c:pt>
                <c:pt idx="131">
                  <c:v>14.55</c:v>
                </c:pt>
                <c:pt idx="132">
                  <c:v>14.66</c:v>
                </c:pt>
                <c:pt idx="133">
                  <c:v>14.86</c:v>
                </c:pt>
                <c:pt idx="134">
                  <c:v>15.27</c:v>
                </c:pt>
                <c:pt idx="135">
                  <c:v>15.46</c:v>
                </c:pt>
                <c:pt idx="136">
                  <c:v>15.67</c:v>
                </c:pt>
                <c:pt idx="137">
                  <c:v>15.92</c:v>
                </c:pt>
                <c:pt idx="138">
                  <c:v>16.059999999999999</c:v>
                </c:pt>
                <c:pt idx="139">
                  <c:v>16.3</c:v>
                </c:pt>
                <c:pt idx="140">
                  <c:v>16.29</c:v>
                </c:pt>
                <c:pt idx="141">
                  <c:v>15.86</c:v>
                </c:pt>
                <c:pt idx="142">
                  <c:v>15.24</c:v>
                </c:pt>
                <c:pt idx="143">
                  <c:v>14.37</c:v>
                </c:pt>
              </c:numCache>
            </c:numRef>
          </c:val>
          <c:smooth val="0"/>
        </c:ser>
        <c:ser>
          <c:idx val="1"/>
          <c:order val="1"/>
          <c:tx>
            <c:v>DART DE MEXICO</c:v>
          </c:tx>
          <c:spPr>
            <a:ln w="25400">
              <a:noFill/>
            </a:ln>
          </c:spPr>
          <c:cat>
            <c:numRef>
              <c:f>TEMPERATURA!$C$594:$C$737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TEMPERATURA!$F$594:$F$737</c:f>
              <c:numCache>
                <c:formatCode>General</c:formatCode>
                <c:ptCount val="144"/>
                <c:pt idx="0">
                  <c:v>11.11</c:v>
                </c:pt>
                <c:pt idx="1">
                  <c:v>11.2</c:v>
                </c:pt>
                <c:pt idx="2">
                  <c:v>11.24</c:v>
                </c:pt>
                <c:pt idx="3">
                  <c:v>11.4</c:v>
                </c:pt>
                <c:pt idx="4">
                  <c:v>11.54</c:v>
                </c:pt>
                <c:pt idx="5">
                  <c:v>11.57</c:v>
                </c:pt>
                <c:pt idx="6">
                  <c:v>11.58</c:v>
                </c:pt>
                <c:pt idx="7">
                  <c:v>11.71</c:v>
                </c:pt>
                <c:pt idx="8">
                  <c:v>11.92</c:v>
                </c:pt>
                <c:pt idx="9">
                  <c:v>11.96</c:v>
                </c:pt>
                <c:pt idx="10">
                  <c:v>12.14</c:v>
                </c:pt>
                <c:pt idx="11">
                  <c:v>12.41</c:v>
                </c:pt>
                <c:pt idx="12">
                  <c:v>12.48</c:v>
                </c:pt>
                <c:pt idx="13">
                  <c:v>12.54</c:v>
                </c:pt>
                <c:pt idx="14">
                  <c:v>12.78</c:v>
                </c:pt>
                <c:pt idx="15">
                  <c:v>12.99</c:v>
                </c:pt>
                <c:pt idx="16">
                  <c:v>13.17</c:v>
                </c:pt>
                <c:pt idx="17">
                  <c:v>13.1</c:v>
                </c:pt>
                <c:pt idx="18">
                  <c:v>13</c:v>
                </c:pt>
                <c:pt idx="19">
                  <c:v>12.67</c:v>
                </c:pt>
                <c:pt idx="20">
                  <c:v>12.52</c:v>
                </c:pt>
                <c:pt idx="21">
                  <c:v>12.21</c:v>
                </c:pt>
                <c:pt idx="22">
                  <c:v>11.9</c:v>
                </c:pt>
                <c:pt idx="23">
                  <c:v>11.75</c:v>
                </c:pt>
                <c:pt idx="24">
                  <c:v>11.8</c:v>
                </c:pt>
                <c:pt idx="25">
                  <c:v>11.86</c:v>
                </c:pt>
                <c:pt idx="26">
                  <c:v>11.93</c:v>
                </c:pt>
                <c:pt idx="27">
                  <c:v>12.05</c:v>
                </c:pt>
                <c:pt idx="28">
                  <c:v>12.2</c:v>
                </c:pt>
                <c:pt idx="29">
                  <c:v>12.24</c:v>
                </c:pt>
                <c:pt idx="30">
                  <c:v>12.3</c:v>
                </c:pt>
                <c:pt idx="31">
                  <c:v>12.44</c:v>
                </c:pt>
                <c:pt idx="32">
                  <c:v>12.61</c:v>
                </c:pt>
                <c:pt idx="33">
                  <c:v>12.91</c:v>
                </c:pt>
                <c:pt idx="34">
                  <c:v>13.21</c:v>
                </c:pt>
                <c:pt idx="35">
                  <c:v>13.64</c:v>
                </c:pt>
                <c:pt idx="36">
                  <c:v>13.73</c:v>
                </c:pt>
                <c:pt idx="37">
                  <c:v>13.27</c:v>
                </c:pt>
                <c:pt idx="38">
                  <c:v>13.98</c:v>
                </c:pt>
                <c:pt idx="39">
                  <c:v>14.27</c:v>
                </c:pt>
                <c:pt idx="40">
                  <c:v>14.43</c:v>
                </c:pt>
                <c:pt idx="41">
                  <c:v>14.47</c:v>
                </c:pt>
                <c:pt idx="42">
                  <c:v>14.37</c:v>
                </c:pt>
                <c:pt idx="43">
                  <c:v>14.24</c:v>
                </c:pt>
                <c:pt idx="44">
                  <c:v>14.02</c:v>
                </c:pt>
                <c:pt idx="45">
                  <c:v>13.74</c:v>
                </c:pt>
                <c:pt idx="46">
                  <c:v>13.34</c:v>
                </c:pt>
                <c:pt idx="47">
                  <c:v>6.52</c:v>
                </c:pt>
                <c:pt idx="48">
                  <c:v>7.4</c:v>
                </c:pt>
                <c:pt idx="49">
                  <c:v>11.27</c:v>
                </c:pt>
                <c:pt idx="50">
                  <c:v>11.32</c:v>
                </c:pt>
                <c:pt idx="51">
                  <c:v>11.52</c:v>
                </c:pt>
                <c:pt idx="52">
                  <c:v>11.54</c:v>
                </c:pt>
                <c:pt idx="53">
                  <c:v>11.59</c:v>
                </c:pt>
                <c:pt idx="54">
                  <c:v>11.61</c:v>
                </c:pt>
                <c:pt idx="55">
                  <c:v>11.76</c:v>
                </c:pt>
                <c:pt idx="56">
                  <c:v>11.9</c:v>
                </c:pt>
                <c:pt idx="57">
                  <c:v>11.91</c:v>
                </c:pt>
                <c:pt idx="58">
                  <c:v>11.96</c:v>
                </c:pt>
                <c:pt idx="59">
                  <c:v>11.99</c:v>
                </c:pt>
                <c:pt idx="60">
                  <c:v>12.06</c:v>
                </c:pt>
                <c:pt idx="61">
                  <c:v>12.18</c:v>
                </c:pt>
                <c:pt idx="62">
                  <c:v>12.35</c:v>
                </c:pt>
                <c:pt idx="63">
                  <c:v>12.6</c:v>
                </c:pt>
                <c:pt idx="64">
                  <c:v>12.75</c:v>
                </c:pt>
                <c:pt idx="65">
                  <c:v>12.53</c:v>
                </c:pt>
                <c:pt idx="66">
                  <c:v>12.5</c:v>
                </c:pt>
                <c:pt idx="67">
                  <c:v>12.32</c:v>
                </c:pt>
                <c:pt idx="68">
                  <c:v>12.02</c:v>
                </c:pt>
                <c:pt idx="69">
                  <c:v>11.78</c:v>
                </c:pt>
                <c:pt idx="70">
                  <c:v>11.39</c:v>
                </c:pt>
                <c:pt idx="71">
                  <c:v>11.31</c:v>
                </c:pt>
                <c:pt idx="72">
                  <c:v>11.24</c:v>
                </c:pt>
                <c:pt idx="73">
                  <c:v>11.24</c:v>
                </c:pt>
                <c:pt idx="74">
                  <c:v>11.33</c:v>
                </c:pt>
                <c:pt idx="75">
                  <c:v>11.44</c:v>
                </c:pt>
                <c:pt idx="76">
                  <c:v>11.44</c:v>
                </c:pt>
                <c:pt idx="77">
                  <c:v>11.57</c:v>
                </c:pt>
                <c:pt idx="78">
                  <c:v>11.59</c:v>
                </c:pt>
                <c:pt idx="79">
                  <c:v>11.62</c:v>
                </c:pt>
                <c:pt idx="80">
                  <c:v>11.64</c:v>
                </c:pt>
                <c:pt idx="81">
                  <c:v>11.68</c:v>
                </c:pt>
                <c:pt idx="82">
                  <c:v>11.7</c:v>
                </c:pt>
                <c:pt idx="83">
                  <c:v>11.74</c:v>
                </c:pt>
                <c:pt idx="84">
                  <c:v>11.86</c:v>
                </c:pt>
                <c:pt idx="85">
                  <c:v>11.88</c:v>
                </c:pt>
                <c:pt idx="86">
                  <c:v>11.98</c:v>
                </c:pt>
                <c:pt idx="87">
                  <c:v>12.13</c:v>
                </c:pt>
                <c:pt idx="88">
                  <c:v>12.13</c:v>
                </c:pt>
                <c:pt idx="89">
                  <c:v>12.08</c:v>
                </c:pt>
                <c:pt idx="90">
                  <c:v>12.41</c:v>
                </c:pt>
                <c:pt idx="91">
                  <c:v>12.42</c:v>
                </c:pt>
                <c:pt idx="92">
                  <c:v>12.28</c:v>
                </c:pt>
                <c:pt idx="93">
                  <c:v>12.01</c:v>
                </c:pt>
                <c:pt idx="94">
                  <c:v>11.81</c:v>
                </c:pt>
                <c:pt idx="95">
                  <c:v>11.66</c:v>
                </c:pt>
                <c:pt idx="96">
                  <c:v>11.47</c:v>
                </c:pt>
                <c:pt idx="97">
                  <c:v>11.47</c:v>
                </c:pt>
                <c:pt idx="98">
                  <c:v>11.62</c:v>
                </c:pt>
                <c:pt idx="99">
                  <c:v>11.83</c:v>
                </c:pt>
                <c:pt idx="100">
                  <c:v>11.88</c:v>
                </c:pt>
                <c:pt idx="101">
                  <c:v>12.05</c:v>
                </c:pt>
                <c:pt idx="102">
                  <c:v>12.13</c:v>
                </c:pt>
                <c:pt idx="103">
                  <c:v>12.21</c:v>
                </c:pt>
                <c:pt idx="104">
                  <c:v>12.25</c:v>
                </c:pt>
                <c:pt idx="105">
                  <c:v>12.36</c:v>
                </c:pt>
                <c:pt idx="106">
                  <c:v>12.53</c:v>
                </c:pt>
                <c:pt idx="107">
                  <c:v>12.58</c:v>
                </c:pt>
                <c:pt idx="108">
                  <c:v>12.75</c:v>
                </c:pt>
                <c:pt idx="109">
                  <c:v>12.8</c:v>
                </c:pt>
                <c:pt idx="110">
                  <c:v>12.87</c:v>
                </c:pt>
                <c:pt idx="111">
                  <c:v>12.92</c:v>
                </c:pt>
                <c:pt idx="112">
                  <c:v>12.97</c:v>
                </c:pt>
                <c:pt idx="113">
                  <c:v>12.95</c:v>
                </c:pt>
                <c:pt idx="114">
                  <c:v>12.96</c:v>
                </c:pt>
                <c:pt idx="115">
                  <c:v>12.91</c:v>
                </c:pt>
                <c:pt idx="116">
                  <c:v>12.83</c:v>
                </c:pt>
                <c:pt idx="117">
                  <c:v>12.64</c:v>
                </c:pt>
                <c:pt idx="118">
                  <c:v>12.31</c:v>
                </c:pt>
                <c:pt idx="119">
                  <c:v>11.95</c:v>
                </c:pt>
                <c:pt idx="120">
                  <c:v>11.87</c:v>
                </c:pt>
                <c:pt idx="121">
                  <c:v>11.92</c:v>
                </c:pt>
                <c:pt idx="122">
                  <c:v>11.97</c:v>
                </c:pt>
                <c:pt idx="123">
                  <c:v>12.03</c:v>
                </c:pt>
                <c:pt idx="124">
                  <c:v>12.14</c:v>
                </c:pt>
                <c:pt idx="125">
                  <c:v>12.28</c:v>
                </c:pt>
                <c:pt idx="126">
                  <c:v>12.29</c:v>
                </c:pt>
                <c:pt idx="127">
                  <c:v>12.31</c:v>
                </c:pt>
                <c:pt idx="128">
                  <c:v>12.39</c:v>
                </c:pt>
                <c:pt idx="129">
                  <c:v>12.4</c:v>
                </c:pt>
                <c:pt idx="130">
                  <c:v>12.41</c:v>
                </c:pt>
                <c:pt idx="131">
                  <c:v>12.41</c:v>
                </c:pt>
                <c:pt idx="132">
                  <c:v>12.42</c:v>
                </c:pt>
                <c:pt idx="133">
                  <c:v>12.45</c:v>
                </c:pt>
                <c:pt idx="134">
                  <c:v>12.55</c:v>
                </c:pt>
                <c:pt idx="135">
                  <c:v>12.55</c:v>
                </c:pt>
                <c:pt idx="136">
                  <c:v>12.51</c:v>
                </c:pt>
                <c:pt idx="137">
                  <c:v>12.58</c:v>
                </c:pt>
                <c:pt idx="138">
                  <c:v>12.54</c:v>
                </c:pt>
                <c:pt idx="139">
                  <c:v>12.61</c:v>
                </c:pt>
                <c:pt idx="140">
                  <c:v>12.48</c:v>
                </c:pt>
                <c:pt idx="141">
                  <c:v>12.28</c:v>
                </c:pt>
                <c:pt idx="142">
                  <c:v>11.93</c:v>
                </c:pt>
                <c:pt idx="143">
                  <c:v>11.67</c:v>
                </c:pt>
              </c:numCache>
            </c:numRef>
          </c:val>
          <c:smooth val="0"/>
        </c:ser>
        <c:ser>
          <c:idx val="2"/>
          <c:order val="2"/>
          <c:tx>
            <c:v>COHISA</c:v>
          </c:tx>
          <c:spPr>
            <a:ln w="25400">
              <a:noFill/>
            </a:ln>
          </c:spPr>
          <c:cat>
            <c:numRef>
              <c:f>TEMPERATURA!$C$594:$C$737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TEMPERATURA!$G$594:$G$737</c:f>
              <c:numCache>
                <c:formatCode>General</c:formatCode>
                <c:ptCount val="144"/>
                <c:pt idx="0">
                  <c:v>12.31</c:v>
                </c:pt>
                <c:pt idx="1">
                  <c:v>12.83</c:v>
                </c:pt>
                <c:pt idx="2">
                  <c:v>13.14</c:v>
                </c:pt>
                <c:pt idx="3">
                  <c:v>13.72</c:v>
                </c:pt>
                <c:pt idx="4">
                  <c:v>13.92</c:v>
                </c:pt>
                <c:pt idx="5">
                  <c:v>13.21</c:v>
                </c:pt>
                <c:pt idx="6">
                  <c:v>14.32</c:v>
                </c:pt>
                <c:pt idx="7">
                  <c:v>14.09</c:v>
                </c:pt>
                <c:pt idx="8">
                  <c:v>14.08</c:v>
                </c:pt>
                <c:pt idx="9">
                  <c:v>14.98</c:v>
                </c:pt>
                <c:pt idx="10">
                  <c:v>15.18</c:v>
                </c:pt>
                <c:pt idx="11">
                  <c:v>15.05</c:v>
                </c:pt>
                <c:pt idx="12">
                  <c:v>15.36</c:v>
                </c:pt>
                <c:pt idx="13">
                  <c:v>16.27</c:v>
                </c:pt>
                <c:pt idx="14">
                  <c:v>16.88</c:v>
                </c:pt>
                <c:pt idx="15">
                  <c:v>18.11</c:v>
                </c:pt>
                <c:pt idx="16">
                  <c:v>19.14</c:v>
                </c:pt>
                <c:pt idx="17">
                  <c:v>19.62</c:v>
                </c:pt>
                <c:pt idx="18">
                  <c:v>20.05</c:v>
                </c:pt>
                <c:pt idx="19">
                  <c:v>19.29</c:v>
                </c:pt>
                <c:pt idx="20">
                  <c:v>19.309999999999999</c:v>
                </c:pt>
                <c:pt idx="21">
                  <c:v>17.34</c:v>
                </c:pt>
                <c:pt idx="22">
                  <c:v>15.06</c:v>
                </c:pt>
                <c:pt idx="23">
                  <c:v>14.24</c:v>
                </c:pt>
                <c:pt idx="24">
                  <c:v>13.06</c:v>
                </c:pt>
                <c:pt idx="25">
                  <c:v>13.58</c:v>
                </c:pt>
                <c:pt idx="26">
                  <c:v>14.03</c:v>
                </c:pt>
                <c:pt idx="27">
                  <c:v>14.46</c:v>
                </c:pt>
                <c:pt idx="28">
                  <c:v>13.68</c:v>
                </c:pt>
                <c:pt idx="29">
                  <c:v>13.97</c:v>
                </c:pt>
                <c:pt idx="30">
                  <c:v>14.73</c:v>
                </c:pt>
                <c:pt idx="31">
                  <c:v>14.11</c:v>
                </c:pt>
                <c:pt idx="32">
                  <c:v>15.07</c:v>
                </c:pt>
                <c:pt idx="33">
                  <c:v>14.05</c:v>
                </c:pt>
                <c:pt idx="34">
                  <c:v>15.05</c:v>
                </c:pt>
                <c:pt idx="35">
                  <c:v>15.24</c:v>
                </c:pt>
                <c:pt idx="36">
                  <c:v>14.99</c:v>
                </c:pt>
                <c:pt idx="37">
                  <c:v>15.75</c:v>
                </c:pt>
                <c:pt idx="38">
                  <c:v>16.899999999999999</c:v>
                </c:pt>
                <c:pt idx="39">
                  <c:v>17.95</c:v>
                </c:pt>
                <c:pt idx="40">
                  <c:v>18.809999999999999</c:v>
                </c:pt>
                <c:pt idx="41">
                  <c:v>19.64</c:v>
                </c:pt>
                <c:pt idx="42">
                  <c:v>18.88</c:v>
                </c:pt>
                <c:pt idx="43">
                  <c:v>19.309999999999999</c:v>
                </c:pt>
                <c:pt idx="44">
                  <c:v>18.84</c:v>
                </c:pt>
                <c:pt idx="45">
                  <c:v>17.78</c:v>
                </c:pt>
                <c:pt idx="46">
                  <c:v>16.34</c:v>
                </c:pt>
                <c:pt idx="47">
                  <c:v>14.29</c:v>
                </c:pt>
                <c:pt idx="48">
                  <c:v>14.05</c:v>
                </c:pt>
                <c:pt idx="49">
                  <c:v>12.89</c:v>
                </c:pt>
                <c:pt idx="50">
                  <c:v>14.25</c:v>
                </c:pt>
                <c:pt idx="51">
                  <c:v>13.17</c:v>
                </c:pt>
                <c:pt idx="52">
                  <c:v>13.42</c:v>
                </c:pt>
                <c:pt idx="53">
                  <c:v>13.79</c:v>
                </c:pt>
                <c:pt idx="54">
                  <c:v>14.86</c:v>
                </c:pt>
                <c:pt idx="55">
                  <c:v>14.65</c:v>
                </c:pt>
                <c:pt idx="56">
                  <c:v>14.7</c:v>
                </c:pt>
                <c:pt idx="57">
                  <c:v>15.26</c:v>
                </c:pt>
                <c:pt idx="58">
                  <c:v>15.41</c:v>
                </c:pt>
                <c:pt idx="59">
                  <c:v>15.17</c:v>
                </c:pt>
                <c:pt idx="60">
                  <c:v>15.92</c:v>
                </c:pt>
                <c:pt idx="61">
                  <c:v>15.81</c:v>
                </c:pt>
                <c:pt idx="62">
                  <c:v>16.93</c:v>
                </c:pt>
                <c:pt idx="63">
                  <c:v>18.2</c:v>
                </c:pt>
                <c:pt idx="64">
                  <c:v>19.21</c:v>
                </c:pt>
                <c:pt idx="65">
                  <c:v>18.43</c:v>
                </c:pt>
                <c:pt idx="66">
                  <c:v>19.600000000000001</c:v>
                </c:pt>
                <c:pt idx="67">
                  <c:v>19.489999999999998</c:v>
                </c:pt>
                <c:pt idx="68">
                  <c:v>18.48</c:v>
                </c:pt>
                <c:pt idx="69">
                  <c:v>17</c:v>
                </c:pt>
                <c:pt idx="70">
                  <c:v>14.92</c:v>
                </c:pt>
                <c:pt idx="71">
                  <c:v>14.88</c:v>
                </c:pt>
                <c:pt idx="72">
                  <c:v>13.49</c:v>
                </c:pt>
                <c:pt idx="73">
                  <c:v>14.22</c:v>
                </c:pt>
                <c:pt idx="74">
                  <c:v>14.36</c:v>
                </c:pt>
                <c:pt idx="75">
                  <c:v>13.89</c:v>
                </c:pt>
                <c:pt idx="76">
                  <c:v>14.12</c:v>
                </c:pt>
                <c:pt idx="77">
                  <c:v>14.22</c:v>
                </c:pt>
                <c:pt idx="78">
                  <c:v>14.62</c:v>
                </c:pt>
                <c:pt idx="79">
                  <c:v>14.58</c:v>
                </c:pt>
                <c:pt idx="80">
                  <c:v>15</c:v>
                </c:pt>
                <c:pt idx="81">
                  <c:v>14.83</c:v>
                </c:pt>
                <c:pt idx="82">
                  <c:v>15.43</c:v>
                </c:pt>
                <c:pt idx="83">
                  <c:v>15.54</c:v>
                </c:pt>
                <c:pt idx="84">
                  <c:v>15.02</c:v>
                </c:pt>
                <c:pt idx="85">
                  <c:v>15.17</c:v>
                </c:pt>
                <c:pt idx="86">
                  <c:v>15.6</c:v>
                </c:pt>
                <c:pt idx="87">
                  <c:v>16.46</c:v>
                </c:pt>
                <c:pt idx="88">
                  <c:v>16.149999999999999</c:v>
                </c:pt>
                <c:pt idx="89">
                  <c:v>16.57</c:v>
                </c:pt>
                <c:pt idx="90">
                  <c:v>17.309999999999999</c:v>
                </c:pt>
                <c:pt idx="91">
                  <c:v>17.64</c:v>
                </c:pt>
                <c:pt idx="92">
                  <c:v>16.87</c:v>
                </c:pt>
                <c:pt idx="93">
                  <c:v>15.34</c:v>
                </c:pt>
                <c:pt idx="94">
                  <c:v>14.96</c:v>
                </c:pt>
                <c:pt idx="95">
                  <c:v>15.14</c:v>
                </c:pt>
                <c:pt idx="96">
                  <c:v>14.31</c:v>
                </c:pt>
                <c:pt idx="97">
                  <c:v>13.84</c:v>
                </c:pt>
                <c:pt idx="98">
                  <c:v>14.09</c:v>
                </c:pt>
                <c:pt idx="99">
                  <c:v>11.27</c:v>
                </c:pt>
                <c:pt idx="100">
                  <c:v>1.42</c:v>
                </c:pt>
                <c:pt idx="101">
                  <c:v>1.42</c:v>
                </c:pt>
                <c:pt idx="102">
                  <c:v>1.42</c:v>
                </c:pt>
                <c:pt idx="103">
                  <c:v>1.42</c:v>
                </c:pt>
                <c:pt idx="104">
                  <c:v>1.42</c:v>
                </c:pt>
                <c:pt idx="105">
                  <c:v>1.42</c:v>
                </c:pt>
                <c:pt idx="106">
                  <c:v>1.42</c:v>
                </c:pt>
                <c:pt idx="107">
                  <c:v>1.42</c:v>
                </c:pt>
                <c:pt idx="108">
                  <c:v>1.42</c:v>
                </c:pt>
                <c:pt idx="109">
                  <c:v>1.42</c:v>
                </c:pt>
                <c:pt idx="110">
                  <c:v>1.42</c:v>
                </c:pt>
                <c:pt idx="111">
                  <c:v>1.42</c:v>
                </c:pt>
                <c:pt idx="112">
                  <c:v>1.42</c:v>
                </c:pt>
                <c:pt idx="113">
                  <c:v>1.42</c:v>
                </c:pt>
                <c:pt idx="114">
                  <c:v>1.42</c:v>
                </c:pt>
                <c:pt idx="115">
                  <c:v>1.42</c:v>
                </c:pt>
                <c:pt idx="116">
                  <c:v>1.42</c:v>
                </c:pt>
                <c:pt idx="117">
                  <c:v>1.42</c:v>
                </c:pt>
                <c:pt idx="118">
                  <c:v>1.42</c:v>
                </c:pt>
                <c:pt idx="119">
                  <c:v>1.42</c:v>
                </c:pt>
                <c:pt idx="120">
                  <c:v>16.600000000000001</c:v>
                </c:pt>
                <c:pt idx="121">
                  <c:v>16.600000000000001</c:v>
                </c:pt>
                <c:pt idx="122">
                  <c:v>16.600000000000001</c:v>
                </c:pt>
                <c:pt idx="123">
                  <c:v>16.600000000000001</c:v>
                </c:pt>
                <c:pt idx="124">
                  <c:v>16.600000000000001</c:v>
                </c:pt>
                <c:pt idx="125">
                  <c:v>16.600000000000001</c:v>
                </c:pt>
                <c:pt idx="126">
                  <c:v>16.600000000000001</c:v>
                </c:pt>
                <c:pt idx="127">
                  <c:v>16.600000000000001</c:v>
                </c:pt>
                <c:pt idx="128">
                  <c:v>16.600000000000001</c:v>
                </c:pt>
                <c:pt idx="129">
                  <c:v>16.600000000000001</c:v>
                </c:pt>
                <c:pt idx="130">
                  <c:v>16.600000000000001</c:v>
                </c:pt>
                <c:pt idx="131">
                  <c:v>16.600000000000001</c:v>
                </c:pt>
                <c:pt idx="132">
                  <c:v>16.600000000000001</c:v>
                </c:pt>
                <c:pt idx="133">
                  <c:v>16.600000000000001</c:v>
                </c:pt>
                <c:pt idx="134">
                  <c:v>16.600000000000001</c:v>
                </c:pt>
                <c:pt idx="135">
                  <c:v>16.600000000000001</c:v>
                </c:pt>
                <c:pt idx="136">
                  <c:v>16.920000000000002</c:v>
                </c:pt>
                <c:pt idx="137">
                  <c:v>17.71</c:v>
                </c:pt>
                <c:pt idx="138">
                  <c:v>17.989999999999998</c:v>
                </c:pt>
                <c:pt idx="139">
                  <c:v>19.03</c:v>
                </c:pt>
                <c:pt idx="140">
                  <c:v>19.489999999999998</c:v>
                </c:pt>
                <c:pt idx="141">
                  <c:v>18.14</c:v>
                </c:pt>
                <c:pt idx="142">
                  <c:v>16.420000000000002</c:v>
                </c:pt>
                <c:pt idx="143">
                  <c:v>14.4</c:v>
                </c:pt>
              </c:numCache>
            </c:numRef>
          </c:val>
          <c:smooth val="0"/>
        </c:ser>
        <c:ser>
          <c:idx val="3"/>
          <c:order val="3"/>
          <c:tx>
            <c:v>COOPER STANDARD</c:v>
          </c:tx>
          <c:spPr>
            <a:ln w="25400">
              <a:noFill/>
            </a:ln>
          </c:spPr>
          <c:cat>
            <c:numRef>
              <c:f>TEMPERATURA!$C$594:$C$737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TEMPERATURA!$H$594:$H$737</c:f>
              <c:numCache>
                <c:formatCode>General</c:formatCode>
                <c:ptCount val="144"/>
                <c:pt idx="0">
                  <c:v>15.22</c:v>
                </c:pt>
                <c:pt idx="1">
                  <c:v>14.85</c:v>
                </c:pt>
                <c:pt idx="2">
                  <c:v>15.79</c:v>
                </c:pt>
                <c:pt idx="3">
                  <c:v>15.95</c:v>
                </c:pt>
                <c:pt idx="4">
                  <c:v>15.63</c:v>
                </c:pt>
                <c:pt idx="5">
                  <c:v>15.43</c:v>
                </c:pt>
                <c:pt idx="6">
                  <c:v>16.3</c:v>
                </c:pt>
                <c:pt idx="7">
                  <c:v>16.53</c:v>
                </c:pt>
                <c:pt idx="8">
                  <c:v>16.809999999999999</c:v>
                </c:pt>
                <c:pt idx="9">
                  <c:v>16.07</c:v>
                </c:pt>
                <c:pt idx="10">
                  <c:v>17.100000000000001</c:v>
                </c:pt>
                <c:pt idx="11">
                  <c:v>17.37</c:v>
                </c:pt>
                <c:pt idx="12">
                  <c:v>16.91</c:v>
                </c:pt>
                <c:pt idx="13">
                  <c:v>18.04</c:v>
                </c:pt>
                <c:pt idx="14">
                  <c:v>19</c:v>
                </c:pt>
                <c:pt idx="15">
                  <c:v>19.78</c:v>
                </c:pt>
                <c:pt idx="16">
                  <c:v>20.34</c:v>
                </c:pt>
                <c:pt idx="17">
                  <c:v>20.87</c:v>
                </c:pt>
                <c:pt idx="18">
                  <c:v>20.76</c:v>
                </c:pt>
                <c:pt idx="19">
                  <c:v>20.74</c:v>
                </c:pt>
                <c:pt idx="20">
                  <c:v>20.71</c:v>
                </c:pt>
                <c:pt idx="21">
                  <c:v>19.16</c:v>
                </c:pt>
                <c:pt idx="22">
                  <c:v>17.63</c:v>
                </c:pt>
                <c:pt idx="23">
                  <c:v>16.850000000000001</c:v>
                </c:pt>
                <c:pt idx="24">
                  <c:v>15.98</c:v>
                </c:pt>
                <c:pt idx="25">
                  <c:v>15.66</c:v>
                </c:pt>
                <c:pt idx="26">
                  <c:v>16.39</c:v>
                </c:pt>
                <c:pt idx="27">
                  <c:v>16.72</c:v>
                </c:pt>
                <c:pt idx="28">
                  <c:v>16.649999999999999</c:v>
                </c:pt>
                <c:pt idx="29">
                  <c:v>16.329999999999998</c:v>
                </c:pt>
                <c:pt idx="30">
                  <c:v>16.89</c:v>
                </c:pt>
                <c:pt idx="31">
                  <c:v>16.760000000000002</c:v>
                </c:pt>
                <c:pt idx="32">
                  <c:v>16.79</c:v>
                </c:pt>
                <c:pt idx="33">
                  <c:v>16.21</c:v>
                </c:pt>
                <c:pt idx="34">
                  <c:v>17.12</c:v>
                </c:pt>
                <c:pt idx="35">
                  <c:v>17.22</c:v>
                </c:pt>
                <c:pt idx="36">
                  <c:v>16.68</c:v>
                </c:pt>
                <c:pt idx="37">
                  <c:v>17.690000000000001</c:v>
                </c:pt>
                <c:pt idx="38">
                  <c:v>18.53</c:v>
                </c:pt>
                <c:pt idx="39">
                  <c:v>19.510000000000002</c:v>
                </c:pt>
                <c:pt idx="40">
                  <c:v>19.89</c:v>
                </c:pt>
                <c:pt idx="41">
                  <c:v>20.56</c:v>
                </c:pt>
                <c:pt idx="42">
                  <c:v>20.51</c:v>
                </c:pt>
                <c:pt idx="43">
                  <c:v>20.64</c:v>
                </c:pt>
                <c:pt idx="44">
                  <c:v>20.56</c:v>
                </c:pt>
                <c:pt idx="45">
                  <c:v>19.43</c:v>
                </c:pt>
                <c:pt idx="46">
                  <c:v>18.510000000000002</c:v>
                </c:pt>
                <c:pt idx="47">
                  <c:v>16.97</c:v>
                </c:pt>
                <c:pt idx="48">
                  <c:v>16.07</c:v>
                </c:pt>
                <c:pt idx="49">
                  <c:v>15.61</c:v>
                </c:pt>
                <c:pt idx="50">
                  <c:v>16.37</c:v>
                </c:pt>
                <c:pt idx="51">
                  <c:v>16.46</c:v>
                </c:pt>
                <c:pt idx="52">
                  <c:v>16.12</c:v>
                </c:pt>
                <c:pt idx="53">
                  <c:v>15.94</c:v>
                </c:pt>
                <c:pt idx="54">
                  <c:v>16.71</c:v>
                </c:pt>
                <c:pt idx="55">
                  <c:v>16.88</c:v>
                </c:pt>
                <c:pt idx="56">
                  <c:v>16.89</c:v>
                </c:pt>
                <c:pt idx="57">
                  <c:v>17.059999999999999</c:v>
                </c:pt>
                <c:pt idx="58">
                  <c:v>17.559999999999999</c:v>
                </c:pt>
                <c:pt idx="59">
                  <c:v>17.41</c:v>
                </c:pt>
                <c:pt idx="60">
                  <c:v>17.23</c:v>
                </c:pt>
                <c:pt idx="61">
                  <c:v>18.23</c:v>
                </c:pt>
                <c:pt idx="62">
                  <c:v>19.21</c:v>
                </c:pt>
                <c:pt idx="63">
                  <c:v>19.989999999999998</c:v>
                </c:pt>
                <c:pt idx="64">
                  <c:v>20.420000000000002</c:v>
                </c:pt>
                <c:pt idx="65">
                  <c:v>20.81</c:v>
                </c:pt>
                <c:pt idx="66">
                  <c:v>20.8</c:v>
                </c:pt>
                <c:pt idx="67">
                  <c:v>20.88</c:v>
                </c:pt>
                <c:pt idx="68">
                  <c:v>20.59</c:v>
                </c:pt>
                <c:pt idx="69">
                  <c:v>19.04</c:v>
                </c:pt>
                <c:pt idx="70">
                  <c:v>17.57</c:v>
                </c:pt>
                <c:pt idx="71">
                  <c:v>16.72</c:v>
                </c:pt>
                <c:pt idx="72">
                  <c:v>16.45</c:v>
                </c:pt>
                <c:pt idx="73">
                  <c:v>15.69</c:v>
                </c:pt>
                <c:pt idx="74">
                  <c:v>16.55</c:v>
                </c:pt>
                <c:pt idx="75">
                  <c:v>16.350000000000001</c:v>
                </c:pt>
                <c:pt idx="76">
                  <c:v>16.23</c:v>
                </c:pt>
                <c:pt idx="77">
                  <c:v>15.89</c:v>
                </c:pt>
                <c:pt idx="78">
                  <c:v>16.72</c:v>
                </c:pt>
                <c:pt idx="79">
                  <c:v>16.84</c:v>
                </c:pt>
                <c:pt idx="80">
                  <c:v>16.739999999999998</c:v>
                </c:pt>
                <c:pt idx="81">
                  <c:v>16.510000000000002</c:v>
                </c:pt>
                <c:pt idx="82">
                  <c:v>17.489999999999998</c:v>
                </c:pt>
                <c:pt idx="83">
                  <c:v>17.5</c:v>
                </c:pt>
                <c:pt idx="84">
                  <c:v>16.82</c:v>
                </c:pt>
                <c:pt idx="85">
                  <c:v>17.36</c:v>
                </c:pt>
                <c:pt idx="86">
                  <c:v>17.79</c:v>
                </c:pt>
                <c:pt idx="87">
                  <c:v>18.47</c:v>
                </c:pt>
                <c:pt idx="88">
                  <c:v>18.04</c:v>
                </c:pt>
                <c:pt idx="89">
                  <c:v>18.03</c:v>
                </c:pt>
                <c:pt idx="90">
                  <c:v>18.989999999999998</c:v>
                </c:pt>
                <c:pt idx="91">
                  <c:v>19.34</c:v>
                </c:pt>
                <c:pt idx="92">
                  <c:v>18.649999999999999</c:v>
                </c:pt>
                <c:pt idx="93">
                  <c:v>17.72</c:v>
                </c:pt>
                <c:pt idx="94">
                  <c:v>17.43</c:v>
                </c:pt>
                <c:pt idx="95">
                  <c:v>17.25</c:v>
                </c:pt>
                <c:pt idx="96">
                  <c:v>16.149999999999999</c:v>
                </c:pt>
                <c:pt idx="97">
                  <c:v>15.11</c:v>
                </c:pt>
                <c:pt idx="98">
                  <c:v>14.75</c:v>
                </c:pt>
                <c:pt idx="99">
                  <c:v>12.94</c:v>
                </c:pt>
                <c:pt idx="100">
                  <c:v>13.69</c:v>
                </c:pt>
                <c:pt idx="101">
                  <c:v>15.4</c:v>
                </c:pt>
                <c:pt idx="102">
                  <c:v>14.44</c:v>
                </c:pt>
                <c:pt idx="103">
                  <c:v>12.09</c:v>
                </c:pt>
                <c:pt idx="104">
                  <c:v>8.36</c:v>
                </c:pt>
                <c:pt idx="105">
                  <c:v>8.36</c:v>
                </c:pt>
                <c:pt idx="106">
                  <c:v>12.31</c:v>
                </c:pt>
                <c:pt idx="107">
                  <c:v>12.31</c:v>
                </c:pt>
                <c:pt idx="108">
                  <c:v>12.31</c:v>
                </c:pt>
                <c:pt idx="109">
                  <c:v>22.3</c:v>
                </c:pt>
                <c:pt idx="110">
                  <c:v>22.3</c:v>
                </c:pt>
                <c:pt idx="111">
                  <c:v>22.3</c:v>
                </c:pt>
                <c:pt idx="112">
                  <c:v>22.3</c:v>
                </c:pt>
                <c:pt idx="113">
                  <c:v>22.3</c:v>
                </c:pt>
                <c:pt idx="114">
                  <c:v>22.3</c:v>
                </c:pt>
                <c:pt idx="115">
                  <c:v>4.26</c:v>
                </c:pt>
                <c:pt idx="116">
                  <c:v>4.26</c:v>
                </c:pt>
                <c:pt idx="117">
                  <c:v>4.26</c:v>
                </c:pt>
                <c:pt idx="118">
                  <c:v>4.26</c:v>
                </c:pt>
                <c:pt idx="119">
                  <c:v>10.06</c:v>
                </c:pt>
                <c:pt idx="120">
                  <c:v>10.06</c:v>
                </c:pt>
                <c:pt idx="121">
                  <c:v>10.06</c:v>
                </c:pt>
                <c:pt idx="122">
                  <c:v>10.06</c:v>
                </c:pt>
                <c:pt idx="123">
                  <c:v>10.06</c:v>
                </c:pt>
                <c:pt idx="124">
                  <c:v>10.06</c:v>
                </c:pt>
                <c:pt idx="125">
                  <c:v>10.06</c:v>
                </c:pt>
                <c:pt idx="126">
                  <c:v>10.06</c:v>
                </c:pt>
                <c:pt idx="127">
                  <c:v>10.06</c:v>
                </c:pt>
                <c:pt idx="128">
                  <c:v>10.06</c:v>
                </c:pt>
                <c:pt idx="129">
                  <c:v>10.06</c:v>
                </c:pt>
                <c:pt idx="130">
                  <c:v>10.06</c:v>
                </c:pt>
                <c:pt idx="131">
                  <c:v>10.06</c:v>
                </c:pt>
                <c:pt idx="132">
                  <c:v>19.43</c:v>
                </c:pt>
                <c:pt idx="133">
                  <c:v>19.43</c:v>
                </c:pt>
                <c:pt idx="134">
                  <c:v>19.43</c:v>
                </c:pt>
                <c:pt idx="135">
                  <c:v>19.43</c:v>
                </c:pt>
                <c:pt idx="136">
                  <c:v>19.43</c:v>
                </c:pt>
                <c:pt idx="137">
                  <c:v>19.43</c:v>
                </c:pt>
                <c:pt idx="138">
                  <c:v>19.600000000000001</c:v>
                </c:pt>
                <c:pt idx="139">
                  <c:v>20.58</c:v>
                </c:pt>
                <c:pt idx="140">
                  <c:v>21.51</c:v>
                </c:pt>
                <c:pt idx="141">
                  <c:v>19.940000000000001</c:v>
                </c:pt>
                <c:pt idx="142">
                  <c:v>18.61</c:v>
                </c:pt>
                <c:pt idx="143">
                  <c:v>16.43</c:v>
                </c:pt>
              </c:numCache>
            </c:numRef>
          </c:val>
          <c:smooth val="0"/>
        </c:ser>
        <c:ser>
          <c:idx val="4"/>
          <c:order val="4"/>
          <c:tx>
            <c:v>STRETCHLINE</c:v>
          </c:tx>
          <c:spPr>
            <a:ln w="25400">
              <a:noFill/>
            </a:ln>
          </c:spPr>
          <c:cat>
            <c:numRef>
              <c:f>TEMPERATURA!$C$594:$C$737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TEMPERATURA!$I$594:$I$737</c:f>
              <c:numCache>
                <c:formatCode>General</c:formatCode>
                <c:ptCount val="144"/>
                <c:pt idx="0">
                  <c:v>13.87</c:v>
                </c:pt>
                <c:pt idx="1">
                  <c:v>14.22</c:v>
                </c:pt>
                <c:pt idx="2">
                  <c:v>14.38</c:v>
                </c:pt>
                <c:pt idx="3">
                  <c:v>14.4</c:v>
                </c:pt>
                <c:pt idx="4">
                  <c:v>14.24</c:v>
                </c:pt>
                <c:pt idx="5">
                  <c:v>14.09</c:v>
                </c:pt>
                <c:pt idx="6">
                  <c:v>14.65</c:v>
                </c:pt>
                <c:pt idx="7">
                  <c:v>14.36</c:v>
                </c:pt>
                <c:pt idx="8">
                  <c:v>14.95</c:v>
                </c:pt>
                <c:pt idx="9">
                  <c:v>15.31</c:v>
                </c:pt>
                <c:pt idx="10">
                  <c:v>15.43</c:v>
                </c:pt>
                <c:pt idx="11">
                  <c:v>15.46</c:v>
                </c:pt>
                <c:pt idx="12">
                  <c:v>16.2</c:v>
                </c:pt>
                <c:pt idx="13">
                  <c:v>16.77</c:v>
                </c:pt>
                <c:pt idx="14">
                  <c:v>18.21</c:v>
                </c:pt>
                <c:pt idx="15">
                  <c:v>19.18</c:v>
                </c:pt>
                <c:pt idx="16">
                  <c:v>19.71</c:v>
                </c:pt>
                <c:pt idx="17">
                  <c:v>20.27</c:v>
                </c:pt>
                <c:pt idx="18">
                  <c:v>19.829999999999998</c:v>
                </c:pt>
                <c:pt idx="19">
                  <c:v>19.07</c:v>
                </c:pt>
                <c:pt idx="20">
                  <c:v>17.52</c:v>
                </c:pt>
                <c:pt idx="21">
                  <c:v>17.100000000000001</c:v>
                </c:pt>
                <c:pt idx="22">
                  <c:v>15.65</c:v>
                </c:pt>
                <c:pt idx="23">
                  <c:v>15.19</c:v>
                </c:pt>
                <c:pt idx="24">
                  <c:v>14.43</c:v>
                </c:pt>
                <c:pt idx="25">
                  <c:v>14.48</c:v>
                </c:pt>
                <c:pt idx="26">
                  <c:v>14.76</c:v>
                </c:pt>
                <c:pt idx="27">
                  <c:v>14.94</c:v>
                </c:pt>
                <c:pt idx="28">
                  <c:v>15.17</c:v>
                </c:pt>
                <c:pt idx="29">
                  <c:v>14.99</c:v>
                </c:pt>
                <c:pt idx="30">
                  <c:v>14.86</c:v>
                </c:pt>
                <c:pt idx="31">
                  <c:v>15.01</c:v>
                </c:pt>
                <c:pt idx="32">
                  <c:v>14.29</c:v>
                </c:pt>
                <c:pt idx="33">
                  <c:v>14.85</c:v>
                </c:pt>
                <c:pt idx="34">
                  <c:v>15.13</c:v>
                </c:pt>
                <c:pt idx="35">
                  <c:v>15.54</c:v>
                </c:pt>
                <c:pt idx="36">
                  <c:v>15.86</c:v>
                </c:pt>
                <c:pt idx="37">
                  <c:v>16.329999999999998</c:v>
                </c:pt>
                <c:pt idx="38">
                  <c:v>17.37</c:v>
                </c:pt>
                <c:pt idx="39">
                  <c:v>18.7</c:v>
                </c:pt>
                <c:pt idx="40">
                  <c:v>19.36</c:v>
                </c:pt>
                <c:pt idx="41">
                  <c:v>19.22</c:v>
                </c:pt>
                <c:pt idx="42">
                  <c:v>19.420000000000002</c:v>
                </c:pt>
                <c:pt idx="43">
                  <c:v>18.98</c:v>
                </c:pt>
                <c:pt idx="44">
                  <c:v>17.77</c:v>
                </c:pt>
                <c:pt idx="45">
                  <c:v>17.84</c:v>
                </c:pt>
                <c:pt idx="46">
                  <c:v>16.829999999999998</c:v>
                </c:pt>
                <c:pt idx="47">
                  <c:v>15.6</c:v>
                </c:pt>
                <c:pt idx="48">
                  <c:v>14.48</c:v>
                </c:pt>
                <c:pt idx="49">
                  <c:v>14.27</c:v>
                </c:pt>
                <c:pt idx="50">
                  <c:v>14.42</c:v>
                </c:pt>
                <c:pt idx="51">
                  <c:v>14.64</c:v>
                </c:pt>
                <c:pt idx="52">
                  <c:v>14.68</c:v>
                </c:pt>
                <c:pt idx="53">
                  <c:v>15.1</c:v>
                </c:pt>
                <c:pt idx="54">
                  <c:v>15.01</c:v>
                </c:pt>
                <c:pt idx="55">
                  <c:v>14.96</c:v>
                </c:pt>
                <c:pt idx="56">
                  <c:v>15.39</c:v>
                </c:pt>
                <c:pt idx="57">
                  <c:v>15.95</c:v>
                </c:pt>
                <c:pt idx="58">
                  <c:v>15.8</c:v>
                </c:pt>
                <c:pt idx="59">
                  <c:v>16.11</c:v>
                </c:pt>
                <c:pt idx="60">
                  <c:v>15.99</c:v>
                </c:pt>
                <c:pt idx="61">
                  <c:v>16.55</c:v>
                </c:pt>
                <c:pt idx="62">
                  <c:v>18.34</c:v>
                </c:pt>
                <c:pt idx="63">
                  <c:v>19.22</c:v>
                </c:pt>
                <c:pt idx="64">
                  <c:v>19.72</c:v>
                </c:pt>
                <c:pt idx="65">
                  <c:v>18.64</c:v>
                </c:pt>
                <c:pt idx="66">
                  <c:v>19.29</c:v>
                </c:pt>
                <c:pt idx="67">
                  <c:v>18.850000000000001</c:v>
                </c:pt>
                <c:pt idx="68">
                  <c:v>17.18</c:v>
                </c:pt>
                <c:pt idx="69">
                  <c:v>16.77</c:v>
                </c:pt>
                <c:pt idx="70">
                  <c:v>15.61</c:v>
                </c:pt>
                <c:pt idx="71">
                  <c:v>14.94</c:v>
                </c:pt>
                <c:pt idx="72">
                  <c:v>14.53</c:v>
                </c:pt>
                <c:pt idx="73">
                  <c:v>14.71</c:v>
                </c:pt>
                <c:pt idx="74">
                  <c:v>15.51</c:v>
                </c:pt>
                <c:pt idx="75">
                  <c:v>15.07</c:v>
                </c:pt>
                <c:pt idx="76">
                  <c:v>15.17</c:v>
                </c:pt>
                <c:pt idx="77">
                  <c:v>15.21</c:v>
                </c:pt>
                <c:pt idx="78">
                  <c:v>15.21</c:v>
                </c:pt>
                <c:pt idx="79">
                  <c:v>15.47</c:v>
                </c:pt>
                <c:pt idx="80">
                  <c:v>15.64</c:v>
                </c:pt>
                <c:pt idx="81">
                  <c:v>15.64</c:v>
                </c:pt>
                <c:pt idx="82">
                  <c:v>16.25</c:v>
                </c:pt>
                <c:pt idx="83">
                  <c:v>15.89</c:v>
                </c:pt>
                <c:pt idx="84">
                  <c:v>15.93</c:v>
                </c:pt>
                <c:pt idx="85">
                  <c:v>15.98</c:v>
                </c:pt>
                <c:pt idx="86">
                  <c:v>16.12</c:v>
                </c:pt>
                <c:pt idx="87">
                  <c:v>16.78</c:v>
                </c:pt>
                <c:pt idx="88">
                  <c:v>16.59</c:v>
                </c:pt>
                <c:pt idx="89">
                  <c:v>16.53</c:v>
                </c:pt>
                <c:pt idx="90">
                  <c:v>17.53</c:v>
                </c:pt>
                <c:pt idx="91">
                  <c:v>18</c:v>
                </c:pt>
                <c:pt idx="92">
                  <c:v>17.72</c:v>
                </c:pt>
                <c:pt idx="93">
                  <c:v>16.64</c:v>
                </c:pt>
                <c:pt idx="94">
                  <c:v>16.399999999999999</c:v>
                </c:pt>
                <c:pt idx="95">
                  <c:v>15.71</c:v>
                </c:pt>
                <c:pt idx="96">
                  <c:v>14.92</c:v>
                </c:pt>
                <c:pt idx="97">
                  <c:v>14.6</c:v>
                </c:pt>
                <c:pt idx="98">
                  <c:v>15.29</c:v>
                </c:pt>
                <c:pt idx="99">
                  <c:v>14.67</c:v>
                </c:pt>
                <c:pt idx="100">
                  <c:v>14.67</c:v>
                </c:pt>
                <c:pt idx="101">
                  <c:v>15.44</c:v>
                </c:pt>
                <c:pt idx="102">
                  <c:v>14.71</c:v>
                </c:pt>
                <c:pt idx="103">
                  <c:v>14.8</c:v>
                </c:pt>
                <c:pt idx="104">
                  <c:v>14.87</c:v>
                </c:pt>
                <c:pt idx="105">
                  <c:v>15.83</c:v>
                </c:pt>
                <c:pt idx="106">
                  <c:v>16.25</c:v>
                </c:pt>
                <c:pt idx="107">
                  <c:v>15.43</c:v>
                </c:pt>
                <c:pt idx="108">
                  <c:v>16.71</c:v>
                </c:pt>
                <c:pt idx="109">
                  <c:v>16.77</c:v>
                </c:pt>
                <c:pt idx="110">
                  <c:v>17.53</c:v>
                </c:pt>
                <c:pt idx="111">
                  <c:v>17.77</c:v>
                </c:pt>
                <c:pt idx="112">
                  <c:v>18.22</c:v>
                </c:pt>
                <c:pt idx="113">
                  <c:v>18.23</c:v>
                </c:pt>
                <c:pt idx="114">
                  <c:v>18.920000000000002</c:v>
                </c:pt>
                <c:pt idx="115">
                  <c:v>18.97</c:v>
                </c:pt>
                <c:pt idx="116">
                  <c:v>18.55</c:v>
                </c:pt>
                <c:pt idx="117">
                  <c:v>18.149999999999999</c:v>
                </c:pt>
                <c:pt idx="118">
                  <c:v>16.93</c:v>
                </c:pt>
                <c:pt idx="119">
                  <c:v>14.98</c:v>
                </c:pt>
                <c:pt idx="120">
                  <c:v>14.77</c:v>
                </c:pt>
                <c:pt idx="121">
                  <c:v>13.87</c:v>
                </c:pt>
                <c:pt idx="122">
                  <c:v>10.06</c:v>
                </c:pt>
                <c:pt idx="123">
                  <c:v>10.06</c:v>
                </c:pt>
                <c:pt idx="124">
                  <c:v>10.06</c:v>
                </c:pt>
                <c:pt idx="125">
                  <c:v>10.06</c:v>
                </c:pt>
                <c:pt idx="126">
                  <c:v>10.06</c:v>
                </c:pt>
                <c:pt idx="127">
                  <c:v>10.06</c:v>
                </c:pt>
                <c:pt idx="128">
                  <c:v>10.06</c:v>
                </c:pt>
                <c:pt idx="129">
                  <c:v>12.66</c:v>
                </c:pt>
                <c:pt idx="130">
                  <c:v>12.66</c:v>
                </c:pt>
                <c:pt idx="131">
                  <c:v>12.65</c:v>
                </c:pt>
                <c:pt idx="132">
                  <c:v>13.08</c:v>
                </c:pt>
                <c:pt idx="133">
                  <c:v>14.34</c:v>
                </c:pt>
                <c:pt idx="134">
                  <c:v>15.93</c:v>
                </c:pt>
                <c:pt idx="135">
                  <c:v>16.27</c:v>
                </c:pt>
                <c:pt idx="136">
                  <c:v>17.32</c:v>
                </c:pt>
                <c:pt idx="137">
                  <c:v>18.11</c:v>
                </c:pt>
                <c:pt idx="138">
                  <c:v>18.37</c:v>
                </c:pt>
                <c:pt idx="139">
                  <c:v>19.62</c:v>
                </c:pt>
                <c:pt idx="140">
                  <c:v>18.7</c:v>
                </c:pt>
                <c:pt idx="141">
                  <c:v>17.96</c:v>
                </c:pt>
                <c:pt idx="142">
                  <c:v>14.72</c:v>
                </c:pt>
                <c:pt idx="143">
                  <c:v>11.48</c:v>
                </c:pt>
              </c:numCache>
            </c:numRef>
          </c:val>
          <c:smooth val="0"/>
        </c:ser>
        <c:ser>
          <c:idx val="5"/>
          <c:order val="5"/>
          <c:tx>
            <c:v>QUERENCIA</c:v>
          </c:tx>
          <c:spPr>
            <a:ln w="25400">
              <a:noFill/>
            </a:ln>
          </c:spPr>
          <c:cat>
            <c:numRef>
              <c:f>TEMPERATURA!$C$594:$C$737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TEMPERATURA!$J$594:$J$737</c:f>
              <c:numCache>
                <c:formatCode>General</c:formatCode>
                <c:ptCount val="144"/>
                <c:pt idx="0">
                  <c:v>9.36</c:v>
                </c:pt>
                <c:pt idx="1">
                  <c:v>8.9700000000000006</c:v>
                </c:pt>
                <c:pt idx="2">
                  <c:v>11.82</c:v>
                </c:pt>
                <c:pt idx="3">
                  <c:v>8.83</c:v>
                </c:pt>
                <c:pt idx="4">
                  <c:v>10.199999999999999</c:v>
                </c:pt>
                <c:pt idx="5">
                  <c:v>10.199999999999999</c:v>
                </c:pt>
                <c:pt idx="6">
                  <c:v>10.199999999999999</c:v>
                </c:pt>
                <c:pt idx="7">
                  <c:v>9.66</c:v>
                </c:pt>
                <c:pt idx="8">
                  <c:v>9.0299999999999994</c:v>
                </c:pt>
                <c:pt idx="9">
                  <c:v>7.39</c:v>
                </c:pt>
                <c:pt idx="10">
                  <c:v>21.85</c:v>
                </c:pt>
                <c:pt idx="11">
                  <c:v>21.85</c:v>
                </c:pt>
                <c:pt idx="12">
                  <c:v>21.85</c:v>
                </c:pt>
                <c:pt idx="13">
                  <c:v>21.85</c:v>
                </c:pt>
                <c:pt idx="14">
                  <c:v>21.85</c:v>
                </c:pt>
                <c:pt idx="15">
                  <c:v>21.85</c:v>
                </c:pt>
                <c:pt idx="16">
                  <c:v>21.85</c:v>
                </c:pt>
                <c:pt idx="17">
                  <c:v>21.95</c:v>
                </c:pt>
                <c:pt idx="18">
                  <c:v>20.83</c:v>
                </c:pt>
                <c:pt idx="19">
                  <c:v>18.760000000000002</c:v>
                </c:pt>
                <c:pt idx="20">
                  <c:v>17.13</c:v>
                </c:pt>
                <c:pt idx="21">
                  <c:v>16.03</c:v>
                </c:pt>
                <c:pt idx="22">
                  <c:v>14.9</c:v>
                </c:pt>
                <c:pt idx="23">
                  <c:v>14.12</c:v>
                </c:pt>
                <c:pt idx="24">
                  <c:v>11.39</c:v>
                </c:pt>
                <c:pt idx="25">
                  <c:v>13.86</c:v>
                </c:pt>
                <c:pt idx="26">
                  <c:v>13.69</c:v>
                </c:pt>
                <c:pt idx="27">
                  <c:v>9.98</c:v>
                </c:pt>
                <c:pt idx="28">
                  <c:v>10.49</c:v>
                </c:pt>
                <c:pt idx="29">
                  <c:v>10.49</c:v>
                </c:pt>
                <c:pt idx="30">
                  <c:v>10.49</c:v>
                </c:pt>
                <c:pt idx="31">
                  <c:v>10.5</c:v>
                </c:pt>
                <c:pt idx="32">
                  <c:v>10.97</c:v>
                </c:pt>
                <c:pt idx="33">
                  <c:v>9.08</c:v>
                </c:pt>
                <c:pt idx="34">
                  <c:v>19.809999999999999</c:v>
                </c:pt>
                <c:pt idx="35">
                  <c:v>19.809999999999999</c:v>
                </c:pt>
                <c:pt idx="36">
                  <c:v>19.809999999999999</c:v>
                </c:pt>
                <c:pt idx="37">
                  <c:v>19.809999999999999</c:v>
                </c:pt>
                <c:pt idx="38">
                  <c:v>19.809999999999999</c:v>
                </c:pt>
                <c:pt idx="39">
                  <c:v>19.809999999999999</c:v>
                </c:pt>
                <c:pt idx="40">
                  <c:v>19.809999999999999</c:v>
                </c:pt>
                <c:pt idx="41">
                  <c:v>19.809999999999999</c:v>
                </c:pt>
                <c:pt idx="42">
                  <c:v>18.79</c:v>
                </c:pt>
                <c:pt idx="43">
                  <c:v>17.46</c:v>
                </c:pt>
                <c:pt idx="44">
                  <c:v>16.829999999999998</c:v>
                </c:pt>
                <c:pt idx="45">
                  <c:v>16.649999999999999</c:v>
                </c:pt>
                <c:pt idx="46">
                  <c:v>15.64</c:v>
                </c:pt>
                <c:pt idx="47">
                  <c:v>14.31</c:v>
                </c:pt>
                <c:pt idx="48">
                  <c:v>11.02</c:v>
                </c:pt>
                <c:pt idx="49">
                  <c:v>12.13</c:v>
                </c:pt>
                <c:pt idx="50">
                  <c:v>11.74</c:v>
                </c:pt>
                <c:pt idx="51">
                  <c:v>9.61</c:v>
                </c:pt>
                <c:pt idx="52">
                  <c:v>10.130000000000001</c:v>
                </c:pt>
                <c:pt idx="53">
                  <c:v>10.130000000000001</c:v>
                </c:pt>
                <c:pt idx="54">
                  <c:v>10.130000000000001</c:v>
                </c:pt>
                <c:pt idx="55">
                  <c:v>10.130000000000001</c:v>
                </c:pt>
                <c:pt idx="56">
                  <c:v>10.67</c:v>
                </c:pt>
                <c:pt idx="57">
                  <c:v>18.440000000000001</c:v>
                </c:pt>
                <c:pt idx="58">
                  <c:v>18.440000000000001</c:v>
                </c:pt>
                <c:pt idx="59">
                  <c:v>18.440000000000001</c:v>
                </c:pt>
                <c:pt idx="60">
                  <c:v>18.440000000000001</c:v>
                </c:pt>
                <c:pt idx="61">
                  <c:v>18.440000000000001</c:v>
                </c:pt>
                <c:pt idx="62">
                  <c:v>18.440000000000001</c:v>
                </c:pt>
                <c:pt idx="63">
                  <c:v>18.440000000000001</c:v>
                </c:pt>
                <c:pt idx="64">
                  <c:v>18.440000000000001</c:v>
                </c:pt>
                <c:pt idx="65">
                  <c:v>18.440000000000001</c:v>
                </c:pt>
                <c:pt idx="66">
                  <c:v>20.399999999999999</c:v>
                </c:pt>
                <c:pt idx="67">
                  <c:v>19.559999999999999</c:v>
                </c:pt>
                <c:pt idx="68">
                  <c:v>16.96</c:v>
                </c:pt>
                <c:pt idx="69">
                  <c:v>15.91</c:v>
                </c:pt>
                <c:pt idx="70">
                  <c:v>14.87</c:v>
                </c:pt>
                <c:pt idx="71">
                  <c:v>14.38</c:v>
                </c:pt>
                <c:pt idx="72">
                  <c:v>12.95</c:v>
                </c:pt>
                <c:pt idx="73">
                  <c:v>14.47</c:v>
                </c:pt>
                <c:pt idx="74">
                  <c:v>14.27</c:v>
                </c:pt>
                <c:pt idx="75">
                  <c:v>11.85</c:v>
                </c:pt>
                <c:pt idx="76">
                  <c:v>11.12</c:v>
                </c:pt>
                <c:pt idx="77">
                  <c:v>11.12</c:v>
                </c:pt>
                <c:pt idx="78">
                  <c:v>11.12</c:v>
                </c:pt>
                <c:pt idx="79">
                  <c:v>11.1</c:v>
                </c:pt>
                <c:pt idx="80">
                  <c:v>10.06</c:v>
                </c:pt>
                <c:pt idx="81">
                  <c:v>15.81</c:v>
                </c:pt>
                <c:pt idx="82">
                  <c:v>15.81</c:v>
                </c:pt>
                <c:pt idx="83">
                  <c:v>15.81</c:v>
                </c:pt>
                <c:pt idx="84">
                  <c:v>15.81</c:v>
                </c:pt>
                <c:pt idx="85">
                  <c:v>15.81</c:v>
                </c:pt>
                <c:pt idx="86">
                  <c:v>15.81</c:v>
                </c:pt>
                <c:pt idx="87">
                  <c:v>15.81</c:v>
                </c:pt>
                <c:pt idx="88">
                  <c:v>15.81</c:v>
                </c:pt>
                <c:pt idx="89">
                  <c:v>15.81</c:v>
                </c:pt>
                <c:pt idx="90">
                  <c:v>16.57</c:v>
                </c:pt>
                <c:pt idx="91">
                  <c:v>17.5</c:v>
                </c:pt>
                <c:pt idx="92">
                  <c:v>16.07</c:v>
                </c:pt>
                <c:pt idx="93">
                  <c:v>10.81</c:v>
                </c:pt>
                <c:pt idx="94">
                  <c:v>12.57</c:v>
                </c:pt>
                <c:pt idx="95">
                  <c:v>12.57</c:v>
                </c:pt>
                <c:pt idx="96">
                  <c:v>12.57</c:v>
                </c:pt>
                <c:pt idx="97">
                  <c:v>14.16</c:v>
                </c:pt>
                <c:pt idx="98">
                  <c:v>13.97</c:v>
                </c:pt>
                <c:pt idx="99">
                  <c:v>11.8</c:v>
                </c:pt>
                <c:pt idx="100">
                  <c:v>13.12</c:v>
                </c:pt>
                <c:pt idx="101">
                  <c:v>13.12</c:v>
                </c:pt>
                <c:pt idx="102">
                  <c:v>13.12</c:v>
                </c:pt>
                <c:pt idx="103">
                  <c:v>13.18</c:v>
                </c:pt>
                <c:pt idx="104">
                  <c:v>13.42</c:v>
                </c:pt>
                <c:pt idx="105">
                  <c:v>17.489999999999998</c:v>
                </c:pt>
                <c:pt idx="106">
                  <c:v>17.489999999999998</c:v>
                </c:pt>
                <c:pt idx="107">
                  <c:v>17.489999999999998</c:v>
                </c:pt>
                <c:pt idx="108">
                  <c:v>17.489999999999998</c:v>
                </c:pt>
                <c:pt idx="109">
                  <c:v>17.489999999999998</c:v>
                </c:pt>
                <c:pt idx="110">
                  <c:v>17.489999999999998</c:v>
                </c:pt>
                <c:pt idx="111">
                  <c:v>17.489999999999998</c:v>
                </c:pt>
                <c:pt idx="112">
                  <c:v>17.489999999999998</c:v>
                </c:pt>
                <c:pt idx="113">
                  <c:v>17.489999999999998</c:v>
                </c:pt>
                <c:pt idx="114">
                  <c:v>18.64</c:v>
                </c:pt>
                <c:pt idx="115">
                  <c:v>18.559999999999999</c:v>
                </c:pt>
                <c:pt idx="116">
                  <c:v>18.05</c:v>
                </c:pt>
                <c:pt idx="117">
                  <c:v>16.149999999999999</c:v>
                </c:pt>
                <c:pt idx="118">
                  <c:v>14.89</c:v>
                </c:pt>
                <c:pt idx="119">
                  <c:v>13.86</c:v>
                </c:pt>
                <c:pt idx="120">
                  <c:v>11.82</c:v>
                </c:pt>
                <c:pt idx="121">
                  <c:v>13.67</c:v>
                </c:pt>
                <c:pt idx="122">
                  <c:v>13.65</c:v>
                </c:pt>
                <c:pt idx="123">
                  <c:v>12.07</c:v>
                </c:pt>
                <c:pt idx="124">
                  <c:v>13.83</c:v>
                </c:pt>
                <c:pt idx="125">
                  <c:v>13.83</c:v>
                </c:pt>
                <c:pt idx="126">
                  <c:v>13.83</c:v>
                </c:pt>
                <c:pt idx="127">
                  <c:v>13.92</c:v>
                </c:pt>
                <c:pt idx="128">
                  <c:v>13.98</c:v>
                </c:pt>
                <c:pt idx="129">
                  <c:v>18.54</c:v>
                </c:pt>
                <c:pt idx="130">
                  <c:v>18.54</c:v>
                </c:pt>
                <c:pt idx="131">
                  <c:v>18.54</c:v>
                </c:pt>
                <c:pt idx="132">
                  <c:v>18.54</c:v>
                </c:pt>
                <c:pt idx="133">
                  <c:v>18.54</c:v>
                </c:pt>
                <c:pt idx="134">
                  <c:v>18.54</c:v>
                </c:pt>
                <c:pt idx="135">
                  <c:v>18.54</c:v>
                </c:pt>
                <c:pt idx="136">
                  <c:v>18.54</c:v>
                </c:pt>
                <c:pt idx="137">
                  <c:v>17.829999999999998</c:v>
                </c:pt>
                <c:pt idx="138">
                  <c:v>17.670000000000002</c:v>
                </c:pt>
                <c:pt idx="139">
                  <c:v>17.760000000000002</c:v>
                </c:pt>
                <c:pt idx="140">
                  <c:v>17.440000000000001</c:v>
                </c:pt>
                <c:pt idx="141">
                  <c:v>16.41</c:v>
                </c:pt>
                <c:pt idx="142">
                  <c:v>15.7</c:v>
                </c:pt>
                <c:pt idx="143">
                  <c:v>14.87</c:v>
                </c:pt>
              </c:numCache>
            </c:numRef>
          </c:val>
          <c:smooth val="0"/>
        </c:ser>
        <c:ser>
          <c:idx val="6"/>
          <c:order val="6"/>
          <c:tx>
            <c:v>REICHHOLD</c:v>
          </c:tx>
          <c:spPr>
            <a:ln w="25400">
              <a:noFill/>
            </a:ln>
          </c:spPr>
          <c:cat>
            <c:numRef>
              <c:f>TEMPERATURA!$C$594:$C$737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TEMPERATURA!$K$594:$K$737</c:f>
              <c:numCache>
                <c:formatCode>General</c:formatCode>
                <c:ptCount val="144"/>
                <c:pt idx="0">
                  <c:v>15.06</c:v>
                </c:pt>
                <c:pt idx="1">
                  <c:v>14.92</c:v>
                </c:pt>
                <c:pt idx="2">
                  <c:v>14.85</c:v>
                </c:pt>
                <c:pt idx="3">
                  <c:v>14.75</c:v>
                </c:pt>
                <c:pt idx="4">
                  <c:v>14.66</c:v>
                </c:pt>
                <c:pt idx="5">
                  <c:v>15</c:v>
                </c:pt>
                <c:pt idx="6">
                  <c:v>15.55</c:v>
                </c:pt>
                <c:pt idx="7">
                  <c:v>15.73</c:v>
                </c:pt>
                <c:pt idx="8">
                  <c:v>15.78</c:v>
                </c:pt>
                <c:pt idx="9">
                  <c:v>16.03</c:v>
                </c:pt>
                <c:pt idx="10">
                  <c:v>16</c:v>
                </c:pt>
                <c:pt idx="11">
                  <c:v>16.11</c:v>
                </c:pt>
                <c:pt idx="12">
                  <c:v>16.399999999999999</c:v>
                </c:pt>
                <c:pt idx="13">
                  <c:v>16.86</c:v>
                </c:pt>
                <c:pt idx="14">
                  <c:v>17.829999999999998</c:v>
                </c:pt>
                <c:pt idx="15">
                  <c:v>18.5</c:v>
                </c:pt>
                <c:pt idx="16">
                  <c:v>18.63</c:v>
                </c:pt>
                <c:pt idx="17">
                  <c:v>18.52</c:v>
                </c:pt>
                <c:pt idx="18">
                  <c:v>18.86</c:v>
                </c:pt>
                <c:pt idx="19">
                  <c:v>18.579999999999998</c:v>
                </c:pt>
                <c:pt idx="20">
                  <c:v>18.11</c:v>
                </c:pt>
                <c:pt idx="21">
                  <c:v>17.489999999999998</c:v>
                </c:pt>
                <c:pt idx="22">
                  <c:v>16.329999999999998</c:v>
                </c:pt>
                <c:pt idx="23">
                  <c:v>15.9</c:v>
                </c:pt>
                <c:pt idx="24">
                  <c:v>15.06</c:v>
                </c:pt>
                <c:pt idx="25">
                  <c:v>15</c:v>
                </c:pt>
                <c:pt idx="26">
                  <c:v>15.4</c:v>
                </c:pt>
                <c:pt idx="27">
                  <c:v>15.4</c:v>
                </c:pt>
                <c:pt idx="28">
                  <c:v>15.4</c:v>
                </c:pt>
                <c:pt idx="29">
                  <c:v>15.61</c:v>
                </c:pt>
                <c:pt idx="30">
                  <c:v>15.58</c:v>
                </c:pt>
                <c:pt idx="31">
                  <c:v>15.62</c:v>
                </c:pt>
                <c:pt idx="32">
                  <c:v>15.3</c:v>
                </c:pt>
                <c:pt idx="33">
                  <c:v>15.68</c:v>
                </c:pt>
                <c:pt idx="34">
                  <c:v>15.61</c:v>
                </c:pt>
                <c:pt idx="35">
                  <c:v>15.97</c:v>
                </c:pt>
                <c:pt idx="36">
                  <c:v>16.16</c:v>
                </c:pt>
                <c:pt idx="37">
                  <c:v>16.579999999999998</c:v>
                </c:pt>
                <c:pt idx="38">
                  <c:v>17.34</c:v>
                </c:pt>
                <c:pt idx="39">
                  <c:v>18.11</c:v>
                </c:pt>
                <c:pt idx="40">
                  <c:v>18.170000000000002</c:v>
                </c:pt>
                <c:pt idx="41">
                  <c:v>18.28</c:v>
                </c:pt>
                <c:pt idx="42">
                  <c:v>18.36</c:v>
                </c:pt>
                <c:pt idx="43">
                  <c:v>18.670000000000002</c:v>
                </c:pt>
                <c:pt idx="44">
                  <c:v>18.25</c:v>
                </c:pt>
                <c:pt idx="45">
                  <c:v>17.670000000000002</c:v>
                </c:pt>
                <c:pt idx="46">
                  <c:v>16.96</c:v>
                </c:pt>
                <c:pt idx="47">
                  <c:v>16.010000000000002</c:v>
                </c:pt>
                <c:pt idx="48">
                  <c:v>15.44</c:v>
                </c:pt>
                <c:pt idx="49">
                  <c:v>15.59</c:v>
                </c:pt>
                <c:pt idx="50">
                  <c:v>15.51</c:v>
                </c:pt>
                <c:pt idx="51">
                  <c:v>15.48</c:v>
                </c:pt>
                <c:pt idx="52">
                  <c:v>15.26</c:v>
                </c:pt>
                <c:pt idx="53">
                  <c:v>15.44</c:v>
                </c:pt>
                <c:pt idx="54">
                  <c:v>15.16</c:v>
                </c:pt>
                <c:pt idx="55">
                  <c:v>15.31</c:v>
                </c:pt>
                <c:pt idx="56">
                  <c:v>15.61</c:v>
                </c:pt>
                <c:pt idx="57">
                  <c:v>15.59</c:v>
                </c:pt>
                <c:pt idx="58">
                  <c:v>15.58</c:v>
                </c:pt>
                <c:pt idx="59">
                  <c:v>15.86</c:v>
                </c:pt>
                <c:pt idx="60">
                  <c:v>16.37</c:v>
                </c:pt>
                <c:pt idx="61">
                  <c:v>16.95</c:v>
                </c:pt>
                <c:pt idx="62">
                  <c:v>17.98</c:v>
                </c:pt>
                <c:pt idx="63">
                  <c:v>18.41</c:v>
                </c:pt>
                <c:pt idx="64">
                  <c:v>18.68</c:v>
                </c:pt>
                <c:pt idx="65">
                  <c:v>18.05</c:v>
                </c:pt>
                <c:pt idx="66">
                  <c:v>18.23</c:v>
                </c:pt>
                <c:pt idx="67">
                  <c:v>18.29</c:v>
                </c:pt>
                <c:pt idx="68">
                  <c:v>17.89</c:v>
                </c:pt>
                <c:pt idx="69">
                  <c:v>17.190000000000001</c:v>
                </c:pt>
                <c:pt idx="70">
                  <c:v>16.350000000000001</c:v>
                </c:pt>
                <c:pt idx="71">
                  <c:v>15.99</c:v>
                </c:pt>
                <c:pt idx="72">
                  <c:v>15.8</c:v>
                </c:pt>
                <c:pt idx="73">
                  <c:v>15.76</c:v>
                </c:pt>
                <c:pt idx="74">
                  <c:v>15.15</c:v>
                </c:pt>
                <c:pt idx="75">
                  <c:v>15.08</c:v>
                </c:pt>
                <c:pt idx="76">
                  <c:v>15.48</c:v>
                </c:pt>
                <c:pt idx="77">
                  <c:v>15.27</c:v>
                </c:pt>
                <c:pt idx="78">
                  <c:v>15.39</c:v>
                </c:pt>
                <c:pt idx="79">
                  <c:v>15.83</c:v>
                </c:pt>
                <c:pt idx="80">
                  <c:v>16.079999999999998</c:v>
                </c:pt>
                <c:pt idx="81">
                  <c:v>15.91</c:v>
                </c:pt>
                <c:pt idx="82">
                  <c:v>16.09</c:v>
                </c:pt>
                <c:pt idx="83">
                  <c:v>16.309999999999999</c:v>
                </c:pt>
                <c:pt idx="84">
                  <c:v>16.45</c:v>
                </c:pt>
                <c:pt idx="85">
                  <c:v>16.57</c:v>
                </c:pt>
                <c:pt idx="86">
                  <c:v>16.809999999999999</c:v>
                </c:pt>
                <c:pt idx="87">
                  <c:v>17.13</c:v>
                </c:pt>
                <c:pt idx="88">
                  <c:v>16.84</c:v>
                </c:pt>
                <c:pt idx="89">
                  <c:v>16.89</c:v>
                </c:pt>
                <c:pt idx="90">
                  <c:v>17.21</c:v>
                </c:pt>
                <c:pt idx="91">
                  <c:v>17.37</c:v>
                </c:pt>
                <c:pt idx="92">
                  <c:v>17.05</c:v>
                </c:pt>
                <c:pt idx="93">
                  <c:v>16.48</c:v>
                </c:pt>
                <c:pt idx="94">
                  <c:v>16.420000000000002</c:v>
                </c:pt>
                <c:pt idx="95">
                  <c:v>16.39</c:v>
                </c:pt>
                <c:pt idx="96">
                  <c:v>15.9</c:v>
                </c:pt>
                <c:pt idx="97">
                  <c:v>15.9</c:v>
                </c:pt>
                <c:pt idx="98">
                  <c:v>15.47</c:v>
                </c:pt>
                <c:pt idx="99">
                  <c:v>15.09</c:v>
                </c:pt>
                <c:pt idx="100">
                  <c:v>14.76</c:v>
                </c:pt>
                <c:pt idx="101">
                  <c:v>15.03</c:v>
                </c:pt>
                <c:pt idx="102">
                  <c:v>14.9</c:v>
                </c:pt>
                <c:pt idx="103">
                  <c:v>14.94</c:v>
                </c:pt>
                <c:pt idx="104">
                  <c:v>14.55</c:v>
                </c:pt>
                <c:pt idx="105">
                  <c:v>15.06</c:v>
                </c:pt>
                <c:pt idx="106">
                  <c:v>15.31</c:v>
                </c:pt>
                <c:pt idx="107">
                  <c:v>15.29</c:v>
                </c:pt>
                <c:pt idx="108">
                  <c:v>15.86</c:v>
                </c:pt>
                <c:pt idx="109">
                  <c:v>16.190000000000001</c:v>
                </c:pt>
                <c:pt idx="110">
                  <c:v>16.71</c:v>
                </c:pt>
                <c:pt idx="111">
                  <c:v>17.11</c:v>
                </c:pt>
                <c:pt idx="112">
                  <c:v>17.46</c:v>
                </c:pt>
                <c:pt idx="113">
                  <c:v>17.54</c:v>
                </c:pt>
                <c:pt idx="114">
                  <c:v>18.02</c:v>
                </c:pt>
                <c:pt idx="115">
                  <c:v>18.14</c:v>
                </c:pt>
                <c:pt idx="116">
                  <c:v>18.059999999999999</c:v>
                </c:pt>
                <c:pt idx="117">
                  <c:v>17.22</c:v>
                </c:pt>
                <c:pt idx="118">
                  <c:v>16.29</c:v>
                </c:pt>
                <c:pt idx="119">
                  <c:v>14.59</c:v>
                </c:pt>
                <c:pt idx="120">
                  <c:v>13.74</c:v>
                </c:pt>
                <c:pt idx="121">
                  <c:v>13.69</c:v>
                </c:pt>
                <c:pt idx="122">
                  <c:v>13.88</c:v>
                </c:pt>
                <c:pt idx="123">
                  <c:v>14.17</c:v>
                </c:pt>
                <c:pt idx="124">
                  <c:v>14.54</c:v>
                </c:pt>
                <c:pt idx="125">
                  <c:v>15.12</c:v>
                </c:pt>
                <c:pt idx="126">
                  <c:v>15.1</c:v>
                </c:pt>
                <c:pt idx="127">
                  <c:v>15.35</c:v>
                </c:pt>
                <c:pt idx="128">
                  <c:v>15.54</c:v>
                </c:pt>
                <c:pt idx="129">
                  <c:v>16.09</c:v>
                </c:pt>
                <c:pt idx="130">
                  <c:v>16.34</c:v>
                </c:pt>
                <c:pt idx="131">
                  <c:v>16.36</c:v>
                </c:pt>
                <c:pt idx="132">
                  <c:v>16.420000000000002</c:v>
                </c:pt>
                <c:pt idx="133">
                  <c:v>16.75</c:v>
                </c:pt>
                <c:pt idx="134">
                  <c:v>17.23</c:v>
                </c:pt>
                <c:pt idx="135">
                  <c:v>17.21</c:v>
                </c:pt>
                <c:pt idx="136">
                  <c:v>17.329999999999998</c:v>
                </c:pt>
                <c:pt idx="137">
                  <c:v>17.61</c:v>
                </c:pt>
                <c:pt idx="138">
                  <c:v>17.71</c:v>
                </c:pt>
                <c:pt idx="139">
                  <c:v>18</c:v>
                </c:pt>
                <c:pt idx="140">
                  <c:v>18.13</c:v>
                </c:pt>
                <c:pt idx="141">
                  <c:v>17.7</c:v>
                </c:pt>
                <c:pt idx="142">
                  <c:v>17.23</c:v>
                </c:pt>
                <c:pt idx="143">
                  <c:v>16.61</c:v>
                </c:pt>
              </c:numCache>
            </c:numRef>
          </c:val>
          <c:smooth val="0"/>
        </c:ser>
        <c:ser>
          <c:idx val="7"/>
          <c:order val="7"/>
          <c:tx>
            <c:v>SMURFIT KAPPA</c:v>
          </c:tx>
          <c:spPr>
            <a:ln w="25400">
              <a:noFill/>
            </a:ln>
          </c:spPr>
          <c:cat>
            <c:numRef>
              <c:f>TEMPERATURA!$C$594:$C$737</c:f>
              <c:numCache>
                <c:formatCode>General</c:formatCode>
                <c:ptCount val="144"/>
                <c:pt idx="0">
                  <c:v>144</c:v>
                </c:pt>
                <c:pt idx="1">
                  <c:v>143</c:v>
                </c:pt>
                <c:pt idx="2">
                  <c:v>142</c:v>
                </c:pt>
                <c:pt idx="3">
                  <c:v>141</c:v>
                </c:pt>
                <c:pt idx="4">
                  <c:v>140</c:v>
                </c:pt>
                <c:pt idx="5">
                  <c:v>139</c:v>
                </c:pt>
                <c:pt idx="6">
                  <c:v>138</c:v>
                </c:pt>
                <c:pt idx="7">
                  <c:v>137</c:v>
                </c:pt>
                <c:pt idx="8">
                  <c:v>136</c:v>
                </c:pt>
                <c:pt idx="9">
                  <c:v>135</c:v>
                </c:pt>
                <c:pt idx="10">
                  <c:v>134</c:v>
                </c:pt>
                <c:pt idx="11">
                  <c:v>133</c:v>
                </c:pt>
                <c:pt idx="12">
                  <c:v>132</c:v>
                </c:pt>
                <c:pt idx="13">
                  <c:v>131</c:v>
                </c:pt>
                <c:pt idx="14">
                  <c:v>130</c:v>
                </c:pt>
                <c:pt idx="15">
                  <c:v>129</c:v>
                </c:pt>
                <c:pt idx="16">
                  <c:v>128</c:v>
                </c:pt>
                <c:pt idx="17">
                  <c:v>127</c:v>
                </c:pt>
                <c:pt idx="18">
                  <c:v>126</c:v>
                </c:pt>
                <c:pt idx="19">
                  <c:v>125</c:v>
                </c:pt>
                <c:pt idx="20">
                  <c:v>124</c:v>
                </c:pt>
                <c:pt idx="21">
                  <c:v>123</c:v>
                </c:pt>
                <c:pt idx="22">
                  <c:v>122</c:v>
                </c:pt>
                <c:pt idx="23">
                  <c:v>121</c:v>
                </c:pt>
                <c:pt idx="24">
                  <c:v>120</c:v>
                </c:pt>
                <c:pt idx="25">
                  <c:v>119</c:v>
                </c:pt>
                <c:pt idx="26">
                  <c:v>118</c:v>
                </c:pt>
                <c:pt idx="27">
                  <c:v>117</c:v>
                </c:pt>
                <c:pt idx="28">
                  <c:v>116</c:v>
                </c:pt>
                <c:pt idx="29">
                  <c:v>115</c:v>
                </c:pt>
                <c:pt idx="30">
                  <c:v>114</c:v>
                </c:pt>
                <c:pt idx="31">
                  <c:v>113</c:v>
                </c:pt>
                <c:pt idx="32">
                  <c:v>112</c:v>
                </c:pt>
                <c:pt idx="33">
                  <c:v>111</c:v>
                </c:pt>
                <c:pt idx="34">
                  <c:v>110</c:v>
                </c:pt>
                <c:pt idx="35">
                  <c:v>109</c:v>
                </c:pt>
                <c:pt idx="36">
                  <c:v>108</c:v>
                </c:pt>
                <c:pt idx="37">
                  <c:v>107</c:v>
                </c:pt>
                <c:pt idx="38">
                  <c:v>106</c:v>
                </c:pt>
                <c:pt idx="39">
                  <c:v>105</c:v>
                </c:pt>
                <c:pt idx="40">
                  <c:v>104</c:v>
                </c:pt>
                <c:pt idx="41">
                  <c:v>103</c:v>
                </c:pt>
                <c:pt idx="42">
                  <c:v>102</c:v>
                </c:pt>
                <c:pt idx="43">
                  <c:v>101</c:v>
                </c:pt>
                <c:pt idx="44">
                  <c:v>100</c:v>
                </c:pt>
                <c:pt idx="45">
                  <c:v>99</c:v>
                </c:pt>
                <c:pt idx="46">
                  <c:v>98</c:v>
                </c:pt>
                <c:pt idx="47">
                  <c:v>97</c:v>
                </c:pt>
                <c:pt idx="48">
                  <c:v>96</c:v>
                </c:pt>
                <c:pt idx="49">
                  <c:v>95</c:v>
                </c:pt>
                <c:pt idx="50">
                  <c:v>94</c:v>
                </c:pt>
                <c:pt idx="51">
                  <c:v>93</c:v>
                </c:pt>
                <c:pt idx="52">
                  <c:v>92</c:v>
                </c:pt>
                <c:pt idx="53">
                  <c:v>91</c:v>
                </c:pt>
                <c:pt idx="54">
                  <c:v>90</c:v>
                </c:pt>
                <c:pt idx="55">
                  <c:v>89</c:v>
                </c:pt>
                <c:pt idx="56">
                  <c:v>88</c:v>
                </c:pt>
                <c:pt idx="57">
                  <c:v>87</c:v>
                </c:pt>
                <c:pt idx="58">
                  <c:v>86</c:v>
                </c:pt>
                <c:pt idx="59">
                  <c:v>85</c:v>
                </c:pt>
                <c:pt idx="60">
                  <c:v>84</c:v>
                </c:pt>
                <c:pt idx="61">
                  <c:v>83</c:v>
                </c:pt>
                <c:pt idx="62">
                  <c:v>82</c:v>
                </c:pt>
                <c:pt idx="63">
                  <c:v>81</c:v>
                </c:pt>
                <c:pt idx="64">
                  <c:v>80</c:v>
                </c:pt>
                <c:pt idx="65">
                  <c:v>79</c:v>
                </c:pt>
                <c:pt idx="66">
                  <c:v>78</c:v>
                </c:pt>
                <c:pt idx="67">
                  <c:v>77</c:v>
                </c:pt>
                <c:pt idx="68">
                  <c:v>76</c:v>
                </c:pt>
                <c:pt idx="69">
                  <c:v>75</c:v>
                </c:pt>
                <c:pt idx="70">
                  <c:v>74</c:v>
                </c:pt>
                <c:pt idx="71">
                  <c:v>73</c:v>
                </c:pt>
                <c:pt idx="72">
                  <c:v>72</c:v>
                </c:pt>
                <c:pt idx="73">
                  <c:v>71</c:v>
                </c:pt>
                <c:pt idx="74">
                  <c:v>70</c:v>
                </c:pt>
                <c:pt idx="75">
                  <c:v>69</c:v>
                </c:pt>
                <c:pt idx="76">
                  <c:v>68</c:v>
                </c:pt>
                <c:pt idx="77">
                  <c:v>67</c:v>
                </c:pt>
                <c:pt idx="78">
                  <c:v>66</c:v>
                </c:pt>
                <c:pt idx="79">
                  <c:v>65</c:v>
                </c:pt>
                <c:pt idx="80">
                  <c:v>64</c:v>
                </c:pt>
                <c:pt idx="81">
                  <c:v>63</c:v>
                </c:pt>
                <c:pt idx="82">
                  <c:v>62</c:v>
                </c:pt>
                <c:pt idx="83">
                  <c:v>61</c:v>
                </c:pt>
                <c:pt idx="84">
                  <c:v>60</c:v>
                </c:pt>
                <c:pt idx="85">
                  <c:v>59</c:v>
                </c:pt>
                <c:pt idx="86">
                  <c:v>58</c:v>
                </c:pt>
                <c:pt idx="87">
                  <c:v>57</c:v>
                </c:pt>
                <c:pt idx="88">
                  <c:v>56</c:v>
                </c:pt>
                <c:pt idx="89">
                  <c:v>55</c:v>
                </c:pt>
                <c:pt idx="90">
                  <c:v>54</c:v>
                </c:pt>
                <c:pt idx="91">
                  <c:v>53</c:v>
                </c:pt>
                <c:pt idx="92">
                  <c:v>52</c:v>
                </c:pt>
                <c:pt idx="93">
                  <c:v>51</c:v>
                </c:pt>
                <c:pt idx="94">
                  <c:v>50</c:v>
                </c:pt>
                <c:pt idx="95">
                  <c:v>49</c:v>
                </c:pt>
                <c:pt idx="96">
                  <c:v>48</c:v>
                </c:pt>
                <c:pt idx="97">
                  <c:v>47</c:v>
                </c:pt>
                <c:pt idx="98">
                  <c:v>46</c:v>
                </c:pt>
                <c:pt idx="99">
                  <c:v>45</c:v>
                </c:pt>
                <c:pt idx="100">
                  <c:v>44</c:v>
                </c:pt>
                <c:pt idx="101">
                  <c:v>43</c:v>
                </c:pt>
                <c:pt idx="102">
                  <c:v>42</c:v>
                </c:pt>
                <c:pt idx="103">
                  <c:v>41</c:v>
                </c:pt>
                <c:pt idx="104">
                  <c:v>40</c:v>
                </c:pt>
                <c:pt idx="105">
                  <c:v>39</c:v>
                </c:pt>
                <c:pt idx="106">
                  <c:v>38</c:v>
                </c:pt>
                <c:pt idx="107">
                  <c:v>37</c:v>
                </c:pt>
                <c:pt idx="108">
                  <c:v>36</c:v>
                </c:pt>
                <c:pt idx="109">
                  <c:v>35</c:v>
                </c:pt>
                <c:pt idx="110">
                  <c:v>34</c:v>
                </c:pt>
                <c:pt idx="111">
                  <c:v>33</c:v>
                </c:pt>
                <c:pt idx="112">
                  <c:v>32</c:v>
                </c:pt>
                <c:pt idx="113">
                  <c:v>31</c:v>
                </c:pt>
                <c:pt idx="114">
                  <c:v>30</c:v>
                </c:pt>
                <c:pt idx="115">
                  <c:v>29</c:v>
                </c:pt>
                <c:pt idx="116">
                  <c:v>28</c:v>
                </c:pt>
                <c:pt idx="117">
                  <c:v>27</c:v>
                </c:pt>
                <c:pt idx="118">
                  <c:v>26</c:v>
                </c:pt>
                <c:pt idx="119">
                  <c:v>25</c:v>
                </c:pt>
                <c:pt idx="120">
                  <c:v>24</c:v>
                </c:pt>
                <c:pt idx="121">
                  <c:v>23</c:v>
                </c:pt>
                <c:pt idx="122">
                  <c:v>22</c:v>
                </c:pt>
                <c:pt idx="123">
                  <c:v>21</c:v>
                </c:pt>
                <c:pt idx="124">
                  <c:v>20</c:v>
                </c:pt>
                <c:pt idx="125">
                  <c:v>19</c:v>
                </c:pt>
                <c:pt idx="126">
                  <c:v>18</c:v>
                </c:pt>
                <c:pt idx="127">
                  <c:v>17</c:v>
                </c:pt>
                <c:pt idx="128">
                  <c:v>16</c:v>
                </c:pt>
                <c:pt idx="129">
                  <c:v>15</c:v>
                </c:pt>
                <c:pt idx="130">
                  <c:v>14</c:v>
                </c:pt>
                <c:pt idx="131">
                  <c:v>13</c:v>
                </c:pt>
                <c:pt idx="132">
                  <c:v>12</c:v>
                </c:pt>
                <c:pt idx="133">
                  <c:v>11</c:v>
                </c:pt>
                <c:pt idx="134">
                  <c:v>10</c:v>
                </c:pt>
                <c:pt idx="135">
                  <c:v>9</c:v>
                </c:pt>
                <c:pt idx="136">
                  <c:v>8</c:v>
                </c:pt>
                <c:pt idx="137">
                  <c:v>7</c:v>
                </c:pt>
                <c:pt idx="138">
                  <c:v>6</c:v>
                </c:pt>
                <c:pt idx="139">
                  <c:v>5</c:v>
                </c:pt>
                <c:pt idx="140">
                  <c:v>4</c:v>
                </c:pt>
                <c:pt idx="141">
                  <c:v>3</c:v>
                </c:pt>
                <c:pt idx="142">
                  <c:v>2</c:v>
                </c:pt>
                <c:pt idx="143">
                  <c:v>1</c:v>
                </c:pt>
              </c:numCache>
            </c:numRef>
          </c:cat>
          <c:val>
            <c:numRef>
              <c:f>TEMPERATURA!$L$594:$L$737</c:f>
              <c:numCache>
                <c:formatCode>General</c:formatCode>
                <c:ptCount val="144"/>
                <c:pt idx="0">
                  <c:v>15.56</c:v>
                </c:pt>
                <c:pt idx="1">
                  <c:v>15.22</c:v>
                </c:pt>
                <c:pt idx="2">
                  <c:v>13</c:v>
                </c:pt>
                <c:pt idx="3">
                  <c:v>16.95</c:v>
                </c:pt>
                <c:pt idx="4">
                  <c:v>16.95</c:v>
                </c:pt>
                <c:pt idx="5">
                  <c:v>16.95</c:v>
                </c:pt>
                <c:pt idx="6">
                  <c:v>16.95</c:v>
                </c:pt>
                <c:pt idx="7">
                  <c:v>16.95</c:v>
                </c:pt>
                <c:pt idx="8">
                  <c:v>16.95</c:v>
                </c:pt>
                <c:pt idx="9">
                  <c:v>16.95</c:v>
                </c:pt>
                <c:pt idx="10">
                  <c:v>16.95</c:v>
                </c:pt>
                <c:pt idx="11">
                  <c:v>17.399999999999999</c:v>
                </c:pt>
                <c:pt idx="12">
                  <c:v>17.28</c:v>
                </c:pt>
                <c:pt idx="13">
                  <c:v>17.739999999999998</c:v>
                </c:pt>
                <c:pt idx="14">
                  <c:v>18.77</c:v>
                </c:pt>
                <c:pt idx="15">
                  <c:v>19.829999999999998</c:v>
                </c:pt>
                <c:pt idx="16">
                  <c:v>20.07</c:v>
                </c:pt>
                <c:pt idx="17">
                  <c:v>20.05</c:v>
                </c:pt>
                <c:pt idx="18">
                  <c:v>19.61</c:v>
                </c:pt>
                <c:pt idx="19">
                  <c:v>19.14</c:v>
                </c:pt>
                <c:pt idx="20">
                  <c:v>18.48</c:v>
                </c:pt>
                <c:pt idx="21">
                  <c:v>17.649999999999999</c:v>
                </c:pt>
                <c:pt idx="22">
                  <c:v>16.98</c:v>
                </c:pt>
                <c:pt idx="23">
                  <c:v>16.38</c:v>
                </c:pt>
                <c:pt idx="24">
                  <c:v>16.12</c:v>
                </c:pt>
                <c:pt idx="25">
                  <c:v>15.66</c:v>
                </c:pt>
                <c:pt idx="26">
                  <c:v>14.58</c:v>
                </c:pt>
                <c:pt idx="27">
                  <c:v>7.2</c:v>
                </c:pt>
                <c:pt idx="28">
                  <c:v>16.72</c:v>
                </c:pt>
                <c:pt idx="29">
                  <c:v>16.72</c:v>
                </c:pt>
                <c:pt idx="30">
                  <c:v>16.72</c:v>
                </c:pt>
                <c:pt idx="31">
                  <c:v>16.72</c:v>
                </c:pt>
                <c:pt idx="32">
                  <c:v>16.72</c:v>
                </c:pt>
                <c:pt idx="33">
                  <c:v>16.72</c:v>
                </c:pt>
                <c:pt idx="34">
                  <c:v>16.72</c:v>
                </c:pt>
                <c:pt idx="35">
                  <c:v>17.239999999999998</c:v>
                </c:pt>
                <c:pt idx="36">
                  <c:v>17.07</c:v>
                </c:pt>
                <c:pt idx="37">
                  <c:v>17.29</c:v>
                </c:pt>
                <c:pt idx="38">
                  <c:v>18.52</c:v>
                </c:pt>
                <c:pt idx="39">
                  <c:v>19.55</c:v>
                </c:pt>
                <c:pt idx="40">
                  <c:v>19.7</c:v>
                </c:pt>
                <c:pt idx="41">
                  <c:v>19.77</c:v>
                </c:pt>
                <c:pt idx="42">
                  <c:v>19.329999999999998</c:v>
                </c:pt>
                <c:pt idx="43">
                  <c:v>19.350000000000001</c:v>
                </c:pt>
                <c:pt idx="44">
                  <c:v>18.5</c:v>
                </c:pt>
                <c:pt idx="45">
                  <c:v>16.940000000000001</c:v>
                </c:pt>
                <c:pt idx="46">
                  <c:v>16.16</c:v>
                </c:pt>
                <c:pt idx="47">
                  <c:v>16.420000000000002</c:v>
                </c:pt>
                <c:pt idx="48">
                  <c:v>16.260000000000002</c:v>
                </c:pt>
                <c:pt idx="49">
                  <c:v>15.66</c:v>
                </c:pt>
                <c:pt idx="50">
                  <c:v>13.02</c:v>
                </c:pt>
                <c:pt idx="51">
                  <c:v>6.52</c:v>
                </c:pt>
                <c:pt idx="52">
                  <c:v>17.04</c:v>
                </c:pt>
                <c:pt idx="53">
                  <c:v>17.04</c:v>
                </c:pt>
                <c:pt idx="54">
                  <c:v>17.04</c:v>
                </c:pt>
                <c:pt idx="55">
                  <c:v>17.04</c:v>
                </c:pt>
                <c:pt idx="56">
                  <c:v>17.04</c:v>
                </c:pt>
                <c:pt idx="57">
                  <c:v>17.04</c:v>
                </c:pt>
                <c:pt idx="58">
                  <c:v>17.04</c:v>
                </c:pt>
                <c:pt idx="59">
                  <c:v>17.18</c:v>
                </c:pt>
                <c:pt idx="60">
                  <c:v>17.399999999999999</c:v>
                </c:pt>
                <c:pt idx="61">
                  <c:v>17.63</c:v>
                </c:pt>
                <c:pt idx="62">
                  <c:v>18.89</c:v>
                </c:pt>
                <c:pt idx="63">
                  <c:v>19.72</c:v>
                </c:pt>
                <c:pt idx="64">
                  <c:v>19.95</c:v>
                </c:pt>
                <c:pt idx="65">
                  <c:v>19.649999999999999</c:v>
                </c:pt>
                <c:pt idx="66">
                  <c:v>19.54</c:v>
                </c:pt>
                <c:pt idx="67">
                  <c:v>19.13</c:v>
                </c:pt>
                <c:pt idx="68">
                  <c:v>18.510000000000002</c:v>
                </c:pt>
                <c:pt idx="69">
                  <c:v>17.43</c:v>
                </c:pt>
                <c:pt idx="70">
                  <c:v>16.940000000000001</c:v>
                </c:pt>
                <c:pt idx="71">
                  <c:v>16.489999999999998</c:v>
                </c:pt>
                <c:pt idx="72">
                  <c:v>16.149999999999999</c:v>
                </c:pt>
                <c:pt idx="73">
                  <c:v>15.56</c:v>
                </c:pt>
                <c:pt idx="74">
                  <c:v>13.86</c:v>
                </c:pt>
                <c:pt idx="75">
                  <c:v>17.18</c:v>
                </c:pt>
                <c:pt idx="76">
                  <c:v>17.18</c:v>
                </c:pt>
                <c:pt idx="77">
                  <c:v>17.18</c:v>
                </c:pt>
                <c:pt idx="78">
                  <c:v>17.18</c:v>
                </c:pt>
                <c:pt idx="79">
                  <c:v>17.18</c:v>
                </c:pt>
                <c:pt idx="80">
                  <c:v>17.18</c:v>
                </c:pt>
                <c:pt idx="81">
                  <c:v>17.18</c:v>
                </c:pt>
                <c:pt idx="82">
                  <c:v>17.18</c:v>
                </c:pt>
                <c:pt idx="83">
                  <c:v>16.64</c:v>
                </c:pt>
                <c:pt idx="84">
                  <c:v>16.95</c:v>
                </c:pt>
                <c:pt idx="85">
                  <c:v>16.95</c:v>
                </c:pt>
                <c:pt idx="86">
                  <c:v>17.510000000000002</c:v>
                </c:pt>
                <c:pt idx="87">
                  <c:v>18.28</c:v>
                </c:pt>
                <c:pt idx="88">
                  <c:v>17.88</c:v>
                </c:pt>
                <c:pt idx="89">
                  <c:v>17.73</c:v>
                </c:pt>
                <c:pt idx="90">
                  <c:v>18.04</c:v>
                </c:pt>
                <c:pt idx="91">
                  <c:v>17.68</c:v>
                </c:pt>
                <c:pt idx="92">
                  <c:v>15.99</c:v>
                </c:pt>
                <c:pt idx="93">
                  <c:v>12.16</c:v>
                </c:pt>
                <c:pt idx="94">
                  <c:v>10.3</c:v>
                </c:pt>
                <c:pt idx="95">
                  <c:v>10.3</c:v>
                </c:pt>
                <c:pt idx="96">
                  <c:v>15.4</c:v>
                </c:pt>
                <c:pt idx="97">
                  <c:v>15.94</c:v>
                </c:pt>
                <c:pt idx="98">
                  <c:v>17.54</c:v>
                </c:pt>
                <c:pt idx="99">
                  <c:v>17.54</c:v>
                </c:pt>
                <c:pt idx="100">
                  <c:v>17.54</c:v>
                </c:pt>
                <c:pt idx="101">
                  <c:v>17.54</c:v>
                </c:pt>
                <c:pt idx="102">
                  <c:v>17.54</c:v>
                </c:pt>
                <c:pt idx="103">
                  <c:v>17.54</c:v>
                </c:pt>
                <c:pt idx="104">
                  <c:v>17.54</c:v>
                </c:pt>
                <c:pt idx="105">
                  <c:v>17.54</c:v>
                </c:pt>
                <c:pt idx="106">
                  <c:v>17.54</c:v>
                </c:pt>
                <c:pt idx="107">
                  <c:v>17.54</c:v>
                </c:pt>
                <c:pt idx="108">
                  <c:v>17.54</c:v>
                </c:pt>
                <c:pt idx="109">
                  <c:v>17.54</c:v>
                </c:pt>
                <c:pt idx="110">
                  <c:v>17.54</c:v>
                </c:pt>
                <c:pt idx="111">
                  <c:v>17.54</c:v>
                </c:pt>
                <c:pt idx="112">
                  <c:v>18.16</c:v>
                </c:pt>
                <c:pt idx="113">
                  <c:v>17.73</c:v>
                </c:pt>
                <c:pt idx="114">
                  <c:v>18.29</c:v>
                </c:pt>
                <c:pt idx="115">
                  <c:v>18.29</c:v>
                </c:pt>
                <c:pt idx="116">
                  <c:v>18.29</c:v>
                </c:pt>
                <c:pt idx="117">
                  <c:v>18.29</c:v>
                </c:pt>
                <c:pt idx="118">
                  <c:v>18.29</c:v>
                </c:pt>
                <c:pt idx="119">
                  <c:v>18.29</c:v>
                </c:pt>
                <c:pt idx="120">
                  <c:v>18.29</c:v>
                </c:pt>
                <c:pt idx="121">
                  <c:v>18.29</c:v>
                </c:pt>
                <c:pt idx="122">
                  <c:v>18.29</c:v>
                </c:pt>
                <c:pt idx="123">
                  <c:v>18.29</c:v>
                </c:pt>
                <c:pt idx="124">
                  <c:v>18.29</c:v>
                </c:pt>
                <c:pt idx="125">
                  <c:v>18.29</c:v>
                </c:pt>
                <c:pt idx="126">
                  <c:v>18.29</c:v>
                </c:pt>
                <c:pt idx="127">
                  <c:v>18.29</c:v>
                </c:pt>
                <c:pt idx="128">
                  <c:v>18.29</c:v>
                </c:pt>
                <c:pt idx="129">
                  <c:v>18.29</c:v>
                </c:pt>
                <c:pt idx="130">
                  <c:v>18.29</c:v>
                </c:pt>
                <c:pt idx="131">
                  <c:v>18.29</c:v>
                </c:pt>
                <c:pt idx="132">
                  <c:v>18.29</c:v>
                </c:pt>
                <c:pt idx="133">
                  <c:v>18.29</c:v>
                </c:pt>
                <c:pt idx="134">
                  <c:v>18.29</c:v>
                </c:pt>
                <c:pt idx="135">
                  <c:v>18.29</c:v>
                </c:pt>
                <c:pt idx="136">
                  <c:v>18.29</c:v>
                </c:pt>
                <c:pt idx="137">
                  <c:v>18.29</c:v>
                </c:pt>
                <c:pt idx="138">
                  <c:v>18.29</c:v>
                </c:pt>
                <c:pt idx="139">
                  <c:v>18.079999999999998</c:v>
                </c:pt>
                <c:pt idx="140">
                  <c:v>9.52</c:v>
                </c:pt>
                <c:pt idx="141">
                  <c:v>9.52</c:v>
                </c:pt>
                <c:pt idx="142">
                  <c:v>9.52</c:v>
                </c:pt>
                <c:pt idx="143">
                  <c:v>9.52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927232"/>
        <c:axId val="110949504"/>
        <c:axId val="110912832"/>
      </c:line3DChart>
      <c:catAx>
        <c:axId val="110927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0949504"/>
        <c:crosses val="autoZero"/>
        <c:auto val="1"/>
        <c:lblAlgn val="ctr"/>
        <c:lblOffset val="100"/>
        <c:noMultiLvlLbl val="0"/>
      </c:catAx>
      <c:valAx>
        <c:axId val="1109495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0927232"/>
        <c:crosses val="autoZero"/>
        <c:crossBetween val="between"/>
      </c:valAx>
      <c:serAx>
        <c:axId val="110912832"/>
        <c:scaling>
          <c:orientation val="minMax"/>
        </c:scaling>
        <c:delete val="0"/>
        <c:axPos val="b"/>
        <c:majorTickMark val="out"/>
        <c:minorTickMark val="none"/>
        <c:tickLblPos val="nextTo"/>
        <c:crossAx val="110949504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chart" Target="../charts/chart11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5" Type="http://schemas.openxmlformats.org/officeDocument/2006/relationships/chart" Target="../charts/chart16.xml"/><Relationship Id="rId4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685799</xdr:colOff>
      <xdr:row>17</xdr:row>
      <xdr:rowOff>14286</xdr:rowOff>
    </xdr:from>
    <xdr:to>
      <xdr:col>25</xdr:col>
      <xdr:colOff>142874</xdr:colOff>
      <xdr:row>43</xdr:row>
      <xdr:rowOff>76200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65</xdr:row>
      <xdr:rowOff>0</xdr:rowOff>
    </xdr:from>
    <xdr:to>
      <xdr:col>25</xdr:col>
      <xdr:colOff>219075</xdr:colOff>
      <xdr:row>91</xdr:row>
      <xdr:rowOff>61914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256</xdr:row>
      <xdr:rowOff>0</xdr:rowOff>
    </xdr:from>
    <xdr:to>
      <xdr:col>25</xdr:col>
      <xdr:colOff>219075</xdr:colOff>
      <xdr:row>282</xdr:row>
      <xdr:rowOff>61914</xdr:rowOff>
    </xdr:to>
    <xdr:graphicFrame macro="">
      <xdr:nvGraphicFramePr>
        <xdr:cNvPr id="6" name="5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424</xdr:row>
      <xdr:rowOff>0</xdr:rowOff>
    </xdr:from>
    <xdr:to>
      <xdr:col>25</xdr:col>
      <xdr:colOff>219075</xdr:colOff>
      <xdr:row>450</xdr:row>
      <xdr:rowOff>61914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592</xdr:row>
      <xdr:rowOff>0</xdr:rowOff>
    </xdr:from>
    <xdr:to>
      <xdr:col>25</xdr:col>
      <xdr:colOff>219075</xdr:colOff>
      <xdr:row>618</xdr:row>
      <xdr:rowOff>61914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733424</xdr:colOff>
      <xdr:row>18</xdr:row>
      <xdr:rowOff>71436</xdr:rowOff>
    </xdr:from>
    <xdr:to>
      <xdr:col>25</xdr:col>
      <xdr:colOff>514350</xdr:colOff>
      <xdr:row>44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64</xdr:row>
      <xdr:rowOff>0</xdr:rowOff>
    </xdr:from>
    <xdr:to>
      <xdr:col>25</xdr:col>
      <xdr:colOff>542926</xdr:colOff>
      <xdr:row>90</xdr:row>
      <xdr:rowOff>23813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0</xdr:colOff>
      <xdr:row>256</xdr:row>
      <xdr:rowOff>0</xdr:rowOff>
    </xdr:from>
    <xdr:to>
      <xdr:col>25</xdr:col>
      <xdr:colOff>542926</xdr:colOff>
      <xdr:row>282</xdr:row>
      <xdr:rowOff>23813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424</xdr:row>
      <xdr:rowOff>0</xdr:rowOff>
    </xdr:from>
    <xdr:to>
      <xdr:col>25</xdr:col>
      <xdr:colOff>542926</xdr:colOff>
      <xdr:row>450</xdr:row>
      <xdr:rowOff>23813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592</xdr:row>
      <xdr:rowOff>0</xdr:rowOff>
    </xdr:from>
    <xdr:to>
      <xdr:col>25</xdr:col>
      <xdr:colOff>542926</xdr:colOff>
      <xdr:row>618</xdr:row>
      <xdr:rowOff>23813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737</xdr:row>
      <xdr:rowOff>0</xdr:rowOff>
    </xdr:from>
    <xdr:to>
      <xdr:col>27</xdr:col>
      <xdr:colOff>542926</xdr:colOff>
      <xdr:row>762</xdr:row>
      <xdr:rowOff>128588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714374</xdr:colOff>
      <xdr:row>18</xdr:row>
      <xdr:rowOff>100011</xdr:rowOff>
    </xdr:from>
    <xdr:to>
      <xdr:col>28</xdr:col>
      <xdr:colOff>133349</xdr:colOff>
      <xdr:row>42</xdr:row>
      <xdr:rowOff>28575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65</xdr:row>
      <xdr:rowOff>0</xdr:rowOff>
    </xdr:from>
    <xdr:to>
      <xdr:col>28</xdr:col>
      <xdr:colOff>180975</xdr:colOff>
      <xdr:row>88</xdr:row>
      <xdr:rowOff>119064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257</xdr:row>
      <xdr:rowOff>0</xdr:rowOff>
    </xdr:from>
    <xdr:to>
      <xdr:col>28</xdr:col>
      <xdr:colOff>180975</xdr:colOff>
      <xdr:row>280</xdr:row>
      <xdr:rowOff>119064</xdr:rowOff>
    </xdr:to>
    <xdr:graphicFrame macro="">
      <xdr:nvGraphicFramePr>
        <xdr:cNvPr id="7" name="6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425</xdr:row>
      <xdr:rowOff>0</xdr:rowOff>
    </xdr:from>
    <xdr:to>
      <xdr:col>28</xdr:col>
      <xdr:colOff>180975</xdr:colOff>
      <xdr:row>448</xdr:row>
      <xdr:rowOff>119064</xdr:rowOff>
    </xdr:to>
    <xdr:graphicFrame macro="">
      <xdr:nvGraphicFramePr>
        <xdr:cNvPr id="8" name="7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593</xdr:row>
      <xdr:rowOff>0</xdr:rowOff>
    </xdr:from>
    <xdr:to>
      <xdr:col>28</xdr:col>
      <xdr:colOff>180975</xdr:colOff>
      <xdr:row>616</xdr:row>
      <xdr:rowOff>119064</xdr:rowOff>
    </xdr:to>
    <xdr:graphicFrame macro="">
      <xdr:nvGraphicFramePr>
        <xdr:cNvPr id="10" name="9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3"/>
  <sheetViews>
    <sheetView topLeftCell="A24" zoomScale="75" zoomScaleNormal="75" workbookViewId="0">
      <selection activeCell="N760" sqref="N760"/>
    </sheetView>
  </sheetViews>
  <sheetFormatPr baseColWidth="10" defaultRowHeight="15" x14ac:dyDescent="0.25"/>
  <cols>
    <col min="1" max="2" width="11.42578125" style="52"/>
    <col min="3" max="3" width="14.7109375" style="43" customWidth="1"/>
    <col min="4" max="11" width="14.7109375" style="3" customWidth="1"/>
  </cols>
  <sheetData>
    <row r="1" spans="3:14" x14ac:dyDescent="0.25">
      <c r="C1" s="52"/>
      <c r="D1" s="43"/>
      <c r="L1" s="3"/>
    </row>
    <row r="2" spans="3:14" x14ac:dyDescent="0.25">
      <c r="C2" s="52"/>
      <c r="D2" s="43"/>
      <c r="L2" s="3"/>
    </row>
    <row r="3" spans="3:14" x14ac:dyDescent="0.25">
      <c r="C3" s="52"/>
      <c r="D3" s="43"/>
      <c r="L3" s="3"/>
    </row>
    <row r="4" spans="3:14" x14ac:dyDescent="0.25">
      <c r="C4" s="52"/>
      <c r="D4" s="43"/>
      <c r="L4" s="3"/>
    </row>
    <row r="5" spans="3:14" x14ac:dyDescent="0.25">
      <c r="C5" s="52"/>
      <c r="D5" s="43"/>
      <c r="L5" s="3"/>
    </row>
    <row r="6" spans="3:14" x14ac:dyDescent="0.25">
      <c r="C6" s="52"/>
      <c r="D6" s="43"/>
      <c r="L6" s="3"/>
    </row>
    <row r="7" spans="3:14" x14ac:dyDescent="0.25">
      <c r="C7" s="52"/>
      <c r="D7" s="43"/>
      <c r="L7" s="3"/>
    </row>
    <row r="8" spans="3:14" x14ac:dyDescent="0.25">
      <c r="C8" s="52"/>
      <c r="D8" s="43"/>
      <c r="L8" s="3"/>
    </row>
    <row r="9" spans="3:14" x14ac:dyDescent="0.25">
      <c r="C9" s="52"/>
      <c r="D9" s="43"/>
      <c r="E9" s="66" t="s">
        <v>42</v>
      </c>
      <c r="F9" s="67"/>
      <c r="G9" s="67"/>
      <c r="H9" s="67"/>
      <c r="I9" s="67"/>
      <c r="J9" s="67"/>
      <c r="K9" s="67"/>
      <c r="L9" s="67"/>
      <c r="M9" s="68"/>
    </row>
    <row r="10" spans="3:14" x14ac:dyDescent="0.25">
      <c r="C10" s="52"/>
      <c r="D10" s="43"/>
      <c r="E10" s="3" t="s">
        <v>30</v>
      </c>
      <c r="F10" s="3" t="s">
        <v>39</v>
      </c>
      <c r="G10" s="3" t="s">
        <v>32</v>
      </c>
      <c r="H10" s="3" t="s">
        <v>33</v>
      </c>
      <c r="I10" s="3" t="s">
        <v>34</v>
      </c>
      <c r="J10" s="3" t="s">
        <v>35</v>
      </c>
      <c r="K10" s="3" t="s">
        <v>40</v>
      </c>
      <c r="L10" s="3" t="s">
        <v>37</v>
      </c>
      <c r="M10" s="3" t="s">
        <v>41</v>
      </c>
    </row>
    <row r="11" spans="3:14" x14ac:dyDescent="0.25">
      <c r="C11" s="52"/>
      <c r="D11" s="43"/>
      <c r="E11" s="9"/>
      <c r="L11" s="3"/>
      <c r="M11" s="8"/>
      <c r="N11" s="8"/>
    </row>
    <row r="12" spans="3:14" x14ac:dyDescent="0.25">
      <c r="C12" s="52"/>
      <c r="D12" s="43"/>
      <c r="E12" s="9"/>
      <c r="L12" s="3"/>
      <c r="M12" s="8"/>
      <c r="N12" s="8"/>
    </row>
    <row r="13" spans="3:14" x14ac:dyDescent="0.25">
      <c r="C13" s="52"/>
      <c r="D13" s="43"/>
      <c r="E13" s="9"/>
      <c r="L13" s="3"/>
      <c r="M13" s="8"/>
      <c r="N13" s="8"/>
    </row>
    <row r="14" spans="3:14" x14ac:dyDescent="0.25">
      <c r="C14" s="52"/>
      <c r="D14" s="43"/>
      <c r="E14" s="9"/>
      <c r="L14" s="3"/>
      <c r="M14" s="8"/>
      <c r="N14" s="8"/>
    </row>
    <row r="15" spans="3:14" x14ac:dyDescent="0.25">
      <c r="C15" s="52"/>
      <c r="D15" s="43"/>
      <c r="E15" s="9"/>
      <c r="L15" s="3"/>
      <c r="M15" s="8"/>
      <c r="N15" s="8"/>
    </row>
    <row r="16" spans="3:14" x14ac:dyDescent="0.25">
      <c r="C16" s="52"/>
      <c r="D16" s="43"/>
      <c r="E16" s="9"/>
      <c r="L16" s="3"/>
      <c r="M16" s="8"/>
      <c r="N16" s="8"/>
    </row>
    <row r="17" spans="1:13" x14ac:dyDescent="0.25">
      <c r="A17" s="1">
        <f>'INTERCONEXION   '!B9</f>
        <v>0</v>
      </c>
      <c r="B17" s="52">
        <f>'INTERCONEXION   '!E9</f>
        <v>0</v>
      </c>
      <c r="C17" s="47">
        <v>720</v>
      </c>
      <c r="D17" s="4">
        <f>'INTERCONEXION   '!P9</f>
        <v>0</v>
      </c>
      <c r="E17" s="4">
        <f>DART!P9</f>
        <v>0</v>
      </c>
      <c r="F17" s="4">
        <f>COHISA!P9</f>
        <v>0</v>
      </c>
      <c r="G17" s="4">
        <f>COOPER!P9</f>
        <v>0</v>
      </c>
      <c r="H17" s="4">
        <f>STRETCHLINE!P9</f>
        <v>0</v>
      </c>
      <c r="I17" s="4">
        <f>QUERENCIA!P9</f>
        <v>0</v>
      </c>
      <c r="J17" s="4">
        <f>REICHHOLD!P9</f>
        <v>0</v>
      </c>
      <c r="K17" s="4">
        <f>SMURFIT!P9</f>
        <v>0</v>
      </c>
      <c r="L17" s="6">
        <f t="shared" ref="L17:L51" si="0">E17+F17+G17+H17+I17+J17+K17</f>
        <v>0</v>
      </c>
      <c r="M17" s="5">
        <f t="shared" ref="M17:M57" si="1">D17-L17</f>
        <v>0</v>
      </c>
    </row>
    <row r="18" spans="1:13" x14ac:dyDescent="0.25">
      <c r="A18" s="1">
        <f>'INTERCONEXION   '!B10</f>
        <v>0</v>
      </c>
      <c r="B18" s="52">
        <f>'INTERCONEXION   '!E10</f>
        <v>0</v>
      </c>
      <c r="C18" s="47">
        <v>719</v>
      </c>
      <c r="D18" s="4">
        <f>'INTERCONEXION   '!P10</f>
        <v>0</v>
      </c>
      <c r="E18" s="4">
        <f>DART!P10</f>
        <v>0</v>
      </c>
      <c r="F18" s="4">
        <f>COHISA!P10</f>
        <v>0</v>
      </c>
      <c r="G18" s="4">
        <f>COOPER!P10</f>
        <v>0</v>
      </c>
      <c r="H18" s="4">
        <f>STRETCHLINE!P10</f>
        <v>0</v>
      </c>
      <c r="I18" s="4">
        <f>QUERENCIA!P10</f>
        <v>0</v>
      </c>
      <c r="J18" s="4">
        <f>REICHHOLD!P10</f>
        <v>0</v>
      </c>
      <c r="K18" s="4">
        <f>SMURFIT!P10</f>
        <v>0</v>
      </c>
      <c r="L18" s="6">
        <f t="shared" si="0"/>
        <v>0</v>
      </c>
      <c r="M18" s="5">
        <f t="shared" si="1"/>
        <v>0</v>
      </c>
    </row>
    <row r="19" spans="1:13" x14ac:dyDescent="0.25">
      <c r="A19" s="1">
        <f>'INTERCONEXION   '!B11</f>
        <v>0</v>
      </c>
      <c r="B19" s="52">
        <f>'INTERCONEXION   '!E11</f>
        <v>0</v>
      </c>
      <c r="C19" s="47">
        <v>718</v>
      </c>
      <c r="D19" s="4">
        <f>'INTERCONEXION   '!P11</f>
        <v>0</v>
      </c>
      <c r="E19" s="4">
        <f>DART!P11</f>
        <v>0</v>
      </c>
      <c r="F19" s="4">
        <f>COHISA!P11</f>
        <v>0</v>
      </c>
      <c r="G19" s="4">
        <f>COOPER!P11</f>
        <v>0</v>
      </c>
      <c r="H19" s="4">
        <f>STRETCHLINE!P11</f>
        <v>0</v>
      </c>
      <c r="I19" s="4">
        <f>QUERENCIA!P11</f>
        <v>0</v>
      </c>
      <c r="J19" s="4">
        <f>REICHHOLD!P11</f>
        <v>0</v>
      </c>
      <c r="K19" s="4">
        <f>SMURFIT!P11</f>
        <v>0</v>
      </c>
      <c r="L19" s="6">
        <f t="shared" si="0"/>
        <v>0</v>
      </c>
      <c r="M19" s="5">
        <f t="shared" si="1"/>
        <v>0</v>
      </c>
    </row>
    <row r="20" spans="1:13" x14ac:dyDescent="0.25">
      <c r="A20" s="1">
        <f>'INTERCONEXION   '!B12</f>
        <v>0</v>
      </c>
      <c r="B20" s="52">
        <f>'INTERCONEXION   '!E12</f>
        <v>0</v>
      </c>
      <c r="C20" s="47">
        <v>717</v>
      </c>
      <c r="D20" s="4">
        <f>'INTERCONEXION   '!P12</f>
        <v>0</v>
      </c>
      <c r="E20" s="4">
        <f>DART!P12</f>
        <v>0</v>
      </c>
      <c r="F20" s="4">
        <f>COHISA!P12</f>
        <v>0</v>
      </c>
      <c r="G20" s="4">
        <f>COOPER!P12</f>
        <v>0</v>
      </c>
      <c r="H20" s="4">
        <f>STRETCHLINE!P12</f>
        <v>0</v>
      </c>
      <c r="I20" s="4">
        <f>QUERENCIA!P12</f>
        <v>0</v>
      </c>
      <c r="J20" s="4">
        <f>REICHHOLD!P12</f>
        <v>0</v>
      </c>
      <c r="K20" s="4">
        <f>SMURFIT!P12</f>
        <v>0</v>
      </c>
      <c r="L20" s="6">
        <f t="shared" si="0"/>
        <v>0</v>
      </c>
      <c r="M20" s="5">
        <f t="shared" si="1"/>
        <v>0</v>
      </c>
    </row>
    <row r="21" spans="1:13" x14ac:dyDescent="0.25">
      <c r="A21" s="1">
        <f>'INTERCONEXION   '!B13</f>
        <v>0</v>
      </c>
      <c r="B21" s="52">
        <f>'INTERCONEXION   '!E13</f>
        <v>0</v>
      </c>
      <c r="C21" s="47">
        <v>716</v>
      </c>
      <c r="D21" s="4">
        <f>'INTERCONEXION   '!P13</f>
        <v>0</v>
      </c>
      <c r="E21" s="4">
        <f>DART!P13</f>
        <v>0</v>
      </c>
      <c r="F21" s="4">
        <f>COHISA!P13</f>
        <v>0</v>
      </c>
      <c r="G21" s="4">
        <f>COOPER!P13</f>
        <v>0</v>
      </c>
      <c r="H21" s="4">
        <f>STRETCHLINE!P13</f>
        <v>0</v>
      </c>
      <c r="I21" s="4">
        <f>QUERENCIA!P13</f>
        <v>0</v>
      </c>
      <c r="J21" s="4">
        <f>REICHHOLD!P13</f>
        <v>0</v>
      </c>
      <c r="K21" s="4">
        <f>SMURFIT!P13</f>
        <v>0</v>
      </c>
      <c r="L21" s="6">
        <f t="shared" si="0"/>
        <v>0</v>
      </c>
      <c r="M21" s="5">
        <f t="shared" si="1"/>
        <v>0</v>
      </c>
    </row>
    <row r="22" spans="1:13" x14ac:dyDescent="0.25">
      <c r="A22" s="1">
        <f>'INTERCONEXION   '!B14</f>
        <v>0</v>
      </c>
      <c r="B22" s="52">
        <f>'INTERCONEXION   '!E14</f>
        <v>0</v>
      </c>
      <c r="C22" s="47">
        <v>715</v>
      </c>
      <c r="D22" s="4">
        <f>'INTERCONEXION   '!P14</f>
        <v>0</v>
      </c>
      <c r="E22" s="4">
        <f>DART!P14</f>
        <v>0</v>
      </c>
      <c r="F22" s="4">
        <f>COHISA!P14</f>
        <v>0</v>
      </c>
      <c r="G22" s="4">
        <f>COOPER!P14</f>
        <v>0</v>
      </c>
      <c r="H22" s="4">
        <f>STRETCHLINE!P14</f>
        <v>0</v>
      </c>
      <c r="I22" s="4">
        <f>QUERENCIA!P14</f>
        <v>0</v>
      </c>
      <c r="J22" s="4">
        <f>REICHHOLD!P14</f>
        <v>0</v>
      </c>
      <c r="K22" s="4">
        <f>SMURFIT!P14</f>
        <v>0</v>
      </c>
      <c r="L22" s="6">
        <f t="shared" si="0"/>
        <v>0</v>
      </c>
      <c r="M22" s="5">
        <f t="shared" si="1"/>
        <v>0</v>
      </c>
    </row>
    <row r="23" spans="1:13" x14ac:dyDescent="0.25">
      <c r="A23" s="1">
        <f>'INTERCONEXION   '!B15</f>
        <v>0</v>
      </c>
      <c r="B23" s="52">
        <f>'INTERCONEXION   '!E15</f>
        <v>0</v>
      </c>
      <c r="C23" s="47">
        <v>714</v>
      </c>
      <c r="D23" s="4">
        <f>'INTERCONEXION   '!P15</f>
        <v>0</v>
      </c>
      <c r="E23" s="4">
        <f>DART!P15</f>
        <v>0</v>
      </c>
      <c r="F23" s="4">
        <f>COHISA!P15</f>
        <v>0</v>
      </c>
      <c r="G23" s="4">
        <f>COOPER!P15</f>
        <v>0</v>
      </c>
      <c r="H23" s="4">
        <f>STRETCHLINE!P15</f>
        <v>0</v>
      </c>
      <c r="I23" s="4">
        <f>QUERENCIA!P15</f>
        <v>0</v>
      </c>
      <c r="J23" s="4">
        <f>REICHHOLD!P15</f>
        <v>0</v>
      </c>
      <c r="K23" s="4">
        <f>SMURFIT!P15</f>
        <v>0</v>
      </c>
      <c r="L23" s="6">
        <f t="shared" si="0"/>
        <v>0</v>
      </c>
      <c r="M23" s="5">
        <f t="shared" si="1"/>
        <v>0</v>
      </c>
    </row>
    <row r="24" spans="1:13" x14ac:dyDescent="0.25">
      <c r="A24" s="1">
        <f>'INTERCONEXION   '!B16</f>
        <v>0</v>
      </c>
      <c r="B24" s="52">
        <f>'INTERCONEXION   '!E16</f>
        <v>0</v>
      </c>
      <c r="C24" s="47">
        <v>713</v>
      </c>
      <c r="D24" s="4">
        <f>'INTERCONEXION   '!P16</f>
        <v>0</v>
      </c>
      <c r="E24" s="4">
        <f>DART!P16</f>
        <v>0</v>
      </c>
      <c r="F24" s="4">
        <f>COHISA!P16</f>
        <v>0</v>
      </c>
      <c r="G24" s="4">
        <f>COOPER!P16</f>
        <v>0</v>
      </c>
      <c r="H24" s="4">
        <f>STRETCHLINE!P16</f>
        <v>0</v>
      </c>
      <c r="I24" s="4">
        <f>QUERENCIA!P16</f>
        <v>0</v>
      </c>
      <c r="J24" s="4">
        <f>REICHHOLD!P16</f>
        <v>0</v>
      </c>
      <c r="K24" s="4">
        <f>SMURFIT!P16</f>
        <v>0</v>
      </c>
      <c r="L24" s="6">
        <f t="shared" si="0"/>
        <v>0</v>
      </c>
      <c r="M24" s="5">
        <f t="shared" si="1"/>
        <v>0</v>
      </c>
    </row>
    <row r="25" spans="1:13" x14ac:dyDescent="0.25">
      <c r="A25" s="1">
        <f>'INTERCONEXION   '!B17</f>
        <v>0</v>
      </c>
      <c r="B25" s="52">
        <f>'INTERCONEXION   '!E17</f>
        <v>0</v>
      </c>
      <c r="C25" s="47">
        <v>712</v>
      </c>
      <c r="D25" s="4">
        <f>'INTERCONEXION   '!P17</f>
        <v>0</v>
      </c>
      <c r="E25" s="4">
        <f>DART!P17</f>
        <v>0</v>
      </c>
      <c r="F25" s="4">
        <f>COHISA!P17</f>
        <v>0</v>
      </c>
      <c r="G25" s="4">
        <f>COOPER!P17</f>
        <v>0</v>
      </c>
      <c r="H25" s="4">
        <f>STRETCHLINE!P17</f>
        <v>0</v>
      </c>
      <c r="I25" s="4">
        <f>QUERENCIA!P17</f>
        <v>0</v>
      </c>
      <c r="J25" s="4">
        <f>REICHHOLD!P17</f>
        <v>0</v>
      </c>
      <c r="K25" s="4">
        <f>SMURFIT!P17</f>
        <v>0</v>
      </c>
      <c r="L25" s="6">
        <f t="shared" si="0"/>
        <v>0</v>
      </c>
      <c r="M25" s="5">
        <f t="shared" si="1"/>
        <v>0</v>
      </c>
    </row>
    <row r="26" spans="1:13" x14ac:dyDescent="0.25">
      <c r="A26" s="1">
        <f>'INTERCONEXION   '!B18</f>
        <v>0</v>
      </c>
      <c r="B26" s="52">
        <f>'INTERCONEXION   '!E18</f>
        <v>0</v>
      </c>
      <c r="C26" s="47">
        <v>711</v>
      </c>
      <c r="D26" s="4">
        <f>'INTERCONEXION   '!P18</f>
        <v>0</v>
      </c>
      <c r="E26" s="4">
        <f>DART!P18</f>
        <v>0</v>
      </c>
      <c r="F26" s="4">
        <f>COHISA!P18</f>
        <v>0</v>
      </c>
      <c r="G26" s="4">
        <f>COOPER!P18</f>
        <v>0</v>
      </c>
      <c r="H26" s="4">
        <f>STRETCHLINE!P18</f>
        <v>0</v>
      </c>
      <c r="I26" s="4">
        <f>QUERENCIA!P18</f>
        <v>0</v>
      </c>
      <c r="J26" s="4">
        <f>REICHHOLD!P18</f>
        <v>0</v>
      </c>
      <c r="K26" s="4">
        <f>SMURFIT!P18</f>
        <v>0</v>
      </c>
      <c r="L26" s="6">
        <f t="shared" si="0"/>
        <v>0</v>
      </c>
      <c r="M26" s="5">
        <f t="shared" si="1"/>
        <v>0</v>
      </c>
    </row>
    <row r="27" spans="1:13" x14ac:dyDescent="0.25">
      <c r="A27" s="1">
        <f>'INTERCONEXION   '!B19</f>
        <v>0</v>
      </c>
      <c r="B27" s="52">
        <f>'INTERCONEXION   '!E19</f>
        <v>0</v>
      </c>
      <c r="C27" s="47">
        <v>710</v>
      </c>
      <c r="D27" s="4">
        <f>'INTERCONEXION   '!P19</f>
        <v>0</v>
      </c>
      <c r="E27" s="4">
        <f>DART!P19</f>
        <v>0</v>
      </c>
      <c r="F27" s="4">
        <f>COHISA!P19</f>
        <v>0</v>
      </c>
      <c r="G27" s="4">
        <f>COOPER!P19</f>
        <v>0</v>
      </c>
      <c r="H27" s="4">
        <f>STRETCHLINE!P19</f>
        <v>0</v>
      </c>
      <c r="I27" s="4">
        <f>QUERENCIA!P19</f>
        <v>0</v>
      </c>
      <c r="J27" s="4">
        <f>REICHHOLD!P19</f>
        <v>0</v>
      </c>
      <c r="K27" s="4">
        <f>SMURFIT!P19</f>
        <v>0</v>
      </c>
      <c r="L27" s="6">
        <f t="shared" si="0"/>
        <v>0</v>
      </c>
      <c r="M27" s="5">
        <f t="shared" si="1"/>
        <v>0</v>
      </c>
    </row>
    <row r="28" spans="1:13" x14ac:dyDescent="0.25">
      <c r="A28" s="1">
        <f>'INTERCONEXION   '!B20</f>
        <v>0</v>
      </c>
      <c r="B28" s="52">
        <f>'INTERCONEXION   '!E20</f>
        <v>0</v>
      </c>
      <c r="C28" s="47">
        <v>709</v>
      </c>
      <c r="D28" s="4">
        <f>'INTERCONEXION   '!P20</f>
        <v>0</v>
      </c>
      <c r="E28" s="4">
        <f>DART!P20</f>
        <v>0</v>
      </c>
      <c r="F28" s="4">
        <f>COHISA!P20</f>
        <v>0</v>
      </c>
      <c r="G28" s="4">
        <f>COOPER!P20</f>
        <v>0</v>
      </c>
      <c r="H28" s="4">
        <f>STRETCHLINE!P20</f>
        <v>0</v>
      </c>
      <c r="I28" s="4">
        <f>QUERENCIA!P20</f>
        <v>0</v>
      </c>
      <c r="J28" s="4">
        <f>REICHHOLD!P20</f>
        <v>0</v>
      </c>
      <c r="K28" s="4">
        <f>SMURFIT!P20</f>
        <v>0</v>
      </c>
      <c r="L28" s="6">
        <f t="shared" si="0"/>
        <v>0</v>
      </c>
      <c r="M28" s="5">
        <f t="shared" si="1"/>
        <v>0</v>
      </c>
    </row>
    <row r="29" spans="1:13" x14ac:dyDescent="0.25">
      <c r="A29" s="1">
        <f>'INTERCONEXION   '!B21</f>
        <v>0</v>
      </c>
      <c r="B29" s="52">
        <f>'INTERCONEXION   '!E21</f>
        <v>0</v>
      </c>
      <c r="C29" s="47">
        <v>708</v>
      </c>
      <c r="D29" s="4">
        <f>'INTERCONEXION   '!P21</f>
        <v>0</v>
      </c>
      <c r="E29" s="4">
        <f>DART!P21</f>
        <v>0</v>
      </c>
      <c r="F29" s="4">
        <f>COHISA!P21</f>
        <v>0</v>
      </c>
      <c r="G29" s="4">
        <f>COOPER!P21</f>
        <v>0</v>
      </c>
      <c r="H29" s="4">
        <f>STRETCHLINE!P21</f>
        <v>0</v>
      </c>
      <c r="I29" s="4">
        <f>QUERENCIA!P21</f>
        <v>0</v>
      </c>
      <c r="J29" s="4">
        <f>REICHHOLD!P21</f>
        <v>0</v>
      </c>
      <c r="K29" s="4">
        <f>SMURFIT!P21</f>
        <v>0</v>
      </c>
      <c r="L29" s="6">
        <f t="shared" si="0"/>
        <v>0</v>
      </c>
      <c r="M29" s="5">
        <f t="shared" si="1"/>
        <v>0</v>
      </c>
    </row>
    <row r="30" spans="1:13" x14ac:dyDescent="0.25">
      <c r="A30" s="1">
        <f>'INTERCONEXION   '!B22</f>
        <v>0</v>
      </c>
      <c r="B30" s="52">
        <f>'INTERCONEXION   '!E22</f>
        <v>0</v>
      </c>
      <c r="C30" s="47">
        <v>707</v>
      </c>
      <c r="D30" s="4">
        <f>'INTERCONEXION   '!P22</f>
        <v>0</v>
      </c>
      <c r="E30" s="4">
        <f>DART!P22</f>
        <v>0</v>
      </c>
      <c r="F30" s="4">
        <f>COHISA!P22</f>
        <v>0</v>
      </c>
      <c r="G30" s="4">
        <f>COOPER!P22</f>
        <v>0</v>
      </c>
      <c r="H30" s="4">
        <f>STRETCHLINE!P22</f>
        <v>0</v>
      </c>
      <c r="I30" s="4">
        <f>QUERENCIA!P22</f>
        <v>0</v>
      </c>
      <c r="J30" s="4">
        <f>REICHHOLD!P22</f>
        <v>0</v>
      </c>
      <c r="K30" s="4">
        <f>SMURFIT!P22</f>
        <v>0</v>
      </c>
      <c r="L30" s="6">
        <f t="shared" si="0"/>
        <v>0</v>
      </c>
      <c r="M30" s="5">
        <f t="shared" si="1"/>
        <v>0</v>
      </c>
    </row>
    <row r="31" spans="1:13" x14ac:dyDescent="0.25">
      <c r="A31" s="1">
        <f>'INTERCONEXION   '!B23</f>
        <v>0</v>
      </c>
      <c r="B31" s="52">
        <f>'INTERCONEXION   '!E23</f>
        <v>0</v>
      </c>
      <c r="C31" s="47">
        <v>706</v>
      </c>
      <c r="D31" s="4">
        <f>'INTERCONEXION   '!P23</f>
        <v>0</v>
      </c>
      <c r="E31" s="4">
        <f>DART!P23</f>
        <v>0</v>
      </c>
      <c r="F31" s="4">
        <f>COHISA!P23</f>
        <v>0</v>
      </c>
      <c r="G31" s="4">
        <f>COOPER!P23</f>
        <v>0</v>
      </c>
      <c r="H31" s="4">
        <f>STRETCHLINE!P23</f>
        <v>0</v>
      </c>
      <c r="I31" s="4">
        <f>QUERENCIA!P23</f>
        <v>0</v>
      </c>
      <c r="J31" s="4">
        <f>REICHHOLD!P23</f>
        <v>0</v>
      </c>
      <c r="K31" s="4">
        <f>SMURFIT!P23</f>
        <v>0</v>
      </c>
      <c r="L31" s="6">
        <f t="shared" si="0"/>
        <v>0</v>
      </c>
      <c r="M31" s="5">
        <f t="shared" si="1"/>
        <v>0</v>
      </c>
    </row>
    <row r="32" spans="1:13" x14ac:dyDescent="0.25">
      <c r="A32" s="1">
        <f>'INTERCONEXION   '!B24</f>
        <v>0</v>
      </c>
      <c r="B32" s="52">
        <f>'INTERCONEXION   '!E24</f>
        <v>0</v>
      </c>
      <c r="C32" s="47">
        <v>705</v>
      </c>
      <c r="D32" s="4">
        <f>'INTERCONEXION   '!P24</f>
        <v>0</v>
      </c>
      <c r="E32" s="4">
        <f>DART!P24</f>
        <v>0</v>
      </c>
      <c r="F32" s="4">
        <f>COHISA!P24</f>
        <v>0</v>
      </c>
      <c r="G32" s="4">
        <f>COOPER!P24</f>
        <v>0</v>
      </c>
      <c r="H32" s="4">
        <f>STRETCHLINE!P24</f>
        <v>0</v>
      </c>
      <c r="I32" s="4">
        <f>QUERENCIA!P24</f>
        <v>0</v>
      </c>
      <c r="J32" s="4">
        <f>REICHHOLD!P24</f>
        <v>0</v>
      </c>
      <c r="K32" s="4">
        <f>SMURFIT!P24</f>
        <v>0</v>
      </c>
      <c r="L32" s="6">
        <f t="shared" si="0"/>
        <v>0</v>
      </c>
      <c r="M32" s="5">
        <f t="shared" si="1"/>
        <v>0</v>
      </c>
    </row>
    <row r="33" spans="1:13" x14ac:dyDescent="0.25">
      <c r="A33" s="1">
        <f>'INTERCONEXION   '!B25</f>
        <v>0</v>
      </c>
      <c r="B33" s="52">
        <f>'INTERCONEXION   '!E25</f>
        <v>0</v>
      </c>
      <c r="C33" s="47">
        <v>704</v>
      </c>
      <c r="D33" s="4">
        <f>'INTERCONEXION   '!P25</f>
        <v>0</v>
      </c>
      <c r="E33" s="4">
        <f>DART!P25</f>
        <v>0</v>
      </c>
      <c r="F33" s="4">
        <f>COHISA!P25</f>
        <v>0</v>
      </c>
      <c r="G33" s="4">
        <f>COOPER!P25</f>
        <v>0</v>
      </c>
      <c r="H33" s="4">
        <f>STRETCHLINE!P25</f>
        <v>0</v>
      </c>
      <c r="I33" s="4">
        <f>QUERENCIA!P25</f>
        <v>0</v>
      </c>
      <c r="J33" s="4">
        <f>REICHHOLD!P25</f>
        <v>0</v>
      </c>
      <c r="K33" s="4">
        <f>SMURFIT!P25</f>
        <v>0</v>
      </c>
      <c r="L33" s="6">
        <f t="shared" si="0"/>
        <v>0</v>
      </c>
      <c r="M33" s="5">
        <f t="shared" si="1"/>
        <v>0</v>
      </c>
    </row>
    <row r="34" spans="1:13" x14ac:dyDescent="0.25">
      <c r="A34" s="1">
        <f>'INTERCONEXION   '!B26</f>
        <v>0</v>
      </c>
      <c r="B34" s="52">
        <f>'INTERCONEXION   '!E26</f>
        <v>0</v>
      </c>
      <c r="C34" s="47">
        <v>703</v>
      </c>
      <c r="D34" s="4">
        <f>'INTERCONEXION   '!P26</f>
        <v>0</v>
      </c>
      <c r="E34" s="4">
        <f>DART!P26</f>
        <v>0</v>
      </c>
      <c r="F34" s="4">
        <f>COHISA!P26</f>
        <v>0</v>
      </c>
      <c r="G34" s="4">
        <f>COOPER!P26</f>
        <v>0</v>
      </c>
      <c r="H34" s="4">
        <f>STRETCHLINE!P26</f>
        <v>0</v>
      </c>
      <c r="I34" s="4">
        <f>QUERENCIA!P26</f>
        <v>0</v>
      </c>
      <c r="J34" s="4">
        <f>REICHHOLD!P26</f>
        <v>0</v>
      </c>
      <c r="K34" s="4">
        <f>SMURFIT!P26</f>
        <v>0</v>
      </c>
      <c r="L34" s="6">
        <f t="shared" si="0"/>
        <v>0</v>
      </c>
      <c r="M34" s="5">
        <f t="shared" si="1"/>
        <v>0</v>
      </c>
    </row>
    <row r="35" spans="1:13" x14ac:dyDescent="0.25">
      <c r="A35" s="1">
        <f>'INTERCONEXION   '!B27</f>
        <v>0</v>
      </c>
      <c r="B35" s="52">
        <f>'INTERCONEXION   '!E27</f>
        <v>0</v>
      </c>
      <c r="C35" s="47">
        <v>702</v>
      </c>
      <c r="D35" s="4">
        <f>'INTERCONEXION   '!P27</f>
        <v>0</v>
      </c>
      <c r="E35" s="4">
        <f>DART!P27</f>
        <v>0</v>
      </c>
      <c r="F35" s="4">
        <f>COHISA!P27</f>
        <v>0</v>
      </c>
      <c r="G35" s="4">
        <f>COOPER!P27</f>
        <v>0</v>
      </c>
      <c r="H35" s="4">
        <f>STRETCHLINE!P27</f>
        <v>0</v>
      </c>
      <c r="I35" s="4">
        <f>QUERENCIA!P27</f>
        <v>0</v>
      </c>
      <c r="J35" s="4">
        <f>REICHHOLD!P27</f>
        <v>0</v>
      </c>
      <c r="K35" s="4">
        <f>SMURFIT!P27</f>
        <v>0</v>
      </c>
      <c r="L35" s="6">
        <f t="shared" si="0"/>
        <v>0</v>
      </c>
      <c r="M35" s="5">
        <f t="shared" si="1"/>
        <v>0</v>
      </c>
    </row>
    <row r="36" spans="1:13" x14ac:dyDescent="0.25">
      <c r="A36" s="1">
        <f>'INTERCONEXION   '!B28</f>
        <v>0</v>
      </c>
      <c r="B36" s="52">
        <f>'INTERCONEXION   '!E28</f>
        <v>0</v>
      </c>
      <c r="C36" s="47">
        <v>701</v>
      </c>
      <c r="D36" s="4">
        <f>'INTERCONEXION   '!P28</f>
        <v>0</v>
      </c>
      <c r="E36" s="4">
        <f>DART!P28</f>
        <v>0</v>
      </c>
      <c r="F36" s="4">
        <f>COHISA!P28</f>
        <v>0</v>
      </c>
      <c r="G36" s="4">
        <f>COOPER!P28</f>
        <v>0</v>
      </c>
      <c r="H36" s="4">
        <f>STRETCHLINE!P28</f>
        <v>0</v>
      </c>
      <c r="I36" s="4">
        <f>QUERENCIA!P28</f>
        <v>0</v>
      </c>
      <c r="J36" s="4">
        <f>REICHHOLD!P28</f>
        <v>0</v>
      </c>
      <c r="K36" s="4">
        <f>SMURFIT!P28</f>
        <v>0</v>
      </c>
      <c r="L36" s="6">
        <f t="shared" si="0"/>
        <v>0</v>
      </c>
      <c r="M36" s="5">
        <f t="shared" si="1"/>
        <v>0</v>
      </c>
    </row>
    <row r="37" spans="1:13" x14ac:dyDescent="0.25">
      <c r="A37" s="1">
        <f>'INTERCONEXION   '!B29</f>
        <v>0</v>
      </c>
      <c r="B37" s="52">
        <f>'INTERCONEXION   '!E29</f>
        <v>0</v>
      </c>
      <c r="C37" s="47">
        <v>700</v>
      </c>
      <c r="D37" s="4">
        <f>'INTERCONEXION   '!P29</f>
        <v>0</v>
      </c>
      <c r="E37" s="4">
        <f>DART!P29</f>
        <v>0</v>
      </c>
      <c r="F37" s="4">
        <f>COHISA!P29</f>
        <v>0</v>
      </c>
      <c r="G37" s="4">
        <f>COOPER!P29</f>
        <v>0</v>
      </c>
      <c r="H37" s="4">
        <f>STRETCHLINE!P29</f>
        <v>0</v>
      </c>
      <c r="I37" s="4">
        <f>QUERENCIA!P29</f>
        <v>0</v>
      </c>
      <c r="J37" s="4">
        <f>REICHHOLD!P29</f>
        <v>0</v>
      </c>
      <c r="K37" s="4">
        <f>SMURFIT!P29</f>
        <v>0</v>
      </c>
      <c r="L37" s="6">
        <f t="shared" si="0"/>
        <v>0</v>
      </c>
      <c r="M37" s="5">
        <f t="shared" si="1"/>
        <v>0</v>
      </c>
    </row>
    <row r="38" spans="1:13" x14ac:dyDescent="0.25">
      <c r="A38" s="1">
        <f>'INTERCONEXION   '!B30</f>
        <v>0</v>
      </c>
      <c r="B38" s="52">
        <f>'INTERCONEXION   '!E30</f>
        <v>0</v>
      </c>
      <c r="C38" s="47">
        <v>699</v>
      </c>
      <c r="D38" s="4">
        <f>'INTERCONEXION   '!P30</f>
        <v>0</v>
      </c>
      <c r="E38" s="4">
        <f>DART!P30</f>
        <v>0</v>
      </c>
      <c r="F38" s="4">
        <f>COHISA!P30</f>
        <v>0</v>
      </c>
      <c r="G38" s="4">
        <f>COOPER!P30</f>
        <v>0</v>
      </c>
      <c r="H38" s="4">
        <f>STRETCHLINE!P30</f>
        <v>0</v>
      </c>
      <c r="I38" s="4">
        <f>QUERENCIA!P30</f>
        <v>0</v>
      </c>
      <c r="J38" s="4">
        <f>REICHHOLD!P30</f>
        <v>0</v>
      </c>
      <c r="K38" s="4">
        <f>SMURFIT!P30</f>
        <v>0</v>
      </c>
      <c r="L38" s="6">
        <f t="shared" si="0"/>
        <v>0</v>
      </c>
      <c r="M38" s="5">
        <f t="shared" si="1"/>
        <v>0</v>
      </c>
    </row>
    <row r="39" spans="1:13" x14ac:dyDescent="0.25">
      <c r="A39" s="1">
        <f>'INTERCONEXION   '!B31</f>
        <v>0</v>
      </c>
      <c r="B39" s="52">
        <f>'INTERCONEXION   '!E31</f>
        <v>0</v>
      </c>
      <c r="C39" s="47">
        <v>698</v>
      </c>
      <c r="D39" s="4">
        <f>'INTERCONEXION   '!P31</f>
        <v>0</v>
      </c>
      <c r="E39" s="4">
        <f>DART!P31</f>
        <v>0</v>
      </c>
      <c r="F39" s="4">
        <f>COHISA!P31</f>
        <v>0</v>
      </c>
      <c r="G39" s="4">
        <f>COOPER!P31</f>
        <v>0</v>
      </c>
      <c r="H39" s="4">
        <f>STRETCHLINE!P31</f>
        <v>0</v>
      </c>
      <c r="I39" s="4">
        <f>QUERENCIA!P31</f>
        <v>0</v>
      </c>
      <c r="J39" s="4">
        <f>REICHHOLD!P31</f>
        <v>0</v>
      </c>
      <c r="K39" s="4">
        <f>SMURFIT!P31</f>
        <v>0</v>
      </c>
      <c r="L39" s="6">
        <f t="shared" si="0"/>
        <v>0</v>
      </c>
      <c r="M39" s="5">
        <f t="shared" si="1"/>
        <v>0</v>
      </c>
    </row>
    <row r="40" spans="1:13" x14ac:dyDescent="0.25">
      <c r="A40" s="1">
        <f>'INTERCONEXION   '!B32</f>
        <v>0</v>
      </c>
      <c r="B40" s="52">
        <f>'INTERCONEXION   '!E32</f>
        <v>0</v>
      </c>
      <c r="C40" s="47">
        <v>697</v>
      </c>
      <c r="D40" s="4">
        <f>'INTERCONEXION   '!P32</f>
        <v>0</v>
      </c>
      <c r="E40" s="4">
        <f>DART!P32</f>
        <v>0</v>
      </c>
      <c r="F40" s="4">
        <f>COHISA!P32</f>
        <v>0</v>
      </c>
      <c r="G40" s="4">
        <f>COOPER!P32</f>
        <v>0</v>
      </c>
      <c r="H40" s="4">
        <f>STRETCHLINE!P32</f>
        <v>0</v>
      </c>
      <c r="I40" s="4">
        <f>QUERENCIA!P32</f>
        <v>0</v>
      </c>
      <c r="J40" s="4">
        <f>REICHHOLD!P32</f>
        <v>0</v>
      </c>
      <c r="K40" s="4">
        <f>SMURFIT!P32</f>
        <v>0</v>
      </c>
      <c r="L40" s="6">
        <f t="shared" si="0"/>
        <v>0</v>
      </c>
      <c r="M40" s="5">
        <f t="shared" si="1"/>
        <v>0</v>
      </c>
    </row>
    <row r="41" spans="1:13" x14ac:dyDescent="0.25">
      <c r="A41" s="1">
        <f>'INTERCONEXION   '!B33</f>
        <v>0</v>
      </c>
      <c r="B41" s="52">
        <f>'INTERCONEXION   '!E33</f>
        <v>0</v>
      </c>
      <c r="C41" s="47">
        <v>696</v>
      </c>
      <c r="D41" s="4">
        <f>'INTERCONEXION   '!P33</f>
        <v>0</v>
      </c>
      <c r="E41" s="4">
        <f>DART!P33</f>
        <v>0</v>
      </c>
      <c r="F41" s="4">
        <f>COHISA!P33</f>
        <v>0</v>
      </c>
      <c r="G41" s="4">
        <f>COOPER!P33</f>
        <v>0</v>
      </c>
      <c r="H41" s="4">
        <f>STRETCHLINE!P33</f>
        <v>0</v>
      </c>
      <c r="I41" s="4">
        <f>QUERENCIA!P33</f>
        <v>0</v>
      </c>
      <c r="J41" s="4">
        <f>REICHHOLD!P33</f>
        <v>0</v>
      </c>
      <c r="K41" s="4">
        <f>SMURFIT!P33</f>
        <v>0</v>
      </c>
      <c r="L41" s="6">
        <f t="shared" si="0"/>
        <v>0</v>
      </c>
      <c r="M41" s="5">
        <f t="shared" si="1"/>
        <v>0</v>
      </c>
    </row>
    <row r="42" spans="1:13" x14ac:dyDescent="0.25">
      <c r="A42" s="1">
        <f>'INTERCONEXION   '!B34</f>
        <v>0</v>
      </c>
      <c r="B42" s="52">
        <f>'INTERCONEXION   '!E34</f>
        <v>0</v>
      </c>
      <c r="C42" s="47">
        <v>695</v>
      </c>
      <c r="D42" s="4">
        <f>'INTERCONEXION   '!P34</f>
        <v>0</v>
      </c>
      <c r="E42" s="4">
        <f>DART!P34</f>
        <v>0</v>
      </c>
      <c r="F42" s="4">
        <f>COHISA!P34</f>
        <v>0</v>
      </c>
      <c r="G42" s="4">
        <f>COOPER!P34</f>
        <v>0</v>
      </c>
      <c r="H42" s="4">
        <f>STRETCHLINE!P34</f>
        <v>0</v>
      </c>
      <c r="I42" s="4">
        <f>QUERENCIA!P34</f>
        <v>0</v>
      </c>
      <c r="J42" s="4">
        <f>REICHHOLD!P34</f>
        <v>0</v>
      </c>
      <c r="K42" s="4">
        <f>SMURFIT!P34</f>
        <v>0</v>
      </c>
      <c r="L42" s="6">
        <f t="shared" si="0"/>
        <v>0</v>
      </c>
      <c r="M42" s="5">
        <f t="shared" si="1"/>
        <v>0</v>
      </c>
    </row>
    <row r="43" spans="1:13" x14ac:dyDescent="0.25">
      <c r="A43" s="1">
        <f>'INTERCONEXION   '!B35</f>
        <v>0</v>
      </c>
      <c r="B43" s="52">
        <f>'INTERCONEXION   '!E35</f>
        <v>0</v>
      </c>
      <c r="C43" s="47">
        <v>694</v>
      </c>
      <c r="D43" s="4">
        <f>'INTERCONEXION   '!P35</f>
        <v>0</v>
      </c>
      <c r="E43" s="4">
        <f>DART!P35</f>
        <v>0</v>
      </c>
      <c r="F43" s="4">
        <f>COHISA!P35</f>
        <v>0</v>
      </c>
      <c r="G43" s="4">
        <f>COOPER!P35</f>
        <v>0</v>
      </c>
      <c r="H43" s="4">
        <f>STRETCHLINE!P35</f>
        <v>0</v>
      </c>
      <c r="I43" s="4">
        <f>QUERENCIA!P35</f>
        <v>0</v>
      </c>
      <c r="J43" s="4">
        <f>REICHHOLD!P35</f>
        <v>0</v>
      </c>
      <c r="K43" s="4">
        <f>SMURFIT!P35</f>
        <v>0</v>
      </c>
      <c r="L43" s="6">
        <f t="shared" si="0"/>
        <v>0</v>
      </c>
      <c r="M43" s="5">
        <f t="shared" si="1"/>
        <v>0</v>
      </c>
    </row>
    <row r="44" spans="1:13" x14ac:dyDescent="0.25">
      <c r="A44" s="1">
        <f>'INTERCONEXION   '!B36</f>
        <v>0</v>
      </c>
      <c r="B44" s="52">
        <f>'INTERCONEXION   '!E36</f>
        <v>0</v>
      </c>
      <c r="C44" s="47">
        <v>693</v>
      </c>
      <c r="D44" s="4">
        <f>'INTERCONEXION   '!P36</f>
        <v>0</v>
      </c>
      <c r="E44" s="4">
        <f>DART!P36</f>
        <v>0</v>
      </c>
      <c r="F44" s="4">
        <f>COHISA!P36</f>
        <v>0</v>
      </c>
      <c r="G44" s="4">
        <f>COOPER!P36</f>
        <v>0</v>
      </c>
      <c r="H44" s="4">
        <f>STRETCHLINE!P36</f>
        <v>0</v>
      </c>
      <c r="I44" s="4">
        <f>QUERENCIA!P36</f>
        <v>0</v>
      </c>
      <c r="J44" s="4">
        <f>REICHHOLD!P36</f>
        <v>0</v>
      </c>
      <c r="K44" s="4">
        <f>SMURFIT!P36</f>
        <v>0</v>
      </c>
      <c r="L44" s="6">
        <f t="shared" si="0"/>
        <v>0</v>
      </c>
      <c r="M44" s="5">
        <f t="shared" si="1"/>
        <v>0</v>
      </c>
    </row>
    <row r="45" spans="1:13" x14ac:dyDescent="0.25">
      <c r="A45" s="1">
        <f>'INTERCONEXION   '!B37</f>
        <v>0</v>
      </c>
      <c r="B45" s="52">
        <f>'INTERCONEXION   '!E37</f>
        <v>0</v>
      </c>
      <c r="C45" s="47">
        <v>692</v>
      </c>
      <c r="D45" s="4">
        <f>'INTERCONEXION   '!P37</f>
        <v>0</v>
      </c>
      <c r="E45" s="4">
        <f>DART!P37</f>
        <v>0</v>
      </c>
      <c r="F45" s="4">
        <f>COHISA!P37</f>
        <v>0</v>
      </c>
      <c r="G45" s="4">
        <f>COOPER!P37</f>
        <v>0</v>
      </c>
      <c r="H45" s="4">
        <f>STRETCHLINE!P37</f>
        <v>0</v>
      </c>
      <c r="I45" s="4">
        <f>QUERENCIA!P37</f>
        <v>0</v>
      </c>
      <c r="J45" s="4">
        <f>REICHHOLD!P37</f>
        <v>0</v>
      </c>
      <c r="K45" s="4">
        <f>SMURFIT!P37</f>
        <v>0</v>
      </c>
      <c r="L45" s="6">
        <f t="shared" si="0"/>
        <v>0</v>
      </c>
      <c r="M45" s="5">
        <f t="shared" si="1"/>
        <v>0</v>
      </c>
    </row>
    <row r="46" spans="1:13" x14ac:dyDescent="0.25">
      <c r="A46" s="1">
        <f>'INTERCONEXION   '!B38</f>
        <v>0</v>
      </c>
      <c r="B46" s="52">
        <f>'INTERCONEXION   '!E38</f>
        <v>0</v>
      </c>
      <c r="C46" s="47">
        <v>691</v>
      </c>
      <c r="D46" s="4">
        <f>'INTERCONEXION   '!P38</f>
        <v>0</v>
      </c>
      <c r="E46" s="4">
        <f>DART!P38</f>
        <v>0</v>
      </c>
      <c r="F46" s="4">
        <f>COHISA!P38</f>
        <v>0</v>
      </c>
      <c r="G46" s="4">
        <f>COOPER!P38</f>
        <v>0</v>
      </c>
      <c r="H46" s="4">
        <f>STRETCHLINE!P38</f>
        <v>0</v>
      </c>
      <c r="I46" s="4">
        <f>QUERENCIA!P38</f>
        <v>0</v>
      </c>
      <c r="J46" s="4">
        <f>REICHHOLD!P38</f>
        <v>0</v>
      </c>
      <c r="K46" s="4">
        <f>SMURFIT!P38</f>
        <v>0</v>
      </c>
      <c r="L46" s="6">
        <f t="shared" si="0"/>
        <v>0</v>
      </c>
      <c r="M46" s="5">
        <f t="shared" si="1"/>
        <v>0</v>
      </c>
    </row>
    <row r="47" spans="1:13" x14ac:dyDescent="0.25">
      <c r="A47" s="1">
        <f>'INTERCONEXION   '!B39</f>
        <v>0</v>
      </c>
      <c r="B47" s="52">
        <f>'INTERCONEXION   '!E39</f>
        <v>0</v>
      </c>
      <c r="C47" s="47">
        <v>690</v>
      </c>
      <c r="D47" s="4">
        <f>'INTERCONEXION   '!P39</f>
        <v>0</v>
      </c>
      <c r="E47" s="4">
        <f>DART!P39</f>
        <v>0</v>
      </c>
      <c r="F47" s="4">
        <f>COHISA!P39</f>
        <v>0</v>
      </c>
      <c r="G47" s="4">
        <f>COOPER!P39</f>
        <v>0</v>
      </c>
      <c r="H47" s="4">
        <f>STRETCHLINE!P39</f>
        <v>0</v>
      </c>
      <c r="I47" s="4">
        <f>QUERENCIA!P39</f>
        <v>0</v>
      </c>
      <c r="J47" s="4">
        <f>REICHHOLD!P39</f>
        <v>0</v>
      </c>
      <c r="K47" s="4">
        <f>SMURFIT!P39</f>
        <v>0</v>
      </c>
      <c r="L47" s="6">
        <f t="shared" si="0"/>
        <v>0</v>
      </c>
      <c r="M47" s="5">
        <f t="shared" si="1"/>
        <v>0</v>
      </c>
    </row>
    <row r="48" spans="1:13" x14ac:dyDescent="0.25">
      <c r="A48" s="1">
        <f>'INTERCONEXION   '!B40</f>
        <v>0</v>
      </c>
      <c r="B48" s="52">
        <f>'INTERCONEXION   '!E40</f>
        <v>0</v>
      </c>
      <c r="C48" s="47">
        <v>689</v>
      </c>
      <c r="D48" s="4">
        <f>'INTERCONEXION   '!P40</f>
        <v>0</v>
      </c>
      <c r="E48" s="4">
        <f>DART!P40</f>
        <v>0</v>
      </c>
      <c r="F48" s="4">
        <f>COHISA!P40</f>
        <v>0</v>
      </c>
      <c r="G48" s="4">
        <f>COOPER!P40</f>
        <v>0</v>
      </c>
      <c r="H48" s="4">
        <f>STRETCHLINE!P40</f>
        <v>0</v>
      </c>
      <c r="I48" s="4">
        <f>QUERENCIA!P40</f>
        <v>0</v>
      </c>
      <c r="J48" s="4">
        <f>REICHHOLD!P40</f>
        <v>0</v>
      </c>
      <c r="K48" s="4">
        <f>SMURFIT!P40</f>
        <v>0</v>
      </c>
      <c r="L48" s="6">
        <f t="shared" si="0"/>
        <v>0</v>
      </c>
      <c r="M48" s="5">
        <f t="shared" si="1"/>
        <v>0</v>
      </c>
    </row>
    <row r="49" spans="1:13" x14ac:dyDescent="0.25">
      <c r="A49" s="1">
        <f>'INTERCONEXION   '!B41</f>
        <v>0</v>
      </c>
      <c r="B49" s="52">
        <f>'INTERCONEXION   '!E41</f>
        <v>0</v>
      </c>
      <c r="C49" s="47">
        <v>688</v>
      </c>
      <c r="D49" s="4">
        <f>'INTERCONEXION   '!P41</f>
        <v>0</v>
      </c>
      <c r="E49" s="4">
        <f>DART!P41</f>
        <v>0</v>
      </c>
      <c r="F49" s="4">
        <f>COHISA!P41</f>
        <v>0</v>
      </c>
      <c r="G49" s="4">
        <f>COOPER!P41</f>
        <v>0</v>
      </c>
      <c r="H49" s="4">
        <f>STRETCHLINE!P41</f>
        <v>0</v>
      </c>
      <c r="I49" s="4">
        <f>QUERENCIA!P41</f>
        <v>0</v>
      </c>
      <c r="J49" s="4">
        <f>REICHHOLD!P41</f>
        <v>0</v>
      </c>
      <c r="K49" s="4">
        <f>SMURFIT!P41</f>
        <v>0</v>
      </c>
      <c r="L49" s="6">
        <f t="shared" si="0"/>
        <v>0</v>
      </c>
      <c r="M49" s="5">
        <f t="shared" si="1"/>
        <v>0</v>
      </c>
    </row>
    <row r="50" spans="1:13" x14ac:dyDescent="0.25">
      <c r="A50" s="1">
        <f>'INTERCONEXION   '!B42</f>
        <v>0</v>
      </c>
      <c r="B50" s="52">
        <f>'INTERCONEXION   '!E42</f>
        <v>0</v>
      </c>
      <c r="C50" s="47">
        <v>687</v>
      </c>
      <c r="D50" s="4">
        <f>'INTERCONEXION   '!P42</f>
        <v>0</v>
      </c>
      <c r="E50" s="4">
        <f>DART!P42</f>
        <v>0</v>
      </c>
      <c r="F50" s="4">
        <f>COHISA!P42</f>
        <v>0</v>
      </c>
      <c r="G50" s="4">
        <f>COOPER!P42</f>
        <v>0</v>
      </c>
      <c r="H50" s="4">
        <f>STRETCHLINE!P42</f>
        <v>0</v>
      </c>
      <c r="I50" s="4">
        <f>QUERENCIA!P42</f>
        <v>0</v>
      </c>
      <c r="J50" s="4">
        <f>REICHHOLD!P42</f>
        <v>0</v>
      </c>
      <c r="K50" s="4">
        <f>SMURFIT!P42</f>
        <v>0</v>
      </c>
      <c r="L50" s="6">
        <f t="shared" si="0"/>
        <v>0</v>
      </c>
      <c r="M50" s="5">
        <f t="shared" si="1"/>
        <v>0</v>
      </c>
    </row>
    <row r="51" spans="1:13" x14ac:dyDescent="0.25">
      <c r="A51" s="1">
        <f>'INTERCONEXION   '!B43</f>
        <v>0</v>
      </c>
      <c r="B51" s="52">
        <f>'INTERCONEXION   '!E43</f>
        <v>0</v>
      </c>
      <c r="C51" s="47">
        <v>686</v>
      </c>
      <c r="D51" s="4">
        <f>'INTERCONEXION   '!P43</f>
        <v>0</v>
      </c>
      <c r="E51" s="4">
        <f>DART!P43</f>
        <v>0</v>
      </c>
      <c r="F51" s="4">
        <f>COHISA!P43</f>
        <v>0</v>
      </c>
      <c r="G51" s="4">
        <f>COOPER!P43</f>
        <v>0</v>
      </c>
      <c r="H51" s="4">
        <f>STRETCHLINE!P43</f>
        <v>0</v>
      </c>
      <c r="I51" s="4">
        <f>QUERENCIA!P43</f>
        <v>0</v>
      </c>
      <c r="J51" s="4">
        <f>REICHHOLD!P43</f>
        <v>0</v>
      </c>
      <c r="K51" s="4">
        <f>SMURFIT!P43</f>
        <v>0</v>
      </c>
      <c r="L51" s="6">
        <f t="shared" si="0"/>
        <v>0</v>
      </c>
      <c r="M51" s="5">
        <f t="shared" si="1"/>
        <v>0</v>
      </c>
    </row>
    <row r="52" spans="1:13" x14ac:dyDescent="0.25">
      <c r="A52" s="1">
        <f>'INTERCONEXION   '!B44</f>
        <v>0</v>
      </c>
      <c r="B52" s="52">
        <f>'INTERCONEXION   '!E44</f>
        <v>0</v>
      </c>
      <c r="C52" s="47">
        <v>685</v>
      </c>
      <c r="D52" s="4">
        <f>'INTERCONEXION   '!P44</f>
        <v>0</v>
      </c>
      <c r="E52" s="4">
        <f>DART!P44</f>
        <v>0</v>
      </c>
      <c r="F52" s="4">
        <f>COHISA!P44</f>
        <v>0</v>
      </c>
      <c r="G52" s="4">
        <f>COOPER!P44</f>
        <v>0</v>
      </c>
      <c r="H52" s="4">
        <f>STRETCHLINE!P44</f>
        <v>0</v>
      </c>
      <c r="I52" s="4">
        <f>QUERENCIA!P44</f>
        <v>0</v>
      </c>
      <c r="J52" s="4">
        <f>REICHHOLD!P44</f>
        <v>0</v>
      </c>
      <c r="K52" s="4">
        <f>SMURFIT!P44</f>
        <v>0</v>
      </c>
      <c r="L52" s="6">
        <f t="shared" ref="L52:L115" si="2">E52+F52+G52+H52+I52+J52+K52</f>
        <v>0</v>
      </c>
      <c r="M52" s="5">
        <f t="shared" si="1"/>
        <v>0</v>
      </c>
    </row>
    <row r="53" spans="1:13" x14ac:dyDescent="0.25">
      <c r="A53" s="1">
        <f>'INTERCONEXION   '!B45</f>
        <v>0</v>
      </c>
      <c r="B53" s="52">
        <f>'INTERCONEXION   '!E45</f>
        <v>0</v>
      </c>
      <c r="C53" s="47">
        <v>684</v>
      </c>
      <c r="D53" s="4">
        <f>'INTERCONEXION   '!P45</f>
        <v>0</v>
      </c>
      <c r="E53" s="4">
        <f>DART!P45</f>
        <v>0</v>
      </c>
      <c r="F53" s="4">
        <f>COHISA!P45</f>
        <v>0</v>
      </c>
      <c r="G53" s="4">
        <f>COOPER!P45</f>
        <v>0</v>
      </c>
      <c r="H53" s="4">
        <f>STRETCHLINE!P45</f>
        <v>0</v>
      </c>
      <c r="I53" s="4">
        <f>QUERENCIA!P45</f>
        <v>0</v>
      </c>
      <c r="J53" s="4">
        <f>REICHHOLD!P45</f>
        <v>0</v>
      </c>
      <c r="K53" s="4">
        <f>SMURFIT!P45</f>
        <v>0</v>
      </c>
      <c r="L53" s="6">
        <f t="shared" si="2"/>
        <v>0</v>
      </c>
      <c r="M53" s="5">
        <f t="shared" si="1"/>
        <v>0</v>
      </c>
    </row>
    <row r="54" spans="1:13" x14ac:dyDescent="0.25">
      <c r="A54" s="1">
        <f>'INTERCONEXION   '!B46</f>
        <v>0</v>
      </c>
      <c r="B54" s="52">
        <f>'INTERCONEXION   '!E46</f>
        <v>0</v>
      </c>
      <c r="C54" s="47">
        <v>683</v>
      </c>
      <c r="D54" s="4">
        <f>'INTERCONEXION   '!P46</f>
        <v>0</v>
      </c>
      <c r="E54" s="4">
        <f>DART!P46</f>
        <v>0</v>
      </c>
      <c r="F54" s="4">
        <f>COHISA!P46</f>
        <v>0</v>
      </c>
      <c r="G54" s="4">
        <f>COOPER!P46</f>
        <v>0</v>
      </c>
      <c r="H54" s="4">
        <f>STRETCHLINE!P46</f>
        <v>0</v>
      </c>
      <c r="I54" s="4">
        <f>QUERENCIA!P46</f>
        <v>0</v>
      </c>
      <c r="J54" s="4">
        <f>REICHHOLD!P46</f>
        <v>0</v>
      </c>
      <c r="K54" s="4">
        <f>SMURFIT!P46</f>
        <v>0</v>
      </c>
      <c r="L54" s="6">
        <f t="shared" si="2"/>
        <v>0</v>
      </c>
      <c r="M54" s="5">
        <f t="shared" si="1"/>
        <v>0</v>
      </c>
    </row>
    <row r="55" spans="1:13" x14ac:dyDescent="0.25">
      <c r="A55" s="1">
        <f>'INTERCONEXION   '!B47</f>
        <v>0</v>
      </c>
      <c r="B55" s="52">
        <f>'INTERCONEXION   '!E47</f>
        <v>0</v>
      </c>
      <c r="C55" s="47">
        <v>682</v>
      </c>
      <c r="D55" s="4">
        <f>'INTERCONEXION   '!P47</f>
        <v>0</v>
      </c>
      <c r="E55" s="4">
        <f>DART!P47</f>
        <v>0</v>
      </c>
      <c r="F55" s="4">
        <f>COHISA!P47</f>
        <v>0</v>
      </c>
      <c r="G55" s="4">
        <f>COOPER!P47</f>
        <v>0</v>
      </c>
      <c r="H55" s="4">
        <f>STRETCHLINE!P47</f>
        <v>0</v>
      </c>
      <c r="I55" s="4">
        <f>QUERENCIA!P47</f>
        <v>0</v>
      </c>
      <c r="J55" s="4">
        <f>REICHHOLD!P47</f>
        <v>0</v>
      </c>
      <c r="K55" s="4">
        <f>SMURFIT!P47</f>
        <v>0</v>
      </c>
      <c r="L55" s="6">
        <f t="shared" si="2"/>
        <v>0</v>
      </c>
      <c r="M55" s="5">
        <f t="shared" si="1"/>
        <v>0</v>
      </c>
    </row>
    <row r="56" spans="1:13" x14ac:dyDescent="0.25">
      <c r="A56" s="1">
        <f>'INTERCONEXION   '!B48</f>
        <v>0</v>
      </c>
      <c r="B56" s="52">
        <f>'INTERCONEXION   '!E48</f>
        <v>0</v>
      </c>
      <c r="C56" s="47">
        <v>681</v>
      </c>
      <c r="D56" s="4">
        <f>'INTERCONEXION   '!P48</f>
        <v>0</v>
      </c>
      <c r="E56" s="4">
        <f>DART!P48</f>
        <v>0</v>
      </c>
      <c r="F56" s="4">
        <f>COHISA!P48</f>
        <v>0</v>
      </c>
      <c r="G56" s="4">
        <f>COOPER!P48</f>
        <v>0</v>
      </c>
      <c r="H56" s="4">
        <f>STRETCHLINE!P48</f>
        <v>0</v>
      </c>
      <c r="I56" s="4">
        <f>QUERENCIA!P48</f>
        <v>0</v>
      </c>
      <c r="J56" s="4">
        <f>REICHHOLD!P48</f>
        <v>0</v>
      </c>
      <c r="K56" s="4">
        <f>SMURFIT!P48</f>
        <v>0</v>
      </c>
      <c r="L56" s="6">
        <f t="shared" si="2"/>
        <v>0</v>
      </c>
      <c r="M56" s="5">
        <f t="shared" si="1"/>
        <v>0</v>
      </c>
    </row>
    <row r="57" spans="1:13" x14ac:dyDescent="0.25">
      <c r="A57" s="1">
        <f>'INTERCONEXION   '!B49</f>
        <v>0</v>
      </c>
      <c r="B57" s="52">
        <f>'INTERCONEXION   '!E49</f>
        <v>0</v>
      </c>
      <c r="C57" s="47">
        <v>680</v>
      </c>
      <c r="D57" s="4">
        <f>'INTERCONEXION   '!P49</f>
        <v>0</v>
      </c>
      <c r="E57" s="4">
        <f>DART!P49</f>
        <v>0</v>
      </c>
      <c r="F57" s="4">
        <f>COHISA!P49</f>
        <v>0</v>
      </c>
      <c r="G57" s="4">
        <f>COOPER!P49</f>
        <v>0</v>
      </c>
      <c r="H57" s="4">
        <f>STRETCHLINE!P49</f>
        <v>0</v>
      </c>
      <c r="I57" s="4">
        <f>QUERENCIA!P49</f>
        <v>0</v>
      </c>
      <c r="J57" s="4">
        <f>REICHHOLD!P49</f>
        <v>0</v>
      </c>
      <c r="K57" s="4">
        <f>SMURFIT!P49</f>
        <v>0</v>
      </c>
      <c r="L57" s="6">
        <f t="shared" si="2"/>
        <v>0</v>
      </c>
      <c r="M57" s="5">
        <f t="shared" si="1"/>
        <v>0</v>
      </c>
    </row>
    <row r="58" spans="1:13" x14ac:dyDescent="0.25">
      <c r="A58" s="1">
        <f>'INTERCONEXION   '!B50</f>
        <v>0</v>
      </c>
      <c r="B58" s="52">
        <f>'INTERCONEXION   '!E50</f>
        <v>0</v>
      </c>
      <c r="C58" s="47">
        <v>679</v>
      </c>
      <c r="D58" s="4">
        <f>'INTERCONEXION   '!P50</f>
        <v>0</v>
      </c>
      <c r="E58" s="4">
        <f>DART!P50</f>
        <v>0</v>
      </c>
      <c r="F58" s="4">
        <f>COHISA!P50</f>
        <v>0</v>
      </c>
      <c r="G58" s="4">
        <f>COOPER!P50</f>
        <v>0</v>
      </c>
      <c r="H58" s="4">
        <f>STRETCHLINE!P50</f>
        <v>0</v>
      </c>
      <c r="I58" s="4">
        <f>QUERENCIA!P50</f>
        <v>0</v>
      </c>
      <c r="J58" s="4">
        <f>REICHHOLD!P50</f>
        <v>0</v>
      </c>
      <c r="K58" s="4">
        <f>SMURFIT!P50</f>
        <v>0</v>
      </c>
      <c r="L58" s="6">
        <f t="shared" si="2"/>
        <v>0</v>
      </c>
      <c r="M58" s="5">
        <f t="shared" ref="M58:M121" si="3">D58-L58</f>
        <v>0</v>
      </c>
    </row>
    <row r="59" spans="1:13" x14ac:dyDescent="0.25">
      <c r="A59" s="1">
        <f>'INTERCONEXION   '!B51</f>
        <v>0</v>
      </c>
      <c r="B59" s="52">
        <f>'INTERCONEXION   '!E51</f>
        <v>0</v>
      </c>
      <c r="C59" s="47">
        <v>678</v>
      </c>
      <c r="D59" s="4">
        <f>'INTERCONEXION   '!P51</f>
        <v>0</v>
      </c>
      <c r="E59" s="4">
        <f>DART!P51</f>
        <v>0</v>
      </c>
      <c r="F59" s="4">
        <f>COHISA!P51</f>
        <v>0</v>
      </c>
      <c r="G59" s="4">
        <f>COOPER!P51</f>
        <v>0</v>
      </c>
      <c r="H59" s="4">
        <f>STRETCHLINE!P51</f>
        <v>0</v>
      </c>
      <c r="I59" s="4">
        <f>QUERENCIA!P51</f>
        <v>0</v>
      </c>
      <c r="J59" s="4">
        <f>REICHHOLD!P51</f>
        <v>0</v>
      </c>
      <c r="K59" s="4">
        <f>SMURFIT!P51</f>
        <v>0</v>
      </c>
      <c r="L59" s="6">
        <f t="shared" si="2"/>
        <v>0</v>
      </c>
      <c r="M59" s="5">
        <f t="shared" si="3"/>
        <v>0</v>
      </c>
    </row>
    <row r="60" spans="1:13" x14ac:dyDescent="0.25">
      <c r="A60" s="1">
        <f>'INTERCONEXION   '!B52</f>
        <v>0</v>
      </c>
      <c r="B60" s="52">
        <f>'INTERCONEXION   '!E52</f>
        <v>0</v>
      </c>
      <c r="C60" s="47">
        <v>677</v>
      </c>
      <c r="D60" s="4">
        <f>'INTERCONEXION   '!P52</f>
        <v>0</v>
      </c>
      <c r="E60" s="4">
        <f>DART!P52</f>
        <v>0</v>
      </c>
      <c r="F60" s="4">
        <f>COHISA!P52</f>
        <v>0</v>
      </c>
      <c r="G60" s="4">
        <f>COOPER!P52</f>
        <v>0</v>
      </c>
      <c r="H60" s="4">
        <f>STRETCHLINE!P52</f>
        <v>0</v>
      </c>
      <c r="I60" s="4">
        <f>QUERENCIA!P52</f>
        <v>0</v>
      </c>
      <c r="J60" s="4">
        <f>REICHHOLD!P52</f>
        <v>0</v>
      </c>
      <c r="K60" s="4">
        <f>SMURFIT!P52</f>
        <v>0</v>
      </c>
      <c r="L60" s="6">
        <f t="shared" si="2"/>
        <v>0</v>
      </c>
      <c r="M60" s="5">
        <f t="shared" si="3"/>
        <v>0</v>
      </c>
    </row>
    <row r="61" spans="1:13" x14ac:dyDescent="0.25">
      <c r="A61" s="1">
        <f>'INTERCONEXION   '!B53</f>
        <v>0</v>
      </c>
      <c r="B61" s="52">
        <f>'INTERCONEXION   '!E53</f>
        <v>0</v>
      </c>
      <c r="C61" s="47">
        <v>676</v>
      </c>
      <c r="D61" s="4">
        <f>'INTERCONEXION   '!P53</f>
        <v>0</v>
      </c>
      <c r="E61" s="4">
        <f>DART!P53</f>
        <v>0</v>
      </c>
      <c r="F61" s="4">
        <f>COHISA!P53</f>
        <v>0</v>
      </c>
      <c r="G61" s="4">
        <f>COOPER!P53</f>
        <v>0</v>
      </c>
      <c r="H61" s="4">
        <f>STRETCHLINE!P53</f>
        <v>0</v>
      </c>
      <c r="I61" s="4">
        <f>QUERENCIA!P53</f>
        <v>0</v>
      </c>
      <c r="J61" s="4">
        <f>REICHHOLD!P53</f>
        <v>0</v>
      </c>
      <c r="K61" s="4">
        <f>SMURFIT!P53</f>
        <v>0</v>
      </c>
      <c r="L61" s="6">
        <f t="shared" si="2"/>
        <v>0</v>
      </c>
      <c r="M61" s="5">
        <f t="shared" si="3"/>
        <v>0</v>
      </c>
    </row>
    <row r="62" spans="1:13" x14ac:dyDescent="0.25">
      <c r="A62" s="1">
        <f>'INTERCONEXION   '!B54</f>
        <v>0</v>
      </c>
      <c r="B62" s="52">
        <f>'INTERCONEXION   '!E54</f>
        <v>0</v>
      </c>
      <c r="C62" s="47">
        <v>675</v>
      </c>
      <c r="D62" s="4">
        <f>'INTERCONEXION   '!P54</f>
        <v>0</v>
      </c>
      <c r="E62" s="4">
        <f>DART!P54</f>
        <v>0</v>
      </c>
      <c r="F62" s="4">
        <f>COHISA!P54</f>
        <v>0</v>
      </c>
      <c r="G62" s="4">
        <f>COOPER!P54</f>
        <v>0</v>
      </c>
      <c r="H62" s="4">
        <f>STRETCHLINE!P54</f>
        <v>0</v>
      </c>
      <c r="I62" s="4">
        <f>QUERENCIA!P54</f>
        <v>0</v>
      </c>
      <c r="J62" s="4">
        <f>REICHHOLD!P54</f>
        <v>0</v>
      </c>
      <c r="K62" s="4">
        <f>SMURFIT!P54</f>
        <v>0</v>
      </c>
      <c r="L62" s="6">
        <f t="shared" si="2"/>
        <v>0</v>
      </c>
      <c r="M62" s="5">
        <f t="shared" si="3"/>
        <v>0</v>
      </c>
    </row>
    <row r="63" spans="1:13" x14ac:dyDescent="0.25">
      <c r="A63" s="1">
        <f>'INTERCONEXION   '!B55</f>
        <v>0</v>
      </c>
      <c r="B63" s="52">
        <f>'INTERCONEXION   '!E55</f>
        <v>0</v>
      </c>
      <c r="C63" s="47">
        <v>674</v>
      </c>
      <c r="D63" s="4">
        <f>'INTERCONEXION   '!P55</f>
        <v>0</v>
      </c>
      <c r="E63" s="4">
        <f>DART!P55</f>
        <v>0</v>
      </c>
      <c r="F63" s="4">
        <f>COHISA!P55</f>
        <v>0</v>
      </c>
      <c r="G63" s="4">
        <f>COOPER!P55</f>
        <v>0</v>
      </c>
      <c r="H63" s="4">
        <f>STRETCHLINE!P55</f>
        <v>0</v>
      </c>
      <c r="I63" s="4">
        <f>QUERENCIA!P55</f>
        <v>0</v>
      </c>
      <c r="J63" s="4">
        <f>REICHHOLD!P55</f>
        <v>0</v>
      </c>
      <c r="K63" s="4">
        <f>SMURFIT!P55</f>
        <v>0</v>
      </c>
      <c r="L63" s="6">
        <f t="shared" si="2"/>
        <v>0</v>
      </c>
      <c r="M63" s="5">
        <f t="shared" si="3"/>
        <v>0</v>
      </c>
    </row>
    <row r="64" spans="1:13" x14ac:dyDescent="0.25">
      <c r="A64" s="1">
        <f>'INTERCONEXION   '!B56</f>
        <v>0</v>
      </c>
      <c r="B64" s="52">
        <f>'INTERCONEXION   '!E56</f>
        <v>0</v>
      </c>
      <c r="C64" s="47">
        <v>673</v>
      </c>
      <c r="D64" s="4">
        <f>'INTERCONEXION   '!P56</f>
        <v>0</v>
      </c>
      <c r="E64" s="4">
        <f>DART!P56</f>
        <v>0</v>
      </c>
      <c r="F64" s="4">
        <f>COHISA!P56</f>
        <v>0</v>
      </c>
      <c r="G64" s="4">
        <f>COOPER!P56</f>
        <v>0</v>
      </c>
      <c r="H64" s="4">
        <f>STRETCHLINE!P56</f>
        <v>0</v>
      </c>
      <c r="I64" s="4">
        <f>QUERENCIA!P56</f>
        <v>0</v>
      </c>
      <c r="J64" s="4">
        <f>REICHHOLD!P56</f>
        <v>0</v>
      </c>
      <c r="K64" s="4">
        <f>SMURFIT!P56</f>
        <v>0</v>
      </c>
      <c r="L64" s="6">
        <f t="shared" si="2"/>
        <v>0</v>
      </c>
      <c r="M64" s="5">
        <f t="shared" si="3"/>
        <v>0</v>
      </c>
    </row>
    <row r="65" spans="1:13" x14ac:dyDescent="0.25">
      <c r="A65" s="1">
        <f>'INTERCONEXION   '!B57</f>
        <v>0</v>
      </c>
      <c r="B65" s="52">
        <f>'INTERCONEXION   '!E57</f>
        <v>0</v>
      </c>
      <c r="C65" s="48">
        <v>672</v>
      </c>
      <c r="D65" s="7">
        <f>'INTERCONEXION   '!P57</f>
        <v>0</v>
      </c>
      <c r="E65" s="7">
        <f>DART!P57</f>
        <v>0</v>
      </c>
      <c r="F65" s="7">
        <f>COHISA!P57</f>
        <v>0</v>
      </c>
      <c r="G65" s="7">
        <f>COOPER!P57</f>
        <v>0</v>
      </c>
      <c r="H65" s="7">
        <f>STRETCHLINE!P57</f>
        <v>0</v>
      </c>
      <c r="I65" s="7">
        <f>QUERENCIA!P57</f>
        <v>0</v>
      </c>
      <c r="J65" s="7">
        <f>REICHHOLD!P57</f>
        <v>0</v>
      </c>
      <c r="K65" s="7">
        <f>SMURFIT!P57</f>
        <v>0</v>
      </c>
      <c r="L65" s="6">
        <f t="shared" si="2"/>
        <v>0</v>
      </c>
      <c r="M65" s="5">
        <f t="shared" si="3"/>
        <v>0</v>
      </c>
    </row>
    <row r="66" spans="1:13" x14ac:dyDescent="0.25">
      <c r="A66" s="1">
        <f>'INTERCONEXION   '!B58</f>
        <v>0</v>
      </c>
      <c r="B66" s="52">
        <f>'INTERCONEXION   '!E58</f>
        <v>0</v>
      </c>
      <c r="C66" s="48">
        <v>671</v>
      </c>
      <c r="D66" s="7">
        <f>'INTERCONEXION   '!P58</f>
        <v>0</v>
      </c>
      <c r="E66" s="7">
        <f>DART!P58</f>
        <v>0</v>
      </c>
      <c r="F66" s="7">
        <f>COHISA!P58</f>
        <v>0</v>
      </c>
      <c r="G66" s="7">
        <f>COOPER!P58</f>
        <v>0</v>
      </c>
      <c r="H66" s="7">
        <f>STRETCHLINE!P58</f>
        <v>0</v>
      </c>
      <c r="I66" s="7">
        <f>QUERENCIA!P58</f>
        <v>0</v>
      </c>
      <c r="J66" s="7">
        <f>REICHHOLD!P58</f>
        <v>0</v>
      </c>
      <c r="K66" s="7">
        <f>SMURFIT!P58</f>
        <v>0</v>
      </c>
      <c r="L66" s="6">
        <f t="shared" si="2"/>
        <v>0</v>
      </c>
      <c r="M66" s="5">
        <f t="shared" si="3"/>
        <v>0</v>
      </c>
    </row>
    <row r="67" spans="1:13" x14ac:dyDescent="0.25">
      <c r="A67" s="1">
        <f>'INTERCONEXION   '!B59</f>
        <v>0</v>
      </c>
      <c r="B67" s="52">
        <f>'INTERCONEXION   '!E59</f>
        <v>0</v>
      </c>
      <c r="C67" s="48">
        <v>670</v>
      </c>
      <c r="D67" s="7">
        <f>'INTERCONEXION   '!P59</f>
        <v>0</v>
      </c>
      <c r="E67" s="7">
        <f>DART!P59</f>
        <v>0</v>
      </c>
      <c r="F67" s="7">
        <f>COHISA!P59</f>
        <v>0</v>
      </c>
      <c r="G67" s="7">
        <f>COOPER!P59</f>
        <v>0</v>
      </c>
      <c r="H67" s="7">
        <f>STRETCHLINE!P59</f>
        <v>0</v>
      </c>
      <c r="I67" s="7">
        <f>QUERENCIA!P59</f>
        <v>0</v>
      </c>
      <c r="J67" s="7">
        <f>REICHHOLD!P59</f>
        <v>0</v>
      </c>
      <c r="K67" s="7">
        <f>SMURFIT!P59</f>
        <v>0</v>
      </c>
      <c r="L67" s="6">
        <f t="shared" si="2"/>
        <v>0</v>
      </c>
      <c r="M67" s="5">
        <f t="shared" si="3"/>
        <v>0</v>
      </c>
    </row>
    <row r="68" spans="1:13" x14ac:dyDescent="0.25">
      <c r="A68" s="1">
        <f>'INTERCONEXION   '!B60</f>
        <v>0</v>
      </c>
      <c r="B68" s="52">
        <f>'INTERCONEXION   '!E60</f>
        <v>0</v>
      </c>
      <c r="C68" s="48">
        <v>669</v>
      </c>
      <c r="D68" s="7">
        <f>'INTERCONEXION   '!P60</f>
        <v>0</v>
      </c>
      <c r="E68" s="7">
        <f>DART!P60</f>
        <v>0</v>
      </c>
      <c r="F68" s="7">
        <f>COHISA!P60</f>
        <v>0</v>
      </c>
      <c r="G68" s="7">
        <f>COOPER!P60</f>
        <v>0</v>
      </c>
      <c r="H68" s="7">
        <f>STRETCHLINE!P60</f>
        <v>0</v>
      </c>
      <c r="I68" s="7">
        <f>QUERENCIA!P60</f>
        <v>0</v>
      </c>
      <c r="J68" s="7">
        <f>REICHHOLD!P60</f>
        <v>0</v>
      </c>
      <c r="K68" s="7">
        <f>SMURFIT!P60</f>
        <v>0</v>
      </c>
      <c r="L68" s="6">
        <f t="shared" si="2"/>
        <v>0</v>
      </c>
      <c r="M68" s="5">
        <f t="shared" si="3"/>
        <v>0</v>
      </c>
    </row>
    <row r="69" spans="1:13" x14ac:dyDescent="0.25">
      <c r="A69" s="1">
        <f>'INTERCONEXION   '!B61</f>
        <v>0</v>
      </c>
      <c r="B69" s="52">
        <f>'INTERCONEXION   '!E61</f>
        <v>0</v>
      </c>
      <c r="C69" s="48">
        <v>668</v>
      </c>
      <c r="D69" s="7">
        <f>'INTERCONEXION   '!P61</f>
        <v>0</v>
      </c>
      <c r="E69" s="7">
        <f>DART!P61</f>
        <v>0</v>
      </c>
      <c r="F69" s="7">
        <f>COHISA!P61</f>
        <v>0</v>
      </c>
      <c r="G69" s="7">
        <f>COOPER!P61</f>
        <v>0</v>
      </c>
      <c r="H69" s="7">
        <f>STRETCHLINE!P61</f>
        <v>0</v>
      </c>
      <c r="I69" s="7">
        <f>QUERENCIA!P61</f>
        <v>0</v>
      </c>
      <c r="J69" s="7">
        <f>REICHHOLD!P61</f>
        <v>0</v>
      </c>
      <c r="K69" s="7">
        <f>SMURFIT!P61</f>
        <v>0</v>
      </c>
      <c r="L69" s="6">
        <f t="shared" si="2"/>
        <v>0</v>
      </c>
      <c r="M69" s="5">
        <f t="shared" si="3"/>
        <v>0</v>
      </c>
    </row>
    <row r="70" spans="1:13" x14ac:dyDescent="0.25">
      <c r="A70" s="1">
        <f>'INTERCONEXION   '!B62</f>
        <v>0</v>
      </c>
      <c r="B70" s="52">
        <f>'INTERCONEXION   '!E62</f>
        <v>0</v>
      </c>
      <c r="C70" s="48">
        <v>667</v>
      </c>
      <c r="D70" s="7">
        <f>'INTERCONEXION   '!P62</f>
        <v>0</v>
      </c>
      <c r="E70" s="7">
        <f>DART!P62</f>
        <v>0</v>
      </c>
      <c r="F70" s="7">
        <f>COHISA!P62</f>
        <v>0</v>
      </c>
      <c r="G70" s="7">
        <f>COOPER!P62</f>
        <v>0</v>
      </c>
      <c r="H70" s="7">
        <f>STRETCHLINE!P62</f>
        <v>0</v>
      </c>
      <c r="I70" s="7">
        <f>QUERENCIA!P62</f>
        <v>0</v>
      </c>
      <c r="J70" s="7">
        <f>REICHHOLD!P62</f>
        <v>0</v>
      </c>
      <c r="K70" s="7">
        <f>SMURFIT!P62</f>
        <v>0</v>
      </c>
      <c r="L70" s="6">
        <f t="shared" si="2"/>
        <v>0</v>
      </c>
      <c r="M70" s="5">
        <f t="shared" si="3"/>
        <v>0</v>
      </c>
    </row>
    <row r="71" spans="1:13" x14ac:dyDescent="0.25">
      <c r="A71" s="1">
        <f>'INTERCONEXION   '!B63</f>
        <v>0</v>
      </c>
      <c r="B71" s="52">
        <f>'INTERCONEXION   '!E63</f>
        <v>0</v>
      </c>
      <c r="C71" s="48">
        <v>666</v>
      </c>
      <c r="D71" s="7">
        <f>'INTERCONEXION   '!P63</f>
        <v>0</v>
      </c>
      <c r="E71" s="7">
        <f>DART!P63</f>
        <v>0</v>
      </c>
      <c r="F71" s="7">
        <f>COHISA!P63</f>
        <v>0</v>
      </c>
      <c r="G71" s="7">
        <f>COOPER!P63</f>
        <v>0</v>
      </c>
      <c r="H71" s="7">
        <f>STRETCHLINE!P63</f>
        <v>0</v>
      </c>
      <c r="I71" s="7">
        <f>QUERENCIA!P63</f>
        <v>0</v>
      </c>
      <c r="J71" s="7">
        <f>REICHHOLD!P63</f>
        <v>0</v>
      </c>
      <c r="K71" s="7">
        <f>SMURFIT!P63</f>
        <v>0</v>
      </c>
      <c r="L71" s="6">
        <f t="shared" si="2"/>
        <v>0</v>
      </c>
      <c r="M71" s="5">
        <f t="shared" si="3"/>
        <v>0</v>
      </c>
    </row>
    <row r="72" spans="1:13" x14ac:dyDescent="0.25">
      <c r="A72" s="1">
        <f>'INTERCONEXION   '!B64</f>
        <v>0</v>
      </c>
      <c r="B72" s="52">
        <f>'INTERCONEXION   '!E64</f>
        <v>0</v>
      </c>
      <c r="C72" s="48">
        <v>665</v>
      </c>
      <c r="D72" s="7">
        <f>'INTERCONEXION   '!P64</f>
        <v>0</v>
      </c>
      <c r="E72" s="7">
        <f>DART!P64</f>
        <v>0</v>
      </c>
      <c r="F72" s="7">
        <f>COHISA!P64</f>
        <v>0</v>
      </c>
      <c r="G72" s="7">
        <f>COOPER!P64</f>
        <v>0</v>
      </c>
      <c r="H72" s="7">
        <f>STRETCHLINE!P64</f>
        <v>0</v>
      </c>
      <c r="I72" s="7">
        <f>QUERENCIA!P64</f>
        <v>0</v>
      </c>
      <c r="J72" s="7">
        <f>REICHHOLD!P64</f>
        <v>0</v>
      </c>
      <c r="K72" s="7">
        <f>SMURFIT!P64</f>
        <v>0</v>
      </c>
      <c r="L72" s="6">
        <f t="shared" si="2"/>
        <v>0</v>
      </c>
      <c r="M72" s="5">
        <f t="shared" si="3"/>
        <v>0</v>
      </c>
    </row>
    <row r="73" spans="1:13" x14ac:dyDescent="0.25">
      <c r="A73" s="1">
        <f>'INTERCONEXION   '!B65</f>
        <v>0</v>
      </c>
      <c r="B73" s="52">
        <f>'INTERCONEXION   '!E65</f>
        <v>0</v>
      </c>
      <c r="C73" s="48">
        <v>664</v>
      </c>
      <c r="D73" s="7">
        <f>'INTERCONEXION   '!P65</f>
        <v>0</v>
      </c>
      <c r="E73" s="7">
        <f>DART!P65</f>
        <v>0</v>
      </c>
      <c r="F73" s="7">
        <f>COHISA!P65</f>
        <v>0</v>
      </c>
      <c r="G73" s="7">
        <f>COOPER!P65</f>
        <v>0</v>
      </c>
      <c r="H73" s="7">
        <f>STRETCHLINE!P65</f>
        <v>0</v>
      </c>
      <c r="I73" s="7">
        <f>QUERENCIA!P65</f>
        <v>0</v>
      </c>
      <c r="J73" s="7">
        <f>REICHHOLD!P65</f>
        <v>0</v>
      </c>
      <c r="K73" s="7">
        <f>SMURFIT!P65</f>
        <v>0</v>
      </c>
      <c r="L73" s="6">
        <f t="shared" si="2"/>
        <v>0</v>
      </c>
      <c r="M73" s="5">
        <f t="shared" si="3"/>
        <v>0</v>
      </c>
    </row>
    <row r="74" spans="1:13" x14ac:dyDescent="0.25">
      <c r="A74" s="1">
        <f>'INTERCONEXION   '!B66</f>
        <v>0</v>
      </c>
      <c r="B74" s="52">
        <f>'INTERCONEXION   '!E66</f>
        <v>0</v>
      </c>
      <c r="C74" s="48">
        <v>663</v>
      </c>
      <c r="D74" s="7">
        <f>'INTERCONEXION   '!P66</f>
        <v>0</v>
      </c>
      <c r="E74" s="7">
        <f>DART!P66</f>
        <v>0</v>
      </c>
      <c r="F74" s="7">
        <f>COHISA!P66</f>
        <v>0</v>
      </c>
      <c r="G74" s="7">
        <f>COOPER!P66</f>
        <v>0</v>
      </c>
      <c r="H74" s="7">
        <f>STRETCHLINE!P66</f>
        <v>0</v>
      </c>
      <c r="I74" s="7">
        <f>QUERENCIA!P66</f>
        <v>0</v>
      </c>
      <c r="J74" s="7">
        <f>REICHHOLD!P66</f>
        <v>0</v>
      </c>
      <c r="K74" s="7">
        <f>SMURFIT!P66</f>
        <v>0</v>
      </c>
      <c r="L74" s="6">
        <f t="shared" si="2"/>
        <v>0</v>
      </c>
      <c r="M74" s="5">
        <f t="shared" si="3"/>
        <v>0</v>
      </c>
    </row>
    <row r="75" spans="1:13" x14ac:dyDescent="0.25">
      <c r="A75" s="1">
        <f>'INTERCONEXION   '!B67</f>
        <v>0</v>
      </c>
      <c r="B75" s="52">
        <f>'INTERCONEXION   '!E67</f>
        <v>0</v>
      </c>
      <c r="C75" s="48">
        <v>662</v>
      </c>
      <c r="D75" s="7">
        <f>'INTERCONEXION   '!P67</f>
        <v>0</v>
      </c>
      <c r="E75" s="7">
        <f>DART!P67</f>
        <v>0</v>
      </c>
      <c r="F75" s="7">
        <f>COHISA!P67</f>
        <v>0</v>
      </c>
      <c r="G75" s="7">
        <f>COOPER!P67</f>
        <v>0</v>
      </c>
      <c r="H75" s="7">
        <f>STRETCHLINE!P67</f>
        <v>0</v>
      </c>
      <c r="I75" s="7">
        <f>QUERENCIA!P67</f>
        <v>0</v>
      </c>
      <c r="J75" s="7">
        <f>REICHHOLD!P67</f>
        <v>0</v>
      </c>
      <c r="K75" s="7">
        <f>SMURFIT!P67</f>
        <v>0</v>
      </c>
      <c r="L75" s="6">
        <f t="shared" si="2"/>
        <v>0</v>
      </c>
      <c r="M75" s="5">
        <f t="shared" si="3"/>
        <v>0</v>
      </c>
    </row>
    <row r="76" spans="1:13" x14ac:dyDescent="0.25">
      <c r="A76" s="1">
        <f>'INTERCONEXION   '!B68</f>
        <v>0</v>
      </c>
      <c r="B76" s="52">
        <f>'INTERCONEXION   '!E68</f>
        <v>0</v>
      </c>
      <c r="C76" s="48">
        <v>661</v>
      </c>
      <c r="D76" s="7">
        <f>'INTERCONEXION   '!P68</f>
        <v>0</v>
      </c>
      <c r="E76" s="7">
        <f>DART!P68</f>
        <v>0</v>
      </c>
      <c r="F76" s="7">
        <f>COHISA!P68</f>
        <v>0</v>
      </c>
      <c r="G76" s="7">
        <f>COOPER!P68</f>
        <v>0</v>
      </c>
      <c r="H76" s="7">
        <f>STRETCHLINE!P68</f>
        <v>0</v>
      </c>
      <c r="I76" s="7">
        <f>QUERENCIA!P68</f>
        <v>0</v>
      </c>
      <c r="J76" s="7">
        <f>REICHHOLD!P68</f>
        <v>0</v>
      </c>
      <c r="K76" s="7">
        <f>SMURFIT!P68</f>
        <v>0</v>
      </c>
      <c r="L76" s="6">
        <f t="shared" si="2"/>
        <v>0</v>
      </c>
      <c r="M76" s="5">
        <f t="shared" si="3"/>
        <v>0</v>
      </c>
    </row>
    <row r="77" spans="1:13" x14ac:dyDescent="0.25">
      <c r="A77" s="1">
        <f>'INTERCONEXION   '!B69</f>
        <v>0</v>
      </c>
      <c r="B77" s="52">
        <f>'INTERCONEXION   '!E69</f>
        <v>0</v>
      </c>
      <c r="C77" s="48">
        <v>660</v>
      </c>
      <c r="D77" s="7">
        <f>'INTERCONEXION   '!P69</f>
        <v>0</v>
      </c>
      <c r="E77" s="7">
        <f>DART!P69</f>
        <v>0</v>
      </c>
      <c r="F77" s="7">
        <f>COHISA!P69</f>
        <v>0</v>
      </c>
      <c r="G77" s="7">
        <f>COOPER!P69</f>
        <v>0</v>
      </c>
      <c r="H77" s="7">
        <f>STRETCHLINE!P69</f>
        <v>0</v>
      </c>
      <c r="I77" s="7">
        <f>QUERENCIA!P69</f>
        <v>0</v>
      </c>
      <c r="J77" s="7">
        <f>REICHHOLD!P69</f>
        <v>0</v>
      </c>
      <c r="K77" s="7">
        <f>SMURFIT!P69</f>
        <v>0</v>
      </c>
      <c r="L77" s="6">
        <f t="shared" si="2"/>
        <v>0</v>
      </c>
      <c r="M77" s="5">
        <f t="shared" si="3"/>
        <v>0</v>
      </c>
    </row>
    <row r="78" spans="1:13" x14ac:dyDescent="0.25">
      <c r="A78" s="1">
        <f>'INTERCONEXION   '!B70</f>
        <v>0</v>
      </c>
      <c r="B78" s="52">
        <f>'INTERCONEXION   '!E70</f>
        <v>0</v>
      </c>
      <c r="C78" s="48">
        <v>659</v>
      </c>
      <c r="D78" s="7">
        <f>'INTERCONEXION   '!P70</f>
        <v>0</v>
      </c>
      <c r="E78" s="7">
        <f>DART!P70</f>
        <v>0</v>
      </c>
      <c r="F78" s="7">
        <f>COHISA!P70</f>
        <v>0</v>
      </c>
      <c r="G78" s="7">
        <f>COOPER!P70</f>
        <v>0</v>
      </c>
      <c r="H78" s="7">
        <f>STRETCHLINE!P70</f>
        <v>0</v>
      </c>
      <c r="I78" s="7">
        <f>QUERENCIA!P70</f>
        <v>0</v>
      </c>
      <c r="J78" s="7">
        <f>REICHHOLD!P70</f>
        <v>0</v>
      </c>
      <c r="K78" s="7">
        <f>SMURFIT!P70</f>
        <v>0</v>
      </c>
      <c r="L78" s="6">
        <f t="shared" si="2"/>
        <v>0</v>
      </c>
      <c r="M78" s="5">
        <f t="shared" si="3"/>
        <v>0</v>
      </c>
    </row>
    <row r="79" spans="1:13" x14ac:dyDescent="0.25">
      <c r="A79" s="1">
        <f>'INTERCONEXION   '!B71</f>
        <v>0</v>
      </c>
      <c r="B79" s="52">
        <f>'INTERCONEXION   '!E71</f>
        <v>0</v>
      </c>
      <c r="C79" s="48">
        <v>658</v>
      </c>
      <c r="D79" s="7">
        <f>'INTERCONEXION   '!P71</f>
        <v>0</v>
      </c>
      <c r="E79" s="7">
        <f>DART!P71</f>
        <v>0</v>
      </c>
      <c r="F79" s="7">
        <f>COHISA!P71</f>
        <v>0</v>
      </c>
      <c r="G79" s="7">
        <f>COOPER!P71</f>
        <v>0</v>
      </c>
      <c r="H79" s="7">
        <f>STRETCHLINE!P71</f>
        <v>0</v>
      </c>
      <c r="I79" s="7">
        <f>QUERENCIA!P71</f>
        <v>0</v>
      </c>
      <c r="J79" s="7">
        <f>REICHHOLD!P71</f>
        <v>0</v>
      </c>
      <c r="K79" s="7">
        <f>SMURFIT!P71</f>
        <v>0</v>
      </c>
      <c r="L79" s="6">
        <f t="shared" si="2"/>
        <v>0</v>
      </c>
      <c r="M79" s="5">
        <f t="shared" si="3"/>
        <v>0</v>
      </c>
    </row>
    <row r="80" spans="1:13" x14ac:dyDescent="0.25">
      <c r="A80" s="1">
        <f>'INTERCONEXION   '!B72</f>
        <v>0</v>
      </c>
      <c r="B80" s="52">
        <f>'INTERCONEXION   '!E72</f>
        <v>0</v>
      </c>
      <c r="C80" s="48">
        <v>657</v>
      </c>
      <c r="D80" s="7">
        <f>'INTERCONEXION   '!P72</f>
        <v>0</v>
      </c>
      <c r="E80" s="7">
        <f>DART!P72</f>
        <v>0</v>
      </c>
      <c r="F80" s="7">
        <f>COHISA!P72</f>
        <v>0</v>
      </c>
      <c r="G80" s="7">
        <f>COOPER!P72</f>
        <v>0</v>
      </c>
      <c r="H80" s="7">
        <f>STRETCHLINE!P72</f>
        <v>0</v>
      </c>
      <c r="I80" s="7">
        <f>QUERENCIA!P72</f>
        <v>0</v>
      </c>
      <c r="J80" s="7">
        <f>REICHHOLD!P72</f>
        <v>0</v>
      </c>
      <c r="K80" s="7">
        <f>SMURFIT!P72</f>
        <v>0</v>
      </c>
      <c r="L80" s="6">
        <f t="shared" si="2"/>
        <v>0</v>
      </c>
      <c r="M80" s="5">
        <f t="shared" si="3"/>
        <v>0</v>
      </c>
    </row>
    <row r="81" spans="1:13" x14ac:dyDescent="0.25">
      <c r="A81" s="1">
        <f>'INTERCONEXION   '!B73</f>
        <v>0</v>
      </c>
      <c r="B81" s="52">
        <f>'INTERCONEXION   '!E73</f>
        <v>0</v>
      </c>
      <c r="C81" s="48">
        <v>656</v>
      </c>
      <c r="D81" s="7">
        <f>'INTERCONEXION   '!P73</f>
        <v>0</v>
      </c>
      <c r="E81" s="7">
        <f>DART!P73</f>
        <v>0</v>
      </c>
      <c r="F81" s="7">
        <f>COHISA!P73</f>
        <v>0</v>
      </c>
      <c r="G81" s="7">
        <f>COOPER!P73</f>
        <v>0</v>
      </c>
      <c r="H81" s="7">
        <f>STRETCHLINE!P73</f>
        <v>0</v>
      </c>
      <c r="I81" s="7">
        <f>QUERENCIA!P73</f>
        <v>0</v>
      </c>
      <c r="J81" s="7">
        <f>REICHHOLD!P73</f>
        <v>0</v>
      </c>
      <c r="K81" s="7">
        <f>SMURFIT!P73</f>
        <v>0</v>
      </c>
      <c r="L81" s="6">
        <f t="shared" si="2"/>
        <v>0</v>
      </c>
      <c r="M81" s="5">
        <f t="shared" si="3"/>
        <v>0</v>
      </c>
    </row>
    <row r="82" spans="1:13" x14ac:dyDescent="0.25">
      <c r="A82" s="1">
        <f>'INTERCONEXION   '!B74</f>
        <v>0</v>
      </c>
      <c r="B82" s="52">
        <f>'INTERCONEXION   '!E74</f>
        <v>0</v>
      </c>
      <c r="C82" s="48">
        <v>655</v>
      </c>
      <c r="D82" s="7">
        <f>'INTERCONEXION   '!P74</f>
        <v>0</v>
      </c>
      <c r="E82" s="7">
        <f>DART!P74</f>
        <v>0</v>
      </c>
      <c r="F82" s="7">
        <f>COHISA!P74</f>
        <v>0</v>
      </c>
      <c r="G82" s="7">
        <f>COOPER!P74</f>
        <v>0</v>
      </c>
      <c r="H82" s="7">
        <f>STRETCHLINE!P74</f>
        <v>0</v>
      </c>
      <c r="I82" s="7">
        <f>QUERENCIA!P74</f>
        <v>0</v>
      </c>
      <c r="J82" s="7">
        <f>REICHHOLD!P74</f>
        <v>0</v>
      </c>
      <c r="K82" s="7">
        <f>SMURFIT!P74</f>
        <v>0</v>
      </c>
      <c r="L82" s="6">
        <f t="shared" si="2"/>
        <v>0</v>
      </c>
      <c r="M82" s="5">
        <f t="shared" si="3"/>
        <v>0</v>
      </c>
    </row>
    <row r="83" spans="1:13" x14ac:dyDescent="0.25">
      <c r="A83" s="1">
        <f>'INTERCONEXION   '!B75</f>
        <v>0</v>
      </c>
      <c r="B83" s="52">
        <f>'INTERCONEXION   '!E75</f>
        <v>0</v>
      </c>
      <c r="C83" s="48">
        <v>654</v>
      </c>
      <c r="D83" s="7">
        <f>'INTERCONEXION   '!P75</f>
        <v>0</v>
      </c>
      <c r="E83" s="7">
        <f>DART!P75</f>
        <v>0</v>
      </c>
      <c r="F83" s="7">
        <f>COHISA!P75</f>
        <v>0</v>
      </c>
      <c r="G83" s="7">
        <f>COOPER!P75</f>
        <v>0</v>
      </c>
      <c r="H83" s="7">
        <f>STRETCHLINE!P75</f>
        <v>0</v>
      </c>
      <c r="I83" s="7">
        <f>QUERENCIA!P75</f>
        <v>0</v>
      </c>
      <c r="J83" s="7">
        <f>REICHHOLD!P75</f>
        <v>0</v>
      </c>
      <c r="K83" s="7">
        <f>SMURFIT!P75</f>
        <v>0</v>
      </c>
      <c r="L83" s="6">
        <f t="shared" si="2"/>
        <v>0</v>
      </c>
      <c r="M83" s="5">
        <f t="shared" si="3"/>
        <v>0</v>
      </c>
    </row>
    <row r="84" spans="1:13" x14ac:dyDescent="0.25">
      <c r="A84" s="1">
        <f>'INTERCONEXION   '!B76</f>
        <v>0</v>
      </c>
      <c r="B84" s="52">
        <f>'INTERCONEXION   '!E76</f>
        <v>0</v>
      </c>
      <c r="C84" s="48">
        <v>653</v>
      </c>
      <c r="D84" s="7">
        <f>'INTERCONEXION   '!P76</f>
        <v>0</v>
      </c>
      <c r="E84" s="7">
        <f>DART!P76</f>
        <v>0</v>
      </c>
      <c r="F84" s="7">
        <f>COHISA!P76</f>
        <v>0</v>
      </c>
      <c r="G84" s="7">
        <f>COOPER!P76</f>
        <v>0</v>
      </c>
      <c r="H84" s="7">
        <f>STRETCHLINE!P76</f>
        <v>0</v>
      </c>
      <c r="I84" s="7">
        <f>QUERENCIA!P76</f>
        <v>0</v>
      </c>
      <c r="J84" s="7">
        <f>REICHHOLD!P76</f>
        <v>0</v>
      </c>
      <c r="K84" s="7">
        <f>SMURFIT!P76</f>
        <v>0</v>
      </c>
      <c r="L84" s="6">
        <f t="shared" si="2"/>
        <v>0</v>
      </c>
      <c r="M84" s="5">
        <f t="shared" si="3"/>
        <v>0</v>
      </c>
    </row>
    <row r="85" spans="1:13" x14ac:dyDescent="0.25">
      <c r="A85" s="1">
        <f>'INTERCONEXION   '!B77</f>
        <v>0</v>
      </c>
      <c r="B85" s="52">
        <f>'INTERCONEXION   '!E77</f>
        <v>0</v>
      </c>
      <c r="C85" s="48">
        <v>652</v>
      </c>
      <c r="D85" s="7">
        <f>'INTERCONEXION   '!P77</f>
        <v>0</v>
      </c>
      <c r="E85" s="7">
        <f>DART!P77</f>
        <v>0</v>
      </c>
      <c r="F85" s="7">
        <f>COHISA!P77</f>
        <v>0</v>
      </c>
      <c r="G85" s="7">
        <f>COOPER!P77</f>
        <v>0</v>
      </c>
      <c r="H85" s="7">
        <f>STRETCHLINE!P77</f>
        <v>0</v>
      </c>
      <c r="I85" s="7">
        <f>QUERENCIA!P77</f>
        <v>0</v>
      </c>
      <c r="J85" s="7">
        <f>REICHHOLD!P77</f>
        <v>0</v>
      </c>
      <c r="K85" s="7">
        <f>SMURFIT!P77</f>
        <v>0</v>
      </c>
      <c r="L85" s="6">
        <f t="shared" si="2"/>
        <v>0</v>
      </c>
      <c r="M85" s="5">
        <f t="shared" si="3"/>
        <v>0</v>
      </c>
    </row>
    <row r="86" spans="1:13" x14ac:dyDescent="0.25">
      <c r="A86" s="1">
        <f>'INTERCONEXION   '!B78</f>
        <v>0</v>
      </c>
      <c r="B86" s="52">
        <f>'INTERCONEXION   '!E78</f>
        <v>0</v>
      </c>
      <c r="C86" s="48">
        <v>651</v>
      </c>
      <c r="D86" s="7">
        <f>'INTERCONEXION   '!P78</f>
        <v>0</v>
      </c>
      <c r="E86" s="7">
        <f>DART!P78</f>
        <v>0</v>
      </c>
      <c r="F86" s="7">
        <f>COHISA!P78</f>
        <v>0</v>
      </c>
      <c r="G86" s="7">
        <f>COOPER!P78</f>
        <v>0</v>
      </c>
      <c r="H86" s="7">
        <f>STRETCHLINE!P78</f>
        <v>0</v>
      </c>
      <c r="I86" s="7">
        <f>QUERENCIA!P78</f>
        <v>0</v>
      </c>
      <c r="J86" s="7">
        <f>REICHHOLD!P78</f>
        <v>0</v>
      </c>
      <c r="K86" s="7">
        <f>SMURFIT!P78</f>
        <v>0</v>
      </c>
      <c r="L86" s="6">
        <f t="shared" si="2"/>
        <v>0</v>
      </c>
      <c r="M86" s="5">
        <f t="shared" si="3"/>
        <v>0</v>
      </c>
    </row>
    <row r="87" spans="1:13" x14ac:dyDescent="0.25">
      <c r="A87" s="1">
        <f>'INTERCONEXION   '!B79</f>
        <v>0</v>
      </c>
      <c r="B87" s="52">
        <f>'INTERCONEXION   '!E79</f>
        <v>0</v>
      </c>
      <c r="C87" s="48">
        <v>650</v>
      </c>
      <c r="D87" s="7">
        <f>'INTERCONEXION   '!P79</f>
        <v>0</v>
      </c>
      <c r="E87" s="7">
        <f>DART!P79</f>
        <v>0</v>
      </c>
      <c r="F87" s="7">
        <f>COHISA!P79</f>
        <v>0</v>
      </c>
      <c r="G87" s="7">
        <f>COOPER!P79</f>
        <v>0</v>
      </c>
      <c r="H87" s="7">
        <f>STRETCHLINE!P79</f>
        <v>0</v>
      </c>
      <c r="I87" s="7">
        <f>QUERENCIA!P79</f>
        <v>0</v>
      </c>
      <c r="J87" s="7">
        <f>REICHHOLD!P79</f>
        <v>0</v>
      </c>
      <c r="K87" s="7">
        <f>SMURFIT!P79</f>
        <v>0</v>
      </c>
      <c r="L87" s="6">
        <f t="shared" si="2"/>
        <v>0</v>
      </c>
      <c r="M87" s="5">
        <f t="shared" si="3"/>
        <v>0</v>
      </c>
    </row>
    <row r="88" spans="1:13" x14ac:dyDescent="0.25">
      <c r="A88" s="1">
        <f>'INTERCONEXION   '!B80</f>
        <v>0</v>
      </c>
      <c r="B88" s="52">
        <f>'INTERCONEXION   '!E80</f>
        <v>0</v>
      </c>
      <c r="C88" s="48">
        <v>649</v>
      </c>
      <c r="D88" s="7">
        <f>'INTERCONEXION   '!P80</f>
        <v>0</v>
      </c>
      <c r="E88" s="7">
        <f>DART!P80</f>
        <v>0</v>
      </c>
      <c r="F88" s="7">
        <f>COHISA!P80</f>
        <v>0</v>
      </c>
      <c r="G88" s="7">
        <f>COOPER!P80</f>
        <v>0</v>
      </c>
      <c r="H88" s="7">
        <f>STRETCHLINE!P80</f>
        <v>0</v>
      </c>
      <c r="I88" s="7">
        <f>QUERENCIA!P80</f>
        <v>0</v>
      </c>
      <c r="J88" s="7">
        <f>REICHHOLD!P80</f>
        <v>0</v>
      </c>
      <c r="K88" s="7">
        <f>SMURFIT!P80</f>
        <v>0</v>
      </c>
      <c r="L88" s="6">
        <f t="shared" si="2"/>
        <v>0</v>
      </c>
      <c r="M88" s="5">
        <f t="shared" si="3"/>
        <v>0</v>
      </c>
    </row>
    <row r="89" spans="1:13" x14ac:dyDescent="0.25">
      <c r="A89" s="1">
        <f>'INTERCONEXION   '!B81</f>
        <v>0.33333333333333331</v>
      </c>
      <c r="B89" s="52">
        <f>'INTERCONEXION   '!E81</f>
        <v>28</v>
      </c>
      <c r="C89" s="48">
        <v>648</v>
      </c>
      <c r="D89" s="7">
        <f>'INTERCONEXION   '!P81</f>
        <v>3495</v>
      </c>
      <c r="E89" s="7">
        <f>DART!P81</f>
        <v>1811</v>
      </c>
      <c r="F89" s="7">
        <f>COHISA!P81</f>
        <v>115</v>
      </c>
      <c r="G89" s="7">
        <f>COOPER!P81</f>
        <v>552</v>
      </c>
      <c r="H89" s="7">
        <f>STRETCHLINE!P81</f>
        <v>131</v>
      </c>
      <c r="I89" s="7">
        <f>QUERENCIA!P81</f>
        <v>300</v>
      </c>
      <c r="J89" s="7">
        <f>REICHHOLD!P81</f>
        <v>323</v>
      </c>
      <c r="K89" s="7">
        <f>SMURFIT!P81</f>
        <v>229</v>
      </c>
      <c r="L89" s="6">
        <f t="shared" si="2"/>
        <v>3461</v>
      </c>
      <c r="M89" s="5">
        <f t="shared" si="3"/>
        <v>34</v>
      </c>
    </row>
    <row r="90" spans="1:13" x14ac:dyDescent="0.25">
      <c r="A90" s="1">
        <f>'INTERCONEXION   '!B82</f>
        <v>0.29166666666666669</v>
      </c>
      <c r="B90" s="52">
        <f>'INTERCONEXION   '!E82</f>
        <v>28</v>
      </c>
      <c r="C90" s="48">
        <v>647</v>
      </c>
      <c r="D90" s="7">
        <f>'INTERCONEXION   '!P82</f>
        <v>3553</v>
      </c>
      <c r="E90" s="7">
        <f>DART!P82</f>
        <v>1801</v>
      </c>
      <c r="F90" s="7">
        <f>COHISA!P82</f>
        <v>182</v>
      </c>
      <c r="G90" s="7">
        <f>COOPER!P82</f>
        <v>499</v>
      </c>
      <c r="H90" s="7">
        <f>STRETCHLINE!P82</f>
        <v>118</v>
      </c>
      <c r="I90" s="7">
        <f>QUERENCIA!P82</f>
        <v>300</v>
      </c>
      <c r="J90" s="7">
        <f>REICHHOLD!P82</f>
        <v>488</v>
      </c>
      <c r="K90" s="7">
        <f>SMURFIT!P82</f>
        <v>139</v>
      </c>
      <c r="L90" s="6">
        <f t="shared" si="2"/>
        <v>3527</v>
      </c>
      <c r="M90" s="5">
        <f t="shared" si="3"/>
        <v>26</v>
      </c>
    </row>
    <row r="91" spans="1:13" x14ac:dyDescent="0.25">
      <c r="A91" s="1">
        <f>'INTERCONEXION   '!B83</f>
        <v>0.25</v>
      </c>
      <c r="B91" s="52">
        <f>'INTERCONEXION   '!E83</f>
        <v>28</v>
      </c>
      <c r="C91" s="48">
        <v>646</v>
      </c>
      <c r="D91" s="7">
        <f>'INTERCONEXION   '!P83</f>
        <v>3795</v>
      </c>
      <c r="E91" s="7">
        <f>DART!P83</f>
        <v>1792</v>
      </c>
      <c r="F91" s="7">
        <f>COHISA!P83</f>
        <v>143</v>
      </c>
      <c r="G91" s="7">
        <f>COOPER!P83</f>
        <v>723</v>
      </c>
      <c r="H91" s="7">
        <f>STRETCHLINE!P83</f>
        <v>123</v>
      </c>
      <c r="I91" s="7">
        <f>QUERENCIA!P83</f>
        <v>214</v>
      </c>
      <c r="J91" s="7">
        <f>REICHHOLD!P83</f>
        <v>485</v>
      </c>
      <c r="K91" s="7">
        <f>SMURFIT!P83</f>
        <v>280</v>
      </c>
      <c r="L91" s="6">
        <f t="shared" si="2"/>
        <v>3760</v>
      </c>
      <c r="M91" s="5">
        <f t="shared" si="3"/>
        <v>35</v>
      </c>
    </row>
    <row r="92" spans="1:13" x14ac:dyDescent="0.25">
      <c r="A92" s="1">
        <f>'INTERCONEXION   '!B84</f>
        <v>0.20833333333333334</v>
      </c>
      <c r="B92" s="52">
        <f>'INTERCONEXION   '!E84</f>
        <v>28</v>
      </c>
      <c r="C92" s="48">
        <v>645</v>
      </c>
      <c r="D92" s="7">
        <f>'INTERCONEXION   '!P84</f>
        <v>3482</v>
      </c>
      <c r="E92" s="7">
        <f>DART!P84</f>
        <v>1818</v>
      </c>
      <c r="F92" s="7">
        <f>COHISA!P84</f>
        <v>197</v>
      </c>
      <c r="G92" s="7">
        <f>COOPER!P84</f>
        <v>724</v>
      </c>
      <c r="H92" s="7">
        <f>STRETCHLINE!P84</f>
        <v>139</v>
      </c>
      <c r="I92" s="7">
        <f>QUERENCIA!P84</f>
        <v>217</v>
      </c>
      <c r="J92" s="7">
        <f>REICHHOLD!P84</f>
        <v>367</v>
      </c>
      <c r="K92" s="7">
        <f>SMURFIT!P84</f>
        <v>0</v>
      </c>
      <c r="L92" s="6">
        <f t="shared" si="2"/>
        <v>3462</v>
      </c>
      <c r="M92" s="5">
        <f t="shared" si="3"/>
        <v>20</v>
      </c>
    </row>
    <row r="93" spans="1:13" x14ac:dyDescent="0.25">
      <c r="A93" s="1">
        <f>'INTERCONEXION   '!B85</f>
        <v>0.16666666666666666</v>
      </c>
      <c r="B93" s="52">
        <f>'INTERCONEXION   '!E85</f>
        <v>28</v>
      </c>
      <c r="C93" s="48">
        <v>644</v>
      </c>
      <c r="D93" s="7">
        <f>'INTERCONEXION   '!P85</f>
        <v>3220</v>
      </c>
      <c r="E93" s="7">
        <f>DART!P85</f>
        <v>1817</v>
      </c>
      <c r="F93" s="7">
        <f>COHISA!P85</f>
        <v>139</v>
      </c>
      <c r="G93" s="7">
        <f>COOPER!P85</f>
        <v>663</v>
      </c>
      <c r="H93" s="7">
        <f>STRETCHLINE!P85</f>
        <v>98</v>
      </c>
      <c r="I93" s="7">
        <f>QUERENCIA!P85</f>
        <v>102</v>
      </c>
      <c r="J93" s="7">
        <f>REICHHOLD!P85</f>
        <v>371</v>
      </c>
      <c r="K93" s="7">
        <f>SMURFIT!P85</f>
        <v>0</v>
      </c>
      <c r="L93" s="6">
        <f t="shared" si="2"/>
        <v>3190</v>
      </c>
      <c r="M93" s="5">
        <f t="shared" si="3"/>
        <v>30</v>
      </c>
    </row>
    <row r="94" spans="1:13" x14ac:dyDescent="0.25">
      <c r="A94" s="1">
        <f>'INTERCONEXION   '!B86</f>
        <v>0.125</v>
      </c>
      <c r="B94" s="52">
        <f>'INTERCONEXION   '!E86</f>
        <v>28</v>
      </c>
      <c r="C94" s="48">
        <v>643</v>
      </c>
      <c r="D94" s="7">
        <f>'INTERCONEXION   '!P86</f>
        <v>2997</v>
      </c>
      <c r="E94" s="7">
        <f>DART!P86</f>
        <v>1789</v>
      </c>
      <c r="F94" s="7">
        <f>COHISA!P86</f>
        <v>168</v>
      </c>
      <c r="G94" s="7">
        <f>COOPER!P86</f>
        <v>437</v>
      </c>
      <c r="H94" s="7">
        <f>STRETCHLINE!P86</f>
        <v>102</v>
      </c>
      <c r="I94" s="7">
        <f>QUERENCIA!P86</f>
        <v>79</v>
      </c>
      <c r="J94" s="7">
        <f>REICHHOLD!P86</f>
        <v>355</v>
      </c>
      <c r="K94" s="7">
        <f>SMURFIT!P86</f>
        <v>0</v>
      </c>
      <c r="L94" s="6">
        <f t="shared" si="2"/>
        <v>2930</v>
      </c>
      <c r="M94" s="5">
        <f t="shared" si="3"/>
        <v>67</v>
      </c>
    </row>
    <row r="95" spans="1:13" x14ac:dyDescent="0.25">
      <c r="A95" s="1">
        <f>'INTERCONEXION   '!B87</f>
        <v>8.3333333333333329E-2</v>
      </c>
      <c r="B95" s="52">
        <f>'INTERCONEXION   '!E87</f>
        <v>28</v>
      </c>
      <c r="C95" s="48">
        <v>642</v>
      </c>
      <c r="D95" s="7">
        <f>'INTERCONEXION   '!P87</f>
        <v>3370</v>
      </c>
      <c r="E95" s="7">
        <f>DART!P87</f>
        <v>1835</v>
      </c>
      <c r="F95" s="7">
        <f>COHISA!P87</f>
        <v>145</v>
      </c>
      <c r="G95" s="7">
        <f>COOPER!P87</f>
        <v>702</v>
      </c>
      <c r="H95" s="7">
        <f>STRETCHLINE!P87</f>
        <v>83</v>
      </c>
      <c r="I95" s="7">
        <f>QUERENCIA!P87</f>
        <v>55</v>
      </c>
      <c r="J95" s="7">
        <f>REICHHOLD!P87</f>
        <v>541</v>
      </c>
      <c r="K95" s="7">
        <f>SMURFIT!P87</f>
        <v>0</v>
      </c>
      <c r="L95" s="6">
        <f t="shared" si="2"/>
        <v>3361</v>
      </c>
      <c r="M95" s="5">
        <f t="shared" si="3"/>
        <v>9</v>
      </c>
    </row>
    <row r="96" spans="1:13" x14ac:dyDescent="0.25">
      <c r="A96" s="1">
        <f>'INTERCONEXION   '!B88</f>
        <v>4.1666666666666664E-2</v>
      </c>
      <c r="B96" s="52">
        <f>'INTERCONEXION   '!E88</f>
        <v>28</v>
      </c>
      <c r="C96" s="48">
        <v>641</v>
      </c>
      <c r="D96" s="7">
        <f>'INTERCONEXION   '!P88</f>
        <v>3335</v>
      </c>
      <c r="E96" s="7">
        <f>DART!P88</f>
        <v>1816</v>
      </c>
      <c r="F96" s="7">
        <f>COHISA!P88</f>
        <v>189</v>
      </c>
      <c r="G96" s="7">
        <f>COOPER!P88</f>
        <v>709</v>
      </c>
      <c r="H96" s="7">
        <f>STRETCHLINE!P88</f>
        <v>109</v>
      </c>
      <c r="I96" s="7">
        <f>QUERENCIA!P88</f>
        <v>0</v>
      </c>
      <c r="J96" s="7">
        <f>REICHHOLD!P88</f>
        <v>444</v>
      </c>
      <c r="K96" s="7">
        <f>SMURFIT!P88</f>
        <v>0</v>
      </c>
      <c r="L96" s="6">
        <f t="shared" si="2"/>
        <v>3267</v>
      </c>
      <c r="M96" s="5">
        <f t="shared" si="3"/>
        <v>68</v>
      </c>
    </row>
    <row r="97" spans="1:13" x14ac:dyDescent="0.25">
      <c r="A97" s="1">
        <f>'INTERCONEXION   '!B89</f>
        <v>0</v>
      </c>
      <c r="B97" s="52">
        <f>'INTERCONEXION   '!E89</f>
        <v>28</v>
      </c>
      <c r="C97" s="48">
        <v>640</v>
      </c>
      <c r="D97" s="7">
        <f>'INTERCONEXION   '!P89</f>
        <v>3148</v>
      </c>
      <c r="E97" s="7">
        <f>DART!P89</f>
        <v>1846</v>
      </c>
      <c r="F97" s="7">
        <f>COHISA!P89</f>
        <v>130</v>
      </c>
      <c r="G97" s="7">
        <f>COOPER!P89</f>
        <v>644</v>
      </c>
      <c r="H97" s="7">
        <f>STRETCHLINE!P89</f>
        <v>116</v>
      </c>
      <c r="I97" s="7">
        <f>QUERENCIA!P89</f>
        <v>0</v>
      </c>
      <c r="J97" s="7">
        <f>REICHHOLD!P89</f>
        <v>376</v>
      </c>
      <c r="K97" s="7">
        <f>SMURFIT!P89</f>
        <v>0</v>
      </c>
      <c r="L97" s="6">
        <f t="shared" si="2"/>
        <v>3112</v>
      </c>
      <c r="M97" s="5">
        <f t="shared" si="3"/>
        <v>36</v>
      </c>
    </row>
    <row r="98" spans="1:13" x14ac:dyDescent="0.25">
      <c r="A98" s="1">
        <f>'INTERCONEXION   '!B90</f>
        <v>0.95833333333333337</v>
      </c>
      <c r="B98" s="52">
        <f>'INTERCONEXION   '!E90</f>
        <v>27</v>
      </c>
      <c r="C98" s="48">
        <v>639</v>
      </c>
      <c r="D98" s="7">
        <f>'INTERCONEXION   '!P90</f>
        <v>3228</v>
      </c>
      <c r="E98" s="7">
        <f>DART!P90</f>
        <v>1856</v>
      </c>
      <c r="F98" s="7">
        <f>COHISA!P90</f>
        <v>115</v>
      </c>
      <c r="G98" s="7">
        <f>COOPER!P90</f>
        <v>555</v>
      </c>
      <c r="H98" s="7">
        <f>STRETCHLINE!P90</f>
        <v>131</v>
      </c>
      <c r="I98" s="7">
        <f>QUERENCIA!P90</f>
        <v>0</v>
      </c>
      <c r="J98" s="7">
        <f>REICHHOLD!P90</f>
        <v>541</v>
      </c>
      <c r="K98" s="7">
        <f>SMURFIT!P90</f>
        <v>0</v>
      </c>
      <c r="L98" s="6">
        <f t="shared" si="2"/>
        <v>3198</v>
      </c>
      <c r="M98" s="5">
        <f t="shared" si="3"/>
        <v>30</v>
      </c>
    </row>
    <row r="99" spans="1:13" x14ac:dyDescent="0.25">
      <c r="A99" s="1">
        <f>'INTERCONEXION   '!B91</f>
        <v>0.91666666666666663</v>
      </c>
      <c r="B99" s="52">
        <f>'INTERCONEXION   '!E91</f>
        <v>27</v>
      </c>
      <c r="C99" s="48">
        <v>638</v>
      </c>
      <c r="D99" s="7">
        <f>'INTERCONEXION   '!P91</f>
        <v>3220</v>
      </c>
      <c r="E99" s="7">
        <f>DART!P91</f>
        <v>1832</v>
      </c>
      <c r="F99" s="7">
        <f>COHISA!P91</f>
        <v>144</v>
      </c>
      <c r="G99" s="7">
        <f>COOPER!P91</f>
        <v>669</v>
      </c>
      <c r="H99" s="7">
        <f>STRETCHLINE!P91</f>
        <v>120</v>
      </c>
      <c r="I99" s="7">
        <f>QUERENCIA!P91</f>
        <v>0</v>
      </c>
      <c r="J99" s="7">
        <f>REICHHOLD!P91</f>
        <v>307</v>
      </c>
      <c r="K99" s="7">
        <f>SMURFIT!P91</f>
        <v>121</v>
      </c>
      <c r="L99" s="6">
        <f t="shared" si="2"/>
        <v>3193</v>
      </c>
      <c r="M99" s="5">
        <f t="shared" si="3"/>
        <v>27</v>
      </c>
    </row>
    <row r="100" spans="1:13" x14ac:dyDescent="0.25">
      <c r="A100" s="1">
        <f>'INTERCONEXION   '!B92</f>
        <v>0.875</v>
      </c>
      <c r="B100" s="52">
        <f>'INTERCONEXION   '!E92</f>
        <v>27</v>
      </c>
      <c r="C100" s="48">
        <v>637</v>
      </c>
      <c r="D100" s="7">
        <f>'INTERCONEXION   '!P92</f>
        <v>3453</v>
      </c>
      <c r="E100" s="7">
        <f>DART!P92</f>
        <v>1837</v>
      </c>
      <c r="F100" s="7">
        <f>COHISA!P92</f>
        <v>195</v>
      </c>
      <c r="G100" s="7">
        <f>COOPER!P92</f>
        <v>692</v>
      </c>
      <c r="H100" s="7">
        <f>STRETCHLINE!P92</f>
        <v>130</v>
      </c>
      <c r="I100" s="7">
        <f>QUERENCIA!P92</f>
        <v>0</v>
      </c>
      <c r="J100" s="7">
        <f>REICHHOLD!P92</f>
        <v>258</v>
      </c>
      <c r="K100" s="7">
        <f>SMURFIT!P92</f>
        <v>293</v>
      </c>
      <c r="L100" s="6">
        <f t="shared" si="2"/>
        <v>3405</v>
      </c>
      <c r="M100" s="5">
        <f t="shared" si="3"/>
        <v>48</v>
      </c>
    </row>
    <row r="101" spans="1:13" x14ac:dyDescent="0.25">
      <c r="A101" s="1">
        <f>'INTERCONEXION   '!B93</f>
        <v>0.83333333333333337</v>
      </c>
      <c r="B101" s="52">
        <f>'INTERCONEXION   '!E93</f>
        <v>27</v>
      </c>
      <c r="C101" s="48">
        <v>636</v>
      </c>
      <c r="D101" s="7">
        <f>'INTERCONEXION   '!P93</f>
        <v>3104</v>
      </c>
      <c r="E101" s="7">
        <f>DART!P93</f>
        <v>1777</v>
      </c>
      <c r="F101" s="7">
        <f>COHISA!P93</f>
        <v>121</v>
      </c>
      <c r="G101" s="7">
        <f>COOPER!P93</f>
        <v>488</v>
      </c>
      <c r="H101" s="7">
        <f>STRETCHLINE!P93</f>
        <v>129</v>
      </c>
      <c r="I101" s="7">
        <f>QUERENCIA!P93</f>
        <v>0</v>
      </c>
      <c r="J101" s="7">
        <f>REICHHOLD!P93</f>
        <v>261</v>
      </c>
      <c r="K101" s="7">
        <f>SMURFIT!P93</f>
        <v>296</v>
      </c>
      <c r="L101" s="6">
        <f t="shared" si="2"/>
        <v>3072</v>
      </c>
      <c r="M101" s="5">
        <f t="shared" si="3"/>
        <v>32</v>
      </c>
    </row>
    <row r="102" spans="1:13" x14ac:dyDescent="0.25">
      <c r="A102" s="1">
        <f>'INTERCONEXION   '!B94</f>
        <v>0.79166666666666663</v>
      </c>
      <c r="B102" s="52">
        <f>'INTERCONEXION   '!E94</f>
        <v>27</v>
      </c>
      <c r="C102" s="48">
        <v>635</v>
      </c>
      <c r="D102" s="7">
        <f>'INTERCONEXION   '!P94</f>
        <v>3228</v>
      </c>
      <c r="E102" s="7">
        <f>DART!P94</f>
        <v>1847</v>
      </c>
      <c r="F102" s="7">
        <f>COHISA!P94</f>
        <v>188</v>
      </c>
      <c r="G102" s="7">
        <f>COOPER!P94</f>
        <v>571</v>
      </c>
      <c r="H102" s="7">
        <f>STRETCHLINE!P94</f>
        <v>135</v>
      </c>
      <c r="I102" s="7">
        <f>QUERENCIA!P94</f>
        <v>0</v>
      </c>
      <c r="J102" s="7">
        <f>REICHHOLD!P94</f>
        <v>235</v>
      </c>
      <c r="K102" s="7">
        <f>SMURFIT!P94</f>
        <v>218</v>
      </c>
      <c r="L102" s="6">
        <f t="shared" si="2"/>
        <v>3194</v>
      </c>
      <c r="M102" s="5">
        <f t="shared" si="3"/>
        <v>34</v>
      </c>
    </row>
    <row r="103" spans="1:13" x14ac:dyDescent="0.25">
      <c r="A103" s="1">
        <f>'INTERCONEXION   '!B95</f>
        <v>0.75</v>
      </c>
      <c r="B103" s="52">
        <f>'INTERCONEXION   '!E95</f>
        <v>27</v>
      </c>
      <c r="C103" s="48">
        <v>634</v>
      </c>
      <c r="D103" s="7">
        <f>'INTERCONEXION   '!P95</f>
        <v>2921</v>
      </c>
      <c r="E103" s="7">
        <f>DART!P95</f>
        <v>1841</v>
      </c>
      <c r="F103" s="7">
        <f>COHISA!P95</f>
        <v>128</v>
      </c>
      <c r="G103" s="7">
        <f>COOPER!P95</f>
        <v>355</v>
      </c>
      <c r="H103" s="7">
        <f>STRETCHLINE!P95</f>
        <v>96</v>
      </c>
      <c r="I103" s="7">
        <f>QUERENCIA!P95</f>
        <v>0</v>
      </c>
      <c r="J103" s="7">
        <f>REICHHOLD!P95</f>
        <v>228</v>
      </c>
      <c r="K103" s="7">
        <f>SMURFIT!P95</f>
        <v>302</v>
      </c>
      <c r="L103" s="6">
        <f t="shared" si="2"/>
        <v>2950</v>
      </c>
      <c r="M103" s="5">
        <f t="shared" si="3"/>
        <v>-29</v>
      </c>
    </row>
    <row r="104" spans="1:13" x14ac:dyDescent="0.25">
      <c r="A104" s="1">
        <f>'INTERCONEXION   '!B96</f>
        <v>0.70833333333333337</v>
      </c>
      <c r="B104" s="52">
        <f>'INTERCONEXION   '!E96</f>
        <v>27</v>
      </c>
      <c r="C104" s="48">
        <v>633</v>
      </c>
      <c r="D104" s="7">
        <f>'INTERCONEXION   '!P96</f>
        <v>2763</v>
      </c>
      <c r="E104" s="7">
        <f>DART!P96</f>
        <v>1787</v>
      </c>
      <c r="F104" s="7">
        <f>COHISA!P96</f>
        <v>172</v>
      </c>
      <c r="G104" s="7">
        <f>COOPER!P96</f>
        <v>170</v>
      </c>
      <c r="H104" s="7">
        <f>STRETCHLINE!P96</f>
        <v>104</v>
      </c>
      <c r="I104" s="7">
        <f>QUERENCIA!P96</f>
        <v>38</v>
      </c>
      <c r="J104" s="7">
        <f>REICHHOLD!P96</f>
        <v>183</v>
      </c>
      <c r="K104" s="7">
        <f>SMURFIT!P96</f>
        <v>265</v>
      </c>
      <c r="L104" s="6">
        <f t="shared" si="2"/>
        <v>2719</v>
      </c>
      <c r="M104" s="5">
        <f t="shared" si="3"/>
        <v>44</v>
      </c>
    </row>
    <row r="105" spans="1:13" x14ac:dyDescent="0.25">
      <c r="A105" s="1">
        <f>'INTERCONEXION   '!B97</f>
        <v>0.66666666666666663</v>
      </c>
      <c r="B105" s="52">
        <f>'INTERCONEXION   '!E97</f>
        <v>27</v>
      </c>
      <c r="C105" s="48">
        <v>632</v>
      </c>
      <c r="D105" s="7">
        <f>'INTERCONEXION   '!P97</f>
        <v>2666</v>
      </c>
      <c r="E105" s="7">
        <f>DART!P97</f>
        <v>1805</v>
      </c>
      <c r="F105" s="7">
        <f>COHISA!P97</f>
        <v>166</v>
      </c>
      <c r="G105" s="7">
        <f>COOPER!P97</f>
        <v>0</v>
      </c>
      <c r="H105" s="7">
        <f>STRETCHLINE!P97</f>
        <v>117</v>
      </c>
      <c r="I105" s="7">
        <f>QUERENCIA!P97</f>
        <v>76</v>
      </c>
      <c r="J105" s="7">
        <f>REICHHOLD!P97</f>
        <v>175</v>
      </c>
      <c r="K105" s="7">
        <f>SMURFIT!P97</f>
        <v>279</v>
      </c>
      <c r="L105" s="6">
        <f t="shared" si="2"/>
        <v>2618</v>
      </c>
      <c r="M105" s="5">
        <f t="shared" si="3"/>
        <v>48</v>
      </c>
    </row>
    <row r="106" spans="1:13" x14ac:dyDescent="0.25">
      <c r="A106" s="1">
        <f>'INTERCONEXION   '!B98</f>
        <v>0.625</v>
      </c>
      <c r="B106" s="52">
        <f>'INTERCONEXION   '!E98</f>
        <v>27</v>
      </c>
      <c r="C106" s="48">
        <v>631</v>
      </c>
      <c r="D106" s="7">
        <f>'INTERCONEXION   '!P98</f>
        <v>2374</v>
      </c>
      <c r="E106" s="7">
        <f>DART!P98</f>
        <v>1802</v>
      </c>
      <c r="F106" s="7">
        <f>COHISA!P98</f>
        <v>135</v>
      </c>
      <c r="G106" s="7">
        <f>COOPER!P98</f>
        <v>8</v>
      </c>
      <c r="H106" s="7">
        <f>STRETCHLINE!P98</f>
        <v>93</v>
      </c>
      <c r="I106" s="7">
        <f>QUERENCIA!P98</f>
        <v>75</v>
      </c>
      <c r="J106" s="7">
        <f>REICHHOLD!P98</f>
        <v>167</v>
      </c>
      <c r="K106" s="7">
        <f>SMURFIT!P98</f>
        <v>122</v>
      </c>
      <c r="L106" s="6">
        <f t="shared" si="2"/>
        <v>2402</v>
      </c>
      <c r="M106" s="5">
        <f t="shared" si="3"/>
        <v>-28</v>
      </c>
    </row>
    <row r="107" spans="1:13" x14ac:dyDescent="0.25">
      <c r="A107" s="1">
        <f>'INTERCONEXION   '!B99</f>
        <v>0.58333333333333337</v>
      </c>
      <c r="B107" s="52">
        <f>'INTERCONEXION   '!E99</f>
        <v>27</v>
      </c>
      <c r="C107" s="48">
        <v>630</v>
      </c>
      <c r="D107" s="7">
        <f>'INTERCONEXION   '!P99</f>
        <v>2610</v>
      </c>
      <c r="E107" s="7">
        <f>DART!P99</f>
        <v>1781</v>
      </c>
      <c r="F107" s="7">
        <f>COHISA!P99</f>
        <v>202</v>
      </c>
      <c r="G107" s="7">
        <f>COOPER!P99</f>
        <v>7</v>
      </c>
      <c r="H107" s="7">
        <f>STRETCHLINE!P99</f>
        <v>124</v>
      </c>
      <c r="I107" s="7">
        <f>QUERENCIA!P99</f>
        <v>75</v>
      </c>
      <c r="J107" s="7">
        <f>REICHHOLD!P99</f>
        <v>166</v>
      </c>
      <c r="K107" s="7">
        <f>SMURFIT!P99</f>
        <v>225</v>
      </c>
      <c r="L107" s="6">
        <f t="shared" si="2"/>
        <v>2580</v>
      </c>
      <c r="M107" s="5">
        <f t="shared" si="3"/>
        <v>30</v>
      </c>
    </row>
    <row r="108" spans="1:13" x14ac:dyDescent="0.25">
      <c r="A108" s="1">
        <f>'INTERCONEXION   '!B100</f>
        <v>0.54166666666666663</v>
      </c>
      <c r="B108" s="52">
        <f>'INTERCONEXION   '!E100</f>
        <v>27</v>
      </c>
      <c r="C108" s="48">
        <v>629</v>
      </c>
      <c r="D108" s="7">
        <f>'INTERCONEXION   '!P100</f>
        <v>2472</v>
      </c>
      <c r="E108" s="7">
        <f>DART!P100</f>
        <v>1768</v>
      </c>
      <c r="F108" s="7">
        <f>COHISA!P100</f>
        <v>119</v>
      </c>
      <c r="G108" s="7">
        <f>COOPER!P100</f>
        <v>7</v>
      </c>
      <c r="H108" s="7">
        <f>STRETCHLINE!P100</f>
        <v>88</v>
      </c>
      <c r="I108" s="7">
        <f>QUERENCIA!P100</f>
        <v>75</v>
      </c>
      <c r="J108" s="7">
        <f>REICHHOLD!P100</f>
        <v>144</v>
      </c>
      <c r="K108" s="7">
        <f>SMURFIT!P100</f>
        <v>211</v>
      </c>
      <c r="L108" s="6">
        <f t="shared" si="2"/>
        <v>2412</v>
      </c>
      <c r="M108" s="5">
        <f t="shared" si="3"/>
        <v>60</v>
      </c>
    </row>
    <row r="109" spans="1:13" x14ac:dyDescent="0.25">
      <c r="A109" s="1">
        <f>'INTERCONEXION   '!B101</f>
        <v>0.5</v>
      </c>
      <c r="B109" s="52">
        <f>'INTERCONEXION   '!E101</f>
        <v>27</v>
      </c>
      <c r="C109" s="48">
        <v>628</v>
      </c>
      <c r="D109" s="7">
        <f>'INTERCONEXION   '!P101</f>
        <v>2341</v>
      </c>
      <c r="E109" s="7">
        <f>DART!P101</f>
        <v>1742</v>
      </c>
      <c r="F109" s="7">
        <f>COHISA!P101</f>
        <v>143</v>
      </c>
      <c r="G109" s="7">
        <f>COOPER!P101</f>
        <v>0</v>
      </c>
      <c r="H109" s="7">
        <f>STRETCHLINE!P101</f>
        <v>0</v>
      </c>
      <c r="I109" s="7">
        <f>QUERENCIA!P101</f>
        <v>76</v>
      </c>
      <c r="J109" s="7">
        <f>REICHHOLD!P101</f>
        <v>0</v>
      </c>
      <c r="K109" s="7">
        <f>SMURFIT!P101</f>
        <v>228</v>
      </c>
      <c r="L109" s="6">
        <f t="shared" si="2"/>
        <v>2189</v>
      </c>
      <c r="M109" s="5">
        <f t="shared" si="3"/>
        <v>152</v>
      </c>
    </row>
    <row r="110" spans="1:13" x14ac:dyDescent="0.25">
      <c r="A110" s="1">
        <f>'INTERCONEXION   '!B102</f>
        <v>0.45833333333333331</v>
      </c>
      <c r="B110" s="52">
        <f>'INTERCONEXION   '!E102</f>
        <v>27</v>
      </c>
      <c r="C110" s="48">
        <v>627</v>
      </c>
      <c r="D110" s="7">
        <f>'INTERCONEXION   '!P102</f>
        <v>2503</v>
      </c>
      <c r="E110" s="7">
        <f>DART!P102</f>
        <v>1704</v>
      </c>
      <c r="F110" s="7">
        <f>COHISA!P102</f>
        <v>120</v>
      </c>
      <c r="G110" s="7">
        <f>COOPER!P102</f>
        <v>7</v>
      </c>
      <c r="H110" s="7">
        <f>STRETCHLINE!P102</f>
        <v>126</v>
      </c>
      <c r="I110" s="7">
        <f>QUERENCIA!P102</f>
        <v>252</v>
      </c>
      <c r="J110" s="7">
        <f>REICHHOLD!P102</f>
        <v>37</v>
      </c>
      <c r="K110" s="7">
        <f>SMURFIT!P102</f>
        <v>258</v>
      </c>
      <c r="L110" s="6">
        <f t="shared" si="2"/>
        <v>2504</v>
      </c>
      <c r="M110" s="5">
        <f t="shared" si="3"/>
        <v>-1</v>
      </c>
    </row>
    <row r="111" spans="1:13" x14ac:dyDescent="0.25">
      <c r="A111" s="1">
        <f>'INTERCONEXION   '!B103</f>
        <v>0.41666666666666669</v>
      </c>
      <c r="B111" s="52">
        <f>'INTERCONEXION   '!E103</f>
        <v>27</v>
      </c>
      <c r="C111" s="48">
        <v>626</v>
      </c>
      <c r="D111" s="7">
        <f>'INTERCONEXION   '!P103</f>
        <v>2874</v>
      </c>
      <c r="E111" s="7">
        <f>DART!P103</f>
        <v>1732</v>
      </c>
      <c r="F111" s="7">
        <f>COHISA!P103</f>
        <v>203</v>
      </c>
      <c r="G111" s="7">
        <f>COOPER!P103</f>
        <v>8</v>
      </c>
      <c r="H111" s="7">
        <f>STRETCHLINE!P103</f>
        <v>133</v>
      </c>
      <c r="I111" s="7">
        <f>QUERENCIA!P103</f>
        <v>342</v>
      </c>
      <c r="J111" s="7">
        <f>REICHHOLD!P103</f>
        <v>191</v>
      </c>
      <c r="K111" s="7">
        <f>SMURFIT!P103</f>
        <v>228</v>
      </c>
      <c r="L111" s="6">
        <f t="shared" si="2"/>
        <v>2837</v>
      </c>
      <c r="M111" s="5">
        <f t="shared" si="3"/>
        <v>37</v>
      </c>
    </row>
    <row r="112" spans="1:13" x14ac:dyDescent="0.25">
      <c r="A112" s="1">
        <f>'INTERCONEXION   '!B104</f>
        <v>0.375</v>
      </c>
      <c r="B112" s="52">
        <f>'INTERCONEXION   '!E104</f>
        <v>27</v>
      </c>
      <c r="C112" s="48">
        <v>625</v>
      </c>
      <c r="D112" s="7">
        <f>'INTERCONEXION   '!P104</f>
        <v>2582</v>
      </c>
      <c r="E112" s="7">
        <f>DART!P104</f>
        <v>1729</v>
      </c>
      <c r="F112" s="7">
        <f>COHISA!P104</f>
        <v>138</v>
      </c>
      <c r="G112" s="7">
        <f>COOPER!P104</f>
        <v>46</v>
      </c>
      <c r="H112" s="7">
        <f>STRETCHLINE!P104</f>
        <v>113</v>
      </c>
      <c r="I112" s="7">
        <f>QUERENCIA!P104</f>
        <v>171</v>
      </c>
      <c r="J112" s="7">
        <f>REICHHOLD!P104</f>
        <v>172</v>
      </c>
      <c r="K112" s="7">
        <f>SMURFIT!P104</f>
        <v>209</v>
      </c>
      <c r="L112" s="6">
        <f t="shared" si="2"/>
        <v>2578</v>
      </c>
      <c r="M112" s="5">
        <f t="shared" si="3"/>
        <v>4</v>
      </c>
    </row>
    <row r="113" spans="1:13" x14ac:dyDescent="0.25">
      <c r="A113" s="1">
        <f>'INTERCONEXION   '!B105</f>
        <v>0.33333333333333331</v>
      </c>
      <c r="B113" s="52">
        <f>'INTERCONEXION   '!E105</f>
        <v>27</v>
      </c>
      <c r="C113" s="48">
        <v>624</v>
      </c>
      <c r="D113" s="7">
        <f>'INTERCONEXION   '!P105</f>
        <v>2812</v>
      </c>
      <c r="E113" s="7">
        <f>DART!P105</f>
        <v>1752</v>
      </c>
      <c r="F113" s="7">
        <f>COHISA!P105</f>
        <v>215</v>
      </c>
      <c r="G113" s="7">
        <f>COOPER!P105</f>
        <v>117</v>
      </c>
      <c r="H113" s="7">
        <f>STRETCHLINE!P105</f>
        <v>109</v>
      </c>
      <c r="I113" s="7">
        <f>QUERENCIA!P105</f>
        <v>165</v>
      </c>
      <c r="J113" s="7">
        <f>REICHHOLD!P105</f>
        <v>180</v>
      </c>
      <c r="K113" s="7">
        <f>SMURFIT!P105</f>
        <v>218</v>
      </c>
      <c r="L113" s="6">
        <f t="shared" si="2"/>
        <v>2756</v>
      </c>
      <c r="M113" s="5">
        <f t="shared" si="3"/>
        <v>56</v>
      </c>
    </row>
    <row r="114" spans="1:13" x14ac:dyDescent="0.25">
      <c r="A114" s="1">
        <f>'INTERCONEXION   '!B106</f>
        <v>0.29166666666666669</v>
      </c>
      <c r="B114" s="52">
        <f>'INTERCONEXION   '!E106</f>
        <v>27</v>
      </c>
      <c r="C114" s="48">
        <v>623</v>
      </c>
      <c r="D114" s="7">
        <f>'INTERCONEXION   '!P106</f>
        <v>2718</v>
      </c>
      <c r="E114" s="7">
        <f>DART!P106</f>
        <v>1787</v>
      </c>
      <c r="F114" s="7">
        <f>COHISA!P106</f>
        <v>139</v>
      </c>
      <c r="G114" s="7">
        <f>COOPER!P106</f>
        <v>156</v>
      </c>
      <c r="H114" s="7">
        <f>STRETCHLINE!P106</f>
        <v>143</v>
      </c>
      <c r="I114" s="7">
        <f>QUERENCIA!P106</f>
        <v>165</v>
      </c>
      <c r="J114" s="7">
        <f>REICHHOLD!P106</f>
        <v>157</v>
      </c>
      <c r="K114" s="7">
        <f>SMURFIT!P106</f>
        <v>179</v>
      </c>
      <c r="L114" s="6">
        <f t="shared" si="2"/>
        <v>2726</v>
      </c>
      <c r="M114" s="5">
        <f t="shared" si="3"/>
        <v>-8</v>
      </c>
    </row>
    <row r="115" spans="1:13" x14ac:dyDescent="0.25">
      <c r="A115" s="1">
        <f>'INTERCONEXION   '!B107</f>
        <v>0.25</v>
      </c>
      <c r="B115" s="52">
        <f>'INTERCONEXION   '!E107</f>
        <v>27</v>
      </c>
      <c r="C115" s="48">
        <v>622</v>
      </c>
      <c r="D115" s="7">
        <f>'INTERCONEXION   '!P107</f>
        <v>2822</v>
      </c>
      <c r="E115" s="7">
        <f>DART!P107</f>
        <v>1805</v>
      </c>
      <c r="F115" s="7">
        <f>COHISA!P107</f>
        <v>192</v>
      </c>
      <c r="G115" s="7">
        <f>COOPER!P107</f>
        <v>93</v>
      </c>
      <c r="H115" s="7">
        <f>STRETCHLINE!P107</f>
        <v>129</v>
      </c>
      <c r="I115" s="7">
        <f>QUERENCIA!P107</f>
        <v>241</v>
      </c>
      <c r="J115" s="7">
        <f>REICHHOLD!P107</f>
        <v>172</v>
      </c>
      <c r="K115" s="7">
        <f>SMURFIT!P107</f>
        <v>162</v>
      </c>
      <c r="L115" s="6">
        <f t="shared" si="2"/>
        <v>2794</v>
      </c>
      <c r="M115" s="5">
        <f t="shared" si="3"/>
        <v>28</v>
      </c>
    </row>
    <row r="116" spans="1:13" x14ac:dyDescent="0.25">
      <c r="A116" s="1">
        <f>'INTERCONEXION   '!B108</f>
        <v>0.20833333333333334</v>
      </c>
      <c r="B116" s="52">
        <f>'INTERCONEXION   '!E108</f>
        <v>27</v>
      </c>
      <c r="C116" s="48">
        <v>621</v>
      </c>
      <c r="D116" s="7">
        <f>'INTERCONEXION   '!P108</f>
        <v>2624</v>
      </c>
      <c r="E116" s="7">
        <f>DART!P108</f>
        <v>1828</v>
      </c>
      <c r="F116" s="7">
        <f>COHISA!P108</f>
        <v>155</v>
      </c>
      <c r="G116" s="7">
        <f>COOPER!P108</f>
        <v>155</v>
      </c>
      <c r="H116" s="7">
        <f>STRETCHLINE!P108</f>
        <v>124</v>
      </c>
      <c r="I116" s="7">
        <f>QUERENCIA!P108</f>
        <v>174</v>
      </c>
      <c r="J116" s="7">
        <f>REICHHOLD!P108</f>
        <v>173</v>
      </c>
      <c r="K116" s="7">
        <f>SMURFIT!P108</f>
        <v>0</v>
      </c>
      <c r="L116" s="6">
        <f t="shared" ref="L116:L179" si="4">E116+F116+G116+H116+I116+J116+K116</f>
        <v>2609</v>
      </c>
      <c r="M116" s="5">
        <f t="shared" si="3"/>
        <v>15</v>
      </c>
    </row>
    <row r="117" spans="1:13" x14ac:dyDescent="0.25">
      <c r="A117" s="1">
        <f>'INTERCONEXION   '!B109</f>
        <v>0.16666666666666666</v>
      </c>
      <c r="B117" s="52">
        <f>'INTERCONEXION   '!E109</f>
        <v>27</v>
      </c>
      <c r="C117" s="48">
        <v>620</v>
      </c>
      <c r="D117" s="7">
        <f>'INTERCONEXION   '!P109</f>
        <v>2968</v>
      </c>
      <c r="E117" s="7">
        <f>DART!P109</f>
        <v>1843</v>
      </c>
      <c r="F117" s="7">
        <f>COHISA!P109</f>
        <v>192</v>
      </c>
      <c r="G117" s="7">
        <f>COOPER!P109</f>
        <v>504</v>
      </c>
      <c r="H117" s="7">
        <f>STRETCHLINE!P109</f>
        <v>130</v>
      </c>
      <c r="I117" s="7">
        <f>QUERENCIA!P109</f>
        <v>103</v>
      </c>
      <c r="J117" s="7">
        <f>REICHHOLD!P109</f>
        <v>164</v>
      </c>
      <c r="K117" s="7">
        <f>SMURFIT!P109</f>
        <v>0</v>
      </c>
      <c r="L117" s="6">
        <f t="shared" si="4"/>
        <v>2936</v>
      </c>
      <c r="M117" s="5">
        <f t="shared" si="3"/>
        <v>32</v>
      </c>
    </row>
    <row r="118" spans="1:13" x14ac:dyDescent="0.25">
      <c r="A118" s="1">
        <f>'INTERCONEXION   '!B110</f>
        <v>0.125</v>
      </c>
      <c r="B118" s="52">
        <f>'INTERCONEXION   '!E110</f>
        <v>27</v>
      </c>
      <c r="C118" s="48">
        <v>619</v>
      </c>
      <c r="D118" s="7">
        <f>'INTERCONEXION   '!P110</f>
        <v>2850</v>
      </c>
      <c r="E118" s="7">
        <f>DART!P110</f>
        <v>1773</v>
      </c>
      <c r="F118" s="7">
        <f>COHISA!P110</f>
        <v>146</v>
      </c>
      <c r="G118" s="7">
        <f>COOPER!P110</f>
        <v>549</v>
      </c>
      <c r="H118" s="7">
        <f>STRETCHLINE!P110</f>
        <v>106</v>
      </c>
      <c r="I118" s="7">
        <f>QUERENCIA!P110</f>
        <v>79</v>
      </c>
      <c r="J118" s="7">
        <f>REICHHOLD!P110</f>
        <v>163</v>
      </c>
      <c r="K118" s="7">
        <f>SMURFIT!P110</f>
        <v>0</v>
      </c>
      <c r="L118" s="6">
        <f t="shared" si="4"/>
        <v>2816</v>
      </c>
      <c r="M118" s="5">
        <f t="shared" si="3"/>
        <v>34</v>
      </c>
    </row>
    <row r="119" spans="1:13" x14ac:dyDescent="0.25">
      <c r="A119" s="1">
        <f>'INTERCONEXION   '!B111</f>
        <v>8.3333333333333329E-2</v>
      </c>
      <c r="B119" s="52">
        <f>'INTERCONEXION   '!E111</f>
        <v>27</v>
      </c>
      <c r="C119" s="48">
        <v>618</v>
      </c>
      <c r="D119" s="7">
        <f>'INTERCONEXION   '!P111</f>
        <v>3026</v>
      </c>
      <c r="E119" s="7">
        <f>DART!P111</f>
        <v>1751</v>
      </c>
      <c r="F119" s="7">
        <f>COHISA!P111</f>
        <v>160</v>
      </c>
      <c r="G119" s="7">
        <f>COOPER!P111</f>
        <v>728</v>
      </c>
      <c r="H119" s="7">
        <f>STRETCHLINE!P111</f>
        <v>95</v>
      </c>
      <c r="I119" s="7">
        <f>QUERENCIA!P111</f>
        <v>39</v>
      </c>
      <c r="J119" s="7">
        <f>REICHHOLD!P111</f>
        <v>164</v>
      </c>
      <c r="K119" s="7">
        <f>SMURFIT!P111</f>
        <v>0</v>
      </c>
      <c r="L119" s="6">
        <f t="shared" si="4"/>
        <v>2937</v>
      </c>
      <c r="M119" s="5">
        <f t="shared" si="3"/>
        <v>89</v>
      </c>
    </row>
    <row r="120" spans="1:13" x14ac:dyDescent="0.25">
      <c r="A120" s="1">
        <f>'INTERCONEXION   '!B112</f>
        <v>4.1666666666666664E-2</v>
      </c>
      <c r="B120" s="52">
        <f>'INTERCONEXION   '!E112</f>
        <v>27</v>
      </c>
      <c r="C120" s="48">
        <v>617</v>
      </c>
      <c r="D120" s="7">
        <f>'INTERCONEXION   '!P112</f>
        <v>2954</v>
      </c>
      <c r="E120" s="7">
        <f>DART!P112</f>
        <v>1797</v>
      </c>
      <c r="F120" s="7">
        <f>COHISA!P112</f>
        <v>146</v>
      </c>
      <c r="G120" s="7">
        <f>COOPER!P112</f>
        <v>685</v>
      </c>
      <c r="H120" s="7">
        <f>STRETCHLINE!P112</f>
        <v>135</v>
      </c>
      <c r="I120" s="7">
        <f>QUERENCIA!P112</f>
        <v>0</v>
      </c>
      <c r="J120" s="7">
        <f>REICHHOLD!P112</f>
        <v>170</v>
      </c>
      <c r="K120" s="7">
        <f>SMURFIT!P112</f>
        <v>0</v>
      </c>
      <c r="L120" s="6">
        <f t="shared" si="4"/>
        <v>2933</v>
      </c>
      <c r="M120" s="5">
        <f t="shared" si="3"/>
        <v>21</v>
      </c>
    </row>
    <row r="121" spans="1:13" x14ac:dyDescent="0.25">
      <c r="A121" s="1">
        <f>'INTERCONEXION   '!B113</f>
        <v>0</v>
      </c>
      <c r="B121" s="52">
        <f>'INTERCONEXION   '!E113</f>
        <v>27</v>
      </c>
      <c r="C121" s="48">
        <v>616</v>
      </c>
      <c r="D121" s="7">
        <f>'INTERCONEXION   '!P113</f>
        <v>2925</v>
      </c>
      <c r="E121" s="7">
        <f>DART!P113</f>
        <v>1825</v>
      </c>
      <c r="F121" s="7">
        <f>COHISA!P113</f>
        <v>138</v>
      </c>
      <c r="G121" s="7">
        <f>COOPER!P113</f>
        <v>641</v>
      </c>
      <c r="H121" s="7">
        <f>STRETCHLINE!P113</f>
        <v>123</v>
      </c>
      <c r="I121" s="7">
        <f>QUERENCIA!P113</f>
        <v>0</v>
      </c>
      <c r="J121" s="7">
        <f>REICHHOLD!P113</f>
        <v>156</v>
      </c>
      <c r="K121" s="7">
        <f>SMURFIT!P113</f>
        <v>0</v>
      </c>
      <c r="L121" s="6">
        <f t="shared" si="4"/>
        <v>2883</v>
      </c>
      <c r="M121" s="5">
        <f t="shared" si="3"/>
        <v>42</v>
      </c>
    </row>
    <row r="122" spans="1:13" x14ac:dyDescent="0.25">
      <c r="A122" s="1">
        <f>'INTERCONEXION   '!B114</f>
        <v>0.95833333333333337</v>
      </c>
      <c r="B122" s="52">
        <f>'INTERCONEXION   '!E114</f>
        <v>26</v>
      </c>
      <c r="C122" s="48">
        <v>615</v>
      </c>
      <c r="D122" s="7">
        <f>'INTERCONEXION   '!P114</f>
        <v>2859</v>
      </c>
      <c r="E122" s="7">
        <f>DART!P114</f>
        <v>1815</v>
      </c>
      <c r="F122" s="7">
        <f>COHISA!P114</f>
        <v>176</v>
      </c>
      <c r="G122" s="7">
        <f>COOPER!P114</f>
        <v>510</v>
      </c>
      <c r="H122" s="7">
        <f>STRETCHLINE!P114</f>
        <v>136</v>
      </c>
      <c r="I122" s="7">
        <f>QUERENCIA!P114</f>
        <v>0</v>
      </c>
      <c r="J122" s="7">
        <f>REICHHOLD!P114</f>
        <v>170</v>
      </c>
      <c r="K122" s="7">
        <f>SMURFIT!P114</f>
        <v>0</v>
      </c>
      <c r="L122" s="6">
        <f t="shared" si="4"/>
        <v>2807</v>
      </c>
      <c r="M122" s="5">
        <f t="shared" ref="M122:M185" si="5">D122-L122</f>
        <v>52</v>
      </c>
    </row>
    <row r="123" spans="1:13" x14ac:dyDescent="0.25">
      <c r="A123" s="1">
        <f>'INTERCONEXION   '!B115</f>
        <v>0.91666666666666663</v>
      </c>
      <c r="B123" s="52">
        <f>'INTERCONEXION   '!E115</f>
        <v>26</v>
      </c>
      <c r="C123" s="48">
        <v>614</v>
      </c>
      <c r="D123" s="7">
        <f>'INTERCONEXION   '!P115</f>
        <v>2997</v>
      </c>
      <c r="E123" s="7">
        <f>DART!P115</f>
        <v>1847</v>
      </c>
      <c r="F123" s="7">
        <f>COHISA!P115</f>
        <v>144</v>
      </c>
      <c r="G123" s="7">
        <f>COOPER!P115</f>
        <v>674</v>
      </c>
      <c r="H123" s="7">
        <f>STRETCHLINE!P115</f>
        <v>149</v>
      </c>
      <c r="I123" s="7">
        <f>QUERENCIA!P115</f>
        <v>0</v>
      </c>
      <c r="J123" s="7">
        <f>REICHHOLD!P115</f>
        <v>162</v>
      </c>
      <c r="K123" s="7">
        <f>SMURFIT!P115</f>
        <v>8</v>
      </c>
      <c r="L123" s="6">
        <f t="shared" si="4"/>
        <v>2984</v>
      </c>
      <c r="M123" s="5">
        <f t="shared" si="5"/>
        <v>13</v>
      </c>
    </row>
    <row r="124" spans="1:13" x14ac:dyDescent="0.25">
      <c r="A124" s="1">
        <f>'INTERCONEXION   '!B116</f>
        <v>0.875</v>
      </c>
      <c r="B124" s="52">
        <f>'INTERCONEXION   '!E116</f>
        <v>26</v>
      </c>
      <c r="C124" s="48">
        <v>613</v>
      </c>
      <c r="D124" s="7">
        <f>'INTERCONEXION   '!P116</f>
        <v>3229</v>
      </c>
      <c r="E124" s="7">
        <f>DART!P116</f>
        <v>1825</v>
      </c>
      <c r="F124" s="7">
        <f>COHISA!P116</f>
        <v>212</v>
      </c>
      <c r="G124" s="7">
        <f>COOPER!P116</f>
        <v>698</v>
      </c>
      <c r="H124" s="7">
        <f>STRETCHLINE!P116</f>
        <v>127</v>
      </c>
      <c r="I124" s="7">
        <f>QUERENCIA!P116</f>
        <v>0</v>
      </c>
      <c r="J124" s="7">
        <f>REICHHOLD!P116</f>
        <v>184</v>
      </c>
      <c r="K124" s="7">
        <f>SMURFIT!P116</f>
        <v>98</v>
      </c>
      <c r="L124" s="6">
        <f t="shared" si="4"/>
        <v>3144</v>
      </c>
      <c r="M124" s="5">
        <f t="shared" si="5"/>
        <v>85</v>
      </c>
    </row>
    <row r="125" spans="1:13" x14ac:dyDescent="0.25">
      <c r="A125" s="1">
        <f>'INTERCONEXION   '!B117</f>
        <v>0.83333333333333337</v>
      </c>
      <c r="B125" s="52">
        <f>'INTERCONEXION   '!E117</f>
        <v>26</v>
      </c>
      <c r="C125" s="48">
        <v>612</v>
      </c>
      <c r="D125" s="7">
        <f>'INTERCONEXION   '!P117</f>
        <v>2788</v>
      </c>
      <c r="E125" s="7">
        <f>DART!P117</f>
        <v>1791</v>
      </c>
      <c r="F125" s="7">
        <f>COHISA!P117</f>
        <v>137</v>
      </c>
      <c r="G125" s="7">
        <f>COOPER!P117</f>
        <v>440</v>
      </c>
      <c r="H125" s="7">
        <f>STRETCHLINE!P117</f>
        <v>111</v>
      </c>
      <c r="I125" s="7">
        <f>QUERENCIA!P117</f>
        <v>0</v>
      </c>
      <c r="J125" s="7">
        <f>REICHHOLD!P117</f>
        <v>169</v>
      </c>
      <c r="K125" s="7">
        <f>SMURFIT!P117</f>
        <v>139</v>
      </c>
      <c r="L125" s="6">
        <f t="shared" si="4"/>
        <v>2787</v>
      </c>
      <c r="M125" s="5">
        <f t="shared" si="5"/>
        <v>1</v>
      </c>
    </row>
    <row r="126" spans="1:13" x14ac:dyDescent="0.25">
      <c r="A126" s="1">
        <f>'INTERCONEXION   '!B118</f>
        <v>0.79166666666666663</v>
      </c>
      <c r="B126" s="52">
        <f>'INTERCONEXION   '!E118</f>
        <v>26</v>
      </c>
      <c r="C126" s="48">
        <v>611</v>
      </c>
      <c r="D126" s="7">
        <f>'INTERCONEXION   '!P118</f>
        <v>3149</v>
      </c>
      <c r="E126" s="7">
        <f>DART!P118</f>
        <v>1778</v>
      </c>
      <c r="F126" s="7">
        <f>COHISA!P118</f>
        <v>128</v>
      </c>
      <c r="G126" s="7">
        <f>COOPER!P118</f>
        <v>701</v>
      </c>
      <c r="H126" s="7">
        <f>STRETCHLINE!P118</f>
        <v>136</v>
      </c>
      <c r="I126" s="7">
        <f>QUERENCIA!P118</f>
        <v>0</v>
      </c>
      <c r="J126" s="7">
        <f>REICHHOLD!P118</f>
        <v>175</v>
      </c>
      <c r="K126" s="7">
        <f>SMURFIT!P118</f>
        <v>196</v>
      </c>
      <c r="L126" s="6">
        <f t="shared" si="4"/>
        <v>3114</v>
      </c>
      <c r="M126" s="5">
        <f t="shared" si="5"/>
        <v>35</v>
      </c>
    </row>
    <row r="127" spans="1:13" x14ac:dyDescent="0.25">
      <c r="A127" s="1">
        <f>'INTERCONEXION   '!B119</f>
        <v>0.75</v>
      </c>
      <c r="B127" s="52">
        <f>'INTERCONEXION   '!E119</f>
        <v>26</v>
      </c>
      <c r="C127" s="48">
        <v>610</v>
      </c>
      <c r="D127" s="7">
        <f>'INTERCONEXION   '!P119</f>
        <v>3267</v>
      </c>
      <c r="E127" s="7">
        <f>DART!P119</f>
        <v>1791</v>
      </c>
      <c r="F127" s="7">
        <f>COHISA!P119</f>
        <v>172</v>
      </c>
      <c r="G127" s="7">
        <f>COOPER!P119</f>
        <v>673</v>
      </c>
      <c r="H127" s="7">
        <f>STRETCHLINE!P119</f>
        <v>137</v>
      </c>
      <c r="I127" s="7">
        <f>QUERENCIA!P119</f>
        <v>15</v>
      </c>
      <c r="J127" s="7">
        <f>REICHHOLD!P119</f>
        <v>189</v>
      </c>
      <c r="K127" s="7">
        <f>SMURFIT!P119</f>
        <v>240</v>
      </c>
      <c r="L127" s="6">
        <f t="shared" si="4"/>
        <v>3217</v>
      </c>
      <c r="M127" s="5">
        <f t="shared" si="5"/>
        <v>50</v>
      </c>
    </row>
    <row r="128" spans="1:13" x14ac:dyDescent="0.25">
      <c r="A128" s="1">
        <f>'INTERCONEXION   '!B120</f>
        <v>0.70833333333333337</v>
      </c>
      <c r="B128" s="52">
        <f>'INTERCONEXION   '!E120</f>
        <v>26</v>
      </c>
      <c r="C128" s="48">
        <v>609</v>
      </c>
      <c r="D128" s="7">
        <f>'INTERCONEXION   '!P120</f>
        <v>3204</v>
      </c>
      <c r="E128" s="7">
        <f>DART!P120</f>
        <v>1758</v>
      </c>
      <c r="F128" s="7">
        <f>COHISA!P120</f>
        <v>179</v>
      </c>
      <c r="G128" s="7">
        <f>COOPER!P120</f>
        <v>637</v>
      </c>
      <c r="H128" s="7">
        <f>STRETCHLINE!P120</f>
        <v>126</v>
      </c>
      <c r="I128" s="7">
        <f>QUERENCIA!P120</f>
        <v>75</v>
      </c>
      <c r="J128" s="7">
        <f>REICHHOLD!P120</f>
        <v>172</v>
      </c>
      <c r="K128" s="7">
        <f>SMURFIT!P120</f>
        <v>195</v>
      </c>
      <c r="L128" s="6">
        <f t="shared" si="4"/>
        <v>3142</v>
      </c>
      <c r="M128" s="5">
        <f t="shared" si="5"/>
        <v>62</v>
      </c>
    </row>
    <row r="129" spans="1:13" x14ac:dyDescent="0.25">
      <c r="A129" s="1">
        <f>'INTERCONEXION   '!B121</f>
        <v>0.66666666666666663</v>
      </c>
      <c r="B129" s="52">
        <f>'INTERCONEXION   '!E121</f>
        <v>26</v>
      </c>
      <c r="C129" s="48">
        <v>608</v>
      </c>
      <c r="D129" s="7">
        <f>'INTERCONEXION   '!P121</f>
        <v>3149</v>
      </c>
      <c r="E129" s="7">
        <f>DART!P121</f>
        <v>1803</v>
      </c>
      <c r="F129" s="7">
        <f>COHISA!P121</f>
        <v>133</v>
      </c>
      <c r="G129" s="7">
        <f>COOPER!P121</f>
        <v>598</v>
      </c>
      <c r="H129" s="7">
        <f>STRETCHLINE!P121</f>
        <v>127</v>
      </c>
      <c r="I129" s="7">
        <f>QUERENCIA!P121</f>
        <v>75</v>
      </c>
      <c r="J129" s="7">
        <f>REICHHOLD!P121</f>
        <v>173</v>
      </c>
      <c r="K129" s="7">
        <f>SMURFIT!P121</f>
        <v>231</v>
      </c>
      <c r="L129" s="6">
        <f t="shared" si="4"/>
        <v>3140</v>
      </c>
      <c r="M129" s="5">
        <f t="shared" si="5"/>
        <v>9</v>
      </c>
    </row>
    <row r="130" spans="1:13" x14ac:dyDescent="0.25">
      <c r="A130" s="1">
        <f>'INTERCONEXION   '!B122</f>
        <v>0.625</v>
      </c>
      <c r="B130" s="52">
        <f>'INTERCONEXION   '!E122</f>
        <v>26</v>
      </c>
      <c r="C130" s="48">
        <v>607</v>
      </c>
      <c r="D130" s="7">
        <f>'INTERCONEXION   '!P122</f>
        <v>3278</v>
      </c>
      <c r="E130" s="7">
        <f>DART!P122</f>
        <v>1800</v>
      </c>
      <c r="F130" s="7">
        <f>COHISA!P122</f>
        <v>199</v>
      </c>
      <c r="G130" s="7">
        <f>COOPER!P122</f>
        <v>632</v>
      </c>
      <c r="H130" s="7">
        <f>STRETCHLINE!P122</f>
        <v>135</v>
      </c>
      <c r="I130" s="7">
        <f>QUERENCIA!P122</f>
        <v>74</v>
      </c>
      <c r="J130" s="7">
        <f>REICHHOLD!P122</f>
        <v>180</v>
      </c>
      <c r="K130" s="7">
        <f>SMURFIT!P122</f>
        <v>200</v>
      </c>
      <c r="L130" s="6">
        <f t="shared" si="4"/>
        <v>3220</v>
      </c>
      <c r="M130" s="5">
        <f t="shared" si="5"/>
        <v>58</v>
      </c>
    </row>
    <row r="131" spans="1:13" x14ac:dyDescent="0.25">
      <c r="A131" s="1">
        <f>'INTERCONEXION   '!B123</f>
        <v>0.58333333333333337</v>
      </c>
      <c r="B131" s="52">
        <f>'INTERCONEXION   '!E123</f>
        <v>26</v>
      </c>
      <c r="C131" s="48">
        <v>606</v>
      </c>
      <c r="D131" s="7">
        <f>'INTERCONEXION   '!P123</f>
        <v>3317</v>
      </c>
      <c r="E131" s="7">
        <f>DART!P123</f>
        <v>1791</v>
      </c>
      <c r="F131" s="7">
        <f>COHISA!P123</f>
        <v>125</v>
      </c>
      <c r="G131" s="7">
        <f>COOPER!P123</f>
        <v>656</v>
      </c>
      <c r="H131" s="7">
        <f>STRETCHLINE!P123</f>
        <v>115</v>
      </c>
      <c r="I131" s="7">
        <f>QUERENCIA!P123</f>
        <v>81</v>
      </c>
      <c r="J131" s="7">
        <f>REICHHOLD!P123</f>
        <v>290</v>
      </c>
      <c r="K131" s="7">
        <f>SMURFIT!P123</f>
        <v>200</v>
      </c>
      <c r="L131" s="6">
        <f t="shared" si="4"/>
        <v>3258</v>
      </c>
      <c r="M131" s="5">
        <f t="shared" si="5"/>
        <v>59</v>
      </c>
    </row>
    <row r="132" spans="1:13" x14ac:dyDescent="0.25">
      <c r="A132" s="1">
        <f>'INTERCONEXION   '!B124</f>
        <v>0.54166666666666663</v>
      </c>
      <c r="B132" s="52">
        <f>'INTERCONEXION   '!E124</f>
        <v>26</v>
      </c>
      <c r="C132" s="48">
        <v>605</v>
      </c>
      <c r="D132" s="7">
        <f>'INTERCONEXION   '!P124</f>
        <v>3450</v>
      </c>
      <c r="E132" s="7">
        <f>DART!P124</f>
        <v>1827</v>
      </c>
      <c r="F132" s="7">
        <f>COHISA!P124</f>
        <v>205</v>
      </c>
      <c r="G132" s="7">
        <f>COOPER!P124</f>
        <v>644</v>
      </c>
      <c r="H132" s="7">
        <f>STRETCHLINE!P124</f>
        <v>109</v>
      </c>
      <c r="I132" s="7">
        <f>QUERENCIA!P124</f>
        <v>74</v>
      </c>
      <c r="J132" s="7">
        <f>REICHHOLD!P124</f>
        <v>282</v>
      </c>
      <c r="K132" s="7">
        <f>SMURFIT!P124</f>
        <v>272</v>
      </c>
      <c r="L132" s="6">
        <f t="shared" si="4"/>
        <v>3413</v>
      </c>
      <c r="M132" s="5">
        <f t="shared" si="5"/>
        <v>37</v>
      </c>
    </row>
    <row r="133" spans="1:13" x14ac:dyDescent="0.25">
      <c r="A133" s="1">
        <f>'INTERCONEXION   '!B125</f>
        <v>0.5</v>
      </c>
      <c r="B133" s="52">
        <f>'INTERCONEXION   '!E125</f>
        <v>26</v>
      </c>
      <c r="C133" s="48">
        <v>604</v>
      </c>
      <c r="D133" s="7">
        <f>'INTERCONEXION   '!P125</f>
        <v>3047</v>
      </c>
      <c r="E133" s="7">
        <f>DART!P125</f>
        <v>1811</v>
      </c>
      <c r="F133" s="7">
        <f>COHISA!P125</f>
        <v>148</v>
      </c>
      <c r="G133" s="7">
        <f>COOPER!P125</f>
        <v>396</v>
      </c>
      <c r="H133" s="7">
        <f>STRETCHLINE!P125</f>
        <v>122</v>
      </c>
      <c r="I133" s="7">
        <f>QUERENCIA!P125</f>
        <v>74</v>
      </c>
      <c r="J133" s="7">
        <f>REICHHOLD!P125</f>
        <v>285</v>
      </c>
      <c r="K133" s="7">
        <f>SMURFIT!P125</f>
        <v>209</v>
      </c>
      <c r="L133" s="6">
        <f t="shared" si="4"/>
        <v>3045</v>
      </c>
      <c r="M133" s="5">
        <f t="shared" si="5"/>
        <v>2</v>
      </c>
    </row>
    <row r="134" spans="1:13" x14ac:dyDescent="0.25">
      <c r="A134" s="1">
        <f>'INTERCONEXION   '!B126</f>
        <v>0.45833333333333331</v>
      </c>
      <c r="B134" s="52">
        <f>'INTERCONEXION   '!E126</f>
        <v>26</v>
      </c>
      <c r="C134" s="48">
        <v>603</v>
      </c>
      <c r="D134" s="7">
        <f>'INTERCONEXION   '!P126</f>
        <v>3496</v>
      </c>
      <c r="E134" s="7">
        <f>DART!P126</f>
        <v>1798</v>
      </c>
      <c r="F134" s="7">
        <f>COHISA!P126</f>
        <v>213</v>
      </c>
      <c r="G134" s="7">
        <f>COOPER!P126</f>
        <v>612</v>
      </c>
      <c r="H134" s="7">
        <f>STRETCHLINE!P126</f>
        <v>116</v>
      </c>
      <c r="I134" s="7">
        <f>QUERENCIA!P126</f>
        <v>180</v>
      </c>
      <c r="J134" s="7">
        <f>REICHHOLD!P126</f>
        <v>254</v>
      </c>
      <c r="K134" s="7">
        <f>SMURFIT!P126</f>
        <v>237</v>
      </c>
      <c r="L134" s="6">
        <f t="shared" si="4"/>
        <v>3410</v>
      </c>
      <c r="M134" s="5">
        <f t="shared" si="5"/>
        <v>86</v>
      </c>
    </row>
    <row r="135" spans="1:13" x14ac:dyDescent="0.25">
      <c r="A135" s="1">
        <f>'INTERCONEXION   '!B127</f>
        <v>0.41666666666666669</v>
      </c>
      <c r="B135" s="52">
        <f>'INTERCONEXION   '!E127</f>
        <v>26</v>
      </c>
      <c r="C135" s="48">
        <v>602</v>
      </c>
      <c r="D135" s="7">
        <f>'INTERCONEXION   '!P127</f>
        <v>3635</v>
      </c>
      <c r="E135" s="7">
        <f>DART!P127</f>
        <v>1818</v>
      </c>
      <c r="F135" s="7">
        <f>COHISA!P127</f>
        <v>170</v>
      </c>
      <c r="G135" s="7">
        <f>COOPER!P127</f>
        <v>650</v>
      </c>
      <c r="H135" s="7">
        <f>STRETCHLINE!P127</f>
        <v>139</v>
      </c>
      <c r="I135" s="7">
        <f>QUERENCIA!P127</f>
        <v>275</v>
      </c>
      <c r="J135" s="7">
        <f>REICHHOLD!P127</f>
        <v>372</v>
      </c>
      <c r="K135" s="7">
        <f>SMURFIT!P127</f>
        <v>186</v>
      </c>
      <c r="L135" s="6">
        <f t="shared" si="4"/>
        <v>3610</v>
      </c>
      <c r="M135" s="5">
        <f t="shared" si="5"/>
        <v>25</v>
      </c>
    </row>
    <row r="136" spans="1:13" x14ac:dyDescent="0.25">
      <c r="A136" s="1">
        <f>'INTERCONEXION   '!B128</f>
        <v>0.375</v>
      </c>
      <c r="B136" s="52">
        <f>'INTERCONEXION   '!E128</f>
        <v>26</v>
      </c>
      <c r="C136" s="48">
        <v>601</v>
      </c>
      <c r="D136" s="7">
        <f>'INTERCONEXION   '!P128</f>
        <v>3695</v>
      </c>
      <c r="E136" s="7">
        <f>DART!P128</f>
        <v>1830</v>
      </c>
      <c r="F136" s="7">
        <f>COHISA!P128</f>
        <v>201</v>
      </c>
      <c r="G136" s="7">
        <f>COOPER!P128</f>
        <v>651</v>
      </c>
      <c r="H136" s="7">
        <f>STRETCHLINE!P128</f>
        <v>114</v>
      </c>
      <c r="I136" s="7">
        <f>QUERENCIA!P128</f>
        <v>190</v>
      </c>
      <c r="J136" s="7">
        <f>REICHHOLD!P128</f>
        <v>422</v>
      </c>
      <c r="K136" s="7">
        <f>SMURFIT!P128</f>
        <v>218</v>
      </c>
      <c r="L136" s="6">
        <f t="shared" si="4"/>
        <v>3626</v>
      </c>
      <c r="M136" s="5">
        <f t="shared" si="5"/>
        <v>69</v>
      </c>
    </row>
    <row r="137" spans="1:13" x14ac:dyDescent="0.25">
      <c r="A137" s="1">
        <f>'INTERCONEXION   '!B129</f>
        <v>0.33333333333333331</v>
      </c>
      <c r="B137" s="52">
        <f>'INTERCONEXION   '!E129</f>
        <v>26</v>
      </c>
      <c r="C137" s="48">
        <v>600</v>
      </c>
      <c r="D137" s="7">
        <f>'INTERCONEXION   '!P129</f>
        <v>3556</v>
      </c>
      <c r="E137" s="7">
        <f>DART!P129</f>
        <v>1864</v>
      </c>
      <c r="F137" s="7">
        <f>COHISA!P129</f>
        <v>152</v>
      </c>
      <c r="G137" s="7">
        <f>COOPER!P129</f>
        <v>619</v>
      </c>
      <c r="H137" s="7">
        <f>STRETCHLINE!P129</f>
        <v>137</v>
      </c>
      <c r="I137" s="7">
        <f>QUERENCIA!P129</f>
        <v>162</v>
      </c>
      <c r="J137" s="7">
        <f>REICHHOLD!P129</f>
        <v>366</v>
      </c>
      <c r="K137" s="7">
        <f>SMURFIT!P129</f>
        <v>198</v>
      </c>
      <c r="L137" s="6">
        <f t="shared" si="4"/>
        <v>3498</v>
      </c>
      <c r="M137" s="5">
        <f t="shared" si="5"/>
        <v>58</v>
      </c>
    </row>
    <row r="138" spans="1:13" x14ac:dyDescent="0.25">
      <c r="A138" s="1">
        <f>'INTERCONEXION   '!B130</f>
        <v>0.29166666666666669</v>
      </c>
      <c r="B138" s="52">
        <f>'INTERCONEXION   '!E130</f>
        <v>26</v>
      </c>
      <c r="C138" s="48">
        <v>599</v>
      </c>
      <c r="D138" s="7">
        <f>'INTERCONEXION   '!P130</f>
        <v>3208</v>
      </c>
      <c r="E138" s="7">
        <f>DART!P130</f>
        <v>1870</v>
      </c>
      <c r="F138" s="7">
        <f>COHISA!P130</f>
        <v>130</v>
      </c>
      <c r="G138" s="7">
        <f>COOPER!P130</f>
        <v>485</v>
      </c>
      <c r="H138" s="7">
        <f>STRETCHLINE!P130</f>
        <v>107</v>
      </c>
      <c r="I138" s="7">
        <f>QUERENCIA!P130</f>
        <v>163</v>
      </c>
      <c r="J138" s="7">
        <f>REICHHOLD!P130</f>
        <v>270</v>
      </c>
      <c r="K138" s="7">
        <f>SMURFIT!P130</f>
        <v>169</v>
      </c>
      <c r="L138" s="6">
        <f t="shared" si="4"/>
        <v>3194</v>
      </c>
      <c r="M138" s="5">
        <f t="shared" si="5"/>
        <v>14</v>
      </c>
    </row>
    <row r="139" spans="1:13" x14ac:dyDescent="0.25">
      <c r="A139" s="1">
        <f>'INTERCONEXION   '!B131</f>
        <v>0.25</v>
      </c>
      <c r="B139" s="52">
        <f>'INTERCONEXION   '!E131</f>
        <v>26</v>
      </c>
      <c r="C139" s="48">
        <v>598</v>
      </c>
      <c r="D139" s="7">
        <f>'INTERCONEXION   '!P131</f>
        <v>3375</v>
      </c>
      <c r="E139" s="7">
        <f>DART!P131</f>
        <v>1887</v>
      </c>
      <c r="F139" s="7">
        <f>COHISA!P131</f>
        <v>205</v>
      </c>
      <c r="G139" s="7">
        <f>COOPER!P131</f>
        <v>649</v>
      </c>
      <c r="H139" s="7">
        <f>STRETCHLINE!P131</f>
        <v>111</v>
      </c>
      <c r="I139" s="7">
        <f>QUERENCIA!P131</f>
        <v>133</v>
      </c>
      <c r="J139" s="7">
        <f>REICHHOLD!P131</f>
        <v>277</v>
      </c>
      <c r="K139" s="7">
        <f>SMURFIT!P131</f>
        <v>77</v>
      </c>
      <c r="L139" s="6">
        <f t="shared" si="4"/>
        <v>3339</v>
      </c>
      <c r="M139" s="5">
        <f t="shared" si="5"/>
        <v>36</v>
      </c>
    </row>
    <row r="140" spans="1:13" x14ac:dyDescent="0.25">
      <c r="A140" s="1">
        <f>'INTERCONEXION   '!B132</f>
        <v>0.20833333333333334</v>
      </c>
      <c r="B140" s="52">
        <f>'INTERCONEXION   '!E132</f>
        <v>26</v>
      </c>
      <c r="C140" s="48">
        <v>597</v>
      </c>
      <c r="D140" s="7">
        <f>'INTERCONEXION   '!P132</f>
        <v>3526</v>
      </c>
      <c r="E140" s="7">
        <f>DART!P132</f>
        <v>1889</v>
      </c>
      <c r="F140" s="7">
        <f>COHISA!P132</f>
        <v>159</v>
      </c>
      <c r="G140" s="7">
        <f>COOPER!P132</f>
        <v>719</v>
      </c>
      <c r="H140" s="7">
        <f>STRETCHLINE!P132</f>
        <v>138</v>
      </c>
      <c r="I140" s="7">
        <f>QUERENCIA!P132</f>
        <v>100</v>
      </c>
      <c r="J140" s="7">
        <f>REICHHOLD!P132</f>
        <v>290</v>
      </c>
      <c r="K140" s="7">
        <f>SMURFIT!P132</f>
        <v>160</v>
      </c>
      <c r="L140" s="6">
        <f t="shared" si="4"/>
        <v>3455</v>
      </c>
      <c r="M140" s="5">
        <f t="shared" si="5"/>
        <v>71</v>
      </c>
    </row>
    <row r="141" spans="1:13" x14ac:dyDescent="0.25">
      <c r="A141" s="1">
        <f>'INTERCONEXION   '!B133</f>
        <v>0.16666666666666666</v>
      </c>
      <c r="B141" s="52">
        <f>'INTERCONEXION   '!E133</f>
        <v>26</v>
      </c>
      <c r="C141" s="48">
        <v>596</v>
      </c>
      <c r="D141" s="7">
        <f>'INTERCONEXION   '!P133</f>
        <v>3265</v>
      </c>
      <c r="E141" s="7">
        <f>DART!P133</f>
        <v>1877</v>
      </c>
      <c r="F141" s="7">
        <f>COHISA!P133</f>
        <v>189</v>
      </c>
      <c r="G141" s="7">
        <f>COOPER!P133</f>
        <v>666</v>
      </c>
      <c r="H141" s="7">
        <f>STRETCHLINE!P133</f>
        <v>131</v>
      </c>
      <c r="I141" s="7">
        <f>QUERENCIA!P133</f>
        <v>78</v>
      </c>
      <c r="J141" s="7">
        <f>REICHHOLD!P133</f>
        <v>322</v>
      </c>
      <c r="K141" s="7">
        <f>SMURFIT!P133</f>
        <v>0</v>
      </c>
      <c r="L141" s="6">
        <f t="shared" si="4"/>
        <v>3263</v>
      </c>
      <c r="M141" s="5">
        <f t="shared" si="5"/>
        <v>2</v>
      </c>
    </row>
    <row r="142" spans="1:13" x14ac:dyDescent="0.25">
      <c r="A142" s="1">
        <f>'INTERCONEXION   '!B134</f>
        <v>0.125</v>
      </c>
      <c r="B142" s="52">
        <f>'INTERCONEXION   '!E134</f>
        <v>26</v>
      </c>
      <c r="C142" s="48">
        <v>595</v>
      </c>
      <c r="D142" s="7">
        <f>'INTERCONEXION   '!P134</f>
        <v>3148</v>
      </c>
      <c r="E142" s="7">
        <f>DART!P134</f>
        <v>1898</v>
      </c>
      <c r="F142" s="7">
        <f>COHISA!P134</f>
        <v>168</v>
      </c>
      <c r="G142" s="7">
        <f>COOPER!P134</f>
        <v>481</v>
      </c>
      <c r="H142" s="7">
        <f>STRETCHLINE!P134</f>
        <v>142</v>
      </c>
      <c r="I142" s="7">
        <f>QUERENCIA!P134</f>
        <v>24</v>
      </c>
      <c r="J142" s="7">
        <f>REICHHOLD!P134</f>
        <v>369</v>
      </c>
      <c r="K142" s="7">
        <f>SMURFIT!P134</f>
        <v>0</v>
      </c>
      <c r="L142" s="6">
        <f t="shared" si="4"/>
        <v>3082</v>
      </c>
      <c r="M142" s="5">
        <f t="shared" si="5"/>
        <v>66</v>
      </c>
    </row>
    <row r="143" spans="1:13" x14ac:dyDescent="0.25">
      <c r="A143" s="1">
        <f>'INTERCONEXION   '!B135</f>
        <v>8.3333333333333329E-2</v>
      </c>
      <c r="B143" s="52">
        <f>'INTERCONEXION   '!E135</f>
        <v>26</v>
      </c>
      <c r="C143" s="48">
        <v>594</v>
      </c>
      <c r="D143" s="7">
        <f>'INTERCONEXION   '!P135</f>
        <v>3517</v>
      </c>
      <c r="E143" s="7">
        <f>DART!P135</f>
        <v>1875</v>
      </c>
      <c r="F143" s="7">
        <f>COHISA!P135</f>
        <v>210</v>
      </c>
      <c r="G143" s="7">
        <f>COOPER!P135</f>
        <v>743</v>
      </c>
      <c r="H143" s="7">
        <f>STRETCHLINE!P135</f>
        <v>113</v>
      </c>
      <c r="I143" s="7">
        <f>QUERENCIA!P135</f>
        <v>0</v>
      </c>
      <c r="J143" s="7">
        <f>REICHHOLD!P135</f>
        <v>530</v>
      </c>
      <c r="K143" s="7">
        <f>SMURFIT!P135</f>
        <v>0</v>
      </c>
      <c r="L143" s="6">
        <f t="shared" si="4"/>
        <v>3471</v>
      </c>
      <c r="M143" s="5">
        <f t="shared" si="5"/>
        <v>46</v>
      </c>
    </row>
    <row r="144" spans="1:13" x14ac:dyDescent="0.25">
      <c r="A144" s="1">
        <f>'INTERCONEXION   '!B136</f>
        <v>4.1666666666666664E-2</v>
      </c>
      <c r="B144" s="52">
        <f>'INTERCONEXION   '!E136</f>
        <v>26</v>
      </c>
      <c r="C144" s="48">
        <v>593</v>
      </c>
      <c r="D144" s="7">
        <f>'INTERCONEXION   '!P136</f>
        <v>3578</v>
      </c>
      <c r="E144" s="7">
        <f>DART!P136</f>
        <v>1886</v>
      </c>
      <c r="F144" s="7">
        <f>COHISA!P136</f>
        <v>218</v>
      </c>
      <c r="G144" s="7">
        <f>COOPER!P136</f>
        <v>750</v>
      </c>
      <c r="H144" s="7">
        <f>STRETCHLINE!P136</f>
        <v>129</v>
      </c>
      <c r="I144" s="7">
        <f>QUERENCIA!P136</f>
        <v>0</v>
      </c>
      <c r="J144" s="7">
        <f>REICHHOLD!P136</f>
        <v>522</v>
      </c>
      <c r="K144" s="7">
        <f>SMURFIT!P136</f>
        <v>0</v>
      </c>
      <c r="L144" s="6">
        <f t="shared" si="4"/>
        <v>3505</v>
      </c>
      <c r="M144" s="5">
        <f t="shared" si="5"/>
        <v>73</v>
      </c>
    </row>
    <row r="145" spans="1:13" x14ac:dyDescent="0.25">
      <c r="A145" s="1">
        <f>'INTERCONEXION   '!B137</f>
        <v>0</v>
      </c>
      <c r="B145" s="52">
        <f>'INTERCONEXION   '!E137</f>
        <v>26</v>
      </c>
      <c r="C145" s="48">
        <v>592</v>
      </c>
      <c r="D145" s="7">
        <f>'INTERCONEXION   '!P137</f>
        <v>3318</v>
      </c>
      <c r="E145" s="7">
        <f>DART!P137</f>
        <v>1875</v>
      </c>
      <c r="F145" s="7">
        <f>COHISA!P137</f>
        <v>151</v>
      </c>
      <c r="G145" s="7">
        <f>COOPER!P137</f>
        <v>710</v>
      </c>
      <c r="H145" s="7">
        <f>STRETCHLINE!P137</f>
        <v>143</v>
      </c>
      <c r="I145" s="7">
        <f>QUERENCIA!P137</f>
        <v>0</v>
      </c>
      <c r="J145" s="7">
        <f>REICHHOLD!P137</f>
        <v>434</v>
      </c>
      <c r="K145" s="7">
        <f>SMURFIT!P137</f>
        <v>0</v>
      </c>
      <c r="L145" s="6">
        <f t="shared" si="4"/>
        <v>3313</v>
      </c>
      <c r="M145" s="5">
        <f t="shared" si="5"/>
        <v>5</v>
      </c>
    </row>
    <row r="146" spans="1:13" x14ac:dyDescent="0.25">
      <c r="A146" s="1">
        <f>'INTERCONEXION   '!B138</f>
        <v>0.95833333333333337</v>
      </c>
      <c r="B146" s="52">
        <f>'INTERCONEXION   '!E138</f>
        <v>25</v>
      </c>
      <c r="C146" s="48">
        <v>591</v>
      </c>
      <c r="D146" s="7">
        <f>'INTERCONEXION   '!P138</f>
        <v>3031</v>
      </c>
      <c r="E146" s="7">
        <f>DART!P138</f>
        <v>1845</v>
      </c>
      <c r="F146" s="7">
        <f>COHISA!P138</f>
        <v>168</v>
      </c>
      <c r="G146" s="7">
        <f>COOPER!P138</f>
        <v>421</v>
      </c>
      <c r="H146" s="7">
        <f>STRETCHLINE!P138</f>
        <v>128</v>
      </c>
      <c r="I146" s="7">
        <f>QUERENCIA!P138</f>
        <v>0</v>
      </c>
      <c r="J146" s="7">
        <f>REICHHOLD!P138</f>
        <v>405</v>
      </c>
      <c r="K146" s="7">
        <f>SMURFIT!P138</f>
        <v>0</v>
      </c>
      <c r="L146" s="6">
        <f t="shared" si="4"/>
        <v>2967</v>
      </c>
      <c r="M146" s="5">
        <f t="shared" si="5"/>
        <v>64</v>
      </c>
    </row>
    <row r="147" spans="1:13" x14ac:dyDescent="0.25">
      <c r="A147" s="1">
        <f>'INTERCONEXION   '!B139</f>
        <v>0.91666666666666663</v>
      </c>
      <c r="B147" s="52">
        <f>'INTERCONEXION   '!E139</f>
        <v>25</v>
      </c>
      <c r="C147" s="48">
        <v>590</v>
      </c>
      <c r="D147" s="7">
        <f>'INTERCONEXION   '!P139</f>
        <v>3175</v>
      </c>
      <c r="E147" s="7">
        <f>DART!P139</f>
        <v>1852</v>
      </c>
      <c r="F147" s="7">
        <f>COHISA!P139</f>
        <v>143</v>
      </c>
      <c r="G147" s="7">
        <f>COOPER!P139</f>
        <v>614</v>
      </c>
      <c r="H147" s="7">
        <f>STRETCHLINE!P139</f>
        <v>147</v>
      </c>
      <c r="I147" s="7">
        <f>QUERENCIA!P139</f>
        <v>0</v>
      </c>
      <c r="J147" s="7">
        <f>REICHHOLD!P139</f>
        <v>328</v>
      </c>
      <c r="K147" s="7">
        <f>SMURFIT!P139</f>
        <v>61</v>
      </c>
      <c r="L147" s="6">
        <f t="shared" si="4"/>
        <v>3145</v>
      </c>
      <c r="M147" s="5">
        <f t="shared" si="5"/>
        <v>30</v>
      </c>
    </row>
    <row r="148" spans="1:13" x14ac:dyDescent="0.25">
      <c r="A148" s="1">
        <f>'INTERCONEXION   '!B140</f>
        <v>0.875</v>
      </c>
      <c r="B148" s="52">
        <f>'INTERCONEXION   '!E140</f>
        <v>25</v>
      </c>
      <c r="C148" s="48">
        <v>589</v>
      </c>
      <c r="D148" s="7">
        <f>'INTERCONEXION   '!P140</f>
        <v>3467</v>
      </c>
      <c r="E148" s="7">
        <f>DART!P140</f>
        <v>1851</v>
      </c>
      <c r="F148" s="7">
        <f>COHISA!P140</f>
        <v>195</v>
      </c>
      <c r="G148" s="7">
        <f>COOPER!P140</f>
        <v>671</v>
      </c>
      <c r="H148" s="7">
        <f>STRETCHLINE!P140</f>
        <v>113</v>
      </c>
      <c r="I148" s="7">
        <f>QUERENCIA!P140</f>
        <v>0</v>
      </c>
      <c r="J148" s="7">
        <f>REICHHOLD!P140</f>
        <v>417</v>
      </c>
      <c r="K148" s="7">
        <f>SMURFIT!P140</f>
        <v>166</v>
      </c>
      <c r="L148" s="6">
        <f t="shared" si="4"/>
        <v>3413</v>
      </c>
      <c r="M148" s="5">
        <f t="shared" si="5"/>
        <v>54</v>
      </c>
    </row>
    <row r="149" spans="1:13" x14ac:dyDescent="0.25">
      <c r="A149" s="1">
        <f>'INTERCONEXION   '!B141</f>
        <v>0.83333333333333337</v>
      </c>
      <c r="B149" s="52">
        <f>'INTERCONEXION   '!E141</f>
        <v>25</v>
      </c>
      <c r="C149" s="48">
        <v>588</v>
      </c>
      <c r="D149" s="7">
        <f>'INTERCONEXION   '!P141</f>
        <v>3270</v>
      </c>
      <c r="E149" s="7">
        <f>DART!P141</f>
        <v>1800</v>
      </c>
      <c r="F149" s="7">
        <f>COHISA!P141</f>
        <v>188</v>
      </c>
      <c r="G149" s="7">
        <f>COOPER!P141</f>
        <v>474</v>
      </c>
      <c r="H149" s="7">
        <f>STRETCHLINE!P141</f>
        <v>116</v>
      </c>
      <c r="I149" s="7">
        <f>QUERENCIA!P141</f>
        <v>0</v>
      </c>
      <c r="J149" s="7">
        <f>REICHHOLD!P141</f>
        <v>492</v>
      </c>
      <c r="K149" s="7">
        <f>SMURFIT!P141</f>
        <v>143</v>
      </c>
      <c r="L149" s="6">
        <f t="shared" si="4"/>
        <v>3213</v>
      </c>
      <c r="M149" s="5">
        <f t="shared" si="5"/>
        <v>57</v>
      </c>
    </row>
    <row r="150" spans="1:13" x14ac:dyDescent="0.25">
      <c r="A150" s="1">
        <f>'INTERCONEXION   '!B142</f>
        <v>0.79166666666666663</v>
      </c>
      <c r="B150" s="52">
        <f>'INTERCONEXION   '!E142</f>
        <v>25</v>
      </c>
      <c r="C150" s="48">
        <v>587</v>
      </c>
      <c r="D150" s="7">
        <f>'INTERCONEXION   '!P142</f>
        <v>3503</v>
      </c>
      <c r="E150" s="7">
        <f>DART!P142</f>
        <v>1805</v>
      </c>
      <c r="F150" s="7">
        <f>COHISA!P142</f>
        <v>171</v>
      </c>
      <c r="G150" s="7">
        <f>COOPER!P142</f>
        <v>726</v>
      </c>
      <c r="H150" s="7">
        <f>STRETCHLINE!P142</f>
        <v>155</v>
      </c>
      <c r="I150" s="7">
        <f>QUERENCIA!P142</f>
        <v>0</v>
      </c>
      <c r="J150" s="7">
        <f>REICHHOLD!P142</f>
        <v>457</v>
      </c>
      <c r="K150" s="7">
        <f>SMURFIT!P142</f>
        <v>187</v>
      </c>
      <c r="L150" s="6">
        <f t="shared" si="4"/>
        <v>3501</v>
      </c>
      <c r="M150" s="5">
        <f t="shared" si="5"/>
        <v>2</v>
      </c>
    </row>
    <row r="151" spans="1:13" x14ac:dyDescent="0.25">
      <c r="A151" s="1">
        <f>'INTERCONEXION   '!B143</f>
        <v>0.75</v>
      </c>
      <c r="B151" s="52">
        <f>'INTERCONEXION   '!E143</f>
        <v>25</v>
      </c>
      <c r="C151" s="48">
        <v>586</v>
      </c>
      <c r="D151" s="7">
        <f>'INTERCONEXION   '!P143</f>
        <v>3491</v>
      </c>
      <c r="E151" s="7">
        <f>DART!P143</f>
        <v>1856</v>
      </c>
      <c r="F151" s="7">
        <f>COHISA!P143</f>
        <v>156</v>
      </c>
      <c r="G151" s="7">
        <f>COOPER!P143</f>
        <v>738</v>
      </c>
      <c r="H151" s="7">
        <f>STRETCHLINE!P143</f>
        <v>120</v>
      </c>
      <c r="I151" s="7">
        <f>QUERENCIA!P143</f>
        <v>0</v>
      </c>
      <c r="J151" s="7">
        <f>REICHHOLD!P143</f>
        <v>315</v>
      </c>
      <c r="K151" s="7">
        <f>SMURFIT!P143</f>
        <v>246</v>
      </c>
      <c r="L151" s="6">
        <f t="shared" si="4"/>
        <v>3431</v>
      </c>
      <c r="M151" s="5">
        <f t="shared" si="5"/>
        <v>60</v>
      </c>
    </row>
    <row r="152" spans="1:13" x14ac:dyDescent="0.25">
      <c r="A152" s="1">
        <f>'INTERCONEXION   '!B144</f>
        <v>0.70833333333333337</v>
      </c>
      <c r="B152" s="52">
        <f>'INTERCONEXION   '!E144</f>
        <v>25</v>
      </c>
      <c r="C152" s="48">
        <v>585</v>
      </c>
      <c r="D152" s="7">
        <f>'INTERCONEXION   '!P144</f>
        <v>3345</v>
      </c>
      <c r="E152" s="7">
        <f>DART!P144</f>
        <v>1821</v>
      </c>
      <c r="F152" s="7">
        <f>COHISA!P144</f>
        <v>104</v>
      </c>
      <c r="G152" s="7">
        <f>COOPER!P144</f>
        <v>732</v>
      </c>
      <c r="H152" s="7">
        <f>STRETCHLINE!P144</f>
        <v>157</v>
      </c>
      <c r="I152" s="7">
        <f>QUERENCIA!P144</f>
        <v>45</v>
      </c>
      <c r="J152" s="7">
        <f>REICHHOLD!P144</f>
        <v>240</v>
      </c>
      <c r="K152" s="7">
        <f>SMURFIT!P144</f>
        <v>224</v>
      </c>
      <c r="L152" s="6">
        <f t="shared" si="4"/>
        <v>3323</v>
      </c>
      <c r="M152" s="5">
        <f t="shared" si="5"/>
        <v>22</v>
      </c>
    </row>
    <row r="153" spans="1:13" x14ac:dyDescent="0.25">
      <c r="A153" s="1">
        <f>'INTERCONEXION   '!B145</f>
        <v>0.66666666666666663</v>
      </c>
      <c r="B153" s="52">
        <f>'INTERCONEXION   '!E145</f>
        <v>25</v>
      </c>
      <c r="C153" s="48">
        <v>584</v>
      </c>
      <c r="D153" s="7">
        <f>'INTERCONEXION   '!P145</f>
        <v>3494</v>
      </c>
      <c r="E153" s="7">
        <f>DART!P145</f>
        <v>1836</v>
      </c>
      <c r="F153" s="7">
        <f>COHISA!P145</f>
        <v>214</v>
      </c>
      <c r="G153" s="7">
        <f>COOPER!P145</f>
        <v>700</v>
      </c>
      <c r="H153" s="7">
        <f>STRETCHLINE!P145</f>
        <v>142</v>
      </c>
      <c r="I153" s="7">
        <f>QUERENCIA!P145</f>
        <v>81</v>
      </c>
      <c r="J153" s="7">
        <f>REICHHOLD!P145</f>
        <v>254</v>
      </c>
      <c r="K153" s="7">
        <f>SMURFIT!P145</f>
        <v>237</v>
      </c>
      <c r="L153" s="6">
        <f t="shared" si="4"/>
        <v>3464</v>
      </c>
      <c r="M153" s="5">
        <f t="shared" si="5"/>
        <v>30</v>
      </c>
    </row>
    <row r="154" spans="1:13" x14ac:dyDescent="0.25">
      <c r="A154" s="1">
        <f>'INTERCONEXION   '!B146</f>
        <v>0.625</v>
      </c>
      <c r="B154" s="52">
        <f>'INTERCONEXION   '!E146</f>
        <v>25</v>
      </c>
      <c r="C154" s="48">
        <v>583</v>
      </c>
      <c r="D154" s="7">
        <f>'INTERCONEXION   '!P146</f>
        <v>3213</v>
      </c>
      <c r="E154" s="7">
        <f>DART!P146</f>
        <v>1811</v>
      </c>
      <c r="F154" s="7">
        <f>COHISA!P146</f>
        <v>156</v>
      </c>
      <c r="G154" s="7">
        <f>COOPER!P146</f>
        <v>567</v>
      </c>
      <c r="H154" s="7">
        <f>STRETCHLINE!P146</f>
        <v>103</v>
      </c>
      <c r="I154" s="7">
        <f>QUERENCIA!P146</f>
        <v>75</v>
      </c>
      <c r="J154" s="7">
        <f>REICHHOLD!P146</f>
        <v>270</v>
      </c>
      <c r="K154" s="7">
        <f>SMURFIT!P146</f>
        <v>186</v>
      </c>
      <c r="L154" s="6">
        <f t="shared" si="4"/>
        <v>3168</v>
      </c>
      <c r="M154" s="5">
        <f t="shared" si="5"/>
        <v>45</v>
      </c>
    </row>
    <row r="155" spans="1:13" x14ac:dyDescent="0.25">
      <c r="A155" s="1">
        <f>'INTERCONEXION   '!B147</f>
        <v>0.58333333333333337</v>
      </c>
      <c r="B155" s="52">
        <f>'INTERCONEXION   '!E147</f>
        <v>25</v>
      </c>
      <c r="C155" s="48">
        <v>582</v>
      </c>
      <c r="D155" s="7">
        <f>'INTERCONEXION   '!P147</f>
        <v>3417</v>
      </c>
      <c r="E155" s="7">
        <f>DART!P147</f>
        <v>1853</v>
      </c>
      <c r="F155" s="7">
        <f>COHISA!P147</f>
        <v>154</v>
      </c>
      <c r="G155" s="7">
        <f>COOPER!P147</f>
        <v>600</v>
      </c>
      <c r="H155" s="7">
        <f>STRETCHLINE!P147</f>
        <v>117</v>
      </c>
      <c r="I155" s="7">
        <f>QUERENCIA!P147</f>
        <v>73</v>
      </c>
      <c r="J155" s="7">
        <f>REICHHOLD!P147</f>
        <v>409</v>
      </c>
      <c r="K155" s="7">
        <f>SMURFIT!P147</f>
        <v>148</v>
      </c>
      <c r="L155" s="6">
        <f t="shared" si="4"/>
        <v>3354</v>
      </c>
      <c r="M155" s="5">
        <f t="shared" si="5"/>
        <v>63</v>
      </c>
    </row>
    <row r="156" spans="1:13" x14ac:dyDescent="0.25">
      <c r="A156" s="1">
        <f>'INTERCONEXION   '!B148</f>
        <v>0.54166666666666663</v>
      </c>
      <c r="B156" s="52">
        <f>'INTERCONEXION   '!E148</f>
        <v>25</v>
      </c>
      <c r="C156" s="48">
        <v>581</v>
      </c>
      <c r="D156" s="7">
        <f>'INTERCONEXION   '!P148</f>
        <v>3490</v>
      </c>
      <c r="E156" s="7">
        <f>DART!P148</f>
        <v>1837</v>
      </c>
      <c r="F156" s="7">
        <f>COHISA!P148</f>
        <v>138</v>
      </c>
      <c r="G156" s="7">
        <f>COOPER!P148</f>
        <v>680</v>
      </c>
      <c r="H156" s="7">
        <f>STRETCHLINE!P148</f>
        <v>131</v>
      </c>
      <c r="I156" s="7">
        <f>QUERENCIA!P148</f>
        <v>74</v>
      </c>
      <c r="J156" s="7">
        <f>REICHHOLD!P148</f>
        <v>541</v>
      </c>
      <c r="K156" s="7">
        <f>SMURFIT!P148</f>
        <v>96</v>
      </c>
      <c r="L156" s="6">
        <f t="shared" si="4"/>
        <v>3497</v>
      </c>
      <c r="M156" s="5">
        <f t="shared" si="5"/>
        <v>-7</v>
      </c>
    </row>
    <row r="157" spans="1:13" x14ac:dyDescent="0.25">
      <c r="A157" s="1">
        <f>'INTERCONEXION   '!B149</f>
        <v>0.5</v>
      </c>
      <c r="B157" s="52">
        <f>'INTERCONEXION   '!E149</f>
        <v>25</v>
      </c>
      <c r="C157" s="48">
        <v>580</v>
      </c>
      <c r="D157" s="7">
        <f>'INTERCONEXION   '!P149</f>
        <v>3174</v>
      </c>
      <c r="E157" s="7">
        <f>DART!P149</f>
        <v>1786</v>
      </c>
      <c r="F157" s="7">
        <f>COHISA!P149</f>
        <v>119</v>
      </c>
      <c r="G157" s="7">
        <f>COOPER!P149</f>
        <v>360</v>
      </c>
      <c r="H157" s="7">
        <f>STRETCHLINE!P149</f>
        <v>126</v>
      </c>
      <c r="I157" s="7">
        <f>QUERENCIA!P149</f>
        <v>74</v>
      </c>
      <c r="J157" s="7">
        <f>REICHHOLD!P149</f>
        <v>553</v>
      </c>
      <c r="K157" s="7">
        <f>SMURFIT!P149</f>
        <v>44</v>
      </c>
      <c r="L157" s="6">
        <f t="shared" si="4"/>
        <v>3062</v>
      </c>
      <c r="M157" s="5">
        <f t="shared" si="5"/>
        <v>112</v>
      </c>
    </row>
    <row r="158" spans="1:13" x14ac:dyDescent="0.25">
      <c r="A158" s="1">
        <f>'INTERCONEXION   '!B150</f>
        <v>0.45833333333333331</v>
      </c>
      <c r="B158" s="52">
        <f>'INTERCONEXION   '!E150</f>
        <v>25</v>
      </c>
      <c r="C158" s="48">
        <v>579</v>
      </c>
      <c r="D158" s="7">
        <f>'INTERCONEXION   '!P150</f>
        <v>3403</v>
      </c>
      <c r="E158" s="7">
        <f>DART!P150</f>
        <v>1720</v>
      </c>
      <c r="F158" s="7">
        <f>COHISA!P150</f>
        <v>162</v>
      </c>
      <c r="G158" s="7">
        <f>COOPER!P150</f>
        <v>685</v>
      </c>
      <c r="H158" s="7">
        <f>STRETCHLINE!P150</f>
        <v>144</v>
      </c>
      <c r="I158" s="7">
        <f>QUERENCIA!P150</f>
        <v>172</v>
      </c>
      <c r="J158" s="7">
        <f>REICHHOLD!P150</f>
        <v>448</v>
      </c>
      <c r="K158" s="7">
        <f>SMURFIT!P150</f>
        <v>60</v>
      </c>
      <c r="L158" s="6">
        <f t="shared" si="4"/>
        <v>3391</v>
      </c>
      <c r="M158" s="5">
        <f t="shared" si="5"/>
        <v>12</v>
      </c>
    </row>
    <row r="159" spans="1:13" x14ac:dyDescent="0.25">
      <c r="A159" s="1">
        <f>'INTERCONEXION   '!B151</f>
        <v>0.41666666666666669</v>
      </c>
      <c r="B159" s="52">
        <f>'INTERCONEXION   '!E151</f>
        <v>25</v>
      </c>
      <c r="C159" s="48">
        <v>578</v>
      </c>
      <c r="D159" s="7">
        <f>'INTERCONEXION   '!P151</f>
        <v>3546</v>
      </c>
      <c r="E159" s="7">
        <f>DART!P151</f>
        <v>1765</v>
      </c>
      <c r="F159" s="7">
        <f>COHISA!P151</f>
        <v>214</v>
      </c>
      <c r="G159" s="7">
        <f>COOPER!P151</f>
        <v>693</v>
      </c>
      <c r="H159" s="7">
        <f>STRETCHLINE!P151</f>
        <v>135</v>
      </c>
      <c r="I159" s="7">
        <f>QUERENCIA!P151</f>
        <v>262</v>
      </c>
      <c r="J159" s="7">
        <f>REICHHOLD!P151</f>
        <v>389</v>
      </c>
      <c r="K159" s="7">
        <f>SMURFIT!P151</f>
        <v>67</v>
      </c>
      <c r="L159" s="6">
        <f t="shared" si="4"/>
        <v>3525</v>
      </c>
      <c r="M159" s="5">
        <f t="shared" si="5"/>
        <v>21</v>
      </c>
    </row>
    <row r="160" spans="1:13" x14ac:dyDescent="0.25">
      <c r="A160" s="1">
        <f>'INTERCONEXION   '!B152</f>
        <v>0.375</v>
      </c>
      <c r="B160" s="52">
        <f>'INTERCONEXION   '!E152</f>
        <v>25</v>
      </c>
      <c r="C160" s="48">
        <v>577</v>
      </c>
      <c r="D160" s="7">
        <f>'INTERCONEXION   '!P152</f>
        <v>3408</v>
      </c>
      <c r="E160" s="7">
        <f>DART!P152</f>
        <v>1779</v>
      </c>
      <c r="F160" s="7">
        <f>COHISA!P152</f>
        <v>137</v>
      </c>
      <c r="G160" s="7">
        <f>COOPER!P152</f>
        <v>688</v>
      </c>
      <c r="H160" s="7">
        <f>STRETCHLINE!P152</f>
        <v>130</v>
      </c>
      <c r="I160" s="7">
        <f>QUERENCIA!P152</f>
        <v>177</v>
      </c>
      <c r="J160" s="7">
        <f>REICHHOLD!P152</f>
        <v>388</v>
      </c>
      <c r="K160" s="7">
        <f>SMURFIT!P152</f>
        <v>0</v>
      </c>
      <c r="L160" s="6">
        <f t="shared" si="4"/>
        <v>3299</v>
      </c>
      <c r="M160" s="5">
        <f t="shared" si="5"/>
        <v>109</v>
      </c>
    </row>
    <row r="161" spans="1:13" x14ac:dyDescent="0.25">
      <c r="A161" s="1">
        <f>'INTERCONEXION   '!B153</f>
        <v>0.33333333333333331</v>
      </c>
      <c r="B161" s="52">
        <f>'INTERCONEXION   '!E153</f>
        <v>25</v>
      </c>
      <c r="C161" s="48">
        <v>576</v>
      </c>
      <c r="D161" s="7">
        <f>'INTERCONEXION   '!P153</f>
        <v>3549</v>
      </c>
      <c r="E161" s="7">
        <f>DART!P153</f>
        <v>1785</v>
      </c>
      <c r="F161" s="7">
        <f>COHISA!P153</f>
        <v>181</v>
      </c>
      <c r="G161" s="7">
        <f>COOPER!P153</f>
        <v>676</v>
      </c>
      <c r="H161" s="7">
        <f>STRETCHLINE!P153</f>
        <v>130</v>
      </c>
      <c r="I161" s="7">
        <f>QUERENCIA!P153</f>
        <v>283</v>
      </c>
      <c r="J161" s="7">
        <f>REICHHOLD!P153</f>
        <v>457</v>
      </c>
      <c r="K161" s="7">
        <f>SMURFIT!P153</f>
        <v>8</v>
      </c>
      <c r="L161" s="6">
        <f t="shared" si="4"/>
        <v>3520</v>
      </c>
      <c r="M161" s="5">
        <f t="shared" si="5"/>
        <v>29</v>
      </c>
    </row>
    <row r="162" spans="1:13" x14ac:dyDescent="0.25">
      <c r="A162" s="1">
        <f>'INTERCONEXION   '!B154</f>
        <v>0.29166666666666669</v>
      </c>
      <c r="B162" s="52">
        <f>'INTERCONEXION   '!E154</f>
        <v>25</v>
      </c>
      <c r="C162" s="48">
        <v>575</v>
      </c>
      <c r="D162" s="7">
        <f>'INTERCONEXION   '!P154</f>
        <v>3255</v>
      </c>
      <c r="E162" s="7">
        <f>DART!P154</f>
        <v>1848</v>
      </c>
      <c r="F162" s="7">
        <f>COHISA!P154</f>
        <v>168</v>
      </c>
      <c r="G162" s="7">
        <f>COOPER!P154</f>
        <v>537</v>
      </c>
      <c r="H162" s="7">
        <f>STRETCHLINE!P154</f>
        <v>105</v>
      </c>
      <c r="I162" s="7">
        <f>QUERENCIA!P154</f>
        <v>155</v>
      </c>
      <c r="J162" s="7">
        <f>REICHHOLD!P154</f>
        <v>436</v>
      </c>
      <c r="K162" s="7">
        <f>SMURFIT!P154</f>
        <v>0</v>
      </c>
      <c r="L162" s="6">
        <f t="shared" si="4"/>
        <v>3249</v>
      </c>
      <c r="M162" s="5">
        <f t="shared" si="5"/>
        <v>6</v>
      </c>
    </row>
    <row r="163" spans="1:13" x14ac:dyDescent="0.25">
      <c r="A163" s="1">
        <f>'INTERCONEXION   '!B155</f>
        <v>0.25</v>
      </c>
      <c r="B163" s="52">
        <f>'INTERCONEXION   '!E155</f>
        <v>25</v>
      </c>
      <c r="C163" s="48">
        <v>574</v>
      </c>
      <c r="D163" s="7">
        <f>'INTERCONEXION   '!P155</f>
        <v>3742</v>
      </c>
      <c r="E163" s="7">
        <f>DART!P155</f>
        <v>1867</v>
      </c>
      <c r="F163" s="7">
        <f>COHISA!P155</f>
        <v>180</v>
      </c>
      <c r="G163" s="7">
        <f>COOPER!P155</f>
        <v>709</v>
      </c>
      <c r="H163" s="7">
        <f>STRETCHLINE!P155</f>
        <v>221</v>
      </c>
      <c r="I163" s="7">
        <f>QUERENCIA!P155</f>
        <v>123</v>
      </c>
      <c r="J163" s="7">
        <f>REICHHOLD!P155</f>
        <v>402</v>
      </c>
      <c r="K163" s="7">
        <f>SMURFIT!P155</f>
        <v>135</v>
      </c>
      <c r="L163" s="6">
        <f t="shared" si="4"/>
        <v>3637</v>
      </c>
      <c r="M163" s="5">
        <f t="shared" si="5"/>
        <v>105</v>
      </c>
    </row>
    <row r="164" spans="1:13" x14ac:dyDescent="0.25">
      <c r="A164" s="1">
        <f>'INTERCONEXION   '!B156</f>
        <v>0.20833333333333334</v>
      </c>
      <c r="B164" s="52">
        <f>'INTERCONEXION   '!E156</f>
        <v>25</v>
      </c>
      <c r="C164" s="48">
        <v>573</v>
      </c>
      <c r="D164" s="7">
        <f>'INTERCONEXION   '!P156</f>
        <v>3430</v>
      </c>
      <c r="E164" s="7">
        <f>DART!P156</f>
        <v>1861</v>
      </c>
      <c r="F164" s="7">
        <f>COHISA!P156</f>
        <v>204</v>
      </c>
      <c r="G164" s="7">
        <f>COOPER!P156</f>
        <v>692</v>
      </c>
      <c r="H164" s="7">
        <f>STRETCHLINE!P156</f>
        <v>134</v>
      </c>
      <c r="I164" s="7">
        <f>QUERENCIA!P156</f>
        <v>101</v>
      </c>
      <c r="J164" s="7">
        <f>REICHHOLD!P156</f>
        <v>442</v>
      </c>
      <c r="K164" s="7">
        <f>SMURFIT!P156</f>
        <v>0</v>
      </c>
      <c r="L164" s="6">
        <f t="shared" si="4"/>
        <v>3434</v>
      </c>
      <c r="M164" s="5">
        <f t="shared" si="5"/>
        <v>-4</v>
      </c>
    </row>
    <row r="165" spans="1:13" x14ac:dyDescent="0.25">
      <c r="A165" s="1">
        <f>'INTERCONEXION   '!B157</f>
        <v>0.16666666666666666</v>
      </c>
      <c r="B165" s="52">
        <f>'INTERCONEXION   '!E157</f>
        <v>25</v>
      </c>
      <c r="C165" s="48">
        <v>572</v>
      </c>
      <c r="D165" s="7">
        <f>'INTERCONEXION   '!P157</f>
        <v>3269</v>
      </c>
      <c r="E165" s="7">
        <f>DART!P157</f>
        <v>1848</v>
      </c>
      <c r="F165" s="7">
        <f>COHISA!P157</f>
        <v>198</v>
      </c>
      <c r="G165" s="7">
        <f>COOPER!P157</f>
        <v>564</v>
      </c>
      <c r="H165" s="7">
        <f>STRETCHLINE!P157</f>
        <v>118</v>
      </c>
      <c r="I165" s="7">
        <f>QUERENCIA!P157</f>
        <v>63</v>
      </c>
      <c r="J165" s="7">
        <f>REICHHOLD!P157</f>
        <v>406</v>
      </c>
      <c r="K165" s="7">
        <f>SMURFIT!P157</f>
        <v>0</v>
      </c>
      <c r="L165" s="6">
        <f t="shared" si="4"/>
        <v>3197</v>
      </c>
      <c r="M165" s="5">
        <f t="shared" si="5"/>
        <v>72</v>
      </c>
    </row>
    <row r="166" spans="1:13" x14ac:dyDescent="0.25">
      <c r="A166" s="1">
        <f>'INTERCONEXION   '!B158</f>
        <v>0.125</v>
      </c>
      <c r="B166" s="52">
        <f>'INTERCONEXION   '!E158</f>
        <v>25</v>
      </c>
      <c r="C166" s="48">
        <v>571</v>
      </c>
      <c r="D166" s="7">
        <f>'INTERCONEXION   '!P158</f>
        <v>2996</v>
      </c>
      <c r="E166" s="7">
        <f>DART!P158</f>
        <v>1799</v>
      </c>
      <c r="F166" s="7">
        <f>COHISA!P158</f>
        <v>138</v>
      </c>
      <c r="G166" s="7">
        <f>COOPER!P158</f>
        <v>484</v>
      </c>
      <c r="H166" s="7">
        <f>STRETCHLINE!P158</f>
        <v>130</v>
      </c>
      <c r="I166" s="7">
        <f>QUERENCIA!P158</f>
        <v>0</v>
      </c>
      <c r="J166" s="7">
        <f>REICHHOLD!P158</f>
        <v>401</v>
      </c>
      <c r="K166" s="7">
        <f>SMURFIT!P158</f>
        <v>0</v>
      </c>
      <c r="L166" s="6">
        <f t="shared" si="4"/>
        <v>2952</v>
      </c>
      <c r="M166" s="5">
        <f t="shared" si="5"/>
        <v>44</v>
      </c>
    </row>
    <row r="167" spans="1:13" x14ac:dyDescent="0.25">
      <c r="A167" s="1">
        <f>'INTERCONEXION   '!B159</f>
        <v>8.3333333333333329E-2</v>
      </c>
      <c r="B167" s="52">
        <f>'INTERCONEXION   '!E159</f>
        <v>25</v>
      </c>
      <c r="C167" s="48">
        <v>570</v>
      </c>
      <c r="D167" s="7">
        <f>'INTERCONEXION   '!P159</f>
        <v>3395</v>
      </c>
      <c r="E167" s="7">
        <f>DART!P159</f>
        <v>1868</v>
      </c>
      <c r="F167" s="7">
        <f>COHISA!P159</f>
        <v>151</v>
      </c>
      <c r="G167" s="7">
        <f>COOPER!P159</f>
        <v>725</v>
      </c>
      <c r="H167" s="7">
        <f>STRETCHLINE!P159</f>
        <v>106</v>
      </c>
      <c r="I167" s="7">
        <f>QUERENCIA!P159</f>
        <v>0</v>
      </c>
      <c r="J167" s="7">
        <f>REICHHOLD!P159</f>
        <v>524</v>
      </c>
      <c r="K167" s="7">
        <f>SMURFIT!P159</f>
        <v>0</v>
      </c>
      <c r="L167" s="6">
        <f t="shared" si="4"/>
        <v>3374</v>
      </c>
      <c r="M167" s="5">
        <f t="shared" si="5"/>
        <v>21</v>
      </c>
    </row>
    <row r="168" spans="1:13" x14ac:dyDescent="0.25">
      <c r="A168" s="1">
        <f>'INTERCONEXION   '!B160</f>
        <v>4.1666666666666664E-2</v>
      </c>
      <c r="B168" s="52">
        <f>'INTERCONEXION   '!E160</f>
        <v>25</v>
      </c>
      <c r="C168" s="48">
        <v>569</v>
      </c>
      <c r="D168" s="7">
        <f>'INTERCONEXION   '!P160</f>
        <v>3425</v>
      </c>
      <c r="E168" s="7">
        <f>DART!P160</f>
        <v>1854</v>
      </c>
      <c r="F168" s="7">
        <f>COHISA!P160</f>
        <v>226</v>
      </c>
      <c r="G168" s="7">
        <f>COOPER!P160</f>
        <v>682</v>
      </c>
      <c r="H168" s="7">
        <f>STRETCHLINE!P160</f>
        <v>141</v>
      </c>
      <c r="I168" s="7">
        <f>QUERENCIA!P160</f>
        <v>0</v>
      </c>
      <c r="J168" s="7">
        <f>REICHHOLD!P160</f>
        <v>449</v>
      </c>
      <c r="K168" s="7">
        <f>SMURFIT!P160</f>
        <v>0</v>
      </c>
      <c r="L168" s="6">
        <f t="shared" si="4"/>
        <v>3352</v>
      </c>
      <c r="M168" s="5">
        <f t="shared" si="5"/>
        <v>73</v>
      </c>
    </row>
    <row r="169" spans="1:13" x14ac:dyDescent="0.25">
      <c r="A169" s="1">
        <f>'INTERCONEXION   '!B161</f>
        <v>0</v>
      </c>
      <c r="B169" s="52">
        <f>'INTERCONEXION   '!E161</f>
        <v>25</v>
      </c>
      <c r="C169" s="48">
        <v>568</v>
      </c>
      <c r="D169" s="7">
        <f>'INTERCONEXION   '!P161</f>
        <v>3096</v>
      </c>
      <c r="E169" s="7">
        <f>DART!P161</f>
        <v>1813</v>
      </c>
      <c r="F169" s="7">
        <f>COHISA!P161</f>
        <v>175</v>
      </c>
      <c r="G169" s="7">
        <f>COOPER!P161</f>
        <v>680</v>
      </c>
      <c r="H169" s="7">
        <f>STRETCHLINE!P161</f>
        <v>113</v>
      </c>
      <c r="I169" s="7">
        <f>QUERENCIA!P161</f>
        <v>0</v>
      </c>
      <c r="J169" s="7">
        <f>REICHHOLD!P161</f>
        <v>292</v>
      </c>
      <c r="K169" s="7">
        <f>SMURFIT!P161</f>
        <v>0</v>
      </c>
      <c r="L169" s="6">
        <f t="shared" si="4"/>
        <v>3073</v>
      </c>
      <c r="M169" s="5">
        <f t="shared" si="5"/>
        <v>23</v>
      </c>
    </row>
    <row r="170" spans="1:13" x14ac:dyDescent="0.25">
      <c r="A170" s="1">
        <f>'INTERCONEXION   '!B162</f>
        <v>0.95833333333333337</v>
      </c>
      <c r="B170" s="52">
        <f>'INTERCONEXION   '!E162</f>
        <v>24</v>
      </c>
      <c r="C170" s="48">
        <v>567</v>
      </c>
      <c r="D170" s="7">
        <f>'INTERCONEXION   '!P162</f>
        <v>3119</v>
      </c>
      <c r="E170" s="7">
        <f>DART!P162</f>
        <v>1801</v>
      </c>
      <c r="F170" s="7">
        <f>COHISA!P162</f>
        <v>196</v>
      </c>
      <c r="G170" s="7">
        <f>COOPER!P162</f>
        <v>533</v>
      </c>
      <c r="H170" s="7">
        <f>STRETCHLINE!P162</f>
        <v>131</v>
      </c>
      <c r="I170" s="7">
        <f>QUERENCIA!P162</f>
        <v>0</v>
      </c>
      <c r="J170" s="7">
        <f>REICHHOLD!P162</f>
        <v>390</v>
      </c>
      <c r="K170" s="7">
        <f>SMURFIT!P162</f>
        <v>8</v>
      </c>
      <c r="L170" s="6">
        <f t="shared" si="4"/>
        <v>3059</v>
      </c>
      <c r="M170" s="5">
        <f t="shared" si="5"/>
        <v>60</v>
      </c>
    </row>
    <row r="171" spans="1:13" x14ac:dyDescent="0.25">
      <c r="A171" s="1">
        <f>'INTERCONEXION   '!B163</f>
        <v>0.91666666666666663</v>
      </c>
      <c r="B171" s="52">
        <f>'INTERCONEXION   '!E163</f>
        <v>24</v>
      </c>
      <c r="C171" s="48">
        <v>566</v>
      </c>
      <c r="D171" s="7">
        <f>'INTERCONEXION   '!P163</f>
        <v>3363</v>
      </c>
      <c r="E171" s="7">
        <f>DART!P163</f>
        <v>1825</v>
      </c>
      <c r="F171" s="7">
        <f>COHISA!P163</f>
        <v>195</v>
      </c>
      <c r="G171" s="7">
        <f>COOPER!P163</f>
        <v>708</v>
      </c>
      <c r="H171" s="7">
        <f>STRETCHLINE!P163</f>
        <v>119</v>
      </c>
      <c r="I171" s="7">
        <f>QUERENCIA!P163</f>
        <v>0</v>
      </c>
      <c r="J171" s="7">
        <f>REICHHOLD!P163</f>
        <v>357</v>
      </c>
      <c r="K171" s="7">
        <f>SMURFIT!P163</f>
        <v>143</v>
      </c>
      <c r="L171" s="6">
        <f t="shared" si="4"/>
        <v>3347</v>
      </c>
      <c r="M171" s="5">
        <f t="shared" si="5"/>
        <v>16</v>
      </c>
    </row>
    <row r="172" spans="1:13" x14ac:dyDescent="0.25">
      <c r="A172" s="1">
        <f>'INTERCONEXION   '!B164</f>
        <v>0.875</v>
      </c>
      <c r="B172" s="52">
        <f>'INTERCONEXION   '!E164</f>
        <v>24</v>
      </c>
      <c r="C172" s="48">
        <v>565</v>
      </c>
      <c r="D172" s="7">
        <f>'INTERCONEXION   '!P164</f>
        <v>3468</v>
      </c>
      <c r="E172" s="7">
        <f>DART!P164</f>
        <v>1810</v>
      </c>
      <c r="F172" s="7">
        <f>COHISA!P164</f>
        <v>203</v>
      </c>
      <c r="G172" s="7">
        <f>COOPER!P164</f>
        <v>699</v>
      </c>
      <c r="H172" s="7">
        <f>STRETCHLINE!P164</f>
        <v>121</v>
      </c>
      <c r="I172" s="7">
        <f>QUERENCIA!P164</f>
        <v>0</v>
      </c>
      <c r="J172" s="7">
        <f>REICHHOLD!P164</f>
        <v>401</v>
      </c>
      <c r="K172" s="7">
        <f>SMURFIT!P164</f>
        <v>181</v>
      </c>
      <c r="L172" s="6">
        <f t="shared" si="4"/>
        <v>3415</v>
      </c>
      <c r="M172" s="5">
        <f t="shared" si="5"/>
        <v>53</v>
      </c>
    </row>
    <row r="173" spans="1:13" x14ac:dyDescent="0.25">
      <c r="A173" s="1">
        <f>'INTERCONEXION   '!B165</f>
        <v>0.83333333333333337</v>
      </c>
      <c r="B173" s="52">
        <f>'INTERCONEXION   '!E165</f>
        <v>24</v>
      </c>
      <c r="C173" s="48">
        <v>564</v>
      </c>
      <c r="D173" s="7">
        <f>'INTERCONEXION   '!P165</f>
        <v>3009</v>
      </c>
      <c r="E173" s="7">
        <f>DART!P165</f>
        <v>1788</v>
      </c>
      <c r="F173" s="7">
        <f>COHISA!P165</f>
        <v>128</v>
      </c>
      <c r="G173" s="7">
        <f>COOPER!P165</f>
        <v>431</v>
      </c>
      <c r="H173" s="7">
        <f>STRETCHLINE!P165</f>
        <v>112</v>
      </c>
      <c r="I173" s="7">
        <f>QUERENCIA!P165</f>
        <v>0</v>
      </c>
      <c r="J173" s="7">
        <f>REICHHOLD!P165</f>
        <v>405</v>
      </c>
      <c r="K173" s="7">
        <f>SMURFIT!P165</f>
        <v>113</v>
      </c>
      <c r="L173" s="6">
        <f t="shared" si="4"/>
        <v>2977</v>
      </c>
      <c r="M173" s="5">
        <f t="shared" si="5"/>
        <v>32</v>
      </c>
    </row>
    <row r="174" spans="1:13" x14ac:dyDescent="0.25">
      <c r="A174" s="1">
        <f>'INTERCONEXION   '!B166</f>
        <v>0.79166666666666663</v>
      </c>
      <c r="B174" s="52">
        <f>'INTERCONEXION   '!E166</f>
        <v>24</v>
      </c>
      <c r="C174" s="48">
        <v>563</v>
      </c>
      <c r="D174" s="7">
        <f>'INTERCONEXION   '!P166</f>
        <v>3447</v>
      </c>
      <c r="E174" s="7">
        <f>DART!P166</f>
        <v>1771</v>
      </c>
      <c r="F174" s="7">
        <f>COHISA!P166</f>
        <v>216</v>
      </c>
      <c r="G174" s="7">
        <f>COOPER!P166</f>
        <v>690</v>
      </c>
      <c r="H174" s="7">
        <f>STRETCHLINE!P166</f>
        <v>130</v>
      </c>
      <c r="I174" s="7">
        <f>QUERENCIA!P166</f>
        <v>0</v>
      </c>
      <c r="J174" s="7">
        <f>REICHHOLD!P166</f>
        <v>390</v>
      </c>
      <c r="K174" s="7">
        <f>SMURFIT!P166</f>
        <v>217</v>
      </c>
      <c r="L174" s="6">
        <f t="shared" si="4"/>
        <v>3414</v>
      </c>
      <c r="M174" s="5">
        <f t="shared" si="5"/>
        <v>33</v>
      </c>
    </row>
    <row r="175" spans="1:13" x14ac:dyDescent="0.25">
      <c r="A175" s="1">
        <f>'INTERCONEXION   '!B167</f>
        <v>0.75</v>
      </c>
      <c r="B175" s="52">
        <f>'INTERCONEXION   '!E167</f>
        <v>24</v>
      </c>
      <c r="C175" s="48">
        <v>562</v>
      </c>
      <c r="D175" s="7">
        <f>'INTERCONEXION   '!P167</f>
        <v>3377</v>
      </c>
      <c r="E175" s="7">
        <f>DART!P167</f>
        <v>1796</v>
      </c>
      <c r="F175" s="7">
        <f>COHISA!P167</f>
        <v>157</v>
      </c>
      <c r="G175" s="7">
        <f>COOPER!P167</f>
        <v>686</v>
      </c>
      <c r="H175" s="7">
        <f>STRETCHLINE!P167</f>
        <v>127</v>
      </c>
      <c r="I175" s="7">
        <f>QUERENCIA!P167</f>
        <v>0</v>
      </c>
      <c r="J175" s="7">
        <f>REICHHOLD!P167</f>
        <v>346</v>
      </c>
      <c r="K175" s="7">
        <f>SMURFIT!P167</f>
        <v>202</v>
      </c>
      <c r="L175" s="6">
        <f t="shared" si="4"/>
        <v>3314</v>
      </c>
      <c r="M175" s="5">
        <f t="shared" si="5"/>
        <v>63</v>
      </c>
    </row>
    <row r="176" spans="1:13" x14ac:dyDescent="0.25">
      <c r="A176" s="1">
        <f>'INTERCONEXION   '!B168</f>
        <v>0.70833333333333337</v>
      </c>
      <c r="B176" s="52">
        <f>'INTERCONEXION   '!E168</f>
        <v>24</v>
      </c>
      <c r="C176" s="48">
        <v>561</v>
      </c>
      <c r="D176" s="7">
        <f>'INTERCONEXION   '!P168</f>
        <v>3362</v>
      </c>
      <c r="E176" s="7">
        <f>DART!P168</f>
        <v>1818</v>
      </c>
      <c r="F176" s="7">
        <f>COHISA!P168</f>
        <v>177</v>
      </c>
      <c r="G176" s="7">
        <f>COOPER!P168</f>
        <v>676</v>
      </c>
      <c r="H176" s="7">
        <f>STRETCHLINE!P168</f>
        <v>107</v>
      </c>
      <c r="I176" s="7">
        <f>QUERENCIA!P168</f>
        <v>59</v>
      </c>
      <c r="J176" s="7">
        <f>REICHHOLD!P168</f>
        <v>300</v>
      </c>
      <c r="K176" s="7">
        <f>SMURFIT!P168</f>
        <v>223</v>
      </c>
      <c r="L176" s="6">
        <f t="shared" si="4"/>
        <v>3360</v>
      </c>
      <c r="M176" s="5">
        <f t="shared" si="5"/>
        <v>2</v>
      </c>
    </row>
    <row r="177" spans="1:13" x14ac:dyDescent="0.25">
      <c r="A177" s="1">
        <f>'INTERCONEXION   '!B169</f>
        <v>0.66666666666666663</v>
      </c>
      <c r="B177" s="52">
        <f>'INTERCONEXION   '!E169</f>
        <v>24</v>
      </c>
      <c r="C177" s="48">
        <v>560</v>
      </c>
      <c r="D177" s="7">
        <f>'INTERCONEXION   '!P169</f>
        <v>3262</v>
      </c>
      <c r="E177" s="7">
        <f>DART!P169</f>
        <v>1740</v>
      </c>
      <c r="F177" s="7">
        <f>COHISA!P169</f>
        <v>164</v>
      </c>
      <c r="G177" s="7">
        <f>COOPER!P169</f>
        <v>550</v>
      </c>
      <c r="H177" s="7">
        <f>STRETCHLINE!P169</f>
        <v>104</v>
      </c>
      <c r="I177" s="7">
        <f>QUERENCIA!P169</f>
        <v>82</v>
      </c>
      <c r="J177" s="7">
        <f>REICHHOLD!P169</f>
        <v>353</v>
      </c>
      <c r="K177" s="7">
        <f>SMURFIT!P169</f>
        <v>224</v>
      </c>
      <c r="L177" s="6">
        <f t="shared" si="4"/>
        <v>3217</v>
      </c>
      <c r="M177" s="5">
        <f t="shared" si="5"/>
        <v>45</v>
      </c>
    </row>
    <row r="178" spans="1:13" x14ac:dyDescent="0.25">
      <c r="A178" s="1">
        <f>'INTERCONEXION   '!B170</f>
        <v>0.625</v>
      </c>
      <c r="B178" s="52">
        <f>'INTERCONEXION   '!E170</f>
        <v>24</v>
      </c>
      <c r="C178" s="48">
        <v>559</v>
      </c>
      <c r="D178" s="7">
        <f>'INTERCONEXION   '!P170</f>
        <v>3205</v>
      </c>
      <c r="E178" s="7">
        <f>DART!P170</f>
        <v>1769</v>
      </c>
      <c r="F178" s="7">
        <f>COHISA!P170</f>
        <v>96</v>
      </c>
      <c r="G178" s="7">
        <f>COOPER!P170</f>
        <v>611</v>
      </c>
      <c r="H178" s="7">
        <f>STRETCHLINE!P170</f>
        <v>103</v>
      </c>
      <c r="I178" s="7">
        <f>QUERENCIA!P170</f>
        <v>75</v>
      </c>
      <c r="J178" s="7">
        <f>REICHHOLD!P170</f>
        <v>352</v>
      </c>
      <c r="K178" s="7">
        <f>SMURFIT!P170</f>
        <v>170</v>
      </c>
      <c r="L178" s="6">
        <f t="shared" si="4"/>
        <v>3176</v>
      </c>
      <c r="M178" s="5">
        <f t="shared" si="5"/>
        <v>29</v>
      </c>
    </row>
    <row r="179" spans="1:13" x14ac:dyDescent="0.25">
      <c r="A179" s="1">
        <f>'INTERCONEXION   '!B171</f>
        <v>0.58333333333333337</v>
      </c>
      <c r="B179" s="52">
        <f>'INTERCONEXION   '!E171</f>
        <v>24</v>
      </c>
      <c r="C179" s="48">
        <v>558</v>
      </c>
      <c r="D179" s="7">
        <f>'INTERCONEXION   '!P171</f>
        <v>3555</v>
      </c>
      <c r="E179" s="7">
        <f>DART!P171</f>
        <v>1764</v>
      </c>
      <c r="F179" s="7">
        <f>COHISA!P171</f>
        <v>219</v>
      </c>
      <c r="G179" s="7">
        <f>COOPER!P171</f>
        <v>659</v>
      </c>
      <c r="H179" s="7">
        <f>STRETCHLINE!P171</f>
        <v>92</v>
      </c>
      <c r="I179" s="7">
        <f>QUERENCIA!P171</f>
        <v>73</v>
      </c>
      <c r="J179" s="7">
        <f>REICHHOLD!P171</f>
        <v>517</v>
      </c>
      <c r="K179" s="7">
        <f>SMURFIT!P171</f>
        <v>184</v>
      </c>
      <c r="L179" s="6">
        <f t="shared" si="4"/>
        <v>3508</v>
      </c>
      <c r="M179" s="5">
        <f t="shared" si="5"/>
        <v>47</v>
      </c>
    </row>
    <row r="180" spans="1:13" x14ac:dyDescent="0.25">
      <c r="A180" s="1">
        <f>'INTERCONEXION   '!B172</f>
        <v>0.54166666666666663</v>
      </c>
      <c r="B180" s="52">
        <f>'INTERCONEXION   '!E172</f>
        <v>24</v>
      </c>
      <c r="C180" s="48">
        <v>557</v>
      </c>
      <c r="D180" s="7">
        <f>'INTERCONEXION   '!P172</f>
        <v>3218</v>
      </c>
      <c r="E180" s="7">
        <f>DART!P172</f>
        <v>1739</v>
      </c>
      <c r="F180" s="7">
        <f>COHISA!P172</f>
        <v>139</v>
      </c>
      <c r="G180" s="7">
        <f>COOPER!P172</f>
        <v>573</v>
      </c>
      <c r="H180" s="7">
        <f>STRETCHLINE!P172</f>
        <v>123</v>
      </c>
      <c r="I180" s="7">
        <f>QUERENCIA!P172</f>
        <v>66</v>
      </c>
      <c r="J180" s="7">
        <f>REICHHOLD!P172</f>
        <v>321</v>
      </c>
      <c r="K180" s="7">
        <f>SMURFIT!P172</f>
        <v>215</v>
      </c>
      <c r="L180" s="6">
        <f t="shared" ref="L180:L243" si="6">E180+F180+G180+H180+I180+J180+K180</f>
        <v>3176</v>
      </c>
      <c r="M180" s="5">
        <f t="shared" si="5"/>
        <v>42</v>
      </c>
    </row>
    <row r="181" spans="1:13" x14ac:dyDescent="0.25">
      <c r="A181" s="1">
        <f>'INTERCONEXION   '!B173</f>
        <v>0.5</v>
      </c>
      <c r="B181" s="52">
        <f>'INTERCONEXION   '!E173</f>
        <v>24</v>
      </c>
      <c r="C181" s="48">
        <v>556</v>
      </c>
      <c r="D181" s="7">
        <f>'INTERCONEXION   '!P173</f>
        <v>3285</v>
      </c>
      <c r="E181" s="7">
        <f>DART!P173</f>
        <v>1717</v>
      </c>
      <c r="F181" s="7">
        <f>COHISA!P173</f>
        <v>118</v>
      </c>
      <c r="G181" s="7">
        <f>COOPER!P173</f>
        <v>452</v>
      </c>
      <c r="H181" s="7">
        <f>STRETCHLINE!P173</f>
        <v>150</v>
      </c>
      <c r="I181" s="7">
        <f>QUERENCIA!P173</f>
        <v>82</v>
      </c>
      <c r="J181" s="7">
        <f>REICHHOLD!P173</f>
        <v>463</v>
      </c>
      <c r="K181" s="7">
        <f>SMURFIT!P173</f>
        <v>245</v>
      </c>
      <c r="L181" s="6">
        <f t="shared" si="6"/>
        <v>3227</v>
      </c>
      <c r="M181" s="5">
        <f t="shared" si="5"/>
        <v>58</v>
      </c>
    </row>
    <row r="182" spans="1:13" x14ac:dyDescent="0.25">
      <c r="A182" s="1">
        <f>'INTERCONEXION   '!B174</f>
        <v>0.45833333333333331</v>
      </c>
      <c r="B182" s="52">
        <f>'INTERCONEXION   '!E174</f>
        <v>24</v>
      </c>
      <c r="C182" s="48">
        <v>555</v>
      </c>
      <c r="D182" s="7">
        <f>'INTERCONEXION   '!P174</f>
        <v>3504</v>
      </c>
      <c r="E182" s="7">
        <f>DART!P174</f>
        <v>1681</v>
      </c>
      <c r="F182" s="7">
        <f>COHISA!P174</f>
        <v>184</v>
      </c>
      <c r="G182" s="7">
        <f>COOPER!P174</f>
        <v>683</v>
      </c>
      <c r="H182" s="7">
        <f>STRETCHLINE!P174</f>
        <v>139</v>
      </c>
      <c r="I182" s="7">
        <f>QUERENCIA!P174</f>
        <v>150</v>
      </c>
      <c r="J182" s="7">
        <f>REICHHOLD!P174</f>
        <v>320</v>
      </c>
      <c r="K182" s="7">
        <f>SMURFIT!P174</f>
        <v>326</v>
      </c>
      <c r="L182" s="6">
        <f t="shared" si="6"/>
        <v>3483</v>
      </c>
      <c r="M182" s="5">
        <f t="shared" si="5"/>
        <v>21</v>
      </c>
    </row>
    <row r="183" spans="1:13" x14ac:dyDescent="0.25">
      <c r="A183" s="1">
        <f>'INTERCONEXION   '!B175</f>
        <v>0.41666666666666669</v>
      </c>
      <c r="B183" s="52">
        <f>'INTERCONEXION   '!E175</f>
        <v>24</v>
      </c>
      <c r="C183" s="48">
        <v>554</v>
      </c>
      <c r="D183" s="7">
        <f>'INTERCONEXION   '!P175</f>
        <v>3851</v>
      </c>
      <c r="E183" s="7">
        <f>DART!P175</f>
        <v>1732</v>
      </c>
      <c r="F183" s="7">
        <f>COHISA!P175</f>
        <v>155</v>
      </c>
      <c r="G183" s="7">
        <f>COOPER!P175</f>
        <v>722</v>
      </c>
      <c r="H183" s="7">
        <f>STRETCHLINE!P175</f>
        <v>155</v>
      </c>
      <c r="I183" s="7">
        <f>QUERENCIA!P175</f>
        <v>254</v>
      </c>
      <c r="J183" s="7">
        <f>REICHHOLD!P175</f>
        <v>445</v>
      </c>
      <c r="K183" s="7">
        <f>SMURFIT!P175</f>
        <v>354</v>
      </c>
      <c r="L183" s="6">
        <f t="shared" si="6"/>
        <v>3817</v>
      </c>
      <c r="M183" s="5">
        <f t="shared" si="5"/>
        <v>34</v>
      </c>
    </row>
    <row r="184" spans="1:13" x14ac:dyDescent="0.25">
      <c r="A184" s="1">
        <f>'INTERCONEXION   '!B176</f>
        <v>0.375</v>
      </c>
      <c r="B184" s="52">
        <f>'INTERCONEXION   '!E176</f>
        <v>24</v>
      </c>
      <c r="C184" s="48">
        <v>553</v>
      </c>
      <c r="D184" s="7">
        <f>'INTERCONEXION   '!P176</f>
        <v>3772</v>
      </c>
      <c r="E184" s="7">
        <f>DART!P176</f>
        <v>1754</v>
      </c>
      <c r="F184" s="7">
        <f>COHISA!P176</f>
        <v>187</v>
      </c>
      <c r="G184" s="7">
        <f>COOPER!P176</f>
        <v>749</v>
      </c>
      <c r="H184" s="7">
        <f>STRETCHLINE!P176</f>
        <v>152</v>
      </c>
      <c r="I184" s="7">
        <f>QUERENCIA!P176</f>
        <v>167</v>
      </c>
      <c r="J184" s="7">
        <f>REICHHOLD!P176</f>
        <v>415</v>
      </c>
      <c r="K184" s="7">
        <f>SMURFIT!P176</f>
        <v>322</v>
      </c>
      <c r="L184" s="6">
        <f t="shared" si="6"/>
        <v>3746</v>
      </c>
      <c r="M184" s="5">
        <f t="shared" si="5"/>
        <v>26</v>
      </c>
    </row>
    <row r="185" spans="1:13" x14ac:dyDescent="0.25">
      <c r="A185" s="1">
        <f>'INTERCONEXION   '!B177</f>
        <v>0.33333333333333331</v>
      </c>
      <c r="B185" s="52">
        <f>'INTERCONEXION   '!E177</f>
        <v>24</v>
      </c>
      <c r="C185" s="48">
        <v>552</v>
      </c>
      <c r="D185" s="7">
        <f>'INTERCONEXION   '!P177</f>
        <v>3708</v>
      </c>
      <c r="E185" s="7">
        <f>DART!P177</f>
        <v>1788</v>
      </c>
      <c r="F185" s="7">
        <f>COHISA!P177</f>
        <v>174</v>
      </c>
      <c r="G185" s="7">
        <f>COOPER!P177</f>
        <v>668</v>
      </c>
      <c r="H185" s="7">
        <f>STRETCHLINE!P177</f>
        <v>154</v>
      </c>
      <c r="I185" s="7">
        <f>QUERENCIA!P177</f>
        <v>177</v>
      </c>
      <c r="J185" s="7">
        <f>REICHHOLD!P177</f>
        <v>381</v>
      </c>
      <c r="K185" s="7">
        <f>SMURFIT!P177</f>
        <v>333</v>
      </c>
      <c r="L185" s="6">
        <f t="shared" si="6"/>
        <v>3675</v>
      </c>
      <c r="M185" s="5">
        <f t="shared" si="5"/>
        <v>33</v>
      </c>
    </row>
    <row r="186" spans="1:13" x14ac:dyDescent="0.25">
      <c r="A186" s="1">
        <f>'INTERCONEXION   '!B178</f>
        <v>0.29166666666666669</v>
      </c>
      <c r="B186" s="52">
        <f>'INTERCONEXION   '!E178</f>
        <v>24</v>
      </c>
      <c r="C186" s="48">
        <v>551</v>
      </c>
      <c r="D186" s="7">
        <f>'INTERCONEXION   '!P178</f>
        <v>3665</v>
      </c>
      <c r="E186" s="7">
        <f>DART!P178</f>
        <v>1870</v>
      </c>
      <c r="F186" s="7">
        <f>COHISA!P178</f>
        <v>189</v>
      </c>
      <c r="G186" s="7">
        <f>COOPER!P178</f>
        <v>542</v>
      </c>
      <c r="H186" s="7">
        <f>STRETCHLINE!P178</f>
        <v>169</v>
      </c>
      <c r="I186" s="7">
        <f>QUERENCIA!P178</f>
        <v>154</v>
      </c>
      <c r="J186" s="7">
        <f>REICHHOLD!P178</f>
        <v>470</v>
      </c>
      <c r="K186" s="7">
        <f>SMURFIT!P178</f>
        <v>228</v>
      </c>
      <c r="L186" s="6">
        <f t="shared" si="6"/>
        <v>3622</v>
      </c>
      <c r="M186" s="5">
        <f t="shared" ref="M186:M249" si="7">D186-L186</f>
        <v>43</v>
      </c>
    </row>
    <row r="187" spans="1:13" x14ac:dyDescent="0.25">
      <c r="A187" s="1">
        <f>'INTERCONEXION   '!B179</f>
        <v>0.25</v>
      </c>
      <c r="B187" s="52">
        <f>'INTERCONEXION   '!E179</f>
        <v>24</v>
      </c>
      <c r="C187" s="48">
        <v>550</v>
      </c>
      <c r="D187" s="7">
        <f>'INTERCONEXION   '!P179</f>
        <v>3777</v>
      </c>
      <c r="E187" s="7">
        <f>DART!P179</f>
        <v>1921</v>
      </c>
      <c r="F187" s="7">
        <f>COHISA!P179</f>
        <v>143</v>
      </c>
      <c r="G187" s="7">
        <f>COOPER!P179</f>
        <v>700</v>
      </c>
      <c r="H187" s="7">
        <f>STRETCHLINE!P179</f>
        <v>196</v>
      </c>
      <c r="I187" s="7">
        <f>QUERENCIA!P179</f>
        <v>116</v>
      </c>
      <c r="J187" s="7">
        <f>REICHHOLD!P179</f>
        <v>529</v>
      </c>
      <c r="K187" s="7">
        <f>SMURFIT!P179</f>
        <v>114</v>
      </c>
      <c r="L187" s="6">
        <f t="shared" si="6"/>
        <v>3719</v>
      </c>
      <c r="M187" s="5">
        <f t="shared" si="7"/>
        <v>58</v>
      </c>
    </row>
    <row r="188" spans="1:13" x14ac:dyDescent="0.25">
      <c r="A188" s="1">
        <f>'INTERCONEXION   '!B180</f>
        <v>0.20833333333333334</v>
      </c>
      <c r="B188" s="52">
        <f>'INTERCONEXION   '!E180</f>
        <v>24</v>
      </c>
      <c r="C188" s="48">
        <v>549</v>
      </c>
      <c r="D188" s="7">
        <f>'INTERCONEXION   '!P180</f>
        <v>3515</v>
      </c>
      <c r="E188" s="7">
        <f>DART!P180</f>
        <v>1900</v>
      </c>
      <c r="F188" s="7">
        <f>COHISA!P180</f>
        <v>160</v>
      </c>
      <c r="G188" s="7">
        <f>COOPER!P180</f>
        <v>713</v>
      </c>
      <c r="H188" s="7">
        <f>STRETCHLINE!P180</f>
        <v>136</v>
      </c>
      <c r="I188" s="7">
        <f>QUERENCIA!P180</f>
        <v>86</v>
      </c>
      <c r="J188" s="7">
        <f>REICHHOLD!P180</f>
        <v>473</v>
      </c>
      <c r="K188" s="7">
        <f>SMURFIT!P180</f>
        <v>15</v>
      </c>
      <c r="L188" s="6">
        <f t="shared" si="6"/>
        <v>3483</v>
      </c>
      <c r="M188" s="5">
        <f t="shared" si="7"/>
        <v>32</v>
      </c>
    </row>
    <row r="189" spans="1:13" x14ac:dyDescent="0.25">
      <c r="A189" s="1">
        <f>'INTERCONEXION   '!B181</f>
        <v>0.16666666666666666</v>
      </c>
      <c r="B189" s="52">
        <f>'INTERCONEXION   '!E181</f>
        <v>24</v>
      </c>
      <c r="C189" s="48">
        <v>548</v>
      </c>
      <c r="D189" s="7">
        <f>'INTERCONEXION   '!P181</f>
        <v>3454</v>
      </c>
      <c r="E189" s="7">
        <f>DART!P181</f>
        <v>1896</v>
      </c>
      <c r="F189" s="7">
        <f>COHISA!P181</f>
        <v>197</v>
      </c>
      <c r="G189" s="7">
        <f>COOPER!P181</f>
        <v>694</v>
      </c>
      <c r="H189" s="7">
        <f>STRETCHLINE!P181</f>
        <v>127</v>
      </c>
      <c r="I189" s="7">
        <f>QUERENCIA!P181</f>
        <v>78</v>
      </c>
      <c r="J189" s="7">
        <f>REICHHOLD!P181</f>
        <v>428</v>
      </c>
      <c r="K189" s="7">
        <f>SMURFIT!P181</f>
        <v>0</v>
      </c>
      <c r="L189" s="6">
        <f t="shared" si="6"/>
        <v>3420</v>
      </c>
      <c r="M189" s="5">
        <f t="shared" si="7"/>
        <v>34</v>
      </c>
    </row>
    <row r="190" spans="1:13" x14ac:dyDescent="0.25">
      <c r="A190" s="1">
        <f>'INTERCONEXION   '!B182</f>
        <v>0.125</v>
      </c>
      <c r="B190" s="52">
        <f>'INTERCONEXION   '!E182</f>
        <v>24</v>
      </c>
      <c r="C190" s="48">
        <v>547</v>
      </c>
      <c r="D190" s="7">
        <f>'INTERCONEXION   '!P182</f>
        <v>3182</v>
      </c>
      <c r="E190" s="7">
        <f>DART!P182</f>
        <v>1881</v>
      </c>
      <c r="F190" s="7">
        <f>COHISA!P182</f>
        <v>168</v>
      </c>
      <c r="G190" s="7">
        <f>COOPER!P182</f>
        <v>442</v>
      </c>
      <c r="H190" s="7">
        <f>STRETCHLINE!P182</f>
        <v>148</v>
      </c>
      <c r="I190" s="7">
        <f>QUERENCIA!P182</f>
        <v>24</v>
      </c>
      <c r="J190" s="7">
        <f>REICHHOLD!P182</f>
        <v>491</v>
      </c>
      <c r="K190" s="7">
        <f>SMURFIT!P182</f>
        <v>0</v>
      </c>
      <c r="L190" s="6">
        <f t="shared" si="6"/>
        <v>3154</v>
      </c>
      <c r="M190" s="5">
        <f t="shared" si="7"/>
        <v>28</v>
      </c>
    </row>
    <row r="191" spans="1:13" x14ac:dyDescent="0.25">
      <c r="A191" s="1">
        <f>'INTERCONEXION   '!B183</f>
        <v>8.3333333333333329E-2</v>
      </c>
      <c r="B191" s="52">
        <f>'INTERCONEXION   '!E183</f>
        <v>24</v>
      </c>
      <c r="C191" s="48">
        <v>546</v>
      </c>
      <c r="D191" s="7">
        <f>'INTERCONEXION   '!P183</f>
        <v>3381</v>
      </c>
      <c r="E191" s="7">
        <f>DART!P183</f>
        <v>1888</v>
      </c>
      <c r="F191" s="7">
        <f>COHISA!P183</f>
        <v>197</v>
      </c>
      <c r="G191" s="7">
        <f>COOPER!P183</f>
        <v>716</v>
      </c>
      <c r="H191" s="7">
        <f>STRETCHLINE!P183</f>
        <v>133</v>
      </c>
      <c r="I191" s="7">
        <f>QUERENCIA!P183</f>
        <v>0</v>
      </c>
      <c r="J191" s="7">
        <f>REICHHOLD!P183</f>
        <v>367</v>
      </c>
      <c r="K191" s="7">
        <f>SMURFIT!P183</f>
        <v>0</v>
      </c>
      <c r="L191" s="6">
        <f t="shared" si="6"/>
        <v>3301</v>
      </c>
      <c r="M191" s="5">
        <f t="shared" si="7"/>
        <v>80</v>
      </c>
    </row>
    <row r="192" spans="1:13" x14ac:dyDescent="0.25">
      <c r="A192" s="1">
        <f>'INTERCONEXION   '!B184</f>
        <v>4.1666666666666664E-2</v>
      </c>
      <c r="B192" s="52">
        <f>'INTERCONEXION   '!E184</f>
        <v>24</v>
      </c>
      <c r="C192" s="48">
        <v>545</v>
      </c>
      <c r="D192" s="7">
        <f>'INTERCONEXION   '!P184</f>
        <v>3209</v>
      </c>
      <c r="E192" s="7">
        <f>DART!P184</f>
        <v>1896</v>
      </c>
      <c r="F192" s="7">
        <f>COHISA!P184</f>
        <v>129</v>
      </c>
      <c r="G192" s="7">
        <f>COOPER!P184</f>
        <v>709</v>
      </c>
      <c r="H192" s="7">
        <f>STRETCHLINE!P184</f>
        <v>141</v>
      </c>
      <c r="I192" s="7">
        <f>QUERENCIA!P184</f>
        <v>0</v>
      </c>
      <c r="J192" s="7">
        <f>REICHHOLD!P184</f>
        <v>315</v>
      </c>
      <c r="K192" s="7">
        <f>SMURFIT!P184</f>
        <v>0</v>
      </c>
      <c r="L192" s="6">
        <f t="shared" si="6"/>
        <v>3190</v>
      </c>
      <c r="M192" s="5">
        <f t="shared" si="7"/>
        <v>19</v>
      </c>
    </row>
    <row r="193" spans="1:13" x14ac:dyDescent="0.25">
      <c r="A193" s="1">
        <f>'INTERCONEXION   '!B185</f>
        <v>0</v>
      </c>
      <c r="B193" s="52">
        <f>'INTERCONEXION   '!E185</f>
        <v>24</v>
      </c>
      <c r="C193" s="48">
        <v>544</v>
      </c>
      <c r="D193" s="7">
        <f>'INTERCONEXION   '!P185</f>
        <v>3136</v>
      </c>
      <c r="E193" s="7">
        <f>DART!P185</f>
        <v>1903</v>
      </c>
      <c r="F193" s="7">
        <f>COHISA!P185</f>
        <v>130</v>
      </c>
      <c r="G193" s="7">
        <f>COOPER!P185</f>
        <v>659</v>
      </c>
      <c r="H193" s="7">
        <f>STRETCHLINE!P185</f>
        <v>142</v>
      </c>
      <c r="I193" s="7">
        <f>QUERENCIA!P185</f>
        <v>0</v>
      </c>
      <c r="J193" s="7">
        <f>REICHHOLD!P185</f>
        <v>285</v>
      </c>
      <c r="K193" s="7">
        <f>SMURFIT!P185</f>
        <v>0</v>
      </c>
      <c r="L193" s="6">
        <f t="shared" si="6"/>
        <v>3119</v>
      </c>
      <c r="M193" s="5">
        <f t="shared" si="7"/>
        <v>17</v>
      </c>
    </row>
    <row r="194" spans="1:13" x14ac:dyDescent="0.25">
      <c r="A194" s="1">
        <f>'INTERCONEXION   '!B186</f>
        <v>0.95833333333333337</v>
      </c>
      <c r="B194" s="52">
        <f>'INTERCONEXION   '!E186</f>
        <v>23</v>
      </c>
      <c r="C194" s="48">
        <v>543</v>
      </c>
      <c r="D194" s="7">
        <f>'INTERCONEXION   '!P186</f>
        <v>3152</v>
      </c>
      <c r="E194" s="7">
        <f>DART!P186</f>
        <v>1889</v>
      </c>
      <c r="F194" s="7">
        <f>COHISA!P186</f>
        <v>182</v>
      </c>
      <c r="G194" s="7">
        <f>COOPER!P186</f>
        <v>513</v>
      </c>
      <c r="H194" s="7">
        <f>STRETCHLINE!P186</f>
        <v>119</v>
      </c>
      <c r="I194" s="7">
        <f>QUERENCIA!P186</f>
        <v>0</v>
      </c>
      <c r="J194" s="7">
        <f>REICHHOLD!P186</f>
        <v>360</v>
      </c>
      <c r="K194" s="7">
        <f>SMURFIT!P186</f>
        <v>8</v>
      </c>
      <c r="L194" s="6">
        <f t="shared" si="6"/>
        <v>3071</v>
      </c>
      <c r="M194" s="5">
        <f t="shared" si="7"/>
        <v>81</v>
      </c>
    </row>
    <row r="195" spans="1:13" x14ac:dyDescent="0.25">
      <c r="A195" s="1">
        <f>'INTERCONEXION   '!B187</f>
        <v>0.91666666666666663</v>
      </c>
      <c r="B195" s="52">
        <f>'INTERCONEXION   '!E187</f>
        <v>23</v>
      </c>
      <c r="C195" s="48">
        <v>542</v>
      </c>
      <c r="D195" s="7">
        <f>'INTERCONEXION   '!P187</f>
        <v>3485</v>
      </c>
      <c r="E195" s="7">
        <f>DART!P187</f>
        <v>1898</v>
      </c>
      <c r="F195" s="7">
        <f>COHISA!P187</f>
        <v>158</v>
      </c>
      <c r="G195" s="7">
        <f>COOPER!P187</f>
        <v>711</v>
      </c>
      <c r="H195" s="7">
        <f>STRETCHLINE!P187</f>
        <v>105</v>
      </c>
      <c r="I195" s="7">
        <f>QUERENCIA!P187</f>
        <v>0</v>
      </c>
      <c r="J195" s="7">
        <f>REICHHOLD!P187</f>
        <v>505</v>
      </c>
      <c r="K195" s="7">
        <f>SMURFIT!P187</f>
        <v>52</v>
      </c>
      <c r="L195" s="6">
        <f t="shared" si="6"/>
        <v>3429</v>
      </c>
      <c r="M195" s="5">
        <f t="shared" si="7"/>
        <v>56</v>
      </c>
    </row>
    <row r="196" spans="1:13" x14ac:dyDescent="0.25">
      <c r="A196" s="1">
        <f>'INTERCONEXION   '!B188</f>
        <v>0.875</v>
      </c>
      <c r="B196" s="52">
        <f>'INTERCONEXION   '!E188</f>
        <v>23</v>
      </c>
      <c r="C196" s="48">
        <v>541</v>
      </c>
      <c r="D196" s="7">
        <f>'INTERCONEXION   '!P188</f>
        <v>3673</v>
      </c>
      <c r="E196" s="7">
        <f>DART!P188</f>
        <v>1876</v>
      </c>
      <c r="F196" s="7">
        <f>COHISA!P188</f>
        <v>238</v>
      </c>
      <c r="G196" s="7">
        <f>COOPER!P188</f>
        <v>714</v>
      </c>
      <c r="H196" s="7">
        <f>STRETCHLINE!P188</f>
        <v>113</v>
      </c>
      <c r="I196" s="7">
        <f>QUERENCIA!P188</f>
        <v>0</v>
      </c>
      <c r="J196" s="7">
        <f>REICHHOLD!P188</f>
        <v>496</v>
      </c>
      <c r="K196" s="7">
        <f>SMURFIT!P188</f>
        <v>217</v>
      </c>
      <c r="L196" s="6">
        <f t="shared" si="6"/>
        <v>3654</v>
      </c>
      <c r="M196" s="5">
        <f t="shared" si="7"/>
        <v>19</v>
      </c>
    </row>
    <row r="197" spans="1:13" x14ac:dyDescent="0.25">
      <c r="A197" s="1">
        <f>'INTERCONEXION   '!B189</f>
        <v>0.83333333333333337</v>
      </c>
      <c r="B197" s="52">
        <f>'INTERCONEXION   '!E189</f>
        <v>23</v>
      </c>
      <c r="C197" s="48">
        <v>540</v>
      </c>
      <c r="D197" s="7">
        <f>'INTERCONEXION   '!P189</f>
        <v>3252</v>
      </c>
      <c r="E197" s="7">
        <f>DART!P189</f>
        <v>1858</v>
      </c>
      <c r="F197" s="7">
        <f>COHISA!P189</f>
        <v>113</v>
      </c>
      <c r="G197" s="7">
        <f>COOPER!P189</f>
        <v>484</v>
      </c>
      <c r="H197" s="7">
        <f>STRETCHLINE!P189</f>
        <v>130</v>
      </c>
      <c r="I197" s="7">
        <f>QUERENCIA!P189</f>
        <v>0</v>
      </c>
      <c r="J197" s="7">
        <f>REICHHOLD!P189</f>
        <v>499</v>
      </c>
      <c r="K197" s="7">
        <f>SMURFIT!P189</f>
        <v>167</v>
      </c>
      <c r="L197" s="6">
        <f t="shared" si="6"/>
        <v>3251</v>
      </c>
      <c r="M197" s="5">
        <f t="shared" si="7"/>
        <v>1</v>
      </c>
    </row>
    <row r="198" spans="1:13" x14ac:dyDescent="0.25">
      <c r="A198" s="1">
        <f>'INTERCONEXION   '!B190</f>
        <v>0.79166666666666663</v>
      </c>
      <c r="B198" s="52">
        <f>'INTERCONEXION   '!E190</f>
        <v>23</v>
      </c>
      <c r="C198" s="48">
        <v>539</v>
      </c>
      <c r="D198" s="7">
        <f>'INTERCONEXION   '!P190</f>
        <v>3627</v>
      </c>
      <c r="E198" s="7">
        <f>DART!P190</f>
        <v>1886</v>
      </c>
      <c r="F198" s="7">
        <f>COHISA!P190</f>
        <v>156</v>
      </c>
      <c r="G198" s="7">
        <f>COOPER!P190</f>
        <v>689</v>
      </c>
      <c r="H198" s="7">
        <f>STRETCHLINE!P190</f>
        <v>133</v>
      </c>
      <c r="I198" s="7">
        <f>QUERENCIA!P190</f>
        <v>0</v>
      </c>
      <c r="J198" s="7">
        <f>REICHHOLD!P190</f>
        <v>478</v>
      </c>
      <c r="K198" s="7">
        <f>SMURFIT!P190</f>
        <v>216</v>
      </c>
      <c r="L198" s="6">
        <f t="shared" si="6"/>
        <v>3558</v>
      </c>
      <c r="M198" s="5">
        <f t="shared" si="7"/>
        <v>69</v>
      </c>
    </row>
    <row r="199" spans="1:13" x14ac:dyDescent="0.25">
      <c r="A199" s="1">
        <f>'INTERCONEXION   '!B191</f>
        <v>0.75</v>
      </c>
      <c r="B199" s="52">
        <f>'INTERCONEXION   '!E191</f>
        <v>23</v>
      </c>
      <c r="C199" s="48">
        <v>538</v>
      </c>
      <c r="D199" s="7">
        <f>'INTERCONEXION   '!P191</f>
        <v>3440</v>
      </c>
      <c r="E199" s="7">
        <f>DART!P191</f>
        <v>1861</v>
      </c>
      <c r="F199" s="7">
        <f>COHISA!P191</f>
        <v>155</v>
      </c>
      <c r="G199" s="7">
        <f>COOPER!P191</f>
        <v>729</v>
      </c>
      <c r="H199" s="7">
        <f>STRETCHLINE!P191</f>
        <v>132</v>
      </c>
      <c r="I199" s="7">
        <f>QUERENCIA!P191</f>
        <v>0</v>
      </c>
      <c r="J199" s="7">
        <f>REICHHOLD!P191</f>
        <v>322</v>
      </c>
      <c r="K199" s="7">
        <f>SMURFIT!P191</f>
        <v>230</v>
      </c>
      <c r="L199" s="6">
        <f t="shared" si="6"/>
        <v>3429</v>
      </c>
      <c r="M199" s="5">
        <f t="shared" si="7"/>
        <v>11</v>
      </c>
    </row>
    <row r="200" spans="1:13" x14ac:dyDescent="0.25">
      <c r="A200" s="1">
        <f>'INTERCONEXION   '!B192</f>
        <v>0.70833333333333337</v>
      </c>
      <c r="B200" s="52">
        <f>'INTERCONEXION   '!E192</f>
        <v>23</v>
      </c>
      <c r="C200" s="48">
        <v>537</v>
      </c>
      <c r="D200" s="7">
        <f>'INTERCONEXION   '!P192</f>
        <v>3660</v>
      </c>
      <c r="E200" s="7">
        <f>DART!P192</f>
        <v>1859</v>
      </c>
      <c r="F200" s="7">
        <f>COHISA!P192</f>
        <v>198</v>
      </c>
      <c r="G200" s="7">
        <f>COOPER!P192</f>
        <v>730</v>
      </c>
      <c r="H200" s="7">
        <f>STRETCHLINE!P192</f>
        <v>158</v>
      </c>
      <c r="I200" s="7">
        <f>QUERENCIA!P192</f>
        <v>58</v>
      </c>
      <c r="J200" s="7">
        <f>REICHHOLD!P192</f>
        <v>392</v>
      </c>
      <c r="K200" s="7">
        <f>SMURFIT!P192</f>
        <v>199</v>
      </c>
      <c r="L200" s="6">
        <f t="shared" si="6"/>
        <v>3594</v>
      </c>
      <c r="M200" s="5">
        <f t="shared" si="7"/>
        <v>66</v>
      </c>
    </row>
    <row r="201" spans="1:13" x14ac:dyDescent="0.25">
      <c r="A201" s="1">
        <f>'INTERCONEXION   '!B193</f>
        <v>0.66666666666666663</v>
      </c>
      <c r="B201" s="52">
        <f>'INTERCONEXION   '!E193</f>
        <v>23</v>
      </c>
      <c r="C201" s="48">
        <v>536</v>
      </c>
      <c r="D201" s="7">
        <f>'INTERCONEXION   '!P193</f>
        <v>3640</v>
      </c>
      <c r="E201" s="7">
        <f>DART!P193</f>
        <v>1835</v>
      </c>
      <c r="F201" s="7">
        <f>COHISA!P193</f>
        <v>212</v>
      </c>
      <c r="G201" s="7">
        <f>COOPER!P193</f>
        <v>687</v>
      </c>
      <c r="H201" s="7">
        <f>STRETCHLINE!P193</f>
        <v>114</v>
      </c>
      <c r="I201" s="7">
        <f>QUERENCIA!P193</f>
        <v>59</v>
      </c>
      <c r="J201" s="7">
        <f>REICHHOLD!P193</f>
        <v>474</v>
      </c>
      <c r="K201" s="7">
        <f>SMURFIT!P193</f>
        <v>235</v>
      </c>
      <c r="L201" s="6">
        <f t="shared" si="6"/>
        <v>3616</v>
      </c>
      <c r="M201" s="5">
        <f t="shared" si="7"/>
        <v>24</v>
      </c>
    </row>
    <row r="202" spans="1:13" x14ac:dyDescent="0.25">
      <c r="A202" s="1">
        <f>'INTERCONEXION   '!B194</f>
        <v>0.625</v>
      </c>
      <c r="B202" s="52">
        <f>'INTERCONEXION   '!E194</f>
        <v>23</v>
      </c>
      <c r="C202" s="48">
        <v>535</v>
      </c>
      <c r="D202" s="7">
        <f>'INTERCONEXION   '!P194</f>
        <v>3376</v>
      </c>
      <c r="E202" s="7">
        <f>DART!P194</f>
        <v>1830</v>
      </c>
      <c r="F202" s="7">
        <f>COHISA!P194</f>
        <v>154</v>
      </c>
      <c r="G202" s="7">
        <f>COOPER!P194</f>
        <v>663</v>
      </c>
      <c r="H202" s="7">
        <f>STRETCHLINE!P194</f>
        <v>104</v>
      </c>
      <c r="I202" s="7">
        <f>QUERENCIA!P194</f>
        <v>81</v>
      </c>
      <c r="J202" s="7">
        <f>REICHHOLD!P194</f>
        <v>394</v>
      </c>
      <c r="K202" s="7">
        <f>SMURFIT!P194</f>
        <v>125</v>
      </c>
      <c r="L202" s="6">
        <f t="shared" si="6"/>
        <v>3351</v>
      </c>
      <c r="M202" s="5">
        <f t="shared" si="7"/>
        <v>25</v>
      </c>
    </row>
    <row r="203" spans="1:13" x14ac:dyDescent="0.25">
      <c r="A203" s="1">
        <f>'INTERCONEXION   '!B195</f>
        <v>0.58333333333333337</v>
      </c>
      <c r="B203" s="52">
        <f>'INTERCONEXION   '!E195</f>
        <v>23</v>
      </c>
      <c r="C203" s="48">
        <v>534</v>
      </c>
      <c r="D203" s="7">
        <f>'INTERCONEXION   '!P195</f>
        <v>3377</v>
      </c>
      <c r="E203" s="7">
        <f>DART!P195</f>
        <v>1864</v>
      </c>
      <c r="F203" s="7">
        <f>COHISA!P195</f>
        <v>190</v>
      </c>
      <c r="G203" s="7">
        <f>COOPER!P195</f>
        <v>696</v>
      </c>
      <c r="H203" s="7">
        <f>STRETCHLINE!P195</f>
        <v>122</v>
      </c>
      <c r="I203" s="7">
        <f>QUERENCIA!P195</f>
        <v>73</v>
      </c>
      <c r="J203" s="7">
        <f>REICHHOLD!P195</f>
        <v>260</v>
      </c>
      <c r="K203" s="7">
        <f>SMURFIT!P195</f>
        <v>133</v>
      </c>
      <c r="L203" s="6">
        <f t="shared" si="6"/>
        <v>3338</v>
      </c>
      <c r="M203" s="5">
        <f t="shared" si="7"/>
        <v>39</v>
      </c>
    </row>
    <row r="204" spans="1:13" x14ac:dyDescent="0.25">
      <c r="A204" s="1">
        <f>'INTERCONEXION   '!B196</f>
        <v>0.54166666666666663</v>
      </c>
      <c r="B204" s="52">
        <f>'INTERCONEXION   '!E196</f>
        <v>23</v>
      </c>
      <c r="C204" s="48">
        <v>533</v>
      </c>
      <c r="D204" s="7">
        <f>'INTERCONEXION   '!P196</f>
        <v>3393</v>
      </c>
      <c r="E204" s="7">
        <f>DART!P196</f>
        <v>1844</v>
      </c>
      <c r="F204" s="7">
        <f>COHISA!P196</f>
        <v>132</v>
      </c>
      <c r="G204" s="7">
        <f>COOPER!P196</f>
        <v>667</v>
      </c>
      <c r="H204" s="7">
        <f>STRETCHLINE!P196</f>
        <v>144</v>
      </c>
      <c r="I204" s="7">
        <f>QUERENCIA!P196</f>
        <v>74</v>
      </c>
      <c r="J204" s="7">
        <f>REICHHOLD!P196</f>
        <v>245</v>
      </c>
      <c r="K204" s="7">
        <f>SMURFIT!P196</f>
        <v>229</v>
      </c>
      <c r="L204" s="6">
        <f t="shared" si="6"/>
        <v>3335</v>
      </c>
      <c r="M204" s="5">
        <f t="shared" si="7"/>
        <v>58</v>
      </c>
    </row>
    <row r="205" spans="1:13" x14ac:dyDescent="0.25">
      <c r="A205" s="1">
        <f>'INTERCONEXION   '!B197</f>
        <v>0.5</v>
      </c>
      <c r="B205" s="52">
        <f>'INTERCONEXION   '!E197</f>
        <v>23</v>
      </c>
      <c r="C205" s="48">
        <v>532</v>
      </c>
      <c r="D205" s="7">
        <f>'INTERCONEXION   '!P197</f>
        <v>3127</v>
      </c>
      <c r="E205" s="7">
        <f>DART!P197</f>
        <v>1832</v>
      </c>
      <c r="F205" s="7">
        <f>COHISA!P197</f>
        <v>125</v>
      </c>
      <c r="G205" s="7">
        <f>COOPER!P197</f>
        <v>381</v>
      </c>
      <c r="H205" s="7">
        <f>STRETCHLINE!P197</f>
        <v>120</v>
      </c>
      <c r="I205" s="7">
        <f>QUERENCIA!P197</f>
        <v>81</v>
      </c>
      <c r="J205" s="7">
        <f>REICHHOLD!P197</f>
        <v>359</v>
      </c>
      <c r="K205" s="7">
        <f>SMURFIT!P197</f>
        <v>223</v>
      </c>
      <c r="L205" s="6">
        <f t="shared" si="6"/>
        <v>3121</v>
      </c>
      <c r="M205" s="5">
        <f t="shared" si="7"/>
        <v>6</v>
      </c>
    </row>
    <row r="206" spans="1:13" x14ac:dyDescent="0.25">
      <c r="A206" s="1">
        <f>'INTERCONEXION   '!B198</f>
        <v>0.45833333333333331</v>
      </c>
      <c r="B206" s="52">
        <f>'INTERCONEXION   '!E198</f>
        <v>23</v>
      </c>
      <c r="C206" s="48">
        <v>531</v>
      </c>
      <c r="D206" s="7">
        <f>'INTERCONEXION   '!P198</f>
        <v>3589</v>
      </c>
      <c r="E206" s="7">
        <f>DART!P198</f>
        <v>1819</v>
      </c>
      <c r="F206" s="7">
        <f>COHISA!P198</f>
        <v>132</v>
      </c>
      <c r="G206" s="7">
        <f>COOPER!P198</f>
        <v>707</v>
      </c>
      <c r="H206" s="7">
        <f>STRETCHLINE!P198</f>
        <v>135</v>
      </c>
      <c r="I206" s="7">
        <f>QUERENCIA!P198</f>
        <v>215</v>
      </c>
      <c r="J206" s="7">
        <f>REICHHOLD!P198</f>
        <v>414</v>
      </c>
      <c r="K206" s="7">
        <f>SMURFIT!P198</f>
        <v>111</v>
      </c>
      <c r="L206" s="6">
        <f t="shared" si="6"/>
        <v>3533</v>
      </c>
      <c r="M206" s="5">
        <f t="shared" si="7"/>
        <v>56</v>
      </c>
    </row>
    <row r="207" spans="1:13" x14ac:dyDescent="0.25">
      <c r="A207" s="1">
        <f>'INTERCONEXION   '!B199</f>
        <v>0.41666666666666669</v>
      </c>
      <c r="B207" s="52">
        <f>'INTERCONEXION   '!E199</f>
        <v>23</v>
      </c>
      <c r="C207" s="48">
        <v>530</v>
      </c>
      <c r="D207" s="7">
        <f>'INTERCONEXION   '!P199</f>
        <v>3769</v>
      </c>
      <c r="E207" s="7">
        <f>DART!P199</f>
        <v>1830</v>
      </c>
      <c r="F207" s="7">
        <f>COHISA!P199</f>
        <v>162</v>
      </c>
      <c r="G207" s="7">
        <f>COOPER!P199</f>
        <v>757</v>
      </c>
      <c r="H207" s="7">
        <f>STRETCHLINE!P199</f>
        <v>136</v>
      </c>
      <c r="I207" s="7">
        <f>QUERENCIA!P199</f>
        <v>209</v>
      </c>
      <c r="J207" s="7">
        <f>REICHHOLD!P199</f>
        <v>446</v>
      </c>
      <c r="K207" s="7">
        <f>SMURFIT!P199</f>
        <v>193</v>
      </c>
      <c r="L207" s="6">
        <f t="shared" si="6"/>
        <v>3733</v>
      </c>
      <c r="M207" s="5">
        <f t="shared" si="7"/>
        <v>36</v>
      </c>
    </row>
    <row r="208" spans="1:13" x14ac:dyDescent="0.25">
      <c r="A208" s="1">
        <f>'INTERCONEXION   '!B200</f>
        <v>0.375</v>
      </c>
      <c r="B208" s="52">
        <f>'INTERCONEXION   '!E200</f>
        <v>23</v>
      </c>
      <c r="C208" s="48">
        <v>529</v>
      </c>
      <c r="D208" s="7">
        <f>'INTERCONEXION   '!P200</f>
        <v>3705</v>
      </c>
      <c r="E208" s="7">
        <f>DART!P200</f>
        <v>1827</v>
      </c>
      <c r="F208" s="7">
        <f>COHISA!P200</f>
        <v>194</v>
      </c>
      <c r="G208" s="7">
        <f>COOPER!P200</f>
        <v>715</v>
      </c>
      <c r="H208" s="7">
        <f>STRETCHLINE!P200</f>
        <v>133</v>
      </c>
      <c r="I208" s="7">
        <f>QUERENCIA!P200</f>
        <v>197</v>
      </c>
      <c r="J208" s="7">
        <f>REICHHOLD!P200</f>
        <v>377</v>
      </c>
      <c r="K208" s="7">
        <f>SMURFIT!P200</f>
        <v>225</v>
      </c>
      <c r="L208" s="6">
        <f t="shared" si="6"/>
        <v>3668</v>
      </c>
      <c r="M208" s="5">
        <f t="shared" si="7"/>
        <v>37</v>
      </c>
    </row>
    <row r="209" spans="1:13" x14ac:dyDescent="0.25">
      <c r="A209" s="1">
        <f>'INTERCONEXION   '!B201</f>
        <v>0.33333333333333331</v>
      </c>
      <c r="B209" s="52">
        <f>'INTERCONEXION   '!E201</f>
        <v>23</v>
      </c>
      <c r="C209" s="48">
        <v>528</v>
      </c>
      <c r="D209" s="7">
        <f>'INTERCONEXION   '!P201</f>
        <v>3741</v>
      </c>
      <c r="E209" s="7">
        <f>DART!P201</f>
        <v>1845</v>
      </c>
      <c r="F209" s="7">
        <f>COHISA!P201</f>
        <v>211</v>
      </c>
      <c r="G209" s="7">
        <f>COOPER!P201</f>
        <v>664</v>
      </c>
      <c r="H209" s="7">
        <f>STRETCHLINE!P201</f>
        <v>141</v>
      </c>
      <c r="I209" s="7">
        <f>QUERENCIA!P201</f>
        <v>243</v>
      </c>
      <c r="J209" s="7">
        <f>REICHHOLD!P201</f>
        <v>415</v>
      </c>
      <c r="K209" s="7">
        <f>SMURFIT!P201</f>
        <v>189</v>
      </c>
      <c r="L209" s="6">
        <f t="shared" si="6"/>
        <v>3708</v>
      </c>
      <c r="M209" s="5">
        <f t="shared" si="7"/>
        <v>33</v>
      </c>
    </row>
    <row r="210" spans="1:13" x14ac:dyDescent="0.25">
      <c r="A210" s="1">
        <f>'INTERCONEXION   '!B202</f>
        <v>0.29166666666666669</v>
      </c>
      <c r="B210" s="52">
        <f>'INTERCONEXION   '!E202</f>
        <v>23</v>
      </c>
      <c r="C210" s="48">
        <v>527</v>
      </c>
      <c r="D210" s="7">
        <f>'INTERCONEXION   '!P202</f>
        <v>3246</v>
      </c>
      <c r="E210" s="7">
        <f>DART!P202</f>
        <v>1975</v>
      </c>
      <c r="F210" s="7">
        <f>COHISA!P202</f>
        <v>129</v>
      </c>
      <c r="G210" s="7">
        <f>COOPER!P202</f>
        <v>272</v>
      </c>
      <c r="H210" s="7">
        <f>STRETCHLINE!P202</f>
        <v>127</v>
      </c>
      <c r="I210" s="7">
        <f>QUERENCIA!P202</f>
        <v>155</v>
      </c>
      <c r="J210" s="7">
        <f>REICHHOLD!P202</f>
        <v>337</v>
      </c>
      <c r="K210" s="7">
        <f>SMURFIT!P202</f>
        <v>222</v>
      </c>
      <c r="L210" s="6">
        <f t="shared" si="6"/>
        <v>3217</v>
      </c>
      <c r="M210" s="5">
        <f t="shared" si="7"/>
        <v>29</v>
      </c>
    </row>
    <row r="211" spans="1:13" x14ac:dyDescent="0.25">
      <c r="A211" s="1">
        <f>'INTERCONEXION   '!B203</f>
        <v>0.25</v>
      </c>
      <c r="B211" s="52">
        <f>'INTERCONEXION   '!E203</f>
        <v>23</v>
      </c>
      <c r="C211" s="48">
        <v>526</v>
      </c>
      <c r="D211" s="7">
        <f>'INTERCONEXION   '!P203</f>
        <v>3225</v>
      </c>
      <c r="E211" s="7">
        <f>DART!P203</f>
        <v>1994</v>
      </c>
      <c r="F211" s="7">
        <f>COHISA!P203</f>
        <v>190</v>
      </c>
      <c r="G211" s="7">
        <f>COOPER!P203</f>
        <v>366</v>
      </c>
      <c r="H211" s="7">
        <f>STRETCHLINE!P203</f>
        <v>103</v>
      </c>
      <c r="I211" s="7">
        <f>QUERENCIA!P203</f>
        <v>117</v>
      </c>
      <c r="J211" s="7">
        <f>REICHHOLD!P203</f>
        <v>329</v>
      </c>
      <c r="K211" s="7">
        <f>SMURFIT!P203</f>
        <v>121</v>
      </c>
      <c r="L211" s="6">
        <f t="shared" si="6"/>
        <v>3220</v>
      </c>
      <c r="M211" s="5">
        <f t="shared" si="7"/>
        <v>5</v>
      </c>
    </row>
    <row r="212" spans="1:13" x14ac:dyDescent="0.25">
      <c r="A212" s="1">
        <f>'INTERCONEXION   '!B204</f>
        <v>0.20833333333333334</v>
      </c>
      <c r="B212" s="52">
        <f>'INTERCONEXION   '!E204</f>
        <v>23</v>
      </c>
      <c r="C212" s="48">
        <v>525</v>
      </c>
      <c r="D212" s="7">
        <f>'INTERCONEXION   '!P204</f>
        <v>2803</v>
      </c>
      <c r="E212" s="7">
        <f>DART!P204</f>
        <v>1950</v>
      </c>
      <c r="F212" s="7">
        <f>COHISA!P204</f>
        <v>85</v>
      </c>
      <c r="G212" s="7">
        <f>COOPER!P204</f>
        <v>207</v>
      </c>
      <c r="H212" s="7">
        <f>STRETCHLINE!P204</f>
        <v>86</v>
      </c>
      <c r="I212" s="7">
        <f>QUERENCIA!P204</f>
        <v>78</v>
      </c>
      <c r="J212" s="7">
        <f>REICHHOLD!P204</f>
        <v>333</v>
      </c>
      <c r="K212" s="7">
        <f>SMURFIT!P204</f>
        <v>0</v>
      </c>
      <c r="L212" s="6">
        <f t="shared" si="6"/>
        <v>2739</v>
      </c>
      <c r="M212" s="5">
        <f t="shared" si="7"/>
        <v>64</v>
      </c>
    </row>
    <row r="213" spans="1:13" x14ac:dyDescent="0.25">
      <c r="A213" s="1">
        <f>'INTERCONEXION   '!B205</f>
        <v>0.16666666666666666</v>
      </c>
      <c r="B213" s="52">
        <f>'INTERCONEXION   '!E205</f>
        <v>23</v>
      </c>
      <c r="C213" s="48">
        <v>524</v>
      </c>
      <c r="D213" s="7">
        <f>'INTERCONEXION   '!P205</f>
        <v>2643</v>
      </c>
      <c r="E213" s="7">
        <f>DART!P205</f>
        <v>1940</v>
      </c>
      <c r="F213" s="7">
        <f>COHISA!P205</f>
        <v>100</v>
      </c>
      <c r="G213" s="7">
        <f>COOPER!P205</f>
        <v>162</v>
      </c>
      <c r="H213" s="7">
        <f>STRETCHLINE!P205</f>
        <v>73</v>
      </c>
      <c r="I213" s="7">
        <f>QUERENCIA!P205</f>
        <v>79</v>
      </c>
      <c r="J213" s="7">
        <f>REICHHOLD!P205</f>
        <v>309</v>
      </c>
      <c r="K213" s="7">
        <f>SMURFIT!P205</f>
        <v>0</v>
      </c>
      <c r="L213" s="6">
        <f t="shared" si="6"/>
        <v>2663</v>
      </c>
      <c r="M213" s="5">
        <f t="shared" si="7"/>
        <v>-20</v>
      </c>
    </row>
    <row r="214" spans="1:13" x14ac:dyDescent="0.25">
      <c r="A214" s="1">
        <f>'INTERCONEXION   '!B206</f>
        <v>0.125</v>
      </c>
      <c r="B214" s="52">
        <f>'INTERCONEXION   '!E206</f>
        <v>23</v>
      </c>
      <c r="C214" s="48">
        <v>523</v>
      </c>
      <c r="D214" s="7">
        <f>'INTERCONEXION   '!P206</f>
        <v>2871</v>
      </c>
      <c r="E214" s="7">
        <f>DART!P206</f>
        <v>1990</v>
      </c>
      <c r="F214" s="7">
        <f>COHISA!P206</f>
        <v>130</v>
      </c>
      <c r="G214" s="7">
        <f>COOPER!P206</f>
        <v>191</v>
      </c>
      <c r="H214" s="7">
        <f>STRETCHLINE!P206</f>
        <v>60</v>
      </c>
      <c r="I214" s="7">
        <f>QUERENCIA!P206</f>
        <v>78</v>
      </c>
      <c r="J214" s="7">
        <f>REICHHOLD!P206</f>
        <v>408</v>
      </c>
      <c r="K214" s="7">
        <f>SMURFIT!P206</f>
        <v>0</v>
      </c>
      <c r="L214" s="6">
        <f t="shared" si="6"/>
        <v>2857</v>
      </c>
      <c r="M214" s="5">
        <f t="shared" si="7"/>
        <v>14</v>
      </c>
    </row>
    <row r="215" spans="1:13" x14ac:dyDescent="0.25">
      <c r="A215" s="1">
        <f>'INTERCONEXION   '!B207</f>
        <v>8.3333333333333329E-2</v>
      </c>
      <c r="B215" s="52">
        <f>'INTERCONEXION   '!E207</f>
        <v>23</v>
      </c>
      <c r="C215" s="48">
        <v>522</v>
      </c>
      <c r="D215" s="7">
        <f>'INTERCONEXION   '!P207</f>
        <v>2988</v>
      </c>
      <c r="E215" s="7">
        <f>DART!P207</f>
        <v>1994</v>
      </c>
      <c r="F215" s="7">
        <f>COHISA!P207</f>
        <v>160</v>
      </c>
      <c r="G215" s="7">
        <f>COOPER!P207</f>
        <v>131</v>
      </c>
      <c r="H215" s="7">
        <f>STRETCHLINE!P207</f>
        <v>74</v>
      </c>
      <c r="I215" s="7">
        <f>QUERENCIA!P207</f>
        <v>79</v>
      </c>
      <c r="J215" s="7">
        <f>REICHHOLD!P207</f>
        <v>491</v>
      </c>
      <c r="K215" s="7">
        <f>SMURFIT!P207</f>
        <v>0</v>
      </c>
      <c r="L215" s="6">
        <f t="shared" si="6"/>
        <v>2929</v>
      </c>
      <c r="M215" s="5">
        <f t="shared" si="7"/>
        <v>59</v>
      </c>
    </row>
    <row r="216" spans="1:13" x14ac:dyDescent="0.25">
      <c r="A216" s="1">
        <f>'INTERCONEXION   '!B208</f>
        <v>4.1666666666666664E-2</v>
      </c>
      <c r="B216" s="52">
        <f>'INTERCONEXION   '!E208</f>
        <v>23</v>
      </c>
      <c r="C216" s="48">
        <v>521</v>
      </c>
      <c r="D216" s="7">
        <f>'INTERCONEXION   '!P208</f>
        <v>2768</v>
      </c>
      <c r="E216" s="7">
        <f>DART!P208</f>
        <v>1925</v>
      </c>
      <c r="F216" s="7">
        <f>COHISA!P208</f>
        <v>123</v>
      </c>
      <c r="G216" s="7">
        <f>COOPER!P208</f>
        <v>107</v>
      </c>
      <c r="H216" s="7">
        <f>STRETCHLINE!P208</f>
        <v>72</v>
      </c>
      <c r="I216" s="7">
        <f>QUERENCIA!P208</f>
        <v>78</v>
      </c>
      <c r="J216" s="7">
        <f>REICHHOLD!P208</f>
        <v>477</v>
      </c>
      <c r="K216" s="7">
        <f>SMURFIT!P208</f>
        <v>0</v>
      </c>
      <c r="L216" s="6">
        <f t="shared" si="6"/>
        <v>2782</v>
      </c>
      <c r="M216" s="5">
        <f t="shared" si="7"/>
        <v>-14</v>
      </c>
    </row>
    <row r="217" spans="1:13" x14ac:dyDescent="0.25">
      <c r="A217" s="1">
        <f>'INTERCONEXION   '!B209</f>
        <v>0</v>
      </c>
      <c r="B217" s="52">
        <f>'INTERCONEXION   '!E209</f>
        <v>23</v>
      </c>
      <c r="C217" s="48">
        <v>520</v>
      </c>
      <c r="D217" s="7">
        <f>'INTERCONEXION   '!P209</f>
        <v>2885</v>
      </c>
      <c r="E217" s="7">
        <f>DART!P209</f>
        <v>1956</v>
      </c>
      <c r="F217" s="7">
        <f>COHISA!P209</f>
        <v>175</v>
      </c>
      <c r="G217" s="7">
        <f>COOPER!P209</f>
        <v>203</v>
      </c>
      <c r="H217" s="7">
        <f>STRETCHLINE!P209</f>
        <v>68</v>
      </c>
      <c r="I217" s="7">
        <f>QUERENCIA!P209</f>
        <v>39</v>
      </c>
      <c r="J217" s="7">
        <f>REICHHOLD!P209</f>
        <v>400</v>
      </c>
      <c r="K217" s="7">
        <f>SMURFIT!P209</f>
        <v>0</v>
      </c>
      <c r="L217" s="6">
        <f t="shared" si="6"/>
        <v>2841</v>
      </c>
      <c r="M217" s="5">
        <f t="shared" si="7"/>
        <v>44</v>
      </c>
    </row>
    <row r="218" spans="1:13" x14ac:dyDescent="0.25">
      <c r="A218" s="1">
        <f>'INTERCONEXION   '!B210</f>
        <v>0.95833333333333337</v>
      </c>
      <c r="B218" s="52">
        <f>'INTERCONEXION   '!E210</f>
        <v>22</v>
      </c>
      <c r="C218" s="48">
        <v>519</v>
      </c>
      <c r="D218" s="7">
        <f>'INTERCONEXION   '!P210</f>
        <v>2720</v>
      </c>
      <c r="E218" s="7">
        <f>DART!P210</f>
        <v>1962</v>
      </c>
      <c r="F218" s="7">
        <f>COHISA!P210</f>
        <v>92</v>
      </c>
      <c r="G218" s="7">
        <f>COOPER!P210</f>
        <v>144</v>
      </c>
      <c r="H218" s="7">
        <f>STRETCHLINE!P210</f>
        <v>70</v>
      </c>
      <c r="I218" s="7">
        <f>QUERENCIA!P210</f>
        <v>0</v>
      </c>
      <c r="J218" s="7">
        <f>REICHHOLD!P210</f>
        <v>400</v>
      </c>
      <c r="K218" s="7">
        <f>SMURFIT!P210</f>
        <v>0</v>
      </c>
      <c r="L218" s="6">
        <f t="shared" si="6"/>
        <v>2668</v>
      </c>
      <c r="M218" s="5">
        <f t="shared" si="7"/>
        <v>52</v>
      </c>
    </row>
    <row r="219" spans="1:13" x14ac:dyDescent="0.25">
      <c r="A219" s="1">
        <f>'INTERCONEXION   '!B211</f>
        <v>0.91666666666666663</v>
      </c>
      <c r="B219" s="52">
        <f>'INTERCONEXION   '!E211</f>
        <v>22</v>
      </c>
      <c r="C219" s="48">
        <v>518</v>
      </c>
      <c r="D219" s="7">
        <f>'INTERCONEXION   '!P211</f>
        <v>2783</v>
      </c>
      <c r="E219" s="7">
        <f>DART!P211</f>
        <v>1938</v>
      </c>
      <c r="F219" s="7">
        <f>COHISA!P211</f>
        <v>91</v>
      </c>
      <c r="G219" s="7">
        <f>COOPER!P211</f>
        <v>265</v>
      </c>
      <c r="H219" s="7">
        <f>STRETCHLINE!P211</f>
        <v>92</v>
      </c>
      <c r="I219" s="7">
        <f>QUERENCIA!P211</f>
        <v>0</v>
      </c>
      <c r="J219" s="7">
        <f>REICHHOLD!P211</f>
        <v>384</v>
      </c>
      <c r="K219" s="7">
        <f>SMURFIT!P211</f>
        <v>0</v>
      </c>
      <c r="L219" s="6">
        <f t="shared" si="6"/>
        <v>2770</v>
      </c>
      <c r="M219" s="5">
        <f t="shared" si="7"/>
        <v>13</v>
      </c>
    </row>
    <row r="220" spans="1:13" x14ac:dyDescent="0.25">
      <c r="A220" s="1">
        <f>'INTERCONEXION   '!B212</f>
        <v>0.875</v>
      </c>
      <c r="B220" s="52">
        <f>'INTERCONEXION   '!E212</f>
        <v>22</v>
      </c>
      <c r="C220" s="48">
        <v>517</v>
      </c>
      <c r="D220" s="7">
        <f>'INTERCONEXION   '!P212</f>
        <v>2795</v>
      </c>
      <c r="E220" s="7">
        <f>DART!P212</f>
        <v>1910</v>
      </c>
      <c r="F220" s="7">
        <f>COHISA!P212</f>
        <v>129</v>
      </c>
      <c r="G220" s="7">
        <f>COOPER!P212</f>
        <v>271</v>
      </c>
      <c r="H220" s="7">
        <f>STRETCHLINE!P212</f>
        <v>86</v>
      </c>
      <c r="I220" s="7">
        <f>QUERENCIA!P212</f>
        <v>0</v>
      </c>
      <c r="J220" s="7">
        <f>REICHHOLD!P212</f>
        <v>428</v>
      </c>
      <c r="K220" s="7">
        <f>SMURFIT!P212</f>
        <v>0</v>
      </c>
      <c r="L220" s="6">
        <f t="shared" si="6"/>
        <v>2824</v>
      </c>
      <c r="M220" s="5">
        <f t="shared" si="7"/>
        <v>-29</v>
      </c>
    </row>
    <row r="221" spans="1:13" x14ac:dyDescent="0.25">
      <c r="A221" s="1">
        <f>'INTERCONEXION   '!B213</f>
        <v>0.83333333333333337</v>
      </c>
      <c r="B221" s="52">
        <f>'INTERCONEXION   '!E213</f>
        <v>22</v>
      </c>
      <c r="C221" s="48">
        <v>516</v>
      </c>
      <c r="D221" s="7">
        <f>'INTERCONEXION   '!P213</f>
        <v>2799</v>
      </c>
      <c r="E221" s="7">
        <f>DART!P213</f>
        <v>1940</v>
      </c>
      <c r="F221" s="7">
        <f>COHISA!P213</f>
        <v>114</v>
      </c>
      <c r="G221" s="7">
        <f>COOPER!P213</f>
        <v>217</v>
      </c>
      <c r="H221" s="7">
        <f>STRETCHLINE!P213</f>
        <v>73</v>
      </c>
      <c r="I221" s="7">
        <f>QUERENCIA!P213</f>
        <v>0</v>
      </c>
      <c r="J221" s="7">
        <f>REICHHOLD!P213</f>
        <v>405</v>
      </c>
      <c r="K221" s="7">
        <f>SMURFIT!P213</f>
        <v>0</v>
      </c>
      <c r="L221" s="6">
        <f t="shared" si="6"/>
        <v>2749</v>
      </c>
      <c r="M221" s="5">
        <f t="shared" si="7"/>
        <v>50</v>
      </c>
    </row>
    <row r="222" spans="1:13" x14ac:dyDescent="0.25">
      <c r="A222" s="1">
        <f>'INTERCONEXION   '!B214</f>
        <v>0.79166666666666663</v>
      </c>
      <c r="B222" s="52">
        <f>'INTERCONEXION   '!E214</f>
        <v>22</v>
      </c>
      <c r="C222" s="48">
        <v>515</v>
      </c>
      <c r="D222" s="7">
        <f>'INTERCONEXION   '!P214</f>
        <v>2791</v>
      </c>
      <c r="E222" s="7">
        <f>DART!P214</f>
        <v>1920</v>
      </c>
      <c r="F222" s="7">
        <f>COHISA!P214</f>
        <v>166</v>
      </c>
      <c r="G222" s="7">
        <f>COOPER!P214</f>
        <v>269</v>
      </c>
      <c r="H222" s="7">
        <f>STRETCHLINE!P214</f>
        <v>91</v>
      </c>
      <c r="I222" s="7">
        <f>QUERENCIA!P214</f>
        <v>0</v>
      </c>
      <c r="J222" s="7">
        <f>REICHHOLD!P214</f>
        <v>343</v>
      </c>
      <c r="K222" s="7">
        <f>SMURFIT!P214</f>
        <v>0</v>
      </c>
      <c r="L222" s="6">
        <f t="shared" si="6"/>
        <v>2789</v>
      </c>
      <c r="M222" s="5">
        <f t="shared" si="7"/>
        <v>2</v>
      </c>
    </row>
    <row r="223" spans="1:13" x14ac:dyDescent="0.25">
      <c r="A223" s="1">
        <f>'INTERCONEXION   '!B215</f>
        <v>0.75</v>
      </c>
      <c r="B223" s="52">
        <f>'INTERCONEXION   '!E215</f>
        <v>22</v>
      </c>
      <c r="C223" s="48">
        <v>514</v>
      </c>
      <c r="D223" s="7">
        <f>'INTERCONEXION   '!P215</f>
        <v>2722</v>
      </c>
      <c r="E223" s="7">
        <f>DART!P215</f>
        <v>1922</v>
      </c>
      <c r="F223" s="7">
        <f>COHISA!P215</f>
        <v>83</v>
      </c>
      <c r="G223" s="7">
        <f>COOPER!P215</f>
        <v>260</v>
      </c>
      <c r="H223" s="7">
        <f>STRETCHLINE!P215</f>
        <v>76</v>
      </c>
      <c r="I223" s="7">
        <f>QUERENCIA!P215</f>
        <v>0</v>
      </c>
      <c r="J223" s="7">
        <f>REICHHOLD!P215</f>
        <v>358</v>
      </c>
      <c r="K223" s="7">
        <f>SMURFIT!P215</f>
        <v>0</v>
      </c>
      <c r="L223" s="6">
        <f t="shared" si="6"/>
        <v>2699</v>
      </c>
      <c r="M223" s="5">
        <f t="shared" si="7"/>
        <v>23</v>
      </c>
    </row>
    <row r="224" spans="1:13" x14ac:dyDescent="0.25">
      <c r="A224" s="1">
        <f>'INTERCONEXION   '!B216</f>
        <v>0.70833333333333337</v>
      </c>
      <c r="B224" s="52">
        <f>'INTERCONEXION   '!E216</f>
        <v>22</v>
      </c>
      <c r="C224" s="48">
        <v>513</v>
      </c>
      <c r="D224" s="7">
        <f>'INTERCONEXION   '!P216</f>
        <v>2704</v>
      </c>
      <c r="E224" s="7">
        <f>DART!P216</f>
        <v>1939</v>
      </c>
      <c r="F224" s="7">
        <f>COHISA!P216</f>
        <v>75</v>
      </c>
      <c r="G224" s="7">
        <f>COOPER!P216</f>
        <v>237</v>
      </c>
      <c r="H224" s="7">
        <f>STRETCHLINE!P216</f>
        <v>53</v>
      </c>
      <c r="I224" s="7">
        <f>QUERENCIA!P216</f>
        <v>15</v>
      </c>
      <c r="J224" s="7">
        <f>REICHHOLD!P216</f>
        <v>380</v>
      </c>
      <c r="K224" s="7">
        <f>SMURFIT!P216</f>
        <v>0</v>
      </c>
      <c r="L224" s="6">
        <f t="shared" si="6"/>
        <v>2699</v>
      </c>
      <c r="M224" s="5">
        <f t="shared" si="7"/>
        <v>5</v>
      </c>
    </row>
    <row r="225" spans="1:13" x14ac:dyDescent="0.25">
      <c r="A225" s="1">
        <f>'INTERCONEXION   '!B217</f>
        <v>0.66666666666666663</v>
      </c>
      <c r="B225" s="52">
        <f>'INTERCONEXION   '!E217</f>
        <v>22</v>
      </c>
      <c r="C225" s="48">
        <v>512</v>
      </c>
      <c r="D225" s="7">
        <f>'INTERCONEXION   '!P217</f>
        <v>2915</v>
      </c>
      <c r="E225" s="7">
        <f>DART!P217</f>
        <v>1899</v>
      </c>
      <c r="F225" s="7">
        <f>COHISA!P217</f>
        <v>127</v>
      </c>
      <c r="G225" s="7">
        <f>COOPER!P217</f>
        <v>278</v>
      </c>
      <c r="H225" s="7">
        <f>STRETCHLINE!P217</f>
        <v>51</v>
      </c>
      <c r="I225" s="7">
        <f>QUERENCIA!P217</f>
        <v>67</v>
      </c>
      <c r="J225" s="7">
        <f>REICHHOLD!P217</f>
        <v>407</v>
      </c>
      <c r="K225" s="7">
        <f>SMURFIT!P217</f>
        <v>52</v>
      </c>
      <c r="L225" s="6">
        <f t="shared" si="6"/>
        <v>2881</v>
      </c>
      <c r="M225" s="5">
        <f t="shared" si="7"/>
        <v>34</v>
      </c>
    </row>
    <row r="226" spans="1:13" x14ac:dyDescent="0.25">
      <c r="A226" s="1">
        <f>'INTERCONEXION   '!B218</f>
        <v>0.625</v>
      </c>
      <c r="B226" s="52">
        <f>'INTERCONEXION   '!E218</f>
        <v>22</v>
      </c>
      <c r="C226" s="48">
        <v>511</v>
      </c>
      <c r="D226" s="7">
        <f>'INTERCONEXION   '!P218</f>
        <v>2785</v>
      </c>
      <c r="E226" s="7">
        <f>DART!P218</f>
        <v>1852</v>
      </c>
      <c r="F226" s="7">
        <f>COHISA!P218</f>
        <v>126</v>
      </c>
      <c r="G226" s="7">
        <f>COOPER!P218</f>
        <v>297</v>
      </c>
      <c r="H226" s="7">
        <f>STRETCHLINE!P218</f>
        <v>63</v>
      </c>
      <c r="I226" s="7">
        <f>QUERENCIA!P218</f>
        <v>75</v>
      </c>
      <c r="J226" s="7">
        <f>REICHHOLD!P218</f>
        <v>280</v>
      </c>
      <c r="K226" s="7">
        <f>SMURFIT!P218</f>
        <v>111</v>
      </c>
      <c r="L226" s="6">
        <f t="shared" si="6"/>
        <v>2804</v>
      </c>
      <c r="M226" s="5">
        <f t="shared" si="7"/>
        <v>-19</v>
      </c>
    </row>
    <row r="227" spans="1:13" x14ac:dyDescent="0.25">
      <c r="A227" s="1">
        <f>'INTERCONEXION   '!B219</f>
        <v>0.58333333333333337</v>
      </c>
      <c r="B227" s="52">
        <f>'INTERCONEXION   '!E219</f>
        <v>22</v>
      </c>
      <c r="C227" s="48">
        <v>510</v>
      </c>
      <c r="D227" s="7">
        <f>'INTERCONEXION   '!P219</f>
        <v>3101</v>
      </c>
      <c r="E227" s="7">
        <f>DART!P219</f>
        <v>1861</v>
      </c>
      <c r="F227" s="7">
        <f>COHISA!P219</f>
        <v>192</v>
      </c>
      <c r="G227" s="7">
        <f>COOPER!P219</f>
        <v>541</v>
      </c>
      <c r="H227" s="7">
        <f>STRETCHLINE!P219</f>
        <v>78</v>
      </c>
      <c r="I227" s="7">
        <f>QUERENCIA!P219</f>
        <v>74</v>
      </c>
      <c r="J227" s="7">
        <f>REICHHOLD!P219</f>
        <v>329</v>
      </c>
      <c r="K227" s="7">
        <f>SMURFIT!P219</f>
        <v>0</v>
      </c>
      <c r="L227" s="6">
        <f t="shared" si="6"/>
        <v>3075</v>
      </c>
      <c r="M227" s="5">
        <f t="shared" si="7"/>
        <v>26</v>
      </c>
    </row>
    <row r="228" spans="1:13" x14ac:dyDescent="0.25">
      <c r="A228" s="1">
        <f>'INTERCONEXION   '!B220</f>
        <v>0.54166666666666663</v>
      </c>
      <c r="B228" s="52">
        <f>'INTERCONEXION   '!E220</f>
        <v>22</v>
      </c>
      <c r="C228" s="48">
        <v>509</v>
      </c>
      <c r="D228" s="7">
        <f>'INTERCONEXION   '!P220</f>
        <v>3144</v>
      </c>
      <c r="E228" s="7">
        <f>DART!P220</f>
        <v>1850</v>
      </c>
      <c r="F228" s="7">
        <f>COHISA!P220</f>
        <v>133</v>
      </c>
      <c r="G228" s="7">
        <f>COOPER!P220</f>
        <v>554</v>
      </c>
      <c r="H228" s="7">
        <f>STRETCHLINE!P220</f>
        <v>61</v>
      </c>
      <c r="I228" s="7">
        <f>QUERENCIA!P220</f>
        <v>82</v>
      </c>
      <c r="J228" s="7">
        <f>REICHHOLD!P220</f>
        <v>427</v>
      </c>
      <c r="K228" s="7">
        <f>SMURFIT!P220</f>
        <v>0</v>
      </c>
      <c r="L228" s="6">
        <f t="shared" si="6"/>
        <v>3107</v>
      </c>
      <c r="M228" s="5">
        <f t="shared" si="7"/>
        <v>37</v>
      </c>
    </row>
    <row r="229" spans="1:13" x14ac:dyDescent="0.25">
      <c r="A229" s="1">
        <f>'INTERCONEXION   '!B221</f>
        <v>0.5</v>
      </c>
      <c r="B229" s="52">
        <f>'INTERCONEXION   '!E221</f>
        <v>22</v>
      </c>
      <c r="C229" s="48">
        <v>508</v>
      </c>
      <c r="D229" s="7">
        <f>'INTERCONEXION   '!P221</f>
        <v>2804</v>
      </c>
      <c r="E229" s="7">
        <f>DART!P221</f>
        <v>1888</v>
      </c>
      <c r="F229" s="7">
        <f>COHISA!P221</f>
        <v>171</v>
      </c>
      <c r="G229" s="7">
        <f>COOPER!P221</f>
        <v>268</v>
      </c>
      <c r="H229" s="7">
        <f>STRETCHLINE!P221</f>
        <v>62</v>
      </c>
      <c r="I229" s="7">
        <f>QUERENCIA!P221</f>
        <v>75</v>
      </c>
      <c r="J229" s="7">
        <f>REICHHOLD!P221</f>
        <v>339</v>
      </c>
      <c r="K229" s="7">
        <f>SMURFIT!P221</f>
        <v>0</v>
      </c>
      <c r="L229" s="6">
        <f t="shared" si="6"/>
        <v>2803</v>
      </c>
      <c r="M229" s="5">
        <f t="shared" si="7"/>
        <v>1</v>
      </c>
    </row>
    <row r="230" spans="1:13" x14ac:dyDescent="0.25">
      <c r="A230" s="1">
        <f>'INTERCONEXION   '!B222</f>
        <v>0.45833333333333331</v>
      </c>
      <c r="B230" s="52">
        <f>'INTERCONEXION   '!E222</f>
        <v>22</v>
      </c>
      <c r="C230" s="48">
        <v>507</v>
      </c>
      <c r="D230" s="7">
        <f>'INTERCONEXION   '!P222</f>
        <v>3242</v>
      </c>
      <c r="E230" s="7">
        <f>DART!P222</f>
        <v>1891</v>
      </c>
      <c r="F230" s="7">
        <f>COHISA!P222</f>
        <v>126</v>
      </c>
      <c r="G230" s="7">
        <f>COOPER!P222</f>
        <v>541</v>
      </c>
      <c r="H230" s="7">
        <f>STRETCHLINE!P222</f>
        <v>84</v>
      </c>
      <c r="I230" s="7">
        <f>QUERENCIA!P222</f>
        <v>226</v>
      </c>
      <c r="J230" s="7">
        <f>REICHHOLD!P222</f>
        <v>354</v>
      </c>
      <c r="K230" s="7">
        <f>SMURFIT!P222</f>
        <v>0</v>
      </c>
      <c r="L230" s="6">
        <f t="shared" si="6"/>
        <v>3222</v>
      </c>
      <c r="M230" s="5">
        <f t="shared" si="7"/>
        <v>20</v>
      </c>
    </row>
    <row r="231" spans="1:13" x14ac:dyDescent="0.25">
      <c r="A231" s="1">
        <f>'INTERCONEXION   '!B223</f>
        <v>0.41666666666666669</v>
      </c>
      <c r="B231" s="52">
        <f>'INTERCONEXION   '!E223</f>
        <v>22</v>
      </c>
      <c r="C231" s="48">
        <v>506</v>
      </c>
      <c r="D231" s="7">
        <f>'INTERCONEXION   '!P223</f>
        <v>3424</v>
      </c>
      <c r="E231" s="7">
        <f>DART!P223</f>
        <v>1904</v>
      </c>
      <c r="F231" s="7">
        <f>COHISA!P223</f>
        <v>216</v>
      </c>
      <c r="G231" s="7">
        <f>COOPER!P223</f>
        <v>530</v>
      </c>
      <c r="H231" s="7">
        <f>STRETCHLINE!P223</f>
        <v>78</v>
      </c>
      <c r="I231" s="7">
        <f>QUERENCIA!P223</f>
        <v>189</v>
      </c>
      <c r="J231" s="7">
        <f>REICHHOLD!P223</f>
        <v>481</v>
      </c>
      <c r="K231" s="7">
        <f>SMURFIT!P223</f>
        <v>0</v>
      </c>
      <c r="L231" s="6">
        <f t="shared" si="6"/>
        <v>3398</v>
      </c>
      <c r="M231" s="5">
        <f t="shared" si="7"/>
        <v>26</v>
      </c>
    </row>
    <row r="232" spans="1:13" x14ac:dyDescent="0.25">
      <c r="A232" s="1">
        <f>'INTERCONEXION   '!B224</f>
        <v>0.375</v>
      </c>
      <c r="B232" s="52">
        <f>'INTERCONEXION   '!E224</f>
        <v>22</v>
      </c>
      <c r="C232" s="48">
        <v>505</v>
      </c>
      <c r="D232" s="7">
        <f>'INTERCONEXION   '!P224</f>
        <v>3121</v>
      </c>
      <c r="E232" s="7">
        <f>DART!P224</f>
        <v>1861</v>
      </c>
      <c r="F232" s="7">
        <f>COHISA!P224</f>
        <v>152</v>
      </c>
      <c r="G232" s="7">
        <f>COOPER!P224</f>
        <v>510</v>
      </c>
      <c r="H232" s="7">
        <f>STRETCHLINE!P224</f>
        <v>69</v>
      </c>
      <c r="I232" s="7">
        <f>QUERENCIA!P224</f>
        <v>161</v>
      </c>
      <c r="J232" s="7">
        <f>REICHHOLD!P224</f>
        <v>336</v>
      </c>
      <c r="K232" s="7">
        <f>SMURFIT!P224</f>
        <v>0</v>
      </c>
      <c r="L232" s="6">
        <f t="shared" si="6"/>
        <v>3089</v>
      </c>
      <c r="M232" s="5">
        <f t="shared" si="7"/>
        <v>32</v>
      </c>
    </row>
    <row r="233" spans="1:13" x14ac:dyDescent="0.25">
      <c r="A233" s="1">
        <f>'INTERCONEXION   '!B225</f>
        <v>0.33333333333333331</v>
      </c>
      <c r="B233" s="52">
        <f>'INTERCONEXION   '!E225</f>
        <v>22</v>
      </c>
      <c r="C233" s="48">
        <v>504</v>
      </c>
      <c r="D233" s="7">
        <f>'INTERCONEXION   '!P225</f>
        <v>3179</v>
      </c>
      <c r="E233" s="7">
        <f>DART!P225</f>
        <v>1909</v>
      </c>
      <c r="F233" s="7">
        <f>COHISA!P225</f>
        <v>98</v>
      </c>
      <c r="G233" s="7">
        <f>COOPER!P225</f>
        <v>488</v>
      </c>
      <c r="H233" s="7">
        <f>STRETCHLINE!P225</f>
        <v>73</v>
      </c>
      <c r="I233" s="7">
        <f>QUERENCIA!P225</f>
        <v>222</v>
      </c>
      <c r="J233" s="7">
        <f>REICHHOLD!P225</f>
        <v>350</v>
      </c>
      <c r="K233" s="7">
        <f>SMURFIT!P225</f>
        <v>0</v>
      </c>
      <c r="L233" s="6">
        <f t="shared" si="6"/>
        <v>3140</v>
      </c>
      <c r="M233" s="5">
        <f t="shared" si="7"/>
        <v>39</v>
      </c>
    </row>
    <row r="234" spans="1:13" x14ac:dyDescent="0.25">
      <c r="A234" s="1">
        <f>'INTERCONEXION   '!B226</f>
        <v>0.29166666666666669</v>
      </c>
      <c r="B234" s="52">
        <f>'INTERCONEXION   '!E226</f>
        <v>22</v>
      </c>
      <c r="C234" s="48">
        <v>503</v>
      </c>
      <c r="D234" s="7">
        <f>'INTERCONEXION   '!P226</f>
        <v>3382</v>
      </c>
      <c r="E234" s="7">
        <f>DART!P226</f>
        <v>1907</v>
      </c>
      <c r="F234" s="7">
        <f>COHISA!P226</f>
        <v>233</v>
      </c>
      <c r="G234" s="7">
        <f>COOPER!P226</f>
        <v>535</v>
      </c>
      <c r="H234" s="7">
        <f>STRETCHLINE!P226</f>
        <v>78</v>
      </c>
      <c r="I234" s="7">
        <f>QUERENCIA!P226</f>
        <v>237</v>
      </c>
      <c r="J234" s="7">
        <f>REICHHOLD!P226</f>
        <v>378</v>
      </c>
      <c r="K234" s="7">
        <f>SMURFIT!P226</f>
        <v>0</v>
      </c>
      <c r="L234" s="6">
        <f t="shared" si="6"/>
        <v>3368</v>
      </c>
      <c r="M234" s="5">
        <f t="shared" si="7"/>
        <v>14</v>
      </c>
    </row>
    <row r="235" spans="1:13" x14ac:dyDescent="0.25">
      <c r="A235" s="1">
        <f>'INTERCONEXION   '!B227</f>
        <v>0.25</v>
      </c>
      <c r="B235" s="52">
        <f>'INTERCONEXION   '!E227</f>
        <v>22</v>
      </c>
      <c r="C235" s="48">
        <v>502</v>
      </c>
      <c r="D235" s="7">
        <f>'INTERCONEXION   '!P227</f>
        <v>3418</v>
      </c>
      <c r="E235" s="7">
        <f>DART!P227</f>
        <v>1911</v>
      </c>
      <c r="F235" s="7">
        <f>COHISA!P227</f>
        <v>142</v>
      </c>
      <c r="G235" s="7">
        <f>COOPER!P227</f>
        <v>648</v>
      </c>
      <c r="H235" s="7">
        <f>STRETCHLINE!P227</f>
        <v>132</v>
      </c>
      <c r="I235" s="7">
        <f>QUERENCIA!P227</f>
        <v>153</v>
      </c>
      <c r="J235" s="7">
        <f>REICHHOLD!P227</f>
        <v>444</v>
      </c>
      <c r="K235" s="7">
        <f>SMURFIT!P227</f>
        <v>0</v>
      </c>
      <c r="L235" s="6">
        <f t="shared" si="6"/>
        <v>3430</v>
      </c>
      <c r="M235" s="5">
        <f t="shared" si="7"/>
        <v>-12</v>
      </c>
    </row>
    <row r="236" spans="1:13" x14ac:dyDescent="0.25">
      <c r="A236" s="1">
        <f>'INTERCONEXION   '!B228</f>
        <v>0.20833333333333334</v>
      </c>
      <c r="B236" s="52">
        <f>'INTERCONEXION   '!E228</f>
        <v>22</v>
      </c>
      <c r="C236" s="48">
        <v>501</v>
      </c>
      <c r="D236" s="7">
        <f>'INTERCONEXION   '!P228</f>
        <v>3454</v>
      </c>
      <c r="E236" s="7">
        <f>DART!P228</f>
        <v>1879</v>
      </c>
      <c r="F236" s="7">
        <f>COHISA!P228</f>
        <v>225</v>
      </c>
      <c r="G236" s="7">
        <f>COOPER!P228</f>
        <v>747</v>
      </c>
      <c r="H236" s="7">
        <f>STRETCHLINE!P228</f>
        <v>140</v>
      </c>
      <c r="I236" s="7">
        <f>QUERENCIA!P228</f>
        <v>77</v>
      </c>
      <c r="J236" s="7">
        <f>REICHHOLD!P228</f>
        <v>371</v>
      </c>
      <c r="K236" s="7">
        <f>SMURFIT!P228</f>
        <v>0</v>
      </c>
      <c r="L236" s="6">
        <f t="shared" si="6"/>
        <v>3439</v>
      </c>
      <c r="M236" s="5">
        <f t="shared" si="7"/>
        <v>15</v>
      </c>
    </row>
    <row r="237" spans="1:13" x14ac:dyDescent="0.25">
      <c r="A237" s="1">
        <f>'INTERCONEXION   '!B229</f>
        <v>0.16666666666666666</v>
      </c>
      <c r="B237" s="52">
        <f>'INTERCONEXION   '!E229</f>
        <v>22</v>
      </c>
      <c r="C237" s="48">
        <v>500</v>
      </c>
      <c r="D237" s="7">
        <f>'INTERCONEXION   '!P229</f>
        <v>3329</v>
      </c>
      <c r="E237" s="7">
        <f>DART!P229</f>
        <v>1879</v>
      </c>
      <c r="F237" s="7">
        <f>COHISA!P229</f>
        <v>136</v>
      </c>
      <c r="G237" s="7">
        <f>COOPER!P229</f>
        <v>643</v>
      </c>
      <c r="H237" s="7">
        <f>STRETCHLINE!P229</f>
        <v>129</v>
      </c>
      <c r="I237" s="7">
        <f>QUERENCIA!P229</f>
        <v>77</v>
      </c>
      <c r="J237" s="7">
        <f>REICHHOLD!P229</f>
        <v>439</v>
      </c>
      <c r="K237" s="7">
        <f>SMURFIT!P229</f>
        <v>0</v>
      </c>
      <c r="L237" s="6">
        <f t="shared" si="6"/>
        <v>3303</v>
      </c>
      <c r="M237" s="5">
        <f t="shared" si="7"/>
        <v>26</v>
      </c>
    </row>
    <row r="238" spans="1:13" x14ac:dyDescent="0.25">
      <c r="A238" s="1">
        <f>'INTERCONEXION   '!B230</f>
        <v>0.125</v>
      </c>
      <c r="B238" s="52">
        <f>'INTERCONEXION   '!E230</f>
        <v>22</v>
      </c>
      <c r="C238" s="48">
        <v>499</v>
      </c>
      <c r="D238" s="7">
        <f>'INTERCONEXION   '!P230</f>
        <v>3355</v>
      </c>
      <c r="E238" s="7">
        <f>DART!P230</f>
        <v>1923</v>
      </c>
      <c r="F238" s="7">
        <f>COHISA!P230</f>
        <v>232</v>
      </c>
      <c r="G238" s="7">
        <f>COOPER!P230</f>
        <v>492</v>
      </c>
      <c r="H238" s="7">
        <f>STRETCHLINE!P230</f>
        <v>108</v>
      </c>
      <c r="I238" s="7">
        <f>QUERENCIA!P230</f>
        <v>85</v>
      </c>
      <c r="J238" s="7">
        <f>REICHHOLD!P230</f>
        <v>491</v>
      </c>
      <c r="K238" s="7">
        <f>SMURFIT!P230</f>
        <v>0</v>
      </c>
      <c r="L238" s="6">
        <f t="shared" si="6"/>
        <v>3331</v>
      </c>
      <c r="M238" s="5">
        <f t="shared" si="7"/>
        <v>24</v>
      </c>
    </row>
    <row r="239" spans="1:13" x14ac:dyDescent="0.25">
      <c r="A239" s="1">
        <f>'INTERCONEXION   '!B231</f>
        <v>8.3333333333333329E-2</v>
      </c>
      <c r="B239" s="52">
        <f>'INTERCONEXION   '!E231</f>
        <v>22</v>
      </c>
      <c r="C239" s="48">
        <v>498</v>
      </c>
      <c r="D239" s="7">
        <f>'INTERCONEXION   '!P231</f>
        <v>3328</v>
      </c>
      <c r="E239" s="7">
        <f>DART!P231</f>
        <v>1945</v>
      </c>
      <c r="F239" s="7">
        <f>COHISA!P231</f>
        <v>136</v>
      </c>
      <c r="G239" s="7">
        <f>COOPER!P231</f>
        <v>652</v>
      </c>
      <c r="H239" s="7">
        <f>STRETCHLINE!P231</f>
        <v>127</v>
      </c>
      <c r="I239" s="7">
        <f>QUERENCIA!P231</f>
        <v>46</v>
      </c>
      <c r="J239" s="7">
        <f>REICHHOLD!P231</f>
        <v>379</v>
      </c>
      <c r="K239" s="7">
        <f>SMURFIT!P231</f>
        <v>0</v>
      </c>
      <c r="L239" s="6">
        <f t="shared" si="6"/>
        <v>3285</v>
      </c>
      <c r="M239" s="5">
        <f t="shared" si="7"/>
        <v>43</v>
      </c>
    </row>
    <row r="240" spans="1:13" x14ac:dyDescent="0.25">
      <c r="A240" s="1">
        <f>'INTERCONEXION   '!B232</f>
        <v>4.1666666666666664E-2</v>
      </c>
      <c r="B240" s="52">
        <f>'INTERCONEXION   '!E232</f>
        <v>22</v>
      </c>
      <c r="C240" s="48">
        <v>497</v>
      </c>
      <c r="D240" s="7">
        <f>'INTERCONEXION   '!P232</f>
        <v>3449</v>
      </c>
      <c r="E240" s="7">
        <f>DART!P232</f>
        <v>1946</v>
      </c>
      <c r="F240" s="7">
        <f>COHISA!P232</f>
        <v>172</v>
      </c>
      <c r="G240" s="7">
        <f>COOPER!P232</f>
        <v>678</v>
      </c>
      <c r="H240" s="7">
        <f>STRETCHLINE!P232</f>
        <v>143</v>
      </c>
      <c r="I240" s="7">
        <f>QUERENCIA!P232</f>
        <v>0</v>
      </c>
      <c r="J240" s="7">
        <f>REICHHOLD!P232</f>
        <v>454</v>
      </c>
      <c r="K240" s="7">
        <f>SMURFIT!P232</f>
        <v>0</v>
      </c>
      <c r="L240" s="6">
        <f t="shared" si="6"/>
        <v>3393</v>
      </c>
      <c r="M240" s="5">
        <f t="shared" si="7"/>
        <v>56</v>
      </c>
    </row>
    <row r="241" spans="1:13" x14ac:dyDescent="0.25">
      <c r="A241" s="1">
        <f>'INTERCONEXION   '!B233</f>
        <v>0</v>
      </c>
      <c r="B241" s="52">
        <f>'INTERCONEXION   '!E233</f>
        <v>22</v>
      </c>
      <c r="C241" s="48">
        <v>496</v>
      </c>
      <c r="D241" s="7">
        <f>'INTERCONEXION   '!P233</f>
        <v>3317</v>
      </c>
      <c r="E241" s="7">
        <f>DART!P233</f>
        <v>1939</v>
      </c>
      <c r="F241" s="7">
        <f>COHISA!P233</f>
        <v>188</v>
      </c>
      <c r="G241" s="7">
        <f>COOPER!P233</f>
        <v>666</v>
      </c>
      <c r="H241" s="7">
        <f>STRETCHLINE!P233</f>
        <v>134</v>
      </c>
      <c r="I241" s="7">
        <f>QUERENCIA!P233</f>
        <v>0</v>
      </c>
      <c r="J241" s="7">
        <f>REICHHOLD!P233</f>
        <v>365</v>
      </c>
      <c r="K241" s="7">
        <f>SMURFIT!P233</f>
        <v>0</v>
      </c>
      <c r="L241" s="6">
        <f t="shared" si="6"/>
        <v>3292</v>
      </c>
      <c r="M241" s="5">
        <f t="shared" si="7"/>
        <v>25</v>
      </c>
    </row>
    <row r="242" spans="1:13" x14ac:dyDescent="0.25">
      <c r="A242" s="1">
        <f>'INTERCONEXION   '!B234</f>
        <v>0.95833333333333337</v>
      </c>
      <c r="B242" s="52">
        <f>'INTERCONEXION   '!E234</f>
        <v>21</v>
      </c>
      <c r="C242" s="48">
        <v>495</v>
      </c>
      <c r="D242" s="7">
        <f>'INTERCONEXION   '!P234</f>
        <v>3204</v>
      </c>
      <c r="E242" s="7">
        <f>DART!P234</f>
        <v>1949</v>
      </c>
      <c r="F242" s="7">
        <f>COHISA!P234</f>
        <v>143</v>
      </c>
      <c r="G242" s="7">
        <f>COOPER!P234</f>
        <v>543</v>
      </c>
      <c r="H242" s="7">
        <f>STRETCHLINE!P234</f>
        <v>129</v>
      </c>
      <c r="I242" s="7">
        <f>QUERENCIA!P234</f>
        <v>0</v>
      </c>
      <c r="J242" s="7">
        <f>REICHHOLD!P234</f>
        <v>440</v>
      </c>
      <c r="K242" s="7">
        <f>SMURFIT!P234</f>
        <v>0</v>
      </c>
      <c r="L242" s="6">
        <f t="shared" si="6"/>
        <v>3204</v>
      </c>
      <c r="M242" s="5">
        <f t="shared" si="7"/>
        <v>0</v>
      </c>
    </row>
    <row r="243" spans="1:13" x14ac:dyDescent="0.25">
      <c r="A243" s="1">
        <f>'INTERCONEXION   '!B235</f>
        <v>0.91666666666666663</v>
      </c>
      <c r="B243" s="52">
        <f>'INTERCONEXION   '!E235</f>
        <v>21</v>
      </c>
      <c r="C243" s="48">
        <v>494</v>
      </c>
      <c r="D243" s="7">
        <f>'INTERCONEXION   '!P235</f>
        <v>3294</v>
      </c>
      <c r="E243" s="7">
        <f>DART!P235</f>
        <v>1896</v>
      </c>
      <c r="F243" s="7">
        <f>COHISA!P235</f>
        <v>106</v>
      </c>
      <c r="G243" s="7">
        <f>COOPER!P235</f>
        <v>707</v>
      </c>
      <c r="H243" s="7">
        <f>STRETCHLINE!P235</f>
        <v>171</v>
      </c>
      <c r="I243" s="7">
        <f>QUERENCIA!P235</f>
        <v>0</v>
      </c>
      <c r="J243" s="7">
        <f>REICHHOLD!P235</f>
        <v>281</v>
      </c>
      <c r="K243" s="7">
        <f>SMURFIT!P235</f>
        <v>90</v>
      </c>
      <c r="L243" s="6">
        <f t="shared" si="6"/>
        <v>3251</v>
      </c>
      <c r="M243" s="5">
        <f t="shared" si="7"/>
        <v>43</v>
      </c>
    </row>
    <row r="244" spans="1:13" x14ac:dyDescent="0.25">
      <c r="A244" s="1">
        <f>'INTERCONEXION   '!B236</f>
        <v>0.875</v>
      </c>
      <c r="B244" s="52">
        <f>'INTERCONEXION   '!E236</f>
        <v>21</v>
      </c>
      <c r="C244" s="48">
        <v>493</v>
      </c>
      <c r="D244" s="7">
        <f>'INTERCONEXION   '!P236</f>
        <v>3592</v>
      </c>
      <c r="E244" s="7">
        <f>DART!P236</f>
        <v>1925</v>
      </c>
      <c r="F244" s="7">
        <f>COHISA!P236</f>
        <v>217</v>
      </c>
      <c r="G244" s="7">
        <f>COOPER!P236</f>
        <v>731</v>
      </c>
      <c r="H244" s="7">
        <f>STRETCHLINE!P236</f>
        <v>122</v>
      </c>
      <c r="I244" s="7">
        <f>QUERENCIA!P236</f>
        <v>0</v>
      </c>
      <c r="J244" s="7">
        <f>REICHHOLD!P236</f>
        <v>325</v>
      </c>
      <c r="K244" s="7">
        <f>SMURFIT!P236</f>
        <v>233</v>
      </c>
      <c r="L244" s="6">
        <f t="shared" ref="L244:L307" si="8">E244+F244+G244+H244+I244+J244+K244</f>
        <v>3553</v>
      </c>
      <c r="M244" s="5">
        <f t="shared" si="7"/>
        <v>39</v>
      </c>
    </row>
    <row r="245" spans="1:13" x14ac:dyDescent="0.25">
      <c r="A245" s="1">
        <f>'INTERCONEXION   '!B237</f>
        <v>0.83333333333333337</v>
      </c>
      <c r="B245" s="52">
        <f>'INTERCONEXION   '!E237</f>
        <v>21</v>
      </c>
      <c r="C245" s="48">
        <v>492</v>
      </c>
      <c r="D245" s="7">
        <f>'INTERCONEXION   '!P237</f>
        <v>3063</v>
      </c>
      <c r="E245" s="7">
        <f>DART!P237</f>
        <v>1884</v>
      </c>
      <c r="F245" s="7">
        <f>COHISA!P237</f>
        <v>113</v>
      </c>
      <c r="G245" s="7">
        <f>COOPER!P237</f>
        <v>380</v>
      </c>
      <c r="H245" s="7">
        <f>STRETCHLINE!P237</f>
        <v>117</v>
      </c>
      <c r="I245" s="7">
        <f>QUERENCIA!P237</f>
        <v>0</v>
      </c>
      <c r="J245" s="7">
        <f>REICHHOLD!P237</f>
        <v>298</v>
      </c>
      <c r="K245" s="7">
        <f>SMURFIT!P237</f>
        <v>219</v>
      </c>
      <c r="L245" s="6">
        <f t="shared" si="8"/>
        <v>3011</v>
      </c>
      <c r="M245" s="5">
        <f t="shared" si="7"/>
        <v>52</v>
      </c>
    </row>
    <row r="246" spans="1:13" x14ac:dyDescent="0.25">
      <c r="A246" s="1">
        <f>'INTERCONEXION   '!B238</f>
        <v>0.79166666666666663</v>
      </c>
      <c r="B246" s="52">
        <f>'INTERCONEXION   '!E238</f>
        <v>21</v>
      </c>
      <c r="C246" s="48">
        <v>491</v>
      </c>
      <c r="D246" s="7">
        <f>'INTERCONEXION   '!P238</f>
        <v>3346</v>
      </c>
      <c r="E246" s="7">
        <f>DART!P238</f>
        <v>1823</v>
      </c>
      <c r="F246" s="7">
        <f>COHISA!P238</f>
        <v>209</v>
      </c>
      <c r="G246" s="7">
        <f>COOPER!P238</f>
        <v>708</v>
      </c>
      <c r="H246" s="7">
        <f>STRETCHLINE!P238</f>
        <v>139</v>
      </c>
      <c r="I246" s="7">
        <f>QUERENCIA!P238</f>
        <v>0</v>
      </c>
      <c r="J246" s="7">
        <f>REICHHOLD!P238</f>
        <v>271</v>
      </c>
      <c r="K246" s="7">
        <f>SMURFIT!P238</f>
        <v>173</v>
      </c>
      <c r="L246" s="6">
        <f t="shared" si="8"/>
        <v>3323</v>
      </c>
      <c r="M246" s="5">
        <f t="shared" si="7"/>
        <v>23</v>
      </c>
    </row>
    <row r="247" spans="1:13" x14ac:dyDescent="0.25">
      <c r="A247" s="1">
        <f>'INTERCONEXION   '!B239</f>
        <v>0.75</v>
      </c>
      <c r="B247" s="52">
        <f>'INTERCONEXION   '!E239</f>
        <v>21</v>
      </c>
      <c r="C247" s="48">
        <v>490</v>
      </c>
      <c r="D247" s="7">
        <f>'INTERCONEXION   '!P239</f>
        <v>3723</v>
      </c>
      <c r="E247" s="7">
        <f>DART!P239</f>
        <v>1958</v>
      </c>
      <c r="F247" s="7">
        <f>COHISA!P239</f>
        <v>162</v>
      </c>
      <c r="G247" s="7">
        <f>COOPER!P239</f>
        <v>706</v>
      </c>
      <c r="H247" s="7">
        <f>STRETCHLINE!P239</f>
        <v>131</v>
      </c>
      <c r="I247" s="7">
        <f>QUERENCIA!P239</f>
        <v>0</v>
      </c>
      <c r="J247" s="7">
        <f>REICHHOLD!P239</f>
        <v>454</v>
      </c>
      <c r="K247" s="7">
        <f>SMURFIT!P239</f>
        <v>236</v>
      </c>
      <c r="L247" s="6">
        <f t="shared" si="8"/>
        <v>3647</v>
      </c>
      <c r="M247" s="5">
        <f t="shared" si="7"/>
        <v>76</v>
      </c>
    </row>
    <row r="248" spans="1:13" x14ac:dyDescent="0.25">
      <c r="A248" s="1">
        <f>'INTERCONEXION   '!B240</f>
        <v>0.70833333333333337</v>
      </c>
      <c r="B248" s="52">
        <f>'INTERCONEXION   '!E240</f>
        <v>21</v>
      </c>
      <c r="C248" s="48">
        <v>489</v>
      </c>
      <c r="D248" s="7">
        <f>'INTERCONEXION   '!P240</f>
        <v>3641</v>
      </c>
      <c r="E248" s="7">
        <f>DART!P240</f>
        <v>1930</v>
      </c>
      <c r="F248" s="7">
        <f>COHISA!P240</f>
        <v>140</v>
      </c>
      <c r="G248" s="7">
        <f>COOPER!P240</f>
        <v>658</v>
      </c>
      <c r="H248" s="7">
        <f>STRETCHLINE!P240</f>
        <v>132</v>
      </c>
      <c r="I248" s="7">
        <f>QUERENCIA!P240</f>
        <v>0</v>
      </c>
      <c r="J248" s="7">
        <f>REICHHOLD!P240</f>
        <v>461</v>
      </c>
      <c r="K248" s="7">
        <f>SMURFIT!P240</f>
        <v>295</v>
      </c>
      <c r="L248" s="6">
        <f t="shared" si="8"/>
        <v>3616</v>
      </c>
      <c r="M248" s="5">
        <f t="shared" si="7"/>
        <v>25</v>
      </c>
    </row>
    <row r="249" spans="1:13" x14ac:dyDescent="0.25">
      <c r="A249" s="1">
        <f>'INTERCONEXION   '!B241</f>
        <v>0.66666666666666663</v>
      </c>
      <c r="B249" s="52">
        <f>'INTERCONEXION   '!E241</f>
        <v>21</v>
      </c>
      <c r="C249" s="48">
        <v>488</v>
      </c>
      <c r="D249" s="7">
        <f>'INTERCONEXION   '!P241</f>
        <v>3471</v>
      </c>
      <c r="E249" s="7">
        <f>DART!P241</f>
        <v>1920</v>
      </c>
      <c r="F249" s="7">
        <f>COHISA!P241</f>
        <v>133</v>
      </c>
      <c r="G249" s="7">
        <f>COOPER!P241</f>
        <v>567</v>
      </c>
      <c r="H249" s="7">
        <f>STRETCHLINE!P241</f>
        <v>136</v>
      </c>
      <c r="I249" s="7">
        <f>QUERENCIA!P241</f>
        <v>0</v>
      </c>
      <c r="J249" s="7">
        <f>REICHHOLD!P241</f>
        <v>395</v>
      </c>
      <c r="K249" s="7">
        <f>SMURFIT!P241</f>
        <v>282</v>
      </c>
      <c r="L249" s="6">
        <f t="shared" si="8"/>
        <v>3433</v>
      </c>
      <c r="M249" s="5">
        <f t="shared" si="7"/>
        <v>38</v>
      </c>
    </row>
    <row r="250" spans="1:13" x14ac:dyDescent="0.25">
      <c r="A250" s="1">
        <f>'INTERCONEXION   '!B242</f>
        <v>0.625</v>
      </c>
      <c r="B250" s="52">
        <f>'INTERCONEXION   '!E242</f>
        <v>21</v>
      </c>
      <c r="C250" s="48">
        <v>487</v>
      </c>
      <c r="D250" s="7">
        <f>'INTERCONEXION   '!P242</f>
        <v>3351</v>
      </c>
      <c r="E250" s="7">
        <f>DART!P242</f>
        <v>1912</v>
      </c>
      <c r="F250" s="7">
        <f>COHISA!P242</f>
        <v>199</v>
      </c>
      <c r="G250" s="7">
        <f>COOPER!P242</f>
        <v>411</v>
      </c>
      <c r="H250" s="7">
        <f>STRETCHLINE!P242</f>
        <v>166</v>
      </c>
      <c r="I250" s="7">
        <f>QUERENCIA!P242</f>
        <v>15</v>
      </c>
      <c r="J250" s="7">
        <f>REICHHOLD!P242</f>
        <v>359</v>
      </c>
      <c r="K250" s="7">
        <f>SMURFIT!P242</f>
        <v>267</v>
      </c>
      <c r="L250" s="6">
        <f t="shared" si="8"/>
        <v>3329</v>
      </c>
      <c r="M250" s="5">
        <f t="shared" ref="M250:M313" si="9">D250-L250</f>
        <v>22</v>
      </c>
    </row>
    <row r="251" spans="1:13" x14ac:dyDescent="0.25">
      <c r="A251" s="1">
        <f>'INTERCONEXION   '!B243</f>
        <v>0.58333333333333337</v>
      </c>
      <c r="B251" s="52">
        <f>'INTERCONEXION   '!E243</f>
        <v>21</v>
      </c>
      <c r="C251" s="48">
        <v>486</v>
      </c>
      <c r="D251" s="7">
        <f>'INTERCONEXION   '!P243</f>
        <v>3448</v>
      </c>
      <c r="E251" s="7">
        <f>DART!P243</f>
        <v>1884</v>
      </c>
      <c r="F251" s="7">
        <f>COHISA!P243</f>
        <v>140</v>
      </c>
      <c r="G251" s="7">
        <f>COOPER!P243</f>
        <v>627</v>
      </c>
      <c r="H251" s="7">
        <f>STRETCHLINE!P243</f>
        <v>128</v>
      </c>
      <c r="I251" s="7">
        <f>QUERENCIA!P243</f>
        <v>73</v>
      </c>
      <c r="J251" s="7">
        <f>REICHHOLD!P243</f>
        <v>342</v>
      </c>
      <c r="K251" s="7">
        <f>SMURFIT!P243</f>
        <v>265</v>
      </c>
      <c r="L251" s="6">
        <f t="shared" si="8"/>
        <v>3459</v>
      </c>
      <c r="M251" s="5">
        <f t="shared" si="9"/>
        <v>-11</v>
      </c>
    </row>
    <row r="252" spans="1:13" x14ac:dyDescent="0.25">
      <c r="A252" s="1">
        <f>'INTERCONEXION   '!B244</f>
        <v>0.54166666666666663</v>
      </c>
      <c r="B252" s="52">
        <f>'INTERCONEXION   '!E244</f>
        <v>21</v>
      </c>
      <c r="C252" s="48">
        <v>485</v>
      </c>
      <c r="D252" s="7">
        <f>'INTERCONEXION   '!P244</f>
        <v>3657</v>
      </c>
      <c r="E252" s="7">
        <f>DART!P244</f>
        <v>1919</v>
      </c>
      <c r="F252" s="7">
        <f>COHISA!P244</f>
        <v>219</v>
      </c>
      <c r="G252" s="7">
        <f>COOPER!P244</f>
        <v>671</v>
      </c>
      <c r="H252" s="7">
        <f>STRETCHLINE!P244</f>
        <v>121</v>
      </c>
      <c r="I252" s="7">
        <f>QUERENCIA!P244</f>
        <v>74</v>
      </c>
      <c r="J252" s="7">
        <f>REICHHOLD!P244</f>
        <v>274</v>
      </c>
      <c r="K252" s="7">
        <f>SMURFIT!P244</f>
        <v>316</v>
      </c>
      <c r="L252" s="6">
        <f t="shared" si="8"/>
        <v>3594</v>
      </c>
      <c r="M252" s="5">
        <f t="shared" si="9"/>
        <v>63</v>
      </c>
    </row>
    <row r="253" spans="1:13" x14ac:dyDescent="0.25">
      <c r="A253" s="1">
        <f>'INTERCONEXION   '!B245</f>
        <v>0.5</v>
      </c>
      <c r="B253" s="52">
        <f>'INTERCONEXION   '!E245</f>
        <v>21</v>
      </c>
      <c r="C253" s="48">
        <v>484</v>
      </c>
      <c r="D253" s="7">
        <f>'INTERCONEXION   '!P245</f>
        <v>3170</v>
      </c>
      <c r="E253" s="7">
        <f>DART!P245</f>
        <v>1933</v>
      </c>
      <c r="F253" s="7">
        <f>COHISA!P245</f>
        <v>148</v>
      </c>
      <c r="G253" s="7">
        <f>COOPER!P245</f>
        <v>349</v>
      </c>
      <c r="H253" s="7">
        <f>STRETCHLINE!P245</f>
        <v>139</v>
      </c>
      <c r="I253" s="7">
        <f>QUERENCIA!P245</f>
        <v>82</v>
      </c>
      <c r="J253" s="7">
        <f>REICHHOLD!P245</f>
        <v>308</v>
      </c>
      <c r="K253" s="7">
        <f>SMURFIT!P245</f>
        <v>201</v>
      </c>
      <c r="L253" s="6">
        <f t="shared" si="8"/>
        <v>3160</v>
      </c>
      <c r="M253" s="5">
        <f t="shared" si="9"/>
        <v>10</v>
      </c>
    </row>
    <row r="254" spans="1:13" x14ac:dyDescent="0.25">
      <c r="A254" s="1">
        <f>'INTERCONEXION   '!B246</f>
        <v>0.45833333333333331</v>
      </c>
      <c r="B254" s="52">
        <f>'INTERCONEXION   '!E246</f>
        <v>21</v>
      </c>
      <c r="C254" s="48">
        <v>483</v>
      </c>
      <c r="D254" s="7">
        <f>'INTERCONEXION   '!P246</f>
        <v>3590</v>
      </c>
      <c r="E254" s="7">
        <f>DART!P246</f>
        <v>1898</v>
      </c>
      <c r="F254" s="7">
        <f>COHISA!P246</f>
        <v>89</v>
      </c>
      <c r="G254" s="7">
        <f>COOPER!P246</f>
        <v>679</v>
      </c>
      <c r="H254" s="7">
        <f>STRETCHLINE!P246</f>
        <v>125</v>
      </c>
      <c r="I254" s="7">
        <f>QUERENCIA!P246</f>
        <v>187</v>
      </c>
      <c r="J254" s="7">
        <f>REICHHOLD!P246</f>
        <v>299</v>
      </c>
      <c r="K254" s="7">
        <f>SMURFIT!P246</f>
        <v>268</v>
      </c>
      <c r="L254" s="6">
        <f t="shared" si="8"/>
        <v>3545</v>
      </c>
      <c r="M254" s="5">
        <f t="shared" si="9"/>
        <v>45</v>
      </c>
    </row>
    <row r="255" spans="1:13" x14ac:dyDescent="0.25">
      <c r="A255" s="1">
        <f>'INTERCONEXION   '!B247</f>
        <v>0.41666666666666669</v>
      </c>
      <c r="B255" s="52">
        <f>'INTERCONEXION   '!E247</f>
        <v>21</v>
      </c>
      <c r="C255" s="48">
        <v>482</v>
      </c>
      <c r="D255" s="7">
        <f>'INTERCONEXION   '!P247</f>
        <v>3834</v>
      </c>
      <c r="E255" s="7">
        <f>DART!P247</f>
        <v>1913</v>
      </c>
      <c r="F255" s="7">
        <f>COHISA!P247</f>
        <v>243</v>
      </c>
      <c r="G255" s="7">
        <f>COOPER!P247</f>
        <v>671</v>
      </c>
      <c r="H255" s="7">
        <f>STRETCHLINE!P247</f>
        <v>158</v>
      </c>
      <c r="I255" s="7">
        <f>QUERENCIA!P247</f>
        <v>246</v>
      </c>
      <c r="J255" s="7">
        <f>REICHHOLD!P247</f>
        <v>351</v>
      </c>
      <c r="K255" s="7">
        <f>SMURFIT!P247</f>
        <v>222</v>
      </c>
      <c r="L255" s="6">
        <f t="shared" si="8"/>
        <v>3804</v>
      </c>
      <c r="M255" s="5">
        <f t="shared" si="9"/>
        <v>30</v>
      </c>
    </row>
    <row r="256" spans="1:13" x14ac:dyDescent="0.25">
      <c r="A256" s="1">
        <f>'INTERCONEXION   '!B248</f>
        <v>0.375</v>
      </c>
      <c r="B256" s="52">
        <f>'INTERCONEXION   '!E248</f>
        <v>21</v>
      </c>
      <c r="C256" s="48">
        <v>481</v>
      </c>
      <c r="D256" s="7">
        <f>'INTERCONEXION   '!P248</f>
        <v>3786</v>
      </c>
      <c r="E256" s="7">
        <f>DART!P248</f>
        <v>1936</v>
      </c>
      <c r="F256" s="7">
        <f>COHISA!P248</f>
        <v>142</v>
      </c>
      <c r="G256" s="7">
        <f>COOPER!P248</f>
        <v>697</v>
      </c>
      <c r="H256" s="7">
        <f>STRETCHLINE!P248</f>
        <v>111</v>
      </c>
      <c r="I256" s="7">
        <f>QUERENCIA!P248</f>
        <v>210</v>
      </c>
      <c r="J256" s="7">
        <f>REICHHOLD!P248</f>
        <v>380</v>
      </c>
      <c r="K256" s="7">
        <f>SMURFIT!P248</f>
        <v>282</v>
      </c>
      <c r="L256" s="6">
        <f t="shared" si="8"/>
        <v>3758</v>
      </c>
      <c r="M256" s="5">
        <f t="shared" si="9"/>
        <v>28</v>
      </c>
    </row>
    <row r="257" spans="1:13" x14ac:dyDescent="0.25">
      <c r="A257" s="1">
        <f>'INTERCONEXION   '!B249</f>
        <v>0.33333333333333331</v>
      </c>
      <c r="B257" s="52">
        <f>'INTERCONEXION   '!E249</f>
        <v>21</v>
      </c>
      <c r="C257" s="49">
        <v>480</v>
      </c>
      <c r="D257" s="14">
        <f>'INTERCONEXION   '!P249</f>
        <v>3802</v>
      </c>
      <c r="E257" s="14">
        <f>DART!P249</f>
        <v>1974</v>
      </c>
      <c r="F257" s="14">
        <f>COHISA!P249</f>
        <v>140</v>
      </c>
      <c r="G257" s="14">
        <f>COOPER!P249</f>
        <v>684</v>
      </c>
      <c r="H257" s="14">
        <f>STRETCHLINE!P249</f>
        <v>137</v>
      </c>
      <c r="I257" s="14">
        <f>QUERENCIA!P249</f>
        <v>246</v>
      </c>
      <c r="J257" s="14">
        <f>REICHHOLD!P249</f>
        <v>363</v>
      </c>
      <c r="K257" s="14">
        <f>SMURFIT!P249</f>
        <v>243</v>
      </c>
      <c r="L257" s="6">
        <f t="shared" si="8"/>
        <v>3787</v>
      </c>
      <c r="M257" s="5">
        <f t="shared" si="9"/>
        <v>15</v>
      </c>
    </row>
    <row r="258" spans="1:13" x14ac:dyDescent="0.25">
      <c r="A258" s="1">
        <f>'INTERCONEXION   '!B250</f>
        <v>0.29166666666666669</v>
      </c>
      <c r="B258" s="52">
        <f>'INTERCONEXION   '!E250</f>
        <v>21</v>
      </c>
      <c r="C258" s="49">
        <v>479</v>
      </c>
      <c r="D258" s="14">
        <f>'INTERCONEXION   '!P250</f>
        <v>3543</v>
      </c>
      <c r="E258" s="14">
        <f>DART!P250</f>
        <v>1962</v>
      </c>
      <c r="F258" s="14">
        <f>COHISA!P250</f>
        <v>184</v>
      </c>
      <c r="G258" s="14">
        <f>COOPER!P250</f>
        <v>481</v>
      </c>
      <c r="H258" s="14">
        <f>STRETCHLINE!P250</f>
        <v>123</v>
      </c>
      <c r="I258" s="14">
        <f>QUERENCIA!P250</f>
        <v>173</v>
      </c>
      <c r="J258" s="14">
        <f>REICHHOLD!P250</f>
        <v>373</v>
      </c>
      <c r="K258" s="14">
        <f>SMURFIT!P250</f>
        <v>216</v>
      </c>
      <c r="L258" s="6">
        <f t="shared" si="8"/>
        <v>3512</v>
      </c>
      <c r="M258" s="5">
        <f t="shared" si="9"/>
        <v>31</v>
      </c>
    </row>
    <row r="259" spans="1:13" x14ac:dyDescent="0.25">
      <c r="A259" s="1">
        <f>'INTERCONEXION   '!B251</f>
        <v>0.25</v>
      </c>
      <c r="B259" s="52">
        <f>'INTERCONEXION   '!E251</f>
        <v>21</v>
      </c>
      <c r="C259" s="49">
        <v>478</v>
      </c>
      <c r="D259" s="14">
        <f>'INTERCONEXION   '!P251</f>
        <v>3794</v>
      </c>
      <c r="E259" s="14">
        <f>DART!P251</f>
        <v>1992</v>
      </c>
      <c r="F259" s="14">
        <f>COHISA!P251</f>
        <v>185</v>
      </c>
      <c r="G259" s="14">
        <f>COOPER!P251</f>
        <v>722</v>
      </c>
      <c r="H259" s="14">
        <f>STRETCHLINE!P251</f>
        <v>117</v>
      </c>
      <c r="I259" s="14">
        <f>QUERENCIA!P251</f>
        <v>173</v>
      </c>
      <c r="J259" s="14">
        <f>REICHHOLD!P251</f>
        <v>425</v>
      </c>
      <c r="K259" s="14">
        <f>SMURFIT!P251</f>
        <v>148</v>
      </c>
      <c r="L259" s="6">
        <f t="shared" si="8"/>
        <v>3762</v>
      </c>
      <c r="M259" s="5">
        <f t="shared" si="9"/>
        <v>32</v>
      </c>
    </row>
    <row r="260" spans="1:13" x14ac:dyDescent="0.25">
      <c r="A260" s="1">
        <f>'INTERCONEXION   '!B252</f>
        <v>0.20833333333333334</v>
      </c>
      <c r="B260" s="52">
        <f>'INTERCONEXION   '!E252</f>
        <v>21</v>
      </c>
      <c r="C260" s="49">
        <v>477</v>
      </c>
      <c r="D260" s="14">
        <f>'INTERCONEXION   '!P252</f>
        <v>3523</v>
      </c>
      <c r="E260" s="14">
        <f>DART!P252</f>
        <v>1984</v>
      </c>
      <c r="F260" s="14">
        <f>COHISA!P252</f>
        <v>222</v>
      </c>
      <c r="G260" s="14">
        <f>COOPER!P252</f>
        <v>708</v>
      </c>
      <c r="H260" s="14">
        <f>STRETCHLINE!P252</f>
        <v>129</v>
      </c>
      <c r="I260" s="14">
        <f>QUERENCIA!P252</f>
        <v>100</v>
      </c>
      <c r="J260" s="14">
        <f>REICHHOLD!P252</f>
        <v>353</v>
      </c>
      <c r="K260" s="14">
        <f>SMURFIT!P252</f>
        <v>0</v>
      </c>
      <c r="L260" s="6">
        <f t="shared" si="8"/>
        <v>3496</v>
      </c>
      <c r="M260" s="5">
        <f t="shared" si="9"/>
        <v>27</v>
      </c>
    </row>
    <row r="261" spans="1:13" x14ac:dyDescent="0.25">
      <c r="A261" s="1">
        <f>'INTERCONEXION   '!B253</f>
        <v>0.16666666666666666</v>
      </c>
      <c r="B261" s="52">
        <f>'INTERCONEXION   '!E253</f>
        <v>21</v>
      </c>
      <c r="C261" s="49">
        <v>476</v>
      </c>
      <c r="D261" s="14">
        <f>'INTERCONEXION   '!P253</f>
        <v>3402</v>
      </c>
      <c r="E261" s="14">
        <f>DART!P253</f>
        <v>1958</v>
      </c>
      <c r="F261" s="14">
        <f>COHISA!P253</f>
        <v>195</v>
      </c>
      <c r="G261" s="14">
        <f>COOPER!P253</f>
        <v>646</v>
      </c>
      <c r="H261" s="14">
        <f>STRETCHLINE!P253</f>
        <v>141</v>
      </c>
      <c r="I261" s="14">
        <f>QUERENCIA!P253</f>
        <v>76</v>
      </c>
      <c r="J261" s="14">
        <f>REICHHOLD!P253</f>
        <v>361</v>
      </c>
      <c r="K261" s="14">
        <f>SMURFIT!P253</f>
        <v>0</v>
      </c>
      <c r="L261" s="6">
        <f t="shared" si="8"/>
        <v>3377</v>
      </c>
      <c r="M261" s="5">
        <f t="shared" si="9"/>
        <v>25</v>
      </c>
    </row>
    <row r="262" spans="1:13" x14ac:dyDescent="0.25">
      <c r="A262" s="1">
        <f>'INTERCONEXION   '!B254</f>
        <v>0.125</v>
      </c>
      <c r="B262" s="52">
        <f>'INTERCONEXION   '!E254</f>
        <v>21</v>
      </c>
      <c r="C262" s="49">
        <v>475</v>
      </c>
      <c r="D262" s="14">
        <f>'INTERCONEXION   '!P254</f>
        <v>3231</v>
      </c>
      <c r="E262" s="14">
        <f>DART!P254</f>
        <v>1923</v>
      </c>
      <c r="F262" s="14">
        <f>COHISA!P254</f>
        <v>180</v>
      </c>
      <c r="G262" s="14">
        <f>COOPER!P254</f>
        <v>549</v>
      </c>
      <c r="H262" s="14">
        <f>STRETCHLINE!P254</f>
        <v>120</v>
      </c>
      <c r="I262" s="14">
        <f>QUERENCIA!P254</f>
        <v>77</v>
      </c>
      <c r="J262" s="14">
        <f>REICHHOLD!P254</f>
        <v>341</v>
      </c>
      <c r="K262" s="14">
        <f>SMURFIT!P254</f>
        <v>0</v>
      </c>
      <c r="L262" s="6">
        <f t="shared" si="8"/>
        <v>3190</v>
      </c>
      <c r="M262" s="5">
        <f t="shared" si="9"/>
        <v>41</v>
      </c>
    </row>
    <row r="263" spans="1:13" x14ac:dyDescent="0.25">
      <c r="A263" s="1">
        <f>'INTERCONEXION   '!B255</f>
        <v>8.3333333333333329E-2</v>
      </c>
      <c r="B263" s="52">
        <f>'INTERCONEXION   '!E255</f>
        <v>21</v>
      </c>
      <c r="C263" s="49">
        <v>474</v>
      </c>
      <c r="D263" s="14">
        <f>'INTERCONEXION   '!P255</f>
        <v>3409</v>
      </c>
      <c r="E263" s="14">
        <f>DART!P255</f>
        <v>1977</v>
      </c>
      <c r="F263" s="14">
        <f>COHISA!P255</f>
        <v>120</v>
      </c>
      <c r="G263" s="14">
        <f>COOPER!P255</f>
        <v>772</v>
      </c>
      <c r="H263" s="14">
        <f>STRETCHLINE!P255</f>
        <v>154</v>
      </c>
      <c r="I263" s="14">
        <f>QUERENCIA!P255</f>
        <v>39</v>
      </c>
      <c r="J263" s="14">
        <f>REICHHOLD!P255</f>
        <v>339</v>
      </c>
      <c r="K263" s="14">
        <f>SMURFIT!P255</f>
        <v>0</v>
      </c>
      <c r="L263" s="6">
        <f t="shared" si="8"/>
        <v>3401</v>
      </c>
      <c r="M263" s="5">
        <f t="shared" si="9"/>
        <v>8</v>
      </c>
    </row>
    <row r="264" spans="1:13" x14ac:dyDescent="0.25">
      <c r="A264" s="1">
        <f>'INTERCONEXION   '!B256</f>
        <v>4.1666666666666664E-2</v>
      </c>
      <c r="B264" s="52">
        <f>'INTERCONEXION   '!E256</f>
        <v>21</v>
      </c>
      <c r="C264" s="49">
        <v>473</v>
      </c>
      <c r="D264" s="14">
        <f>'INTERCONEXION   '!P256</f>
        <v>3326</v>
      </c>
      <c r="E264" s="14">
        <f>DART!P256</f>
        <v>1954</v>
      </c>
      <c r="F264" s="14">
        <f>COHISA!P256</f>
        <v>142</v>
      </c>
      <c r="G264" s="14">
        <f>COOPER!P256</f>
        <v>712</v>
      </c>
      <c r="H264" s="14">
        <f>STRETCHLINE!P256</f>
        <v>124</v>
      </c>
      <c r="I264" s="14">
        <f>QUERENCIA!P256</f>
        <v>0</v>
      </c>
      <c r="J264" s="14">
        <f>REICHHOLD!P256</f>
        <v>370</v>
      </c>
      <c r="K264" s="14">
        <f>SMURFIT!P256</f>
        <v>0</v>
      </c>
      <c r="L264" s="6">
        <f t="shared" si="8"/>
        <v>3302</v>
      </c>
      <c r="M264" s="5">
        <f t="shared" si="9"/>
        <v>24</v>
      </c>
    </row>
    <row r="265" spans="1:13" x14ac:dyDescent="0.25">
      <c r="A265" s="1">
        <f>'INTERCONEXION   '!B257</f>
        <v>0</v>
      </c>
      <c r="B265" s="52">
        <f>'INTERCONEXION   '!E257</f>
        <v>21</v>
      </c>
      <c r="C265" s="49">
        <v>472</v>
      </c>
      <c r="D265" s="14">
        <f>'INTERCONEXION   '!P257</f>
        <v>3386</v>
      </c>
      <c r="E265" s="14">
        <f>DART!P257</f>
        <v>1961</v>
      </c>
      <c r="F265" s="14">
        <f>COHISA!P257</f>
        <v>217</v>
      </c>
      <c r="G265" s="14">
        <f>COOPER!P257</f>
        <v>618</v>
      </c>
      <c r="H265" s="14">
        <f>STRETCHLINE!P257</f>
        <v>114</v>
      </c>
      <c r="I265" s="14">
        <f>QUERENCIA!P257</f>
        <v>0</v>
      </c>
      <c r="J265" s="14">
        <f>REICHHOLD!P257</f>
        <v>431</v>
      </c>
      <c r="K265" s="14">
        <f>SMURFIT!P257</f>
        <v>0</v>
      </c>
      <c r="L265" s="6">
        <f t="shared" si="8"/>
        <v>3341</v>
      </c>
      <c r="M265" s="5">
        <f t="shared" si="9"/>
        <v>45</v>
      </c>
    </row>
    <row r="266" spans="1:13" x14ac:dyDescent="0.25">
      <c r="A266" s="1">
        <f>'INTERCONEXION   '!B258</f>
        <v>0.95833333333333337</v>
      </c>
      <c r="B266" s="52">
        <f>'INTERCONEXION   '!E258</f>
        <v>20</v>
      </c>
      <c r="C266" s="49">
        <v>471</v>
      </c>
      <c r="D266" s="14">
        <f>'INTERCONEXION   '!P258</f>
        <v>3315</v>
      </c>
      <c r="E266" s="14">
        <f>DART!P258</f>
        <v>1943</v>
      </c>
      <c r="F266" s="14">
        <f>COHISA!P258</f>
        <v>135</v>
      </c>
      <c r="G266" s="14">
        <f>COOPER!P258</f>
        <v>612</v>
      </c>
      <c r="H266" s="14">
        <f>STRETCHLINE!P258</f>
        <v>138</v>
      </c>
      <c r="I266" s="14">
        <f>QUERENCIA!P258</f>
        <v>0</v>
      </c>
      <c r="J266" s="14">
        <f>REICHHOLD!P258</f>
        <v>453</v>
      </c>
      <c r="K266" s="14">
        <f>SMURFIT!P258</f>
        <v>8</v>
      </c>
      <c r="L266" s="6">
        <f t="shared" si="8"/>
        <v>3289</v>
      </c>
      <c r="M266" s="5">
        <f t="shared" si="9"/>
        <v>26</v>
      </c>
    </row>
    <row r="267" spans="1:13" x14ac:dyDescent="0.25">
      <c r="A267" s="1">
        <f>'INTERCONEXION   '!B259</f>
        <v>0.91666666666666663</v>
      </c>
      <c r="B267" s="52">
        <f>'INTERCONEXION   '!E259</f>
        <v>20</v>
      </c>
      <c r="C267" s="49">
        <v>470</v>
      </c>
      <c r="D267" s="14">
        <f>'INTERCONEXION   '!P259</f>
        <v>3454</v>
      </c>
      <c r="E267" s="14">
        <f>DART!P259</f>
        <v>1949</v>
      </c>
      <c r="F267" s="14">
        <f>COHISA!P259</f>
        <v>172</v>
      </c>
      <c r="G267" s="14">
        <f>COOPER!P259</f>
        <v>660</v>
      </c>
      <c r="H267" s="14">
        <f>STRETCHLINE!P259</f>
        <v>133</v>
      </c>
      <c r="I267" s="14">
        <f>QUERENCIA!P259</f>
        <v>0</v>
      </c>
      <c r="J267" s="14">
        <f>REICHHOLD!P259</f>
        <v>481</v>
      </c>
      <c r="K267" s="14">
        <f>SMURFIT!P259</f>
        <v>45</v>
      </c>
      <c r="L267" s="6">
        <f t="shared" si="8"/>
        <v>3440</v>
      </c>
      <c r="M267" s="5">
        <f t="shared" si="9"/>
        <v>14</v>
      </c>
    </row>
    <row r="268" spans="1:13" x14ac:dyDescent="0.25">
      <c r="A268" s="1">
        <f>'INTERCONEXION   '!B260</f>
        <v>0.875</v>
      </c>
      <c r="B268" s="52">
        <f>'INTERCONEXION   '!E260</f>
        <v>20</v>
      </c>
      <c r="C268" s="49">
        <v>469</v>
      </c>
      <c r="D268" s="14">
        <f>'INTERCONEXION   '!P260</f>
        <v>3600</v>
      </c>
      <c r="E268" s="14">
        <f>DART!P260</f>
        <v>1920</v>
      </c>
      <c r="F268" s="14">
        <f>COHISA!P260</f>
        <v>208</v>
      </c>
      <c r="G268" s="14">
        <f>COOPER!P260</f>
        <v>714</v>
      </c>
      <c r="H268" s="14">
        <f>STRETCHLINE!P260</f>
        <v>130</v>
      </c>
      <c r="I268" s="14">
        <f>QUERENCIA!P260</f>
        <v>0</v>
      </c>
      <c r="J268" s="14">
        <f>REICHHOLD!P260</f>
        <v>442</v>
      </c>
      <c r="K268" s="14">
        <f>SMURFIT!P260</f>
        <v>157</v>
      </c>
      <c r="L268" s="6">
        <f t="shared" si="8"/>
        <v>3571</v>
      </c>
      <c r="M268" s="5">
        <f t="shared" si="9"/>
        <v>29</v>
      </c>
    </row>
    <row r="269" spans="1:13" x14ac:dyDescent="0.25">
      <c r="A269" s="1">
        <f>'INTERCONEXION   '!B261</f>
        <v>0.83333333333333337</v>
      </c>
      <c r="B269" s="52">
        <f>'INTERCONEXION   '!E261</f>
        <v>20</v>
      </c>
      <c r="C269" s="49">
        <v>468</v>
      </c>
      <c r="D269" s="14">
        <f>'INTERCONEXION   '!P261</f>
        <v>3056</v>
      </c>
      <c r="E269" s="14">
        <f>DART!P261</f>
        <v>1906</v>
      </c>
      <c r="F269" s="14">
        <f>COHISA!P261</f>
        <v>114</v>
      </c>
      <c r="G269" s="14">
        <f>COOPER!P261</f>
        <v>386</v>
      </c>
      <c r="H269" s="14">
        <f>STRETCHLINE!P261</f>
        <v>125</v>
      </c>
      <c r="I269" s="14">
        <f>QUERENCIA!P261</f>
        <v>0</v>
      </c>
      <c r="J269" s="14">
        <f>REICHHOLD!P261</f>
        <v>343</v>
      </c>
      <c r="K269" s="14">
        <f>SMURFIT!P261</f>
        <v>181</v>
      </c>
      <c r="L269" s="6">
        <f t="shared" si="8"/>
        <v>3055</v>
      </c>
      <c r="M269" s="5">
        <f t="shared" si="9"/>
        <v>1</v>
      </c>
    </row>
    <row r="270" spans="1:13" x14ac:dyDescent="0.25">
      <c r="A270" s="1">
        <f>'INTERCONEXION   '!B262</f>
        <v>0.79166666666666663</v>
      </c>
      <c r="B270" s="52">
        <f>'INTERCONEXION   '!E262</f>
        <v>20</v>
      </c>
      <c r="C270" s="49">
        <v>467</v>
      </c>
      <c r="D270" s="14">
        <f>'INTERCONEXION   '!P262</f>
        <v>3480</v>
      </c>
      <c r="E270" s="14">
        <f>DART!P262</f>
        <v>1828</v>
      </c>
      <c r="F270" s="14">
        <f>COHISA!P262</f>
        <v>149</v>
      </c>
      <c r="G270" s="14">
        <f>COOPER!P262</f>
        <v>665</v>
      </c>
      <c r="H270" s="14">
        <f>STRETCHLINE!P262</f>
        <v>143</v>
      </c>
      <c r="I270" s="14">
        <f>QUERENCIA!P262</f>
        <v>0</v>
      </c>
      <c r="J270" s="14">
        <f>REICHHOLD!P262</f>
        <v>428</v>
      </c>
      <c r="K270" s="14">
        <f>SMURFIT!P262</f>
        <v>179</v>
      </c>
      <c r="L270" s="6">
        <f t="shared" si="8"/>
        <v>3392</v>
      </c>
      <c r="M270" s="5">
        <f t="shared" si="9"/>
        <v>88</v>
      </c>
    </row>
    <row r="271" spans="1:13" x14ac:dyDescent="0.25">
      <c r="A271" s="1">
        <f>'INTERCONEXION   '!B263</f>
        <v>0.75</v>
      </c>
      <c r="B271" s="52">
        <f>'INTERCONEXION   '!E263</f>
        <v>20</v>
      </c>
      <c r="C271" s="49">
        <v>466</v>
      </c>
      <c r="D271" s="14">
        <f>'INTERCONEXION   '!P263</f>
        <v>3505</v>
      </c>
      <c r="E271" s="14">
        <f>DART!P263</f>
        <v>1860</v>
      </c>
      <c r="F271" s="14">
        <f>COHISA!P263</f>
        <v>230</v>
      </c>
      <c r="G271" s="14">
        <f>COOPER!P263</f>
        <v>705</v>
      </c>
      <c r="H271" s="14">
        <f>STRETCHLINE!P263</f>
        <v>138</v>
      </c>
      <c r="I271" s="14">
        <f>QUERENCIA!P263</f>
        <v>0</v>
      </c>
      <c r="J271" s="14">
        <f>REICHHOLD!P263</f>
        <v>344</v>
      </c>
      <c r="K271" s="14">
        <f>SMURFIT!P263</f>
        <v>201</v>
      </c>
      <c r="L271" s="6">
        <f t="shared" si="8"/>
        <v>3478</v>
      </c>
      <c r="M271" s="5">
        <f t="shared" si="9"/>
        <v>27</v>
      </c>
    </row>
    <row r="272" spans="1:13" x14ac:dyDescent="0.25">
      <c r="A272" s="1">
        <f>'INTERCONEXION   '!B264</f>
        <v>0.70833333333333337</v>
      </c>
      <c r="B272" s="52">
        <f>'INTERCONEXION   '!E264</f>
        <v>20</v>
      </c>
      <c r="C272" s="49">
        <v>465</v>
      </c>
      <c r="D272" s="14">
        <f>'INTERCONEXION   '!P264</f>
        <v>3391</v>
      </c>
      <c r="E272" s="14">
        <f>DART!P264</f>
        <v>1850</v>
      </c>
      <c r="F272" s="14">
        <f>COHISA!P264</f>
        <v>104</v>
      </c>
      <c r="G272" s="14">
        <f>COOPER!P264</f>
        <v>669</v>
      </c>
      <c r="H272" s="14">
        <f>STRETCHLINE!P264</f>
        <v>133</v>
      </c>
      <c r="I272" s="14">
        <f>QUERENCIA!P264</f>
        <v>74</v>
      </c>
      <c r="J272" s="14">
        <f>REICHHOLD!P264</f>
        <v>337</v>
      </c>
      <c r="K272" s="14">
        <f>SMURFIT!P264</f>
        <v>193</v>
      </c>
      <c r="L272" s="6">
        <f t="shared" si="8"/>
        <v>3360</v>
      </c>
      <c r="M272" s="5">
        <f t="shared" si="9"/>
        <v>31</v>
      </c>
    </row>
    <row r="273" spans="1:13" x14ac:dyDescent="0.25">
      <c r="A273" s="1">
        <f>'INTERCONEXION   '!B265</f>
        <v>0.66666666666666663</v>
      </c>
      <c r="B273" s="52">
        <f>'INTERCONEXION   '!E265</f>
        <v>20</v>
      </c>
      <c r="C273" s="49">
        <v>464</v>
      </c>
      <c r="D273" s="14">
        <f>'INTERCONEXION   '!P265</f>
        <v>3482</v>
      </c>
      <c r="E273" s="14">
        <f>DART!P265</f>
        <v>1862</v>
      </c>
      <c r="F273" s="14">
        <f>COHISA!P265</f>
        <v>185</v>
      </c>
      <c r="G273" s="14">
        <f>COOPER!P265</f>
        <v>666</v>
      </c>
      <c r="H273" s="14">
        <f>STRETCHLINE!P265</f>
        <v>114</v>
      </c>
      <c r="I273" s="14">
        <f>QUERENCIA!P265</f>
        <v>67</v>
      </c>
      <c r="J273" s="14">
        <f>REICHHOLD!P265</f>
        <v>381</v>
      </c>
      <c r="K273" s="14">
        <f>SMURFIT!P265</f>
        <v>193</v>
      </c>
      <c r="L273" s="6">
        <f t="shared" si="8"/>
        <v>3468</v>
      </c>
      <c r="M273" s="5">
        <f t="shared" si="9"/>
        <v>14</v>
      </c>
    </row>
    <row r="274" spans="1:13" x14ac:dyDescent="0.25">
      <c r="A274" s="1">
        <f>'INTERCONEXION   '!B266</f>
        <v>0.625</v>
      </c>
      <c r="B274" s="52">
        <f>'INTERCONEXION   '!E266</f>
        <v>20</v>
      </c>
      <c r="C274" s="49">
        <v>463</v>
      </c>
      <c r="D274" s="14">
        <f>'INTERCONEXION   '!P266</f>
        <v>3371</v>
      </c>
      <c r="E274" s="14">
        <f>DART!P266</f>
        <v>1870</v>
      </c>
      <c r="F274" s="14">
        <f>COHISA!P266</f>
        <v>118</v>
      </c>
      <c r="G274" s="14">
        <f>COOPER!P266</f>
        <v>489</v>
      </c>
      <c r="H274" s="14">
        <f>STRETCHLINE!P266</f>
        <v>130</v>
      </c>
      <c r="I274" s="14">
        <f>QUERENCIA!P266</f>
        <v>74</v>
      </c>
      <c r="J274" s="14">
        <f>REICHHOLD!P266</f>
        <v>419</v>
      </c>
      <c r="K274" s="14">
        <f>SMURFIT!P266</f>
        <v>231</v>
      </c>
      <c r="L274" s="6">
        <f t="shared" si="8"/>
        <v>3331</v>
      </c>
      <c r="M274" s="5">
        <f t="shared" si="9"/>
        <v>40</v>
      </c>
    </row>
    <row r="275" spans="1:13" x14ac:dyDescent="0.25">
      <c r="A275" s="1">
        <f>'INTERCONEXION   '!B267</f>
        <v>0.58333333333333337</v>
      </c>
      <c r="B275" s="52">
        <f>'INTERCONEXION   '!E267</f>
        <v>20</v>
      </c>
      <c r="C275" s="49">
        <v>462</v>
      </c>
      <c r="D275" s="14">
        <f>'INTERCONEXION   '!P267</f>
        <v>3465</v>
      </c>
      <c r="E275" s="14">
        <f>DART!P267</f>
        <v>1784</v>
      </c>
      <c r="F275" s="14">
        <f>COHISA!P267</f>
        <v>212</v>
      </c>
      <c r="G275" s="14">
        <f>COOPER!P267</f>
        <v>627</v>
      </c>
      <c r="H275" s="14">
        <f>STRETCHLINE!P267</f>
        <v>136</v>
      </c>
      <c r="I275" s="14">
        <f>QUERENCIA!P267</f>
        <v>73</v>
      </c>
      <c r="J275" s="14">
        <f>REICHHOLD!P267</f>
        <v>386</v>
      </c>
      <c r="K275" s="14">
        <f>SMURFIT!P267</f>
        <v>236</v>
      </c>
      <c r="L275" s="6">
        <f t="shared" si="8"/>
        <v>3454</v>
      </c>
      <c r="M275" s="5">
        <f t="shared" si="9"/>
        <v>11</v>
      </c>
    </row>
    <row r="276" spans="1:13" x14ac:dyDescent="0.25">
      <c r="A276" s="1">
        <f>'INTERCONEXION   '!B268</f>
        <v>0.54166666666666663</v>
      </c>
      <c r="B276" s="52">
        <f>'INTERCONEXION   '!E268</f>
        <v>20</v>
      </c>
      <c r="C276" s="49">
        <v>461</v>
      </c>
      <c r="D276" s="14">
        <f>'INTERCONEXION   '!P268</f>
        <v>3430</v>
      </c>
      <c r="E276" s="14">
        <f>DART!P268</f>
        <v>1770</v>
      </c>
      <c r="F276" s="14">
        <f>COHISA!P268</f>
        <v>111</v>
      </c>
      <c r="G276" s="14">
        <f>COOPER!P268</f>
        <v>683</v>
      </c>
      <c r="H276" s="14">
        <f>STRETCHLINE!P268</f>
        <v>134</v>
      </c>
      <c r="I276" s="14">
        <f>QUERENCIA!P268</f>
        <v>44</v>
      </c>
      <c r="J276" s="14">
        <f>REICHHOLD!P268</f>
        <v>410</v>
      </c>
      <c r="K276" s="14">
        <f>SMURFIT!P268</f>
        <v>243</v>
      </c>
      <c r="L276" s="6">
        <f t="shared" si="8"/>
        <v>3395</v>
      </c>
      <c r="M276" s="5">
        <f t="shared" si="9"/>
        <v>35</v>
      </c>
    </row>
    <row r="277" spans="1:13" x14ac:dyDescent="0.25">
      <c r="A277" s="1">
        <f>'INTERCONEXION   '!B269</f>
        <v>0.5</v>
      </c>
      <c r="B277" s="52">
        <f>'INTERCONEXION   '!E269</f>
        <v>20</v>
      </c>
      <c r="C277" s="49">
        <v>460</v>
      </c>
      <c r="D277" s="14">
        <f>'INTERCONEXION   '!P269</f>
        <v>3122</v>
      </c>
      <c r="E277" s="14">
        <f>DART!P269</f>
        <v>1801</v>
      </c>
      <c r="F277" s="14">
        <f>COHISA!P269</f>
        <v>179</v>
      </c>
      <c r="G277" s="14">
        <f>COOPER!P269</f>
        <v>359</v>
      </c>
      <c r="H277" s="14">
        <f>STRETCHLINE!P269</f>
        <v>137</v>
      </c>
      <c r="I277" s="14">
        <f>QUERENCIA!P269</f>
        <v>83</v>
      </c>
      <c r="J277" s="14">
        <f>REICHHOLD!P269</f>
        <v>369</v>
      </c>
      <c r="K277" s="14">
        <f>SMURFIT!P269</f>
        <v>150</v>
      </c>
      <c r="L277" s="6">
        <f t="shared" si="8"/>
        <v>3078</v>
      </c>
      <c r="M277" s="5">
        <f t="shared" si="9"/>
        <v>44</v>
      </c>
    </row>
    <row r="278" spans="1:13" x14ac:dyDescent="0.25">
      <c r="A278" s="1">
        <f>'INTERCONEXION   '!B270</f>
        <v>0.45833333333333331</v>
      </c>
      <c r="B278" s="52">
        <f>'INTERCONEXION   '!E270</f>
        <v>20</v>
      </c>
      <c r="C278" s="49">
        <v>459</v>
      </c>
      <c r="D278" s="14">
        <f>'INTERCONEXION   '!P270</f>
        <v>3646</v>
      </c>
      <c r="E278" s="14">
        <f>DART!P270</f>
        <v>2038</v>
      </c>
      <c r="F278" s="14">
        <f>COHISA!P270</f>
        <v>162</v>
      </c>
      <c r="G278" s="14">
        <f>COOPER!P270</f>
        <v>627</v>
      </c>
      <c r="H278" s="14">
        <f>STRETCHLINE!P270</f>
        <v>128</v>
      </c>
      <c r="I278" s="14">
        <f>QUERENCIA!P270</f>
        <v>164</v>
      </c>
      <c r="J278" s="14">
        <f>REICHHOLD!P270</f>
        <v>387</v>
      </c>
      <c r="K278" s="14">
        <f>SMURFIT!P270</f>
        <v>149</v>
      </c>
      <c r="L278" s="6">
        <f t="shared" si="8"/>
        <v>3655</v>
      </c>
      <c r="M278" s="5">
        <f t="shared" si="9"/>
        <v>-9</v>
      </c>
    </row>
    <row r="279" spans="1:13" x14ac:dyDescent="0.25">
      <c r="A279" s="1">
        <f>'INTERCONEXION   '!B271</f>
        <v>0.41666666666666669</v>
      </c>
      <c r="B279" s="52">
        <f>'INTERCONEXION   '!E271</f>
        <v>20</v>
      </c>
      <c r="C279" s="49">
        <v>458</v>
      </c>
      <c r="D279" s="14">
        <f>'INTERCONEXION   '!P271</f>
        <v>3784</v>
      </c>
      <c r="E279" s="14">
        <f>DART!P271</f>
        <v>2017</v>
      </c>
      <c r="F279" s="14">
        <f>COHISA!P271</f>
        <v>192</v>
      </c>
      <c r="G279" s="14">
        <f>COOPER!P271</f>
        <v>679</v>
      </c>
      <c r="H279" s="14">
        <f>STRETCHLINE!P271</f>
        <v>136</v>
      </c>
      <c r="I279" s="14">
        <f>QUERENCIA!P271</f>
        <v>224</v>
      </c>
      <c r="J279" s="14">
        <f>REICHHOLD!P271</f>
        <v>402</v>
      </c>
      <c r="K279" s="14">
        <f>SMURFIT!P271</f>
        <v>82</v>
      </c>
      <c r="L279" s="6">
        <f t="shared" si="8"/>
        <v>3732</v>
      </c>
      <c r="M279" s="5">
        <f t="shared" si="9"/>
        <v>52</v>
      </c>
    </row>
    <row r="280" spans="1:13" x14ac:dyDescent="0.25">
      <c r="A280" s="1">
        <f>'INTERCONEXION   '!B272</f>
        <v>0.375</v>
      </c>
      <c r="B280" s="52">
        <f>'INTERCONEXION   '!E272</f>
        <v>20</v>
      </c>
      <c r="C280" s="49">
        <v>457</v>
      </c>
      <c r="D280" s="14">
        <f>'INTERCONEXION   '!P272</f>
        <v>3725</v>
      </c>
      <c r="E280" s="14">
        <f>DART!P272</f>
        <v>2023</v>
      </c>
      <c r="F280" s="14">
        <f>COHISA!P272</f>
        <v>207</v>
      </c>
      <c r="G280" s="14">
        <f>COOPER!P272</f>
        <v>704</v>
      </c>
      <c r="H280" s="14">
        <f>STRETCHLINE!P272</f>
        <v>161</v>
      </c>
      <c r="I280" s="14">
        <f>QUERENCIA!P272</f>
        <v>136</v>
      </c>
      <c r="J280" s="14">
        <f>REICHHOLD!P272</f>
        <v>382</v>
      </c>
      <c r="K280" s="14">
        <f>SMURFIT!P272</f>
        <v>105</v>
      </c>
      <c r="L280" s="6">
        <f t="shared" si="8"/>
        <v>3718</v>
      </c>
      <c r="M280" s="5">
        <f t="shared" si="9"/>
        <v>7</v>
      </c>
    </row>
    <row r="281" spans="1:13" x14ac:dyDescent="0.25">
      <c r="A281" s="1">
        <f>'INTERCONEXION   '!B273</f>
        <v>0.33333333333333331</v>
      </c>
      <c r="B281" s="52">
        <f>'INTERCONEXION   '!E273</f>
        <v>20</v>
      </c>
      <c r="C281" s="49">
        <v>456</v>
      </c>
      <c r="D281" s="14">
        <f>'INTERCONEXION   '!P273</f>
        <v>3707</v>
      </c>
      <c r="E281" s="14">
        <f>DART!P273</f>
        <v>1957</v>
      </c>
      <c r="F281" s="14">
        <f>COHISA!P273</f>
        <v>126</v>
      </c>
      <c r="G281" s="14">
        <f>COOPER!P273</f>
        <v>682</v>
      </c>
      <c r="H281" s="14">
        <f>STRETCHLINE!P273</f>
        <v>135</v>
      </c>
      <c r="I281" s="14">
        <f>QUERENCIA!P273</f>
        <v>217</v>
      </c>
      <c r="J281" s="14">
        <f>REICHHOLD!P273</f>
        <v>424</v>
      </c>
      <c r="K281" s="14">
        <f>SMURFIT!P273</f>
        <v>90</v>
      </c>
      <c r="L281" s="6">
        <f t="shared" si="8"/>
        <v>3631</v>
      </c>
      <c r="M281" s="5">
        <f t="shared" si="9"/>
        <v>76</v>
      </c>
    </row>
    <row r="282" spans="1:13" x14ac:dyDescent="0.25">
      <c r="A282" s="1">
        <f>'INTERCONEXION   '!B274</f>
        <v>0.29166666666666669</v>
      </c>
      <c r="B282" s="52">
        <f>'INTERCONEXION   '!E274</f>
        <v>20</v>
      </c>
      <c r="C282" s="49">
        <v>455</v>
      </c>
      <c r="D282" s="14">
        <f>'INTERCONEXION   '!P274</f>
        <v>3571</v>
      </c>
      <c r="E282" s="14">
        <f>DART!P274</f>
        <v>2160</v>
      </c>
      <c r="F282" s="14">
        <f>COHISA!P274</f>
        <v>221</v>
      </c>
      <c r="G282" s="14">
        <f>COOPER!P274</f>
        <v>444</v>
      </c>
      <c r="H282" s="14">
        <f>STRETCHLINE!P274</f>
        <v>152</v>
      </c>
      <c r="I282" s="14">
        <f>QUERENCIA!P274</f>
        <v>202</v>
      </c>
      <c r="J282" s="14">
        <f>REICHHOLD!P274</f>
        <v>335</v>
      </c>
      <c r="K282" s="14">
        <f>SMURFIT!P274</f>
        <v>52</v>
      </c>
      <c r="L282" s="6">
        <f t="shared" si="8"/>
        <v>3566</v>
      </c>
      <c r="M282" s="5">
        <f t="shared" si="9"/>
        <v>5</v>
      </c>
    </row>
    <row r="283" spans="1:13" x14ac:dyDescent="0.25">
      <c r="A283" s="1">
        <f>'INTERCONEXION   '!B275</f>
        <v>0.25</v>
      </c>
      <c r="B283" s="52">
        <f>'INTERCONEXION   '!E275</f>
        <v>20</v>
      </c>
      <c r="C283" s="49">
        <v>454</v>
      </c>
      <c r="D283" s="14">
        <f>'INTERCONEXION   '!P275</f>
        <v>3774</v>
      </c>
      <c r="E283" s="14">
        <f>DART!P275</f>
        <v>2148</v>
      </c>
      <c r="F283" s="14">
        <f>COHISA!P275</f>
        <v>154</v>
      </c>
      <c r="G283" s="14">
        <f>COOPER!P275</f>
        <v>658</v>
      </c>
      <c r="H283" s="14">
        <f>STRETCHLINE!P275</f>
        <v>119</v>
      </c>
      <c r="I283" s="14">
        <f>QUERENCIA!P275</f>
        <v>217</v>
      </c>
      <c r="J283" s="14">
        <f>REICHHOLD!P275</f>
        <v>407</v>
      </c>
      <c r="K283" s="14">
        <f>SMURFIT!P275</f>
        <v>60</v>
      </c>
      <c r="L283" s="6">
        <f t="shared" si="8"/>
        <v>3763</v>
      </c>
      <c r="M283" s="5">
        <f t="shared" si="9"/>
        <v>11</v>
      </c>
    </row>
    <row r="284" spans="1:13" x14ac:dyDescent="0.25">
      <c r="A284" s="1">
        <f>'INTERCONEXION   '!B276</f>
        <v>0.20833333333333334</v>
      </c>
      <c r="B284" s="52">
        <f>'INTERCONEXION   '!E276</f>
        <v>20</v>
      </c>
      <c r="C284" s="49">
        <v>453</v>
      </c>
      <c r="D284" s="14">
        <f>'INTERCONEXION   '!P276</f>
        <v>3718</v>
      </c>
      <c r="E284" s="14">
        <f>DART!P276</f>
        <v>2084</v>
      </c>
      <c r="F284" s="14">
        <f>COHISA!P276</f>
        <v>170</v>
      </c>
      <c r="G284" s="14">
        <f>COOPER!P276</f>
        <v>689</v>
      </c>
      <c r="H284" s="14">
        <f>STRETCHLINE!P276</f>
        <v>138</v>
      </c>
      <c r="I284" s="14">
        <f>QUERENCIA!P276</f>
        <v>143</v>
      </c>
      <c r="J284" s="14">
        <f>REICHHOLD!P276</f>
        <v>467</v>
      </c>
      <c r="K284" s="14">
        <f>SMURFIT!P276</f>
        <v>0</v>
      </c>
      <c r="L284" s="6">
        <f t="shared" si="8"/>
        <v>3691</v>
      </c>
      <c r="M284" s="5">
        <f t="shared" si="9"/>
        <v>27</v>
      </c>
    </row>
    <row r="285" spans="1:13" x14ac:dyDescent="0.25">
      <c r="A285" s="1">
        <f>'INTERCONEXION   '!B277</f>
        <v>0.16666666666666666</v>
      </c>
      <c r="B285" s="52">
        <f>'INTERCONEXION   '!E277</f>
        <v>20</v>
      </c>
      <c r="C285" s="49">
        <v>452</v>
      </c>
      <c r="D285" s="14">
        <f>'INTERCONEXION   '!P277</f>
        <v>3550</v>
      </c>
      <c r="E285" s="14">
        <f>DART!P277</f>
        <v>2113</v>
      </c>
      <c r="F285" s="14">
        <f>COHISA!P277</f>
        <v>170</v>
      </c>
      <c r="G285" s="14">
        <f>COOPER!P277</f>
        <v>607</v>
      </c>
      <c r="H285" s="14">
        <f>STRETCHLINE!P277</f>
        <v>164</v>
      </c>
      <c r="I285" s="14">
        <f>QUERENCIA!P277</f>
        <v>76</v>
      </c>
      <c r="J285" s="14">
        <f>REICHHOLD!P277</f>
        <v>426</v>
      </c>
      <c r="K285" s="14">
        <f>SMURFIT!P277</f>
        <v>0</v>
      </c>
      <c r="L285" s="6">
        <f t="shared" si="8"/>
        <v>3556</v>
      </c>
      <c r="M285" s="5">
        <f t="shared" si="9"/>
        <v>-6</v>
      </c>
    </row>
    <row r="286" spans="1:13" x14ac:dyDescent="0.25">
      <c r="A286" s="1">
        <f>'INTERCONEXION   '!B278</f>
        <v>0.125</v>
      </c>
      <c r="B286" s="52">
        <f>'INTERCONEXION   '!E278</f>
        <v>20</v>
      </c>
      <c r="C286" s="49">
        <v>451</v>
      </c>
      <c r="D286" s="14">
        <f>'INTERCONEXION   '!P278</f>
        <v>3473</v>
      </c>
      <c r="E286" s="14">
        <f>DART!P278</f>
        <v>2128</v>
      </c>
      <c r="F286" s="14">
        <f>COHISA!P278</f>
        <v>164</v>
      </c>
      <c r="G286" s="14">
        <f>COOPER!P278</f>
        <v>496</v>
      </c>
      <c r="H286" s="14">
        <f>STRETCHLINE!P278</f>
        <v>130</v>
      </c>
      <c r="I286" s="14">
        <f>QUERENCIA!P278</f>
        <v>84</v>
      </c>
      <c r="J286" s="14">
        <f>REICHHOLD!P278</f>
        <v>449</v>
      </c>
      <c r="K286" s="14">
        <f>SMURFIT!P278</f>
        <v>0</v>
      </c>
      <c r="L286" s="6">
        <f t="shared" si="8"/>
        <v>3451</v>
      </c>
      <c r="M286" s="5">
        <f t="shared" si="9"/>
        <v>22</v>
      </c>
    </row>
    <row r="287" spans="1:13" x14ac:dyDescent="0.25">
      <c r="A287" s="1">
        <f>'INTERCONEXION   '!B279</f>
        <v>8.3333333333333329E-2</v>
      </c>
      <c r="B287" s="52">
        <f>'INTERCONEXION   '!E279</f>
        <v>20</v>
      </c>
      <c r="C287" s="49">
        <v>450</v>
      </c>
      <c r="D287" s="14">
        <f>'INTERCONEXION   '!P279</f>
        <v>3597</v>
      </c>
      <c r="E287" s="14">
        <f>DART!P279</f>
        <v>2096</v>
      </c>
      <c r="F287" s="14">
        <f>COHISA!P279</f>
        <v>171</v>
      </c>
      <c r="G287" s="14">
        <f>COOPER!P279</f>
        <v>707</v>
      </c>
      <c r="H287" s="14">
        <f>STRETCHLINE!P279</f>
        <v>113</v>
      </c>
      <c r="I287" s="14">
        <f>QUERENCIA!P279</f>
        <v>77</v>
      </c>
      <c r="J287" s="14">
        <f>REICHHOLD!P279</f>
        <v>448</v>
      </c>
      <c r="K287" s="14">
        <f>SMURFIT!P279</f>
        <v>0</v>
      </c>
      <c r="L287" s="6">
        <f t="shared" si="8"/>
        <v>3612</v>
      </c>
      <c r="M287" s="5">
        <f t="shared" si="9"/>
        <v>-15</v>
      </c>
    </row>
    <row r="288" spans="1:13" x14ac:dyDescent="0.25">
      <c r="A288" s="1">
        <f>'INTERCONEXION   '!B280</f>
        <v>4.1666666666666664E-2</v>
      </c>
      <c r="B288" s="52">
        <f>'INTERCONEXION   '!E280</f>
        <v>20</v>
      </c>
      <c r="C288" s="49">
        <v>449</v>
      </c>
      <c r="D288" s="14">
        <f>'INTERCONEXION   '!P280</f>
        <v>3516</v>
      </c>
      <c r="E288" s="14">
        <f>DART!P280</f>
        <v>2086</v>
      </c>
      <c r="F288" s="14">
        <f>COHISA!P280</f>
        <v>127</v>
      </c>
      <c r="G288" s="14">
        <f>COOPER!P280</f>
        <v>662</v>
      </c>
      <c r="H288" s="14">
        <f>STRETCHLINE!P280</f>
        <v>172</v>
      </c>
      <c r="I288" s="14">
        <f>QUERENCIA!P280</f>
        <v>0</v>
      </c>
      <c r="J288" s="14">
        <f>REICHHOLD!P280</f>
        <v>429</v>
      </c>
      <c r="K288" s="14">
        <f>SMURFIT!P280</f>
        <v>0</v>
      </c>
      <c r="L288" s="6">
        <f t="shared" si="8"/>
        <v>3476</v>
      </c>
      <c r="M288" s="5">
        <f t="shared" si="9"/>
        <v>40</v>
      </c>
    </row>
    <row r="289" spans="1:13" x14ac:dyDescent="0.25">
      <c r="A289" s="1">
        <f>'INTERCONEXION   '!B281</f>
        <v>0</v>
      </c>
      <c r="B289" s="52">
        <f>'INTERCONEXION   '!E281</f>
        <v>20</v>
      </c>
      <c r="C289" s="49">
        <v>448</v>
      </c>
      <c r="D289" s="14">
        <f>'INTERCONEXION   '!P281</f>
        <v>3379</v>
      </c>
      <c r="E289" s="14">
        <f>DART!P281</f>
        <v>2090</v>
      </c>
      <c r="F289" s="14">
        <f>COHISA!P281</f>
        <v>224</v>
      </c>
      <c r="G289" s="14">
        <f>COOPER!P281</f>
        <v>606</v>
      </c>
      <c r="H289" s="14">
        <f>STRETCHLINE!P281</f>
        <v>130</v>
      </c>
      <c r="I289" s="14">
        <f>QUERENCIA!P281</f>
        <v>0</v>
      </c>
      <c r="J289" s="14">
        <f>REICHHOLD!P281</f>
        <v>340</v>
      </c>
      <c r="K289" s="14">
        <f>SMURFIT!P281</f>
        <v>0</v>
      </c>
      <c r="L289" s="6">
        <f t="shared" si="8"/>
        <v>3390</v>
      </c>
      <c r="M289" s="5">
        <f t="shared" si="9"/>
        <v>-11</v>
      </c>
    </row>
    <row r="290" spans="1:13" x14ac:dyDescent="0.25">
      <c r="A290" s="1">
        <f>'INTERCONEXION   '!B282</f>
        <v>0.95833333333333337</v>
      </c>
      <c r="B290" s="52">
        <f>'INTERCONEXION   '!E282</f>
        <v>19</v>
      </c>
      <c r="C290" s="49">
        <v>447</v>
      </c>
      <c r="D290" s="14">
        <f>'INTERCONEXION   '!P282</f>
        <v>3119</v>
      </c>
      <c r="E290" s="14">
        <f>DART!P282</f>
        <v>2082</v>
      </c>
      <c r="F290" s="14">
        <f>COHISA!P282</f>
        <v>121</v>
      </c>
      <c r="G290" s="14">
        <f>COOPER!P282</f>
        <v>479</v>
      </c>
      <c r="H290" s="14">
        <f>STRETCHLINE!P282</f>
        <v>127</v>
      </c>
      <c r="I290" s="14">
        <f>QUERENCIA!P282</f>
        <v>0</v>
      </c>
      <c r="J290" s="14">
        <f>REICHHOLD!P282</f>
        <v>282</v>
      </c>
      <c r="K290" s="14">
        <f>SMURFIT!P282</f>
        <v>0</v>
      </c>
      <c r="L290" s="6">
        <f t="shared" si="8"/>
        <v>3091</v>
      </c>
      <c r="M290" s="5">
        <f t="shared" si="9"/>
        <v>28</v>
      </c>
    </row>
    <row r="291" spans="1:13" x14ac:dyDescent="0.25">
      <c r="A291" s="1">
        <f>'INTERCONEXION   '!B283</f>
        <v>0.91666666666666663</v>
      </c>
      <c r="B291" s="52">
        <f>'INTERCONEXION   '!E283</f>
        <v>19</v>
      </c>
      <c r="C291" s="49">
        <v>446</v>
      </c>
      <c r="D291" s="14">
        <f>'INTERCONEXION   '!P283</f>
        <v>3305</v>
      </c>
      <c r="E291" s="14">
        <f>DART!P283</f>
        <v>2062</v>
      </c>
      <c r="F291" s="14">
        <f>COHISA!P283</f>
        <v>158</v>
      </c>
      <c r="G291" s="14">
        <f>COOPER!P283</f>
        <v>635</v>
      </c>
      <c r="H291" s="14">
        <f>STRETCHLINE!P283</f>
        <v>120</v>
      </c>
      <c r="I291" s="14">
        <f>QUERENCIA!P283</f>
        <v>0</v>
      </c>
      <c r="J291" s="14">
        <f>REICHHOLD!P283</f>
        <v>303</v>
      </c>
      <c r="K291" s="14">
        <f>SMURFIT!P283</f>
        <v>0</v>
      </c>
      <c r="L291" s="6">
        <f t="shared" si="8"/>
        <v>3278</v>
      </c>
      <c r="M291" s="5">
        <f t="shared" si="9"/>
        <v>27</v>
      </c>
    </row>
    <row r="292" spans="1:13" x14ac:dyDescent="0.25">
      <c r="A292" s="1">
        <f>'INTERCONEXION   '!B284</f>
        <v>0.875</v>
      </c>
      <c r="B292" s="52">
        <f>'INTERCONEXION   '!E284</f>
        <v>19</v>
      </c>
      <c r="C292" s="49">
        <v>445</v>
      </c>
      <c r="D292" s="14">
        <f>'INTERCONEXION   '!P284</f>
        <v>3582</v>
      </c>
      <c r="E292" s="14">
        <f>DART!P284</f>
        <v>2034</v>
      </c>
      <c r="F292" s="14">
        <f>COHISA!P284</f>
        <v>223</v>
      </c>
      <c r="G292" s="14">
        <f>COOPER!P284</f>
        <v>639</v>
      </c>
      <c r="H292" s="14">
        <f>STRETCHLINE!P284</f>
        <v>144</v>
      </c>
      <c r="I292" s="14">
        <f>QUERENCIA!P284</f>
        <v>0</v>
      </c>
      <c r="J292" s="14">
        <f>REICHHOLD!P284</f>
        <v>495</v>
      </c>
      <c r="K292" s="14">
        <f>SMURFIT!P284</f>
        <v>7</v>
      </c>
      <c r="L292" s="6">
        <f t="shared" si="8"/>
        <v>3542</v>
      </c>
      <c r="M292" s="5">
        <f t="shared" si="9"/>
        <v>40</v>
      </c>
    </row>
    <row r="293" spans="1:13" x14ac:dyDescent="0.25">
      <c r="A293" s="1">
        <f>'INTERCONEXION   '!B285</f>
        <v>0.83333333333333337</v>
      </c>
      <c r="B293" s="52">
        <f>'INTERCONEXION   '!E285</f>
        <v>19</v>
      </c>
      <c r="C293" s="49">
        <v>444</v>
      </c>
      <c r="D293" s="14">
        <f>'INTERCONEXION   '!P285</f>
        <v>3181</v>
      </c>
      <c r="E293" s="14">
        <f>DART!P285</f>
        <v>1984</v>
      </c>
      <c r="F293" s="14">
        <f>COHISA!P285</f>
        <v>106</v>
      </c>
      <c r="G293" s="14">
        <f>COOPER!P285</f>
        <v>533</v>
      </c>
      <c r="H293" s="14">
        <f>STRETCHLINE!P285</f>
        <v>129</v>
      </c>
      <c r="I293" s="14">
        <f>QUERENCIA!P285</f>
        <v>0</v>
      </c>
      <c r="J293" s="14">
        <f>REICHHOLD!P285</f>
        <v>409</v>
      </c>
      <c r="K293" s="14">
        <f>SMURFIT!P285</f>
        <v>0</v>
      </c>
      <c r="L293" s="6">
        <f t="shared" si="8"/>
        <v>3161</v>
      </c>
      <c r="M293" s="5">
        <f t="shared" si="9"/>
        <v>20</v>
      </c>
    </row>
    <row r="294" spans="1:13" x14ac:dyDescent="0.25">
      <c r="A294" s="1">
        <f>'INTERCONEXION   '!B286</f>
        <v>0.79166666666666663</v>
      </c>
      <c r="B294" s="52">
        <f>'INTERCONEXION   '!E286</f>
        <v>19</v>
      </c>
      <c r="C294" s="49">
        <v>443</v>
      </c>
      <c r="D294" s="14">
        <f>'INTERCONEXION   '!P286</f>
        <v>3294</v>
      </c>
      <c r="E294" s="14">
        <f>DART!P286</f>
        <v>2018</v>
      </c>
      <c r="F294" s="14">
        <f>COHISA!P286</f>
        <v>128</v>
      </c>
      <c r="G294" s="14">
        <f>COOPER!P286</f>
        <v>619</v>
      </c>
      <c r="H294" s="14">
        <f>STRETCHLINE!P286</f>
        <v>116</v>
      </c>
      <c r="I294" s="14">
        <f>QUERENCIA!P286</f>
        <v>0</v>
      </c>
      <c r="J294" s="14">
        <f>REICHHOLD!P286</f>
        <v>393</v>
      </c>
      <c r="K294" s="14">
        <f>SMURFIT!P286</f>
        <v>0</v>
      </c>
      <c r="L294" s="6">
        <f t="shared" si="8"/>
        <v>3274</v>
      </c>
      <c r="M294" s="5">
        <f t="shared" si="9"/>
        <v>20</v>
      </c>
    </row>
    <row r="295" spans="1:13" x14ac:dyDescent="0.25">
      <c r="A295" s="1">
        <f>'INTERCONEXION   '!B287</f>
        <v>0.75</v>
      </c>
      <c r="B295" s="52">
        <f>'INTERCONEXION   '!E287</f>
        <v>19</v>
      </c>
      <c r="C295" s="49">
        <v>442</v>
      </c>
      <c r="D295" s="14">
        <f>'INTERCONEXION   '!P287</f>
        <v>3536</v>
      </c>
      <c r="E295" s="14">
        <f>DART!P287</f>
        <v>2039</v>
      </c>
      <c r="F295" s="14">
        <f>COHISA!P287</f>
        <v>200</v>
      </c>
      <c r="G295" s="14">
        <f>COOPER!P287</f>
        <v>675</v>
      </c>
      <c r="H295" s="14">
        <f>STRETCHLINE!P287</f>
        <v>166</v>
      </c>
      <c r="I295" s="14">
        <f>QUERENCIA!P287</f>
        <v>7</v>
      </c>
      <c r="J295" s="14">
        <f>REICHHOLD!P287</f>
        <v>425</v>
      </c>
      <c r="K295" s="14">
        <f>SMURFIT!P287</f>
        <v>0</v>
      </c>
      <c r="L295" s="6">
        <f t="shared" si="8"/>
        <v>3512</v>
      </c>
      <c r="M295" s="5">
        <f t="shared" si="9"/>
        <v>24</v>
      </c>
    </row>
    <row r="296" spans="1:13" x14ac:dyDescent="0.25">
      <c r="A296" s="1">
        <f>'INTERCONEXION   '!B288</f>
        <v>0.70833333333333337</v>
      </c>
      <c r="B296" s="52">
        <f>'INTERCONEXION   '!E288</f>
        <v>19</v>
      </c>
      <c r="C296" s="49">
        <v>441</v>
      </c>
      <c r="D296" s="14">
        <f>'INTERCONEXION   '!P288</f>
        <v>3591</v>
      </c>
      <c r="E296" s="14">
        <f>DART!P288</f>
        <v>2010</v>
      </c>
      <c r="F296" s="14">
        <f>COHISA!P288</f>
        <v>154</v>
      </c>
      <c r="G296" s="14">
        <f>COOPER!P288</f>
        <v>700</v>
      </c>
      <c r="H296" s="14">
        <f>STRETCHLINE!P288</f>
        <v>145</v>
      </c>
      <c r="I296" s="14">
        <f>QUERENCIA!P288</f>
        <v>74</v>
      </c>
      <c r="J296" s="14">
        <f>REICHHOLD!P288</f>
        <v>313</v>
      </c>
      <c r="K296" s="14">
        <f>SMURFIT!P288</f>
        <v>148</v>
      </c>
      <c r="L296" s="6">
        <f t="shared" si="8"/>
        <v>3544</v>
      </c>
      <c r="M296" s="5">
        <f t="shared" si="9"/>
        <v>47</v>
      </c>
    </row>
    <row r="297" spans="1:13" x14ac:dyDescent="0.25">
      <c r="A297" s="1">
        <f>'INTERCONEXION   '!B289</f>
        <v>0.66666666666666663</v>
      </c>
      <c r="B297" s="52">
        <f>'INTERCONEXION   '!E289</f>
        <v>19</v>
      </c>
      <c r="C297" s="49">
        <v>440</v>
      </c>
      <c r="D297" s="14">
        <f>'INTERCONEXION   '!P289</f>
        <v>3657</v>
      </c>
      <c r="E297" s="14">
        <f>DART!P289</f>
        <v>1962</v>
      </c>
      <c r="F297" s="14">
        <f>COHISA!P289</f>
        <v>213</v>
      </c>
      <c r="G297" s="14">
        <f>COOPER!P289</f>
        <v>677</v>
      </c>
      <c r="H297" s="14">
        <f>STRETCHLINE!P289</f>
        <v>148</v>
      </c>
      <c r="I297" s="14">
        <f>QUERENCIA!P289</f>
        <v>74</v>
      </c>
      <c r="J297" s="14">
        <f>REICHHOLD!P289</f>
        <v>320</v>
      </c>
      <c r="K297" s="14">
        <f>SMURFIT!P289</f>
        <v>236</v>
      </c>
      <c r="L297" s="6">
        <f t="shared" si="8"/>
        <v>3630</v>
      </c>
      <c r="M297" s="5">
        <f t="shared" si="9"/>
        <v>27</v>
      </c>
    </row>
    <row r="298" spans="1:13" x14ac:dyDescent="0.25">
      <c r="A298" s="1">
        <f>'INTERCONEXION   '!B290</f>
        <v>0.625</v>
      </c>
      <c r="B298" s="52">
        <f>'INTERCONEXION   '!E290</f>
        <v>19</v>
      </c>
      <c r="C298" s="49">
        <v>439</v>
      </c>
      <c r="D298" s="14">
        <f>'INTERCONEXION   '!P290</f>
        <v>3627</v>
      </c>
      <c r="E298" s="14">
        <f>DART!P290</f>
        <v>2040</v>
      </c>
      <c r="F298" s="14">
        <f>COHISA!P290</f>
        <v>124</v>
      </c>
      <c r="G298" s="14">
        <f>COOPER!P290</f>
        <v>647</v>
      </c>
      <c r="H298" s="14">
        <f>STRETCHLINE!P290</f>
        <v>139</v>
      </c>
      <c r="I298" s="14">
        <f>QUERENCIA!P290</f>
        <v>66</v>
      </c>
      <c r="J298" s="14">
        <f>REICHHOLD!P290</f>
        <v>370</v>
      </c>
      <c r="K298" s="14">
        <f>SMURFIT!P290</f>
        <v>228</v>
      </c>
      <c r="L298" s="6">
        <f t="shared" si="8"/>
        <v>3614</v>
      </c>
      <c r="M298" s="5">
        <f t="shared" si="9"/>
        <v>13</v>
      </c>
    </row>
    <row r="299" spans="1:13" x14ac:dyDescent="0.25">
      <c r="A299" s="1">
        <f>'INTERCONEXION   '!B291</f>
        <v>0.58333333333333337</v>
      </c>
      <c r="B299" s="52">
        <f>'INTERCONEXION   '!E291</f>
        <v>19</v>
      </c>
      <c r="C299" s="49">
        <v>438</v>
      </c>
      <c r="D299" s="14">
        <f>'INTERCONEXION   '!P291</f>
        <v>3659</v>
      </c>
      <c r="E299" s="14">
        <f>DART!P291</f>
        <v>2037</v>
      </c>
      <c r="F299" s="14">
        <f>COHISA!P291</f>
        <v>109</v>
      </c>
      <c r="G299" s="14">
        <f>COOPER!P291</f>
        <v>733</v>
      </c>
      <c r="H299" s="14">
        <f>STRETCHLINE!P291</f>
        <v>131</v>
      </c>
      <c r="I299" s="14">
        <f>QUERENCIA!P291</f>
        <v>73</v>
      </c>
      <c r="J299" s="14">
        <f>REICHHOLD!P291</f>
        <v>326</v>
      </c>
      <c r="K299" s="14">
        <f>SMURFIT!P291</f>
        <v>249</v>
      </c>
      <c r="L299" s="6">
        <f t="shared" si="8"/>
        <v>3658</v>
      </c>
      <c r="M299" s="5">
        <f t="shared" si="9"/>
        <v>1</v>
      </c>
    </row>
    <row r="300" spans="1:13" x14ac:dyDescent="0.25">
      <c r="A300" s="1">
        <f>'INTERCONEXION   '!B292</f>
        <v>0.54166666666666663</v>
      </c>
      <c r="B300" s="52">
        <f>'INTERCONEXION   '!E292</f>
        <v>19</v>
      </c>
      <c r="C300" s="49">
        <v>437</v>
      </c>
      <c r="D300" s="14">
        <f>'INTERCONEXION   '!P292</f>
        <v>3569</v>
      </c>
      <c r="E300" s="14">
        <f>DART!P292</f>
        <v>2003</v>
      </c>
      <c r="F300" s="14">
        <f>COHISA!P292</f>
        <v>176</v>
      </c>
      <c r="G300" s="14">
        <f>COOPER!P292</f>
        <v>534</v>
      </c>
      <c r="H300" s="14">
        <f>STRETCHLINE!P292</f>
        <v>128</v>
      </c>
      <c r="I300" s="14">
        <f>QUERENCIA!P292</f>
        <v>73</v>
      </c>
      <c r="J300" s="14">
        <f>REICHHOLD!P292</f>
        <v>348</v>
      </c>
      <c r="K300" s="14">
        <f>SMURFIT!P292</f>
        <v>242</v>
      </c>
      <c r="L300" s="6">
        <f t="shared" si="8"/>
        <v>3504</v>
      </c>
      <c r="M300" s="5">
        <f t="shared" si="9"/>
        <v>65</v>
      </c>
    </row>
    <row r="301" spans="1:13" x14ac:dyDescent="0.25">
      <c r="A301" s="1">
        <f>'INTERCONEXION   '!B293</f>
        <v>0.5</v>
      </c>
      <c r="B301" s="52">
        <f>'INTERCONEXION   '!E293</f>
        <v>19</v>
      </c>
      <c r="C301" s="49">
        <v>436</v>
      </c>
      <c r="D301" s="14">
        <f>'INTERCONEXION   '!P293</f>
        <v>3445</v>
      </c>
      <c r="E301" s="14">
        <f>DART!P293</f>
        <v>1998</v>
      </c>
      <c r="F301" s="14">
        <f>COHISA!P293</f>
        <v>147</v>
      </c>
      <c r="G301" s="14">
        <f>COOPER!P293</f>
        <v>409</v>
      </c>
      <c r="H301" s="14">
        <f>STRETCHLINE!P293</f>
        <v>143</v>
      </c>
      <c r="I301" s="14">
        <f>QUERENCIA!P293</f>
        <v>75</v>
      </c>
      <c r="J301" s="14">
        <f>REICHHOLD!P293</f>
        <v>387</v>
      </c>
      <c r="K301" s="14">
        <f>SMURFIT!P293</f>
        <v>267</v>
      </c>
      <c r="L301" s="6">
        <f t="shared" si="8"/>
        <v>3426</v>
      </c>
      <c r="M301" s="5">
        <f t="shared" si="9"/>
        <v>19</v>
      </c>
    </row>
    <row r="302" spans="1:13" x14ac:dyDescent="0.25">
      <c r="A302" s="1">
        <f>'INTERCONEXION   '!B294</f>
        <v>0.45833333333333331</v>
      </c>
      <c r="B302" s="52">
        <f>'INTERCONEXION   '!E294</f>
        <v>19</v>
      </c>
      <c r="C302" s="49">
        <v>435</v>
      </c>
      <c r="D302" s="14">
        <f>'INTERCONEXION   '!P294</f>
        <v>3610</v>
      </c>
      <c r="E302" s="14">
        <f>DART!P294</f>
        <v>1971</v>
      </c>
      <c r="F302" s="14">
        <f>COHISA!P294</f>
        <v>132</v>
      </c>
      <c r="G302" s="14">
        <f>COOPER!P294</f>
        <v>627</v>
      </c>
      <c r="H302" s="14">
        <f>STRETCHLINE!P294</f>
        <v>164</v>
      </c>
      <c r="I302" s="14">
        <f>QUERENCIA!P294</f>
        <v>141</v>
      </c>
      <c r="J302" s="14">
        <f>REICHHOLD!P294</f>
        <v>342</v>
      </c>
      <c r="K302" s="14">
        <f>SMURFIT!P294</f>
        <v>229</v>
      </c>
      <c r="L302" s="6">
        <f t="shared" si="8"/>
        <v>3606</v>
      </c>
      <c r="M302" s="5">
        <f t="shared" si="9"/>
        <v>4</v>
      </c>
    </row>
    <row r="303" spans="1:13" x14ac:dyDescent="0.25">
      <c r="A303" s="1">
        <f>'INTERCONEXION   '!B295</f>
        <v>0.41666666666666669</v>
      </c>
      <c r="B303" s="52">
        <f>'INTERCONEXION   '!E295</f>
        <v>19</v>
      </c>
      <c r="C303" s="49">
        <v>434</v>
      </c>
      <c r="D303" s="14">
        <f>'INTERCONEXION   '!P295</f>
        <v>3839</v>
      </c>
      <c r="E303" s="14">
        <f>DART!P295</f>
        <v>1969</v>
      </c>
      <c r="F303" s="14">
        <f>COHISA!P295</f>
        <v>125</v>
      </c>
      <c r="G303" s="14">
        <f>COOPER!P295</f>
        <v>692</v>
      </c>
      <c r="H303" s="14">
        <f>STRETCHLINE!P295</f>
        <v>144</v>
      </c>
      <c r="I303" s="14">
        <f>QUERENCIA!P295</f>
        <v>283</v>
      </c>
      <c r="J303" s="14">
        <f>REICHHOLD!P295</f>
        <v>416</v>
      </c>
      <c r="K303" s="14">
        <f>SMURFIT!P295</f>
        <v>178</v>
      </c>
      <c r="L303" s="6">
        <f t="shared" si="8"/>
        <v>3807</v>
      </c>
      <c r="M303" s="5">
        <f t="shared" si="9"/>
        <v>32</v>
      </c>
    </row>
    <row r="304" spans="1:13" x14ac:dyDescent="0.25">
      <c r="A304" s="1">
        <f>'INTERCONEXION   '!B296</f>
        <v>0.375</v>
      </c>
      <c r="B304" s="52">
        <f>'INTERCONEXION   '!E296</f>
        <v>19</v>
      </c>
      <c r="C304" s="49">
        <v>433</v>
      </c>
      <c r="D304" s="14">
        <f>'INTERCONEXION   '!P296</f>
        <v>3864</v>
      </c>
      <c r="E304" s="14">
        <f>DART!P296</f>
        <v>1980</v>
      </c>
      <c r="F304" s="14">
        <f>COHISA!P296</f>
        <v>156</v>
      </c>
      <c r="G304" s="14">
        <f>COOPER!P296</f>
        <v>748</v>
      </c>
      <c r="H304" s="14">
        <f>STRETCHLINE!P296</f>
        <v>143</v>
      </c>
      <c r="I304" s="14">
        <f>QUERENCIA!P296</f>
        <v>166</v>
      </c>
      <c r="J304" s="14">
        <f>REICHHOLD!P296</f>
        <v>446</v>
      </c>
      <c r="K304" s="14">
        <f>SMURFIT!P296</f>
        <v>186</v>
      </c>
      <c r="L304" s="6">
        <f t="shared" si="8"/>
        <v>3825</v>
      </c>
      <c r="M304" s="5">
        <f t="shared" si="9"/>
        <v>39</v>
      </c>
    </row>
    <row r="305" spans="1:13" x14ac:dyDescent="0.25">
      <c r="A305" s="1">
        <f>'INTERCONEXION   '!B297</f>
        <v>0.33333333333333331</v>
      </c>
      <c r="B305" s="52">
        <f>'INTERCONEXION   '!E297</f>
        <v>19</v>
      </c>
      <c r="C305" s="49">
        <v>432</v>
      </c>
      <c r="D305" s="14">
        <f>'INTERCONEXION   '!P297</f>
        <v>4070</v>
      </c>
      <c r="E305" s="14">
        <f>DART!P297</f>
        <v>2027</v>
      </c>
      <c r="F305" s="14">
        <f>COHISA!P297</f>
        <v>198</v>
      </c>
      <c r="G305" s="14">
        <f>COOPER!P297</f>
        <v>724</v>
      </c>
      <c r="H305" s="14">
        <f>STRETCHLINE!P297</f>
        <v>177</v>
      </c>
      <c r="I305" s="14">
        <f>QUERENCIA!P297</f>
        <v>295</v>
      </c>
      <c r="J305" s="14">
        <f>REICHHOLD!P297</f>
        <v>369</v>
      </c>
      <c r="K305" s="14">
        <f>SMURFIT!P297</f>
        <v>257</v>
      </c>
      <c r="L305" s="6">
        <f t="shared" si="8"/>
        <v>4047</v>
      </c>
      <c r="M305" s="5">
        <f t="shared" si="9"/>
        <v>23</v>
      </c>
    </row>
    <row r="306" spans="1:13" x14ac:dyDescent="0.25">
      <c r="A306" s="1">
        <f>'INTERCONEXION   '!B298</f>
        <v>0.29166666666666669</v>
      </c>
      <c r="B306" s="52">
        <f>'INTERCONEXION   '!E298</f>
        <v>19</v>
      </c>
      <c r="C306" s="49">
        <v>431</v>
      </c>
      <c r="D306" s="14">
        <f>'INTERCONEXION   '!P298</f>
        <v>3778</v>
      </c>
      <c r="E306" s="14">
        <f>DART!P298</f>
        <v>2104</v>
      </c>
      <c r="F306" s="14">
        <f>COHISA!P298</f>
        <v>147</v>
      </c>
      <c r="G306" s="14">
        <f>COOPER!P298</f>
        <v>504</v>
      </c>
      <c r="H306" s="14">
        <f>STRETCHLINE!P298</f>
        <v>159</v>
      </c>
      <c r="I306" s="14">
        <f>QUERENCIA!P298</f>
        <v>232</v>
      </c>
      <c r="J306" s="14">
        <f>REICHHOLD!P298</f>
        <v>269</v>
      </c>
      <c r="K306" s="14">
        <f>SMURFIT!P298</f>
        <v>303</v>
      </c>
      <c r="L306" s="6">
        <f t="shared" si="8"/>
        <v>3718</v>
      </c>
      <c r="M306" s="5">
        <f t="shared" si="9"/>
        <v>60</v>
      </c>
    </row>
    <row r="307" spans="1:13" x14ac:dyDescent="0.25">
      <c r="A307" s="1">
        <f>'INTERCONEXION   '!B299</f>
        <v>0.25</v>
      </c>
      <c r="B307" s="52">
        <f>'INTERCONEXION   '!E299</f>
        <v>19</v>
      </c>
      <c r="C307" s="49">
        <v>430</v>
      </c>
      <c r="D307" s="14">
        <f>'INTERCONEXION   '!P299</f>
        <v>3696</v>
      </c>
      <c r="E307" s="14">
        <f>DART!P299</f>
        <v>1920</v>
      </c>
      <c r="F307" s="14">
        <f>COHISA!P299</f>
        <v>229</v>
      </c>
      <c r="G307" s="14">
        <f>COOPER!P299</f>
        <v>757</v>
      </c>
      <c r="H307" s="14">
        <f>STRETCHLINE!P299</f>
        <v>129</v>
      </c>
      <c r="I307" s="14">
        <f>QUERENCIA!P299</f>
        <v>254</v>
      </c>
      <c r="J307" s="14">
        <f>REICHHOLD!P299</f>
        <v>291</v>
      </c>
      <c r="K307" s="14">
        <f>SMURFIT!P299</f>
        <v>104</v>
      </c>
      <c r="L307" s="6">
        <f t="shared" si="8"/>
        <v>3684</v>
      </c>
      <c r="M307" s="5">
        <f t="shared" si="9"/>
        <v>12</v>
      </c>
    </row>
    <row r="308" spans="1:13" x14ac:dyDescent="0.25">
      <c r="A308" s="1">
        <f>'INTERCONEXION   '!B300</f>
        <v>0.20833333333333334</v>
      </c>
      <c r="B308" s="52">
        <f>'INTERCONEXION   '!E300</f>
        <v>19</v>
      </c>
      <c r="C308" s="49">
        <v>429</v>
      </c>
      <c r="D308" s="14">
        <f>'INTERCONEXION   '!P300</f>
        <v>3503</v>
      </c>
      <c r="E308" s="14">
        <f>DART!P300</f>
        <v>1923</v>
      </c>
      <c r="F308" s="14">
        <f>COHISA!P300</f>
        <v>164</v>
      </c>
      <c r="G308" s="14">
        <f>COOPER!P300</f>
        <v>715</v>
      </c>
      <c r="H308" s="14">
        <f>STRETCHLINE!P300</f>
        <v>127</v>
      </c>
      <c r="I308" s="14">
        <f>QUERENCIA!P300</f>
        <v>212</v>
      </c>
      <c r="J308" s="14">
        <f>REICHHOLD!P300</f>
        <v>337</v>
      </c>
      <c r="K308" s="14">
        <f>SMURFIT!P300</f>
        <v>0</v>
      </c>
      <c r="L308" s="6">
        <f t="shared" ref="L308:L371" si="10">E308+F308+G308+H308+I308+J308+K308</f>
        <v>3478</v>
      </c>
      <c r="M308" s="5">
        <f t="shared" si="9"/>
        <v>25</v>
      </c>
    </row>
    <row r="309" spans="1:13" x14ac:dyDescent="0.25">
      <c r="A309" s="1">
        <f>'INTERCONEXION   '!B301</f>
        <v>0.16666666666666666</v>
      </c>
      <c r="B309" s="52">
        <f>'INTERCONEXION   '!E301</f>
        <v>19</v>
      </c>
      <c r="C309" s="49">
        <v>428</v>
      </c>
      <c r="D309" s="14">
        <f>'INTERCONEXION   '!P301</f>
        <v>3301</v>
      </c>
      <c r="E309" s="14">
        <f>DART!P301</f>
        <v>1888</v>
      </c>
      <c r="F309" s="14">
        <f>COHISA!P301</f>
        <v>187</v>
      </c>
      <c r="G309" s="14">
        <f>COOPER!P301</f>
        <v>605</v>
      </c>
      <c r="H309" s="14">
        <f>STRETCHLINE!P301</f>
        <v>116</v>
      </c>
      <c r="I309" s="14">
        <f>QUERENCIA!P301</f>
        <v>152</v>
      </c>
      <c r="J309" s="14">
        <f>REICHHOLD!P301</f>
        <v>339</v>
      </c>
      <c r="K309" s="14">
        <f>SMURFIT!P301</f>
        <v>0</v>
      </c>
      <c r="L309" s="6">
        <f t="shared" si="10"/>
        <v>3287</v>
      </c>
      <c r="M309" s="5">
        <f t="shared" si="9"/>
        <v>14</v>
      </c>
    </row>
    <row r="310" spans="1:13" x14ac:dyDescent="0.25">
      <c r="A310" s="1">
        <f>'INTERCONEXION   '!B302</f>
        <v>0.125</v>
      </c>
      <c r="B310" s="52">
        <f>'INTERCONEXION   '!E302</f>
        <v>19</v>
      </c>
      <c r="C310" s="49">
        <v>427</v>
      </c>
      <c r="D310" s="14">
        <f>'INTERCONEXION   '!P302</f>
        <v>3141</v>
      </c>
      <c r="E310" s="14">
        <f>DART!P302</f>
        <v>1871</v>
      </c>
      <c r="F310" s="14">
        <f>COHISA!P302</f>
        <v>158</v>
      </c>
      <c r="G310" s="14">
        <f>COOPER!P302</f>
        <v>529</v>
      </c>
      <c r="H310" s="14">
        <f>STRETCHLINE!P302</f>
        <v>123</v>
      </c>
      <c r="I310" s="14">
        <f>QUERENCIA!P302</f>
        <v>77</v>
      </c>
      <c r="J310" s="14">
        <f>REICHHOLD!P302</f>
        <v>378</v>
      </c>
      <c r="K310" s="14">
        <f>SMURFIT!P302</f>
        <v>0</v>
      </c>
      <c r="L310" s="6">
        <f t="shared" si="10"/>
        <v>3136</v>
      </c>
      <c r="M310" s="5">
        <f t="shared" si="9"/>
        <v>5</v>
      </c>
    </row>
    <row r="311" spans="1:13" x14ac:dyDescent="0.25">
      <c r="A311" s="1">
        <f>'INTERCONEXION   '!B303</f>
        <v>8.3333333333333329E-2</v>
      </c>
      <c r="B311" s="52">
        <f>'INTERCONEXION   '!E303</f>
        <v>19</v>
      </c>
      <c r="C311" s="49">
        <v>426</v>
      </c>
      <c r="D311" s="14">
        <f>'INTERCONEXION   '!P303</f>
        <v>3551</v>
      </c>
      <c r="E311" s="14">
        <f>DART!P303</f>
        <v>2011</v>
      </c>
      <c r="F311" s="14">
        <f>COHISA!P303</f>
        <v>186</v>
      </c>
      <c r="G311" s="14">
        <f>COOPER!P303</f>
        <v>675</v>
      </c>
      <c r="H311" s="14">
        <f>STRETCHLINE!P303</f>
        <v>155</v>
      </c>
      <c r="I311" s="14">
        <f>QUERENCIA!P303</f>
        <v>76</v>
      </c>
      <c r="J311" s="14">
        <f>REICHHOLD!P303</f>
        <v>419</v>
      </c>
      <c r="K311" s="14">
        <f>SMURFIT!P303</f>
        <v>0</v>
      </c>
      <c r="L311" s="6">
        <f t="shared" si="10"/>
        <v>3522</v>
      </c>
      <c r="M311" s="5">
        <f t="shared" si="9"/>
        <v>29</v>
      </c>
    </row>
    <row r="312" spans="1:13" x14ac:dyDescent="0.25">
      <c r="A312" s="1">
        <f>'INTERCONEXION   '!B304</f>
        <v>4.1666666666666664E-2</v>
      </c>
      <c r="B312" s="52">
        <f>'INTERCONEXION   '!E304</f>
        <v>19</v>
      </c>
      <c r="C312" s="49">
        <v>425</v>
      </c>
      <c r="D312" s="14">
        <f>'INTERCONEXION   '!P304</f>
        <v>3664</v>
      </c>
      <c r="E312" s="14">
        <f>DART!P304</f>
        <v>2118</v>
      </c>
      <c r="F312" s="14">
        <f>COHISA!P304</f>
        <v>186</v>
      </c>
      <c r="G312" s="14">
        <f>COOPER!P304</f>
        <v>660</v>
      </c>
      <c r="H312" s="14">
        <f>STRETCHLINE!P304</f>
        <v>101</v>
      </c>
      <c r="I312" s="14">
        <f>QUERENCIA!P304</f>
        <v>69</v>
      </c>
      <c r="J312" s="14">
        <f>REICHHOLD!P304</f>
        <v>479</v>
      </c>
      <c r="K312" s="14">
        <f>SMURFIT!P304</f>
        <v>0</v>
      </c>
      <c r="L312" s="6">
        <f t="shared" si="10"/>
        <v>3613</v>
      </c>
      <c r="M312" s="5">
        <f t="shared" si="9"/>
        <v>51</v>
      </c>
    </row>
    <row r="313" spans="1:13" x14ac:dyDescent="0.25">
      <c r="A313" s="1">
        <f>'INTERCONEXION   '!B305</f>
        <v>0</v>
      </c>
      <c r="B313" s="52">
        <f>'INTERCONEXION   '!E305</f>
        <v>19</v>
      </c>
      <c r="C313" s="49">
        <v>424</v>
      </c>
      <c r="D313" s="14">
        <f>'INTERCONEXION   '!P305</f>
        <v>3437</v>
      </c>
      <c r="E313" s="14">
        <f>DART!P305</f>
        <v>2057</v>
      </c>
      <c r="F313" s="14">
        <f>COHISA!P305</f>
        <v>217</v>
      </c>
      <c r="G313" s="14">
        <f>COOPER!P305</f>
        <v>657</v>
      </c>
      <c r="H313" s="14">
        <f>STRETCHLINE!P305</f>
        <v>119</v>
      </c>
      <c r="I313" s="14">
        <f>QUERENCIA!P305</f>
        <v>0</v>
      </c>
      <c r="J313" s="14">
        <f>REICHHOLD!P305</f>
        <v>370</v>
      </c>
      <c r="K313" s="14">
        <f>SMURFIT!P305</f>
        <v>0</v>
      </c>
      <c r="L313" s="6">
        <f t="shared" si="10"/>
        <v>3420</v>
      </c>
      <c r="M313" s="5">
        <f t="shared" si="9"/>
        <v>17</v>
      </c>
    </row>
    <row r="314" spans="1:13" x14ac:dyDescent="0.25">
      <c r="A314" s="1">
        <f>'INTERCONEXION   '!B306</f>
        <v>0.95833333333333337</v>
      </c>
      <c r="B314" s="52">
        <f>'INTERCONEXION   '!E306</f>
        <v>18</v>
      </c>
      <c r="C314" s="49">
        <v>423</v>
      </c>
      <c r="D314" s="14">
        <f>'INTERCONEXION   '!P306</f>
        <v>3228</v>
      </c>
      <c r="E314" s="14">
        <f>DART!P306</f>
        <v>2067</v>
      </c>
      <c r="F314" s="14">
        <f>COHISA!P306</f>
        <v>113</v>
      </c>
      <c r="G314" s="14">
        <f>COOPER!P306</f>
        <v>586</v>
      </c>
      <c r="H314" s="14">
        <f>STRETCHLINE!P306</f>
        <v>139</v>
      </c>
      <c r="I314" s="14">
        <f>QUERENCIA!P306</f>
        <v>0</v>
      </c>
      <c r="J314" s="14">
        <f>REICHHOLD!P306</f>
        <v>319</v>
      </c>
      <c r="K314" s="14">
        <f>SMURFIT!P306</f>
        <v>0</v>
      </c>
      <c r="L314" s="6">
        <f t="shared" si="10"/>
        <v>3224</v>
      </c>
      <c r="M314" s="5">
        <f t="shared" ref="M314:M377" si="11">D314-L314</f>
        <v>4</v>
      </c>
    </row>
    <row r="315" spans="1:13" x14ac:dyDescent="0.25">
      <c r="A315" s="1">
        <f>'INTERCONEXION   '!B307</f>
        <v>0.91666666666666663</v>
      </c>
      <c r="B315" s="52">
        <f>'INTERCONEXION   '!E307</f>
        <v>18</v>
      </c>
      <c r="C315" s="49">
        <v>422</v>
      </c>
      <c r="D315" s="14">
        <f>'INTERCONEXION   '!P307</f>
        <v>3311</v>
      </c>
      <c r="E315" s="14">
        <f>DART!P307</f>
        <v>1995</v>
      </c>
      <c r="F315" s="14">
        <f>COHISA!P307</f>
        <v>150</v>
      </c>
      <c r="G315" s="14">
        <f>COOPER!P307</f>
        <v>628</v>
      </c>
      <c r="H315" s="14">
        <f>STRETCHLINE!P307</f>
        <v>154</v>
      </c>
      <c r="I315" s="14">
        <f>QUERENCIA!P307</f>
        <v>0</v>
      </c>
      <c r="J315" s="14">
        <f>REICHHOLD!P307</f>
        <v>340</v>
      </c>
      <c r="K315" s="14">
        <f>SMURFIT!P307</f>
        <v>0</v>
      </c>
      <c r="L315" s="6">
        <f t="shared" si="10"/>
        <v>3267</v>
      </c>
      <c r="M315" s="5">
        <f t="shared" si="11"/>
        <v>44</v>
      </c>
    </row>
    <row r="316" spans="1:13" x14ac:dyDescent="0.25">
      <c r="A316" s="1">
        <f>'INTERCONEXION   '!B308</f>
        <v>0.875</v>
      </c>
      <c r="B316" s="52">
        <f>'INTERCONEXION   '!E308</f>
        <v>18</v>
      </c>
      <c r="C316" s="49">
        <v>421</v>
      </c>
      <c r="D316" s="14">
        <f>'INTERCONEXION   '!P308</f>
        <v>3488</v>
      </c>
      <c r="E316" s="14">
        <f>DART!P308</f>
        <v>2066</v>
      </c>
      <c r="F316" s="14">
        <f>COHISA!P308</f>
        <v>186</v>
      </c>
      <c r="G316" s="14">
        <f>COOPER!P308</f>
        <v>661</v>
      </c>
      <c r="H316" s="14">
        <f>STRETCHLINE!P308</f>
        <v>150</v>
      </c>
      <c r="I316" s="14">
        <f>QUERENCIA!P308</f>
        <v>0</v>
      </c>
      <c r="J316" s="14">
        <f>REICHHOLD!P308</f>
        <v>407</v>
      </c>
      <c r="K316" s="14">
        <f>SMURFIT!P308</f>
        <v>0</v>
      </c>
      <c r="L316" s="6">
        <f t="shared" si="10"/>
        <v>3470</v>
      </c>
      <c r="M316" s="5">
        <f t="shared" si="11"/>
        <v>18</v>
      </c>
    </row>
    <row r="317" spans="1:13" x14ac:dyDescent="0.25">
      <c r="A317" s="1">
        <f>'INTERCONEXION   '!B309</f>
        <v>0.83333333333333337</v>
      </c>
      <c r="B317" s="52">
        <f>'INTERCONEXION   '!E309</f>
        <v>18</v>
      </c>
      <c r="C317" s="49">
        <v>420</v>
      </c>
      <c r="D317" s="14">
        <f>'INTERCONEXION   '!P309</f>
        <v>3194</v>
      </c>
      <c r="E317" s="14">
        <f>DART!P309</f>
        <v>2002</v>
      </c>
      <c r="F317" s="14">
        <f>COHISA!P309</f>
        <v>143</v>
      </c>
      <c r="G317" s="14">
        <f>COOPER!P309</f>
        <v>421</v>
      </c>
      <c r="H317" s="14">
        <f>STRETCHLINE!P309</f>
        <v>153</v>
      </c>
      <c r="I317" s="14">
        <f>QUERENCIA!P309</f>
        <v>0</v>
      </c>
      <c r="J317" s="14">
        <f>REICHHOLD!P309</f>
        <v>447</v>
      </c>
      <c r="K317" s="14">
        <f>SMURFIT!P309</f>
        <v>0</v>
      </c>
      <c r="L317" s="6">
        <f t="shared" si="10"/>
        <v>3166</v>
      </c>
      <c r="M317" s="5">
        <f t="shared" si="11"/>
        <v>28</v>
      </c>
    </row>
    <row r="318" spans="1:13" x14ac:dyDescent="0.25">
      <c r="A318" s="1">
        <f>'INTERCONEXION   '!B310</f>
        <v>0.79166666666666663</v>
      </c>
      <c r="B318" s="52">
        <f>'INTERCONEXION   '!E310</f>
        <v>18</v>
      </c>
      <c r="C318" s="49">
        <v>419</v>
      </c>
      <c r="D318" s="14">
        <f>'INTERCONEXION   '!P310</f>
        <v>3362</v>
      </c>
      <c r="E318" s="14">
        <f>DART!P310</f>
        <v>2042</v>
      </c>
      <c r="F318" s="14">
        <f>COHISA!P310</f>
        <v>150</v>
      </c>
      <c r="G318" s="14">
        <f>COOPER!P310</f>
        <v>638</v>
      </c>
      <c r="H318" s="14">
        <f>STRETCHLINE!P310</f>
        <v>125</v>
      </c>
      <c r="I318" s="14">
        <f>QUERENCIA!P310</f>
        <v>0</v>
      </c>
      <c r="J318" s="14">
        <f>REICHHOLD!P310</f>
        <v>399</v>
      </c>
      <c r="K318" s="14">
        <f>SMURFIT!P310</f>
        <v>0</v>
      </c>
      <c r="L318" s="6">
        <f t="shared" si="10"/>
        <v>3354</v>
      </c>
      <c r="M318" s="5">
        <f t="shared" si="11"/>
        <v>8</v>
      </c>
    </row>
    <row r="319" spans="1:13" x14ac:dyDescent="0.25">
      <c r="A319" s="1">
        <f>'INTERCONEXION   '!B311</f>
        <v>0.75</v>
      </c>
      <c r="B319" s="52">
        <f>'INTERCONEXION   '!E311</f>
        <v>18</v>
      </c>
      <c r="C319" s="49">
        <v>418</v>
      </c>
      <c r="D319" s="14">
        <f>'INTERCONEXION   '!P311</f>
        <v>3388</v>
      </c>
      <c r="E319" s="14">
        <f>DART!P311</f>
        <v>1945</v>
      </c>
      <c r="F319" s="14">
        <f>COHISA!P311</f>
        <v>185</v>
      </c>
      <c r="G319" s="14">
        <f>COOPER!P311</f>
        <v>677</v>
      </c>
      <c r="H319" s="14">
        <f>STRETCHLINE!P311</f>
        <v>156</v>
      </c>
      <c r="I319" s="14">
        <f>QUERENCIA!P311</f>
        <v>8</v>
      </c>
      <c r="J319" s="14">
        <f>REICHHOLD!P311</f>
        <v>397</v>
      </c>
      <c r="K319" s="14">
        <f>SMURFIT!P311</f>
        <v>0</v>
      </c>
      <c r="L319" s="6">
        <f t="shared" si="10"/>
        <v>3368</v>
      </c>
      <c r="M319" s="5">
        <f t="shared" si="11"/>
        <v>20</v>
      </c>
    </row>
    <row r="320" spans="1:13" x14ac:dyDescent="0.25">
      <c r="A320" s="1">
        <f>'INTERCONEXION   '!B312</f>
        <v>0.70833333333333337</v>
      </c>
      <c r="B320" s="52">
        <f>'INTERCONEXION   '!E312</f>
        <v>18</v>
      </c>
      <c r="C320" s="49">
        <v>417</v>
      </c>
      <c r="D320" s="14">
        <f>'INTERCONEXION   '!P312</f>
        <v>3509</v>
      </c>
      <c r="E320" s="14">
        <f>DART!P312</f>
        <v>2021</v>
      </c>
      <c r="F320" s="14">
        <f>COHISA!P312</f>
        <v>163</v>
      </c>
      <c r="G320" s="14">
        <f>COOPER!P312</f>
        <v>667</v>
      </c>
      <c r="H320" s="14">
        <f>STRETCHLINE!P312</f>
        <v>104</v>
      </c>
      <c r="I320" s="14">
        <f>QUERENCIA!P312</f>
        <v>66</v>
      </c>
      <c r="J320" s="14">
        <f>REICHHOLD!P312</f>
        <v>462</v>
      </c>
      <c r="K320" s="14">
        <f>SMURFIT!P312</f>
        <v>7</v>
      </c>
      <c r="L320" s="6">
        <f t="shared" si="10"/>
        <v>3490</v>
      </c>
      <c r="M320" s="5">
        <f t="shared" si="11"/>
        <v>19</v>
      </c>
    </row>
    <row r="321" spans="1:13" x14ac:dyDescent="0.25">
      <c r="A321" s="1">
        <f>'INTERCONEXION   '!B313</f>
        <v>0.66666666666666663</v>
      </c>
      <c r="B321" s="52">
        <f>'INTERCONEXION   '!E313</f>
        <v>18</v>
      </c>
      <c r="C321" s="49">
        <v>416</v>
      </c>
      <c r="D321" s="14">
        <f>'INTERCONEXION   '!P313</f>
        <v>3457</v>
      </c>
      <c r="E321" s="14">
        <f>DART!P313</f>
        <v>2026</v>
      </c>
      <c r="F321" s="14">
        <f>COHISA!P313</f>
        <v>103</v>
      </c>
      <c r="G321" s="14">
        <f>COOPER!P313</f>
        <v>716</v>
      </c>
      <c r="H321" s="14">
        <f>STRETCHLINE!P313</f>
        <v>113</v>
      </c>
      <c r="I321" s="14">
        <f>QUERENCIA!P313</f>
        <v>67</v>
      </c>
      <c r="J321" s="14">
        <f>REICHHOLD!P313</f>
        <v>351</v>
      </c>
      <c r="K321" s="14">
        <f>SMURFIT!P313</f>
        <v>44</v>
      </c>
      <c r="L321" s="6">
        <f t="shared" si="10"/>
        <v>3420</v>
      </c>
      <c r="M321" s="5">
        <f t="shared" si="11"/>
        <v>37</v>
      </c>
    </row>
    <row r="322" spans="1:13" x14ac:dyDescent="0.25">
      <c r="A322" s="1">
        <f>'INTERCONEXION   '!B314</f>
        <v>0.625</v>
      </c>
      <c r="B322" s="52">
        <f>'INTERCONEXION   '!E314</f>
        <v>18</v>
      </c>
      <c r="C322" s="49">
        <v>415</v>
      </c>
      <c r="D322" s="14">
        <f>'INTERCONEXION   '!P314</f>
        <v>3535</v>
      </c>
      <c r="E322" s="14">
        <f>DART!P314</f>
        <v>2045</v>
      </c>
      <c r="F322" s="14">
        <f>COHISA!P314</f>
        <v>131</v>
      </c>
      <c r="G322" s="14">
        <f>COOPER!P314</f>
        <v>606</v>
      </c>
      <c r="H322" s="14">
        <f>STRETCHLINE!P314</f>
        <v>146</v>
      </c>
      <c r="I322" s="14">
        <f>QUERENCIA!P314</f>
        <v>73</v>
      </c>
      <c r="J322" s="14">
        <f>REICHHOLD!P314</f>
        <v>297</v>
      </c>
      <c r="K322" s="14">
        <f>SMURFIT!P314</f>
        <v>221</v>
      </c>
      <c r="L322" s="6">
        <f t="shared" si="10"/>
        <v>3519</v>
      </c>
      <c r="M322" s="5">
        <f t="shared" si="11"/>
        <v>16</v>
      </c>
    </row>
    <row r="323" spans="1:13" x14ac:dyDescent="0.25">
      <c r="A323" s="1">
        <f>'INTERCONEXION   '!B315</f>
        <v>0.58333333333333337</v>
      </c>
      <c r="B323" s="52">
        <f>'INTERCONEXION   '!E315</f>
        <v>18</v>
      </c>
      <c r="C323" s="49">
        <v>414</v>
      </c>
      <c r="D323" s="14">
        <f>'INTERCONEXION   '!P315</f>
        <v>3716</v>
      </c>
      <c r="E323" s="14">
        <f>DART!P315</f>
        <v>2023</v>
      </c>
      <c r="F323" s="14">
        <f>COHISA!P315</f>
        <v>190</v>
      </c>
      <c r="G323" s="14">
        <f>COOPER!P315</f>
        <v>732</v>
      </c>
      <c r="H323" s="14">
        <f>STRETCHLINE!P315</f>
        <v>148</v>
      </c>
      <c r="I323" s="14">
        <f>QUERENCIA!P315</f>
        <v>81</v>
      </c>
      <c r="J323" s="14">
        <f>REICHHOLD!P315</f>
        <v>303</v>
      </c>
      <c r="K323" s="14">
        <f>SMURFIT!P315</f>
        <v>219</v>
      </c>
      <c r="L323" s="6">
        <f t="shared" si="10"/>
        <v>3696</v>
      </c>
      <c r="M323" s="5">
        <f t="shared" si="11"/>
        <v>20</v>
      </c>
    </row>
    <row r="324" spans="1:13" x14ac:dyDescent="0.25">
      <c r="A324" s="1">
        <f>'INTERCONEXION   '!B316</f>
        <v>0.54166666666666663</v>
      </c>
      <c r="B324" s="52">
        <f>'INTERCONEXION   '!E316</f>
        <v>18</v>
      </c>
      <c r="C324" s="49">
        <v>413</v>
      </c>
      <c r="D324" s="14">
        <f>'INTERCONEXION   '!P316</f>
        <v>3640</v>
      </c>
      <c r="E324" s="14">
        <f>DART!P316</f>
        <v>2014</v>
      </c>
      <c r="F324" s="14">
        <f>COHISA!P316</f>
        <v>145</v>
      </c>
      <c r="G324" s="14">
        <f>COOPER!P316</f>
        <v>732</v>
      </c>
      <c r="H324" s="14">
        <f>STRETCHLINE!P316</f>
        <v>144</v>
      </c>
      <c r="I324" s="14">
        <f>QUERENCIA!P316</f>
        <v>73</v>
      </c>
      <c r="J324" s="14">
        <f>REICHHOLD!P316</f>
        <v>281</v>
      </c>
      <c r="K324" s="14">
        <f>SMURFIT!P316</f>
        <v>198</v>
      </c>
      <c r="L324" s="6">
        <f t="shared" si="10"/>
        <v>3587</v>
      </c>
      <c r="M324" s="5">
        <f t="shared" si="11"/>
        <v>53</v>
      </c>
    </row>
    <row r="325" spans="1:13" x14ac:dyDescent="0.25">
      <c r="A325" s="1">
        <f>'INTERCONEXION   '!B317</f>
        <v>0.5</v>
      </c>
      <c r="B325" s="52">
        <f>'INTERCONEXION   '!E317</f>
        <v>18</v>
      </c>
      <c r="C325" s="49">
        <v>412</v>
      </c>
      <c r="D325" s="14">
        <f>'INTERCONEXION   '!P317</f>
        <v>3292</v>
      </c>
      <c r="E325" s="14">
        <f>DART!P317</f>
        <v>1993</v>
      </c>
      <c r="F325" s="14">
        <f>COHISA!P317</f>
        <v>125</v>
      </c>
      <c r="G325" s="14">
        <f>COOPER!P317</f>
        <v>420</v>
      </c>
      <c r="H325" s="14">
        <f>STRETCHLINE!P317</f>
        <v>100</v>
      </c>
      <c r="I325" s="14">
        <f>QUERENCIA!P317</f>
        <v>74</v>
      </c>
      <c r="J325" s="14">
        <f>REICHHOLD!P317</f>
        <v>351</v>
      </c>
      <c r="K325" s="14">
        <f>SMURFIT!P317</f>
        <v>216</v>
      </c>
      <c r="L325" s="6">
        <f t="shared" si="10"/>
        <v>3279</v>
      </c>
      <c r="M325" s="5">
        <f t="shared" si="11"/>
        <v>13</v>
      </c>
    </row>
    <row r="326" spans="1:13" x14ac:dyDescent="0.25">
      <c r="A326" s="1">
        <f>'INTERCONEXION   '!B318</f>
        <v>0.45833333333333331</v>
      </c>
      <c r="B326" s="52">
        <f>'INTERCONEXION   '!E318</f>
        <v>18</v>
      </c>
      <c r="C326" s="49">
        <v>411</v>
      </c>
      <c r="D326" s="14">
        <f>'INTERCONEXION   '!P318</f>
        <v>3920</v>
      </c>
      <c r="E326" s="14">
        <f>DART!P318</f>
        <v>1975</v>
      </c>
      <c r="F326" s="14">
        <f>COHISA!P318</f>
        <v>168</v>
      </c>
      <c r="G326" s="14">
        <f>COOPER!P318</f>
        <v>731</v>
      </c>
      <c r="H326" s="14">
        <f>STRETCHLINE!P318</f>
        <v>134</v>
      </c>
      <c r="I326" s="14">
        <f>QUERENCIA!P318</f>
        <v>229</v>
      </c>
      <c r="J326" s="14">
        <f>REICHHOLD!P318</f>
        <v>413</v>
      </c>
      <c r="K326" s="14">
        <f>SMURFIT!P318</f>
        <v>241</v>
      </c>
      <c r="L326" s="6">
        <f t="shared" si="10"/>
        <v>3891</v>
      </c>
      <c r="M326" s="5">
        <f t="shared" si="11"/>
        <v>29</v>
      </c>
    </row>
    <row r="327" spans="1:13" x14ac:dyDescent="0.25">
      <c r="A327" s="1">
        <f>'INTERCONEXION   '!B319</f>
        <v>0.41666666666666669</v>
      </c>
      <c r="B327" s="52">
        <f>'INTERCONEXION   '!E319</f>
        <v>18</v>
      </c>
      <c r="C327" s="49">
        <v>410</v>
      </c>
      <c r="D327" s="14">
        <f>'INTERCONEXION   '!P319</f>
        <v>4108</v>
      </c>
      <c r="E327" s="14">
        <f>DART!P319</f>
        <v>1900</v>
      </c>
      <c r="F327" s="14">
        <f>COHISA!P319</f>
        <v>196</v>
      </c>
      <c r="G327" s="14">
        <f>COOPER!P319</f>
        <v>662</v>
      </c>
      <c r="H327" s="14">
        <f>STRETCHLINE!P319</f>
        <v>153</v>
      </c>
      <c r="I327" s="14">
        <f>QUERENCIA!P319</f>
        <v>428</v>
      </c>
      <c r="J327" s="14">
        <f>REICHHOLD!P319</f>
        <v>498</v>
      </c>
      <c r="K327" s="14">
        <f>SMURFIT!P319</f>
        <v>264</v>
      </c>
      <c r="L327" s="6">
        <f t="shared" si="10"/>
        <v>4101</v>
      </c>
      <c r="M327" s="5">
        <f t="shared" si="11"/>
        <v>7</v>
      </c>
    </row>
    <row r="328" spans="1:13" x14ac:dyDescent="0.25">
      <c r="A328" s="1">
        <f>'INTERCONEXION   '!B320</f>
        <v>0.375</v>
      </c>
      <c r="B328" s="52">
        <f>'INTERCONEXION   '!E320</f>
        <v>18</v>
      </c>
      <c r="C328" s="49">
        <v>409</v>
      </c>
      <c r="D328" s="14">
        <f>'INTERCONEXION   '!P320</f>
        <v>3948</v>
      </c>
      <c r="E328" s="14">
        <f>DART!P320</f>
        <v>1951</v>
      </c>
      <c r="F328" s="14">
        <f>COHISA!P320</f>
        <v>149</v>
      </c>
      <c r="G328" s="14">
        <f>COOPER!P320</f>
        <v>712</v>
      </c>
      <c r="H328" s="14">
        <f>STRETCHLINE!P320</f>
        <v>138</v>
      </c>
      <c r="I328" s="14">
        <f>QUERENCIA!P320</f>
        <v>283</v>
      </c>
      <c r="J328" s="14">
        <f>REICHHOLD!P320</f>
        <v>364</v>
      </c>
      <c r="K328" s="14">
        <f>SMURFIT!P320</f>
        <v>303</v>
      </c>
      <c r="L328" s="6">
        <f t="shared" si="10"/>
        <v>3900</v>
      </c>
      <c r="M328" s="5">
        <f t="shared" si="11"/>
        <v>48</v>
      </c>
    </row>
    <row r="329" spans="1:13" x14ac:dyDescent="0.25">
      <c r="A329" s="1">
        <f>'INTERCONEXION   '!B321</f>
        <v>0.33333333333333331</v>
      </c>
      <c r="B329" s="52">
        <f>'INTERCONEXION   '!E321</f>
        <v>18</v>
      </c>
      <c r="C329" s="49">
        <v>408</v>
      </c>
      <c r="D329" s="14">
        <f>'INTERCONEXION   '!P321</f>
        <v>3774</v>
      </c>
      <c r="E329" s="14">
        <f>DART!P321</f>
        <v>1987</v>
      </c>
      <c r="F329" s="14">
        <f>COHISA!P321</f>
        <v>206</v>
      </c>
      <c r="G329" s="14">
        <f>COOPER!P321</f>
        <v>562</v>
      </c>
      <c r="H329" s="14">
        <f>STRETCHLINE!P321</f>
        <v>132</v>
      </c>
      <c r="I329" s="14">
        <f>QUERENCIA!P321</f>
        <v>165</v>
      </c>
      <c r="J329" s="14">
        <f>REICHHOLD!P321</f>
        <v>423</v>
      </c>
      <c r="K329" s="14">
        <f>SMURFIT!P321</f>
        <v>258</v>
      </c>
      <c r="L329" s="6">
        <f t="shared" si="10"/>
        <v>3733</v>
      </c>
      <c r="M329" s="5">
        <f t="shared" si="11"/>
        <v>41</v>
      </c>
    </row>
    <row r="330" spans="1:13" x14ac:dyDescent="0.25">
      <c r="A330" s="1">
        <f>'INTERCONEXION   '!B322</f>
        <v>0.29166666666666669</v>
      </c>
      <c r="B330" s="52">
        <f>'INTERCONEXION   '!E322</f>
        <v>18</v>
      </c>
      <c r="C330" s="49">
        <v>407</v>
      </c>
      <c r="D330" s="14">
        <f>'INTERCONEXION   '!P322</f>
        <v>3710</v>
      </c>
      <c r="E330" s="14">
        <f>DART!P322</f>
        <v>1967</v>
      </c>
      <c r="F330" s="14">
        <f>COHISA!P322</f>
        <v>155</v>
      </c>
      <c r="G330" s="14">
        <f>COOPER!P322</f>
        <v>588</v>
      </c>
      <c r="H330" s="14">
        <f>STRETCHLINE!P322</f>
        <v>157</v>
      </c>
      <c r="I330" s="14">
        <f>QUERENCIA!P322</f>
        <v>157</v>
      </c>
      <c r="J330" s="14">
        <f>REICHHOLD!P322</f>
        <v>378</v>
      </c>
      <c r="K330" s="14">
        <f>SMURFIT!P322</f>
        <v>302</v>
      </c>
      <c r="L330" s="6">
        <f t="shared" si="10"/>
        <v>3704</v>
      </c>
      <c r="M330" s="5">
        <f t="shared" si="11"/>
        <v>6</v>
      </c>
    </row>
    <row r="331" spans="1:13" x14ac:dyDescent="0.25">
      <c r="A331" s="1">
        <f>'INTERCONEXION   '!B323</f>
        <v>0.25</v>
      </c>
      <c r="B331" s="52">
        <f>'INTERCONEXION   '!E323</f>
        <v>18</v>
      </c>
      <c r="C331" s="49">
        <v>406</v>
      </c>
      <c r="D331" s="14">
        <f>'INTERCONEXION   '!P323</f>
        <v>3919</v>
      </c>
      <c r="E331" s="14">
        <f>DART!P323</f>
        <v>2017</v>
      </c>
      <c r="F331" s="14">
        <f>COHISA!P323</f>
        <v>213</v>
      </c>
      <c r="G331" s="14">
        <f>COOPER!P323</f>
        <v>665</v>
      </c>
      <c r="H331" s="14">
        <f>STRETCHLINE!P323</f>
        <v>139</v>
      </c>
      <c r="I331" s="14">
        <f>QUERENCIA!P323</f>
        <v>216</v>
      </c>
      <c r="J331" s="14">
        <f>REICHHOLD!P323</f>
        <v>494</v>
      </c>
      <c r="K331" s="14">
        <f>SMURFIT!P323</f>
        <v>149</v>
      </c>
      <c r="L331" s="6">
        <f t="shared" si="10"/>
        <v>3893</v>
      </c>
      <c r="M331" s="5">
        <f t="shared" si="11"/>
        <v>26</v>
      </c>
    </row>
    <row r="332" spans="1:13" x14ac:dyDescent="0.25">
      <c r="A332" s="1">
        <f>'INTERCONEXION   '!B324</f>
        <v>0.20833333333333334</v>
      </c>
      <c r="B332" s="52">
        <f>'INTERCONEXION   '!E324</f>
        <v>18</v>
      </c>
      <c r="C332" s="49">
        <v>405</v>
      </c>
      <c r="D332" s="14">
        <f>'INTERCONEXION   '!P324</f>
        <v>3784</v>
      </c>
      <c r="E332" s="14">
        <f>DART!P324</f>
        <v>2052</v>
      </c>
      <c r="F332" s="14">
        <f>COHISA!P324</f>
        <v>148</v>
      </c>
      <c r="G332" s="14">
        <f>COOPER!P324</f>
        <v>651</v>
      </c>
      <c r="H332" s="14">
        <f>STRETCHLINE!P324</f>
        <v>136</v>
      </c>
      <c r="I332" s="14">
        <f>QUERENCIA!P324</f>
        <v>239</v>
      </c>
      <c r="J332" s="14">
        <f>REICHHOLD!P324</f>
        <v>531</v>
      </c>
      <c r="K332" s="14">
        <f>SMURFIT!P324</f>
        <v>0</v>
      </c>
      <c r="L332" s="6">
        <f t="shared" si="10"/>
        <v>3757</v>
      </c>
      <c r="M332" s="5">
        <f t="shared" si="11"/>
        <v>27</v>
      </c>
    </row>
    <row r="333" spans="1:13" x14ac:dyDescent="0.25">
      <c r="A333" s="1">
        <f>'INTERCONEXION   '!B325</f>
        <v>0.16666666666666666</v>
      </c>
      <c r="B333" s="52">
        <f>'INTERCONEXION   '!E325</f>
        <v>18</v>
      </c>
      <c r="C333" s="49">
        <v>404</v>
      </c>
      <c r="D333" s="14">
        <f>'INTERCONEXION   '!P325</f>
        <v>3739</v>
      </c>
      <c r="E333" s="14">
        <f>DART!P325</f>
        <v>2038</v>
      </c>
      <c r="F333" s="14">
        <f>COHISA!P325</f>
        <v>229</v>
      </c>
      <c r="G333" s="14">
        <f>COOPER!P325</f>
        <v>633</v>
      </c>
      <c r="H333" s="14">
        <f>STRETCHLINE!P325</f>
        <v>152</v>
      </c>
      <c r="I333" s="14">
        <f>QUERENCIA!P325</f>
        <v>203</v>
      </c>
      <c r="J333" s="14">
        <f>REICHHOLD!P325</f>
        <v>468</v>
      </c>
      <c r="K333" s="14">
        <f>SMURFIT!P325</f>
        <v>0</v>
      </c>
      <c r="L333" s="6">
        <f t="shared" si="10"/>
        <v>3723</v>
      </c>
      <c r="M333" s="5">
        <f t="shared" si="11"/>
        <v>16</v>
      </c>
    </row>
    <row r="334" spans="1:13" x14ac:dyDescent="0.25">
      <c r="A334" s="1">
        <f>'INTERCONEXION   '!B326</f>
        <v>0.125</v>
      </c>
      <c r="B334" s="52">
        <f>'INTERCONEXION   '!E326</f>
        <v>18</v>
      </c>
      <c r="C334" s="49">
        <v>403</v>
      </c>
      <c r="D334" s="14">
        <f>'INTERCONEXION   '!P326</f>
        <v>3382</v>
      </c>
      <c r="E334" s="14">
        <f>DART!P326</f>
        <v>2017</v>
      </c>
      <c r="F334" s="14">
        <f>COHISA!P326</f>
        <v>149</v>
      </c>
      <c r="G334" s="14">
        <f>COOPER!P326</f>
        <v>492</v>
      </c>
      <c r="H334" s="14">
        <f>STRETCHLINE!P326</f>
        <v>154</v>
      </c>
      <c r="I334" s="14">
        <f>QUERENCIA!P326</f>
        <v>107</v>
      </c>
      <c r="J334" s="14">
        <f>REICHHOLD!P326</f>
        <v>435</v>
      </c>
      <c r="K334" s="14">
        <f>SMURFIT!P326</f>
        <v>0</v>
      </c>
      <c r="L334" s="6">
        <f t="shared" si="10"/>
        <v>3354</v>
      </c>
      <c r="M334" s="5">
        <f t="shared" si="11"/>
        <v>28</v>
      </c>
    </row>
    <row r="335" spans="1:13" x14ac:dyDescent="0.25">
      <c r="A335" s="1">
        <f>'INTERCONEXION   '!B327</f>
        <v>8.3333333333333329E-2</v>
      </c>
      <c r="B335" s="52">
        <f>'INTERCONEXION   '!E327</f>
        <v>18</v>
      </c>
      <c r="C335" s="49">
        <v>402</v>
      </c>
      <c r="D335" s="14">
        <f>'INTERCONEXION   '!P327</f>
        <v>3507</v>
      </c>
      <c r="E335" s="14">
        <f>DART!P327</f>
        <v>2012</v>
      </c>
      <c r="F335" s="14">
        <f>COHISA!P327</f>
        <v>142</v>
      </c>
      <c r="G335" s="14">
        <f>COOPER!P327</f>
        <v>696</v>
      </c>
      <c r="H335" s="14">
        <f>STRETCHLINE!P327</f>
        <v>115</v>
      </c>
      <c r="I335" s="14">
        <f>QUERENCIA!P327</f>
        <v>77</v>
      </c>
      <c r="J335" s="14">
        <f>REICHHOLD!P327</f>
        <v>458</v>
      </c>
      <c r="K335" s="14">
        <f>SMURFIT!P327</f>
        <v>0</v>
      </c>
      <c r="L335" s="6">
        <f t="shared" si="10"/>
        <v>3500</v>
      </c>
      <c r="M335" s="5">
        <f t="shared" si="11"/>
        <v>7</v>
      </c>
    </row>
    <row r="336" spans="1:13" x14ac:dyDescent="0.25">
      <c r="A336" s="1">
        <f>'INTERCONEXION   '!B328</f>
        <v>4.1666666666666664E-2</v>
      </c>
      <c r="B336" s="52">
        <f>'INTERCONEXION   '!E328</f>
        <v>18</v>
      </c>
      <c r="C336" s="49">
        <v>401</v>
      </c>
      <c r="D336" s="14">
        <f>'INTERCONEXION   '!P328</f>
        <v>3484</v>
      </c>
      <c r="E336" s="14">
        <f>DART!P328</f>
        <v>2007</v>
      </c>
      <c r="F336" s="14">
        <f>COHISA!P328</f>
        <v>194</v>
      </c>
      <c r="G336" s="14">
        <f>COOPER!P328</f>
        <v>704</v>
      </c>
      <c r="H336" s="14">
        <f>STRETCHLINE!P328</f>
        <v>128</v>
      </c>
      <c r="I336" s="14">
        <f>QUERENCIA!P328</f>
        <v>30</v>
      </c>
      <c r="J336" s="14">
        <f>REICHHOLD!P328</f>
        <v>398</v>
      </c>
      <c r="K336" s="14">
        <f>SMURFIT!P328</f>
        <v>0</v>
      </c>
      <c r="L336" s="6">
        <f t="shared" si="10"/>
        <v>3461</v>
      </c>
      <c r="M336" s="5">
        <f t="shared" si="11"/>
        <v>23</v>
      </c>
    </row>
    <row r="337" spans="1:13" x14ac:dyDescent="0.25">
      <c r="A337" s="1">
        <f>'INTERCONEXION   '!B329</f>
        <v>0</v>
      </c>
      <c r="B337" s="52">
        <f>'INTERCONEXION   '!E329</f>
        <v>18</v>
      </c>
      <c r="C337" s="49">
        <v>400</v>
      </c>
      <c r="D337" s="14">
        <f>'INTERCONEXION   '!P329</f>
        <v>3454</v>
      </c>
      <c r="E337" s="14">
        <f>DART!P329</f>
        <v>2026</v>
      </c>
      <c r="F337" s="14">
        <f>COHISA!P329</f>
        <v>194</v>
      </c>
      <c r="G337" s="14">
        <f>COOPER!P329</f>
        <v>626</v>
      </c>
      <c r="H337" s="14">
        <f>STRETCHLINE!P329</f>
        <v>145</v>
      </c>
      <c r="I337" s="14">
        <f>QUERENCIA!P329</f>
        <v>0</v>
      </c>
      <c r="J337" s="14">
        <f>REICHHOLD!P329</f>
        <v>473</v>
      </c>
      <c r="K337" s="14">
        <f>SMURFIT!P329</f>
        <v>0</v>
      </c>
      <c r="L337" s="6">
        <f t="shared" si="10"/>
        <v>3464</v>
      </c>
      <c r="M337" s="5">
        <f t="shared" si="11"/>
        <v>-10</v>
      </c>
    </row>
    <row r="338" spans="1:13" x14ac:dyDescent="0.25">
      <c r="A338" s="1">
        <f>'INTERCONEXION   '!B330</f>
        <v>0.95833333333333337</v>
      </c>
      <c r="B338" s="52">
        <f>'INTERCONEXION   '!E330</f>
        <v>17</v>
      </c>
      <c r="C338" s="49">
        <v>399</v>
      </c>
      <c r="D338" s="14">
        <f>'INTERCONEXION   '!P330</f>
        <v>3344</v>
      </c>
      <c r="E338" s="14">
        <f>DART!P330</f>
        <v>2044</v>
      </c>
      <c r="F338" s="14">
        <f>COHISA!P330</f>
        <v>210</v>
      </c>
      <c r="G338" s="14">
        <f>COOPER!P330</f>
        <v>585</v>
      </c>
      <c r="H338" s="14">
        <f>STRETCHLINE!P330</f>
        <v>126</v>
      </c>
      <c r="I338" s="14">
        <f>QUERENCIA!P330</f>
        <v>0</v>
      </c>
      <c r="J338" s="14">
        <f>REICHHOLD!P330</f>
        <v>326</v>
      </c>
      <c r="K338" s="14">
        <f>SMURFIT!P330</f>
        <v>0</v>
      </c>
      <c r="L338" s="6">
        <f t="shared" si="10"/>
        <v>3291</v>
      </c>
      <c r="M338" s="5">
        <f t="shared" si="11"/>
        <v>53</v>
      </c>
    </row>
    <row r="339" spans="1:13" x14ac:dyDescent="0.25">
      <c r="A339" s="1">
        <f>'INTERCONEXION   '!B331</f>
        <v>0.91666666666666663</v>
      </c>
      <c r="B339" s="52">
        <f>'INTERCONEXION   '!E331</f>
        <v>17</v>
      </c>
      <c r="C339" s="49">
        <v>398</v>
      </c>
      <c r="D339" s="14">
        <f>'INTERCONEXION   '!P331</f>
        <v>3301</v>
      </c>
      <c r="E339" s="14">
        <f>DART!P331</f>
        <v>2028</v>
      </c>
      <c r="F339" s="14">
        <f>COHISA!P331</f>
        <v>136</v>
      </c>
      <c r="G339" s="14">
        <f>COOPER!P331</f>
        <v>662</v>
      </c>
      <c r="H339" s="14">
        <f>STRETCHLINE!P331</f>
        <v>149</v>
      </c>
      <c r="I339" s="14">
        <f>QUERENCIA!P331</f>
        <v>0</v>
      </c>
      <c r="J339" s="14">
        <f>REICHHOLD!P331</f>
        <v>317</v>
      </c>
      <c r="K339" s="14">
        <f>SMURFIT!P331</f>
        <v>7</v>
      </c>
      <c r="L339" s="6">
        <f t="shared" si="10"/>
        <v>3299</v>
      </c>
      <c r="M339" s="5">
        <f t="shared" si="11"/>
        <v>2</v>
      </c>
    </row>
    <row r="340" spans="1:13" x14ac:dyDescent="0.25">
      <c r="A340" s="1">
        <f>'INTERCONEXION   '!B332</f>
        <v>0.875</v>
      </c>
      <c r="B340" s="52">
        <f>'INTERCONEXION   '!E332</f>
        <v>17</v>
      </c>
      <c r="C340" s="49">
        <v>397</v>
      </c>
      <c r="D340" s="14">
        <f>'INTERCONEXION   '!P332</f>
        <v>3453</v>
      </c>
      <c r="E340" s="14">
        <f>DART!P332</f>
        <v>1953</v>
      </c>
      <c r="F340" s="14">
        <f>COHISA!P332</f>
        <v>119</v>
      </c>
      <c r="G340" s="14">
        <f>COOPER!P332</f>
        <v>722</v>
      </c>
      <c r="H340" s="14">
        <f>STRETCHLINE!P332</f>
        <v>142</v>
      </c>
      <c r="I340" s="14">
        <f>QUERENCIA!P332</f>
        <v>0</v>
      </c>
      <c r="J340" s="14">
        <f>REICHHOLD!P332</f>
        <v>384</v>
      </c>
      <c r="K340" s="14">
        <f>SMURFIT!P332</f>
        <v>97</v>
      </c>
      <c r="L340" s="6">
        <f t="shared" si="10"/>
        <v>3417</v>
      </c>
      <c r="M340" s="5">
        <f t="shared" si="11"/>
        <v>36</v>
      </c>
    </row>
    <row r="341" spans="1:13" x14ac:dyDescent="0.25">
      <c r="A341" s="1">
        <f>'INTERCONEXION   '!B333</f>
        <v>0.83333333333333337</v>
      </c>
      <c r="B341" s="52">
        <f>'INTERCONEXION   '!E333</f>
        <v>17</v>
      </c>
      <c r="C341" s="49">
        <v>396</v>
      </c>
      <c r="D341" s="14">
        <f>'INTERCONEXION   '!P333</f>
        <v>3361</v>
      </c>
      <c r="E341" s="14">
        <f>DART!P333</f>
        <v>1999</v>
      </c>
      <c r="F341" s="14">
        <f>COHISA!P333</f>
        <v>195</v>
      </c>
      <c r="G341" s="14">
        <f>COOPER!P333</f>
        <v>448</v>
      </c>
      <c r="H341" s="14">
        <f>STRETCHLINE!P333</f>
        <v>125</v>
      </c>
      <c r="I341" s="14">
        <f>QUERENCIA!P333</f>
        <v>0</v>
      </c>
      <c r="J341" s="14">
        <f>REICHHOLD!P333</f>
        <v>362</v>
      </c>
      <c r="K341" s="14">
        <f>SMURFIT!P333</f>
        <v>217</v>
      </c>
      <c r="L341" s="6">
        <f t="shared" si="10"/>
        <v>3346</v>
      </c>
      <c r="M341" s="5">
        <f t="shared" si="11"/>
        <v>15</v>
      </c>
    </row>
    <row r="342" spans="1:13" x14ac:dyDescent="0.25">
      <c r="A342" s="1">
        <f>'INTERCONEXION   '!B334</f>
        <v>0.79166666666666663</v>
      </c>
      <c r="B342" s="52">
        <f>'INTERCONEXION   '!E334</f>
        <v>17</v>
      </c>
      <c r="C342" s="49">
        <v>395</v>
      </c>
      <c r="D342" s="14">
        <f>'INTERCONEXION   '!P334</f>
        <v>3499</v>
      </c>
      <c r="E342" s="14">
        <f>DART!P334</f>
        <v>1983</v>
      </c>
      <c r="F342" s="14">
        <f>COHISA!P334</f>
        <v>164</v>
      </c>
      <c r="G342" s="14">
        <f>COOPER!P334</f>
        <v>685</v>
      </c>
      <c r="H342" s="14">
        <f>STRETCHLINE!P334</f>
        <v>165</v>
      </c>
      <c r="I342" s="14">
        <f>QUERENCIA!P334</f>
        <v>0</v>
      </c>
      <c r="J342" s="14">
        <f>REICHHOLD!P334</f>
        <v>338</v>
      </c>
      <c r="K342" s="14">
        <f>SMURFIT!P334</f>
        <v>165</v>
      </c>
      <c r="L342" s="6">
        <f t="shared" si="10"/>
        <v>3500</v>
      </c>
      <c r="M342" s="5">
        <f t="shared" si="11"/>
        <v>-1</v>
      </c>
    </row>
    <row r="343" spans="1:13" x14ac:dyDescent="0.25">
      <c r="A343" s="1">
        <f>'INTERCONEXION   '!B335</f>
        <v>0.75</v>
      </c>
      <c r="B343" s="52">
        <f>'INTERCONEXION   '!E335</f>
        <v>17</v>
      </c>
      <c r="C343" s="49">
        <v>394</v>
      </c>
      <c r="D343" s="14">
        <f>'INTERCONEXION   '!P335</f>
        <v>3487</v>
      </c>
      <c r="E343" s="14">
        <f>DART!P335</f>
        <v>1964</v>
      </c>
      <c r="F343" s="14">
        <f>COHISA!P335</f>
        <v>141</v>
      </c>
      <c r="G343" s="14">
        <f>COOPER!P335</f>
        <v>713</v>
      </c>
      <c r="H343" s="14">
        <f>STRETCHLINE!P335</f>
        <v>118</v>
      </c>
      <c r="I343" s="14">
        <f>QUERENCIA!P335</f>
        <v>23</v>
      </c>
      <c r="J343" s="14">
        <f>REICHHOLD!P335</f>
        <v>316</v>
      </c>
      <c r="K343" s="14">
        <f>SMURFIT!P335</f>
        <v>194</v>
      </c>
      <c r="L343" s="6">
        <f t="shared" si="10"/>
        <v>3469</v>
      </c>
      <c r="M343" s="5">
        <f t="shared" si="11"/>
        <v>18</v>
      </c>
    </row>
    <row r="344" spans="1:13" x14ac:dyDescent="0.25">
      <c r="A344" s="1">
        <f>'INTERCONEXION   '!B336</f>
        <v>0.70833333333333337</v>
      </c>
      <c r="B344" s="52">
        <f>'INTERCONEXION   '!E336</f>
        <v>17</v>
      </c>
      <c r="C344" s="49">
        <v>393</v>
      </c>
      <c r="D344" s="14">
        <f>'INTERCONEXION   '!P336</f>
        <v>3624</v>
      </c>
      <c r="E344" s="14">
        <f>DART!P336</f>
        <v>1937</v>
      </c>
      <c r="F344" s="14">
        <f>COHISA!P336</f>
        <v>215</v>
      </c>
      <c r="G344" s="14">
        <f>COOPER!P336</f>
        <v>672</v>
      </c>
      <c r="H344" s="14">
        <f>STRETCHLINE!P336</f>
        <v>119</v>
      </c>
      <c r="I344" s="14">
        <f>QUERENCIA!P336</f>
        <v>75</v>
      </c>
      <c r="J344" s="14">
        <f>REICHHOLD!P336</f>
        <v>388</v>
      </c>
      <c r="K344" s="14">
        <f>SMURFIT!P336</f>
        <v>192</v>
      </c>
      <c r="L344" s="6">
        <f t="shared" si="10"/>
        <v>3598</v>
      </c>
      <c r="M344" s="5">
        <f t="shared" si="11"/>
        <v>26</v>
      </c>
    </row>
    <row r="345" spans="1:13" x14ac:dyDescent="0.25">
      <c r="A345" s="1">
        <f>'INTERCONEXION   '!B337</f>
        <v>0.66666666666666663</v>
      </c>
      <c r="B345" s="52">
        <f>'INTERCONEXION   '!E337</f>
        <v>17</v>
      </c>
      <c r="C345" s="49">
        <v>392</v>
      </c>
      <c r="D345" s="14">
        <f>'INTERCONEXION   '!P337</f>
        <v>3522</v>
      </c>
      <c r="E345" s="14">
        <f>DART!P337</f>
        <v>1976</v>
      </c>
      <c r="F345" s="14">
        <f>COHISA!P337</f>
        <v>156</v>
      </c>
      <c r="G345" s="14">
        <f>COOPER!P337</f>
        <v>556</v>
      </c>
      <c r="H345" s="14">
        <f>STRETCHLINE!P337</f>
        <v>122</v>
      </c>
      <c r="I345" s="14">
        <f>QUERENCIA!P337</f>
        <v>74</v>
      </c>
      <c r="J345" s="14">
        <f>REICHHOLD!P337</f>
        <v>470</v>
      </c>
      <c r="K345" s="14">
        <f>SMURFIT!P337</f>
        <v>171</v>
      </c>
      <c r="L345" s="6">
        <f t="shared" si="10"/>
        <v>3525</v>
      </c>
      <c r="M345" s="5">
        <f t="shared" si="11"/>
        <v>-3</v>
      </c>
    </row>
    <row r="346" spans="1:13" x14ac:dyDescent="0.25">
      <c r="A346" s="1">
        <f>'INTERCONEXION   '!B338</f>
        <v>0.625</v>
      </c>
      <c r="B346" s="52">
        <f>'INTERCONEXION   '!E338</f>
        <v>17</v>
      </c>
      <c r="C346" s="49">
        <v>391</v>
      </c>
      <c r="D346" s="14">
        <f>'INTERCONEXION   '!P338</f>
        <v>3574</v>
      </c>
      <c r="E346" s="14">
        <f>DART!P338</f>
        <v>1967</v>
      </c>
      <c r="F346" s="14">
        <f>COHISA!P338</f>
        <v>96</v>
      </c>
      <c r="G346" s="14">
        <f>COOPER!P338</f>
        <v>574</v>
      </c>
      <c r="H346" s="14">
        <f>STRETCHLINE!P338</f>
        <v>111</v>
      </c>
      <c r="I346" s="14">
        <f>QUERENCIA!P338</f>
        <v>75</v>
      </c>
      <c r="J346" s="14">
        <f>REICHHOLD!P338</f>
        <v>462</v>
      </c>
      <c r="K346" s="14">
        <f>SMURFIT!P338</f>
        <v>222</v>
      </c>
      <c r="L346" s="6">
        <f t="shared" si="10"/>
        <v>3507</v>
      </c>
      <c r="M346" s="5">
        <f t="shared" si="11"/>
        <v>67</v>
      </c>
    </row>
    <row r="347" spans="1:13" x14ac:dyDescent="0.25">
      <c r="A347" s="1">
        <f>'INTERCONEXION   '!B339</f>
        <v>0.58333333333333337</v>
      </c>
      <c r="B347" s="52">
        <f>'INTERCONEXION   '!E339</f>
        <v>17</v>
      </c>
      <c r="C347" s="49">
        <v>390</v>
      </c>
      <c r="D347" s="14">
        <f>'INTERCONEXION   '!P339</f>
        <v>3736</v>
      </c>
      <c r="E347" s="14">
        <f>DART!P339</f>
        <v>1959</v>
      </c>
      <c r="F347" s="14">
        <f>COHISA!P339</f>
        <v>132</v>
      </c>
      <c r="G347" s="14">
        <f>COOPER!P339</f>
        <v>683</v>
      </c>
      <c r="H347" s="14">
        <f>STRETCHLINE!P339</f>
        <v>114</v>
      </c>
      <c r="I347" s="14">
        <f>QUERENCIA!P339</f>
        <v>74</v>
      </c>
      <c r="J347" s="14">
        <f>REICHHOLD!P339</f>
        <v>533</v>
      </c>
      <c r="K347" s="14">
        <f>SMURFIT!P339</f>
        <v>250</v>
      </c>
      <c r="L347" s="6">
        <f t="shared" si="10"/>
        <v>3745</v>
      </c>
      <c r="M347" s="5">
        <f t="shared" si="11"/>
        <v>-9</v>
      </c>
    </row>
    <row r="348" spans="1:13" x14ac:dyDescent="0.25">
      <c r="A348" s="1">
        <f>'INTERCONEXION   '!B340</f>
        <v>0.54166666666666663</v>
      </c>
      <c r="B348" s="52">
        <f>'INTERCONEXION   '!E340</f>
        <v>17</v>
      </c>
      <c r="C348" s="49">
        <v>389</v>
      </c>
      <c r="D348" s="14">
        <f>'INTERCONEXION   '!P340</f>
        <v>3866</v>
      </c>
      <c r="E348" s="14">
        <f>DART!P340</f>
        <v>1957</v>
      </c>
      <c r="F348" s="14">
        <f>COHISA!P340</f>
        <v>162</v>
      </c>
      <c r="G348" s="14">
        <f>COOPER!P340</f>
        <v>675</v>
      </c>
      <c r="H348" s="14">
        <f>STRETCHLINE!P340</f>
        <v>141</v>
      </c>
      <c r="I348" s="14">
        <f>QUERENCIA!P340</f>
        <v>82</v>
      </c>
      <c r="J348" s="14">
        <f>REICHHOLD!P340</f>
        <v>576</v>
      </c>
      <c r="K348" s="14">
        <f>SMURFIT!P340</f>
        <v>243</v>
      </c>
      <c r="L348" s="6">
        <f t="shared" si="10"/>
        <v>3836</v>
      </c>
      <c r="M348" s="5">
        <f t="shared" si="11"/>
        <v>30</v>
      </c>
    </row>
    <row r="349" spans="1:13" x14ac:dyDescent="0.25">
      <c r="A349" s="1">
        <f>'INTERCONEXION   '!B341</f>
        <v>0.5</v>
      </c>
      <c r="B349" s="52">
        <f>'INTERCONEXION   '!E341</f>
        <v>17</v>
      </c>
      <c r="C349" s="49">
        <v>388</v>
      </c>
      <c r="D349" s="14">
        <f>'INTERCONEXION   '!P341</f>
        <v>3412</v>
      </c>
      <c r="E349" s="14">
        <f>DART!P341</f>
        <v>1922</v>
      </c>
      <c r="F349" s="14">
        <f>COHISA!P341</f>
        <v>155</v>
      </c>
      <c r="G349" s="14">
        <f>COOPER!P341</f>
        <v>364</v>
      </c>
      <c r="H349" s="14">
        <f>STRETCHLINE!P341</f>
        <v>149</v>
      </c>
      <c r="I349" s="14">
        <f>QUERENCIA!P341</f>
        <v>75</v>
      </c>
      <c r="J349" s="14">
        <f>REICHHOLD!P341</f>
        <v>554</v>
      </c>
      <c r="K349" s="14">
        <f>SMURFIT!P341</f>
        <v>187</v>
      </c>
      <c r="L349" s="6">
        <f t="shared" si="10"/>
        <v>3406</v>
      </c>
      <c r="M349" s="5">
        <f t="shared" si="11"/>
        <v>6</v>
      </c>
    </row>
    <row r="350" spans="1:13" x14ac:dyDescent="0.25">
      <c r="A350" s="1">
        <f>'INTERCONEXION   '!B342</f>
        <v>0.45833333333333331</v>
      </c>
      <c r="B350" s="52">
        <f>'INTERCONEXION   '!E342</f>
        <v>17</v>
      </c>
      <c r="C350" s="49">
        <v>387</v>
      </c>
      <c r="D350" s="14">
        <f>'INTERCONEXION   '!P342</f>
        <v>3751</v>
      </c>
      <c r="E350" s="14">
        <f>DART!P342</f>
        <v>1935</v>
      </c>
      <c r="F350" s="14">
        <f>COHISA!P342</f>
        <v>155</v>
      </c>
      <c r="G350" s="14">
        <f>COOPER!P342</f>
        <v>654</v>
      </c>
      <c r="H350" s="14">
        <f>STRETCHLINE!P342</f>
        <v>123</v>
      </c>
      <c r="I350" s="14">
        <f>QUERENCIA!P342</f>
        <v>156</v>
      </c>
      <c r="J350" s="14">
        <f>REICHHOLD!P342</f>
        <v>452</v>
      </c>
      <c r="K350" s="14">
        <f>SMURFIT!P342</f>
        <v>250</v>
      </c>
      <c r="L350" s="6">
        <f t="shared" si="10"/>
        <v>3725</v>
      </c>
      <c r="M350" s="5">
        <f t="shared" si="11"/>
        <v>26</v>
      </c>
    </row>
    <row r="351" spans="1:13" x14ac:dyDescent="0.25">
      <c r="A351" s="1">
        <f>'INTERCONEXION   '!B343</f>
        <v>0.41666666666666669</v>
      </c>
      <c r="B351" s="52">
        <f>'INTERCONEXION   '!E343</f>
        <v>17</v>
      </c>
      <c r="C351" s="49">
        <v>386</v>
      </c>
      <c r="D351" s="14">
        <f>'INTERCONEXION   '!P343</f>
        <v>3761</v>
      </c>
      <c r="E351" s="14">
        <f>DART!P343</f>
        <v>1896</v>
      </c>
      <c r="F351" s="14">
        <f>COHISA!P343</f>
        <v>185</v>
      </c>
      <c r="G351" s="14">
        <f>COOPER!P343</f>
        <v>590</v>
      </c>
      <c r="H351" s="14">
        <f>STRETCHLINE!P343</f>
        <v>145</v>
      </c>
      <c r="I351" s="14">
        <f>QUERENCIA!P343</f>
        <v>232</v>
      </c>
      <c r="J351" s="14">
        <f>REICHHOLD!P343</f>
        <v>417</v>
      </c>
      <c r="K351" s="14">
        <f>SMURFIT!P343</f>
        <v>253</v>
      </c>
      <c r="L351" s="6">
        <f t="shared" si="10"/>
        <v>3718</v>
      </c>
      <c r="M351" s="5">
        <f t="shared" si="11"/>
        <v>43</v>
      </c>
    </row>
    <row r="352" spans="1:13" x14ac:dyDescent="0.25">
      <c r="A352" s="1">
        <f>'INTERCONEXION   '!B344</f>
        <v>0.375</v>
      </c>
      <c r="B352" s="52">
        <f>'INTERCONEXION   '!E344</f>
        <v>17</v>
      </c>
      <c r="C352" s="49">
        <v>385</v>
      </c>
      <c r="D352" s="14">
        <f>'INTERCONEXION   '!P344</f>
        <v>3726</v>
      </c>
      <c r="E352" s="14">
        <f>DART!P344</f>
        <v>1911</v>
      </c>
      <c r="F352" s="14">
        <f>COHISA!P344</f>
        <v>156</v>
      </c>
      <c r="G352" s="14">
        <f>COOPER!P344</f>
        <v>697</v>
      </c>
      <c r="H352" s="14">
        <f>STRETCHLINE!P344</f>
        <v>141</v>
      </c>
      <c r="I352" s="14">
        <f>QUERENCIA!P344</f>
        <v>151</v>
      </c>
      <c r="J352" s="14">
        <f>REICHHOLD!P344</f>
        <v>352</v>
      </c>
      <c r="K352" s="14">
        <f>SMURFIT!P344</f>
        <v>267</v>
      </c>
      <c r="L352" s="6">
        <f t="shared" si="10"/>
        <v>3675</v>
      </c>
      <c r="M352" s="5">
        <f t="shared" si="11"/>
        <v>51</v>
      </c>
    </row>
    <row r="353" spans="1:13" x14ac:dyDescent="0.25">
      <c r="A353" s="1">
        <f>'INTERCONEXION   '!B345</f>
        <v>0.33333333333333331</v>
      </c>
      <c r="B353" s="52">
        <f>'INTERCONEXION   '!E345</f>
        <v>17</v>
      </c>
      <c r="C353" s="49">
        <v>384</v>
      </c>
      <c r="D353" s="14">
        <f>'INTERCONEXION   '!P345</f>
        <v>3729</v>
      </c>
      <c r="E353" s="14">
        <f>DART!P345</f>
        <v>1925</v>
      </c>
      <c r="F353" s="14">
        <f>COHISA!P345</f>
        <v>193</v>
      </c>
      <c r="G353" s="14">
        <f>COOPER!P345</f>
        <v>670</v>
      </c>
      <c r="H353" s="14">
        <f>STRETCHLINE!P345</f>
        <v>140</v>
      </c>
      <c r="I353" s="14">
        <f>QUERENCIA!P345</f>
        <v>114</v>
      </c>
      <c r="J353" s="14">
        <f>REICHHOLD!P345</f>
        <v>411</v>
      </c>
      <c r="K353" s="14">
        <f>SMURFIT!P345</f>
        <v>253</v>
      </c>
      <c r="L353" s="6">
        <f t="shared" si="10"/>
        <v>3706</v>
      </c>
      <c r="M353" s="5">
        <f t="shared" si="11"/>
        <v>23</v>
      </c>
    </row>
    <row r="354" spans="1:13" x14ac:dyDescent="0.25">
      <c r="A354" s="1">
        <f>'INTERCONEXION   '!B346</f>
        <v>0.29166666666666669</v>
      </c>
      <c r="B354" s="52">
        <f>'INTERCONEXION   '!E346</f>
        <v>17</v>
      </c>
      <c r="C354" s="49">
        <v>383</v>
      </c>
      <c r="D354" s="14">
        <f>'INTERCONEXION   '!P346</f>
        <v>3552</v>
      </c>
      <c r="E354" s="14">
        <f>DART!P346</f>
        <v>1946</v>
      </c>
      <c r="F354" s="14">
        <f>COHISA!P346</f>
        <v>157</v>
      </c>
      <c r="G354" s="14">
        <f>COOPER!P346</f>
        <v>545</v>
      </c>
      <c r="H354" s="14">
        <f>STRETCHLINE!P346</f>
        <v>155</v>
      </c>
      <c r="I354" s="14">
        <f>QUERENCIA!P346</f>
        <v>84</v>
      </c>
      <c r="J354" s="14">
        <f>REICHHOLD!P346</f>
        <v>413</v>
      </c>
      <c r="K354" s="14">
        <f>SMURFIT!P346</f>
        <v>276</v>
      </c>
      <c r="L354" s="6">
        <f t="shared" si="10"/>
        <v>3576</v>
      </c>
      <c r="M354" s="5">
        <f t="shared" si="11"/>
        <v>-24</v>
      </c>
    </row>
    <row r="355" spans="1:13" x14ac:dyDescent="0.25">
      <c r="A355" s="1">
        <f>'INTERCONEXION   '!B347</f>
        <v>0.25</v>
      </c>
      <c r="B355" s="52">
        <f>'INTERCONEXION   '!E347</f>
        <v>17</v>
      </c>
      <c r="C355" s="49">
        <v>382</v>
      </c>
      <c r="D355" s="14">
        <f>'INTERCONEXION   '!P347</f>
        <v>3626</v>
      </c>
      <c r="E355" s="14">
        <f>DART!P347</f>
        <v>1973</v>
      </c>
      <c r="F355" s="14">
        <f>COHISA!P347</f>
        <v>194</v>
      </c>
      <c r="G355" s="14">
        <f>COOPER!P347</f>
        <v>643</v>
      </c>
      <c r="H355" s="14">
        <f>STRETCHLINE!P347</f>
        <v>106</v>
      </c>
      <c r="I355" s="14">
        <f>QUERENCIA!P347</f>
        <v>76</v>
      </c>
      <c r="J355" s="14">
        <f>REICHHOLD!P347</f>
        <v>456</v>
      </c>
      <c r="K355" s="14">
        <f>SMURFIT!P347</f>
        <v>157</v>
      </c>
      <c r="L355" s="6">
        <f t="shared" si="10"/>
        <v>3605</v>
      </c>
      <c r="M355" s="5">
        <f t="shared" si="11"/>
        <v>21</v>
      </c>
    </row>
    <row r="356" spans="1:13" x14ac:dyDescent="0.25">
      <c r="A356" s="1">
        <f>'INTERCONEXION   '!B348</f>
        <v>0.20833333333333334</v>
      </c>
      <c r="B356" s="52">
        <f>'INTERCONEXION   '!E348</f>
        <v>17</v>
      </c>
      <c r="C356" s="49">
        <v>381</v>
      </c>
      <c r="D356" s="14">
        <f>'INTERCONEXION   '!P348</f>
        <v>3315</v>
      </c>
      <c r="E356" s="14">
        <f>DART!P348</f>
        <v>1922</v>
      </c>
      <c r="F356" s="14">
        <f>COHISA!P348</f>
        <v>120</v>
      </c>
      <c r="G356" s="14">
        <f>COOPER!P348</f>
        <v>685</v>
      </c>
      <c r="H356" s="14">
        <f>STRETCHLINE!P348</f>
        <v>95</v>
      </c>
      <c r="I356" s="14">
        <f>QUERENCIA!P348</f>
        <v>76</v>
      </c>
      <c r="J356" s="14">
        <f>REICHHOLD!P348</f>
        <v>386</v>
      </c>
      <c r="K356" s="14">
        <f>SMURFIT!P348</f>
        <v>0</v>
      </c>
      <c r="L356" s="6">
        <f t="shared" si="10"/>
        <v>3284</v>
      </c>
      <c r="M356" s="5">
        <f t="shared" si="11"/>
        <v>31</v>
      </c>
    </row>
    <row r="357" spans="1:13" x14ac:dyDescent="0.25">
      <c r="A357" s="1">
        <f>'INTERCONEXION   '!B349</f>
        <v>0.16666666666666666</v>
      </c>
      <c r="B357" s="52">
        <f>'INTERCONEXION   '!E349</f>
        <v>17</v>
      </c>
      <c r="C357" s="49">
        <v>380</v>
      </c>
      <c r="D357" s="14">
        <f>'INTERCONEXION   '!P349</f>
        <v>3368</v>
      </c>
      <c r="E357" s="14">
        <f>DART!P349</f>
        <v>1952</v>
      </c>
      <c r="F357" s="14">
        <f>COHISA!P349</f>
        <v>232</v>
      </c>
      <c r="G357" s="14">
        <f>COOPER!P349</f>
        <v>599</v>
      </c>
      <c r="H357" s="14">
        <f>STRETCHLINE!P349</f>
        <v>105</v>
      </c>
      <c r="I357" s="14">
        <f>QUERENCIA!P349</f>
        <v>85</v>
      </c>
      <c r="J357" s="14">
        <f>REICHHOLD!P349</f>
        <v>348</v>
      </c>
      <c r="K357" s="14">
        <f>SMURFIT!P349</f>
        <v>0</v>
      </c>
      <c r="L357" s="6">
        <f t="shared" si="10"/>
        <v>3321</v>
      </c>
      <c r="M357" s="5">
        <f t="shared" si="11"/>
        <v>47</v>
      </c>
    </row>
    <row r="358" spans="1:13" x14ac:dyDescent="0.25">
      <c r="A358" s="1">
        <f>'INTERCONEXION   '!B350</f>
        <v>0.125</v>
      </c>
      <c r="B358" s="52">
        <f>'INTERCONEXION   '!E350</f>
        <v>17</v>
      </c>
      <c r="C358" s="49">
        <v>379</v>
      </c>
      <c r="D358" s="14">
        <f>'INTERCONEXION   '!P350</f>
        <v>3255</v>
      </c>
      <c r="E358" s="14">
        <f>DART!P350</f>
        <v>1986</v>
      </c>
      <c r="F358" s="14">
        <f>COHISA!P350</f>
        <v>113</v>
      </c>
      <c r="G358" s="14">
        <f>COOPER!P350</f>
        <v>542</v>
      </c>
      <c r="H358" s="14">
        <f>STRETCHLINE!P350</f>
        <v>112</v>
      </c>
      <c r="I358" s="14">
        <f>QUERENCIA!P350</f>
        <v>76</v>
      </c>
      <c r="J358" s="14">
        <f>REICHHOLD!P350</f>
        <v>416</v>
      </c>
      <c r="K358" s="14">
        <f>SMURFIT!P350</f>
        <v>0</v>
      </c>
      <c r="L358" s="6">
        <f t="shared" si="10"/>
        <v>3245</v>
      </c>
      <c r="M358" s="5">
        <f t="shared" si="11"/>
        <v>10</v>
      </c>
    </row>
    <row r="359" spans="1:13" x14ac:dyDescent="0.25">
      <c r="A359" s="1">
        <f>'INTERCONEXION   '!B351</f>
        <v>8.3333333333333329E-2</v>
      </c>
      <c r="B359" s="52">
        <f>'INTERCONEXION   '!E351</f>
        <v>17</v>
      </c>
      <c r="C359" s="49">
        <v>378</v>
      </c>
      <c r="D359" s="14">
        <f>'INTERCONEXION   '!P351</f>
        <v>3455</v>
      </c>
      <c r="E359" s="14">
        <f>DART!P351</f>
        <v>2005</v>
      </c>
      <c r="F359" s="14">
        <f>COHISA!P351</f>
        <v>224</v>
      </c>
      <c r="G359" s="14">
        <f>COOPER!P351</f>
        <v>711</v>
      </c>
      <c r="H359" s="14">
        <f>STRETCHLINE!P351</f>
        <v>96</v>
      </c>
      <c r="I359" s="14">
        <f>QUERENCIA!P351</f>
        <v>70</v>
      </c>
      <c r="J359" s="14">
        <f>REICHHOLD!P351</f>
        <v>310</v>
      </c>
      <c r="K359" s="14">
        <f>SMURFIT!P351</f>
        <v>0</v>
      </c>
      <c r="L359" s="6">
        <f t="shared" si="10"/>
        <v>3416</v>
      </c>
      <c r="M359" s="5">
        <f t="shared" si="11"/>
        <v>39</v>
      </c>
    </row>
    <row r="360" spans="1:13" x14ac:dyDescent="0.25">
      <c r="A360" s="1">
        <f>'INTERCONEXION   '!B352</f>
        <v>4.1666666666666664E-2</v>
      </c>
      <c r="B360" s="52">
        <f>'INTERCONEXION   '!E352</f>
        <v>17</v>
      </c>
      <c r="C360" s="49">
        <v>377</v>
      </c>
      <c r="D360" s="14">
        <f>'INTERCONEXION   '!P352</f>
        <v>3380</v>
      </c>
      <c r="E360" s="14">
        <f>DART!P352</f>
        <v>1997</v>
      </c>
      <c r="F360" s="14">
        <f>COHISA!P352</f>
        <v>128</v>
      </c>
      <c r="G360" s="14">
        <f>COOPER!P352</f>
        <v>684</v>
      </c>
      <c r="H360" s="14">
        <f>STRETCHLINE!P352</f>
        <v>157</v>
      </c>
      <c r="I360" s="14">
        <f>QUERENCIA!P352</f>
        <v>0</v>
      </c>
      <c r="J360" s="14">
        <f>REICHHOLD!P352</f>
        <v>384</v>
      </c>
      <c r="K360" s="14">
        <f>SMURFIT!P352</f>
        <v>0</v>
      </c>
      <c r="L360" s="6">
        <f t="shared" si="10"/>
        <v>3350</v>
      </c>
      <c r="M360" s="5">
        <f t="shared" si="11"/>
        <v>30</v>
      </c>
    </row>
    <row r="361" spans="1:13" x14ac:dyDescent="0.25">
      <c r="A361" s="1">
        <f>'INTERCONEXION   '!B353</f>
        <v>0</v>
      </c>
      <c r="B361" s="52">
        <f>'INTERCONEXION   '!E353</f>
        <v>17</v>
      </c>
      <c r="C361" s="49">
        <v>376</v>
      </c>
      <c r="D361" s="14">
        <f>'INTERCONEXION   '!P353</f>
        <v>3204</v>
      </c>
      <c r="E361" s="14">
        <f>DART!P353</f>
        <v>1967</v>
      </c>
      <c r="F361" s="14">
        <f>COHISA!P353</f>
        <v>113</v>
      </c>
      <c r="G361" s="14">
        <f>COOPER!P353</f>
        <v>651</v>
      </c>
      <c r="H361" s="14">
        <f>STRETCHLINE!P353</f>
        <v>114</v>
      </c>
      <c r="I361" s="14">
        <f>QUERENCIA!P353</f>
        <v>0</v>
      </c>
      <c r="J361" s="14">
        <f>REICHHOLD!P353</f>
        <v>372</v>
      </c>
      <c r="K361" s="14">
        <f>SMURFIT!P353</f>
        <v>0</v>
      </c>
      <c r="L361" s="6">
        <f t="shared" si="10"/>
        <v>3217</v>
      </c>
      <c r="M361" s="5">
        <f t="shared" si="11"/>
        <v>-13</v>
      </c>
    </row>
    <row r="362" spans="1:13" x14ac:dyDescent="0.25">
      <c r="A362" s="1">
        <f>'INTERCONEXION   '!B354</f>
        <v>0.95833333333333337</v>
      </c>
      <c r="B362" s="52">
        <f>'INTERCONEXION   '!E354</f>
        <v>16</v>
      </c>
      <c r="C362" s="49">
        <v>375</v>
      </c>
      <c r="D362" s="14">
        <f>'INTERCONEXION   '!P354</f>
        <v>3261</v>
      </c>
      <c r="E362" s="14">
        <f>DART!P354</f>
        <v>1988</v>
      </c>
      <c r="F362" s="14">
        <f>COHISA!P354</f>
        <v>188</v>
      </c>
      <c r="G362" s="14">
        <f>COOPER!P354</f>
        <v>557</v>
      </c>
      <c r="H362" s="14">
        <f>STRETCHLINE!P354</f>
        <v>132</v>
      </c>
      <c r="I362" s="14">
        <f>QUERENCIA!P354</f>
        <v>0</v>
      </c>
      <c r="J362" s="14">
        <f>REICHHOLD!P354</f>
        <v>363</v>
      </c>
      <c r="K362" s="14">
        <f>SMURFIT!P354</f>
        <v>0</v>
      </c>
      <c r="L362" s="6">
        <f t="shared" si="10"/>
        <v>3228</v>
      </c>
      <c r="M362" s="5">
        <f t="shared" si="11"/>
        <v>33</v>
      </c>
    </row>
    <row r="363" spans="1:13" x14ac:dyDescent="0.25">
      <c r="A363" s="1">
        <f>'INTERCONEXION   '!B355</f>
        <v>0.91666666666666663</v>
      </c>
      <c r="B363" s="52">
        <f>'INTERCONEXION   '!E355</f>
        <v>16</v>
      </c>
      <c r="C363" s="49">
        <v>374</v>
      </c>
      <c r="D363" s="14">
        <f>'INTERCONEXION   '!P355</f>
        <v>3472</v>
      </c>
      <c r="E363" s="14">
        <f>DART!P355</f>
        <v>1994</v>
      </c>
      <c r="F363" s="14">
        <f>COHISA!P355</f>
        <v>172</v>
      </c>
      <c r="G363" s="14">
        <f>COOPER!P355</f>
        <v>669</v>
      </c>
      <c r="H363" s="14">
        <f>STRETCHLINE!P355</f>
        <v>137</v>
      </c>
      <c r="I363" s="14">
        <f>QUERENCIA!P355</f>
        <v>0</v>
      </c>
      <c r="J363" s="14">
        <f>REICHHOLD!P355</f>
        <v>466</v>
      </c>
      <c r="K363" s="14">
        <f>SMURFIT!P355</f>
        <v>0</v>
      </c>
      <c r="L363" s="6">
        <f t="shared" si="10"/>
        <v>3438</v>
      </c>
      <c r="M363" s="5">
        <f t="shared" si="11"/>
        <v>34</v>
      </c>
    </row>
    <row r="364" spans="1:13" x14ac:dyDescent="0.25">
      <c r="A364" s="1">
        <f>'INTERCONEXION   '!B356</f>
        <v>0.875</v>
      </c>
      <c r="B364" s="52">
        <f>'INTERCONEXION   '!E356</f>
        <v>16</v>
      </c>
      <c r="C364" s="49">
        <v>373</v>
      </c>
      <c r="D364" s="14">
        <f>'INTERCONEXION   '!P356</f>
        <v>3326</v>
      </c>
      <c r="E364" s="14">
        <f>DART!P356</f>
        <v>1947</v>
      </c>
      <c r="F364" s="14">
        <f>COHISA!P356</f>
        <v>113</v>
      </c>
      <c r="G364" s="14">
        <f>COOPER!P356</f>
        <v>664</v>
      </c>
      <c r="H364" s="14">
        <f>STRETCHLINE!P356</f>
        <v>107</v>
      </c>
      <c r="I364" s="14">
        <f>QUERENCIA!P356</f>
        <v>0</v>
      </c>
      <c r="J364" s="14">
        <f>REICHHOLD!P356</f>
        <v>461</v>
      </c>
      <c r="K364" s="14">
        <f>SMURFIT!P356</f>
        <v>8</v>
      </c>
      <c r="L364" s="6">
        <f t="shared" si="10"/>
        <v>3300</v>
      </c>
      <c r="M364" s="5">
        <f t="shared" si="11"/>
        <v>26</v>
      </c>
    </row>
    <row r="365" spans="1:13" x14ac:dyDescent="0.25">
      <c r="A365" s="1">
        <f>'INTERCONEXION   '!B357</f>
        <v>0.83333333333333337</v>
      </c>
      <c r="B365" s="52">
        <f>'INTERCONEXION   '!E357</f>
        <v>16</v>
      </c>
      <c r="C365" s="49">
        <v>372</v>
      </c>
      <c r="D365" s="14">
        <f>'INTERCONEXION   '!P357</f>
        <v>3020</v>
      </c>
      <c r="E365" s="14">
        <f>DART!P357</f>
        <v>1928</v>
      </c>
      <c r="F365" s="14">
        <f>COHISA!P357</f>
        <v>174</v>
      </c>
      <c r="G365" s="14">
        <f>COOPER!P357</f>
        <v>372</v>
      </c>
      <c r="H365" s="14">
        <f>STRETCHLINE!P357</f>
        <v>126</v>
      </c>
      <c r="I365" s="14">
        <f>QUERENCIA!P357</f>
        <v>0</v>
      </c>
      <c r="J365" s="14">
        <f>REICHHOLD!P357</f>
        <v>418</v>
      </c>
      <c r="K365" s="14">
        <f>SMURFIT!P357</f>
        <v>0</v>
      </c>
      <c r="L365" s="6">
        <f t="shared" si="10"/>
        <v>3018</v>
      </c>
      <c r="M365" s="5">
        <f t="shared" si="11"/>
        <v>2</v>
      </c>
    </row>
    <row r="366" spans="1:13" x14ac:dyDescent="0.25">
      <c r="A366" s="1">
        <f>'INTERCONEXION   '!B358</f>
        <v>0.79166666666666663</v>
      </c>
      <c r="B366" s="52">
        <f>'INTERCONEXION   '!E358</f>
        <v>16</v>
      </c>
      <c r="C366" s="49">
        <v>371</v>
      </c>
      <c r="D366" s="14">
        <f>'INTERCONEXION   '!P358</f>
        <v>3445</v>
      </c>
      <c r="E366" s="14">
        <f>DART!P358</f>
        <v>1930</v>
      </c>
      <c r="F366" s="14">
        <f>COHISA!P358</f>
        <v>179</v>
      </c>
      <c r="G366" s="14">
        <f>COOPER!P358</f>
        <v>676</v>
      </c>
      <c r="H366" s="14">
        <f>STRETCHLINE!P358</f>
        <v>134</v>
      </c>
      <c r="I366" s="14">
        <f>QUERENCIA!P358</f>
        <v>0</v>
      </c>
      <c r="J366" s="14">
        <f>REICHHOLD!P358</f>
        <v>504</v>
      </c>
      <c r="K366" s="14">
        <f>SMURFIT!P358</f>
        <v>0</v>
      </c>
      <c r="L366" s="6">
        <f t="shared" si="10"/>
        <v>3423</v>
      </c>
      <c r="M366" s="5">
        <f t="shared" si="11"/>
        <v>22</v>
      </c>
    </row>
    <row r="367" spans="1:13" x14ac:dyDescent="0.25">
      <c r="A367" s="1">
        <f>'INTERCONEXION   '!B359</f>
        <v>0.75</v>
      </c>
      <c r="B367" s="52">
        <f>'INTERCONEXION   '!E359</f>
        <v>16</v>
      </c>
      <c r="C367" s="49">
        <v>370</v>
      </c>
      <c r="D367" s="14">
        <f>'INTERCONEXION   '!P359</f>
        <v>3393</v>
      </c>
      <c r="E367" s="14">
        <f>DART!P359</f>
        <v>1931</v>
      </c>
      <c r="F367" s="14">
        <f>COHISA!P359</f>
        <v>165</v>
      </c>
      <c r="G367" s="14">
        <f>COOPER!P359</f>
        <v>683</v>
      </c>
      <c r="H367" s="14">
        <f>STRETCHLINE!P359</f>
        <v>128</v>
      </c>
      <c r="I367" s="14">
        <f>QUERENCIA!P359</f>
        <v>0</v>
      </c>
      <c r="J367" s="14">
        <f>REICHHOLD!P359</f>
        <v>475</v>
      </c>
      <c r="K367" s="14">
        <f>SMURFIT!P359</f>
        <v>0</v>
      </c>
      <c r="L367" s="6">
        <f t="shared" si="10"/>
        <v>3382</v>
      </c>
      <c r="M367" s="5">
        <f t="shared" si="11"/>
        <v>11</v>
      </c>
    </row>
    <row r="368" spans="1:13" x14ac:dyDescent="0.25">
      <c r="A368" s="1">
        <f>'INTERCONEXION   '!B360</f>
        <v>0.70833333333333337</v>
      </c>
      <c r="B368" s="52">
        <f>'INTERCONEXION   '!E360</f>
        <v>16</v>
      </c>
      <c r="C368" s="49">
        <v>369</v>
      </c>
      <c r="D368" s="14">
        <f>'INTERCONEXION   '!P360</f>
        <v>3506</v>
      </c>
      <c r="E368" s="14">
        <f>DART!P360</f>
        <v>1921</v>
      </c>
      <c r="F368" s="14">
        <f>COHISA!P360</f>
        <v>178</v>
      </c>
      <c r="G368" s="14">
        <f>COOPER!P360</f>
        <v>672</v>
      </c>
      <c r="H368" s="14">
        <f>STRETCHLINE!P360</f>
        <v>112</v>
      </c>
      <c r="I368" s="14">
        <f>QUERENCIA!P360</f>
        <v>22</v>
      </c>
      <c r="J368" s="14">
        <f>REICHHOLD!P360</f>
        <v>509</v>
      </c>
      <c r="K368" s="14">
        <f>SMURFIT!P360</f>
        <v>81</v>
      </c>
      <c r="L368" s="6">
        <f t="shared" si="10"/>
        <v>3495</v>
      </c>
      <c r="M368" s="5">
        <f t="shared" si="11"/>
        <v>11</v>
      </c>
    </row>
    <row r="369" spans="1:13" x14ac:dyDescent="0.25">
      <c r="A369" s="1">
        <f>'INTERCONEXION   '!B361</f>
        <v>0.66666666666666663</v>
      </c>
      <c r="B369" s="52">
        <f>'INTERCONEXION   '!E361</f>
        <v>16</v>
      </c>
      <c r="C369" s="49">
        <v>368</v>
      </c>
      <c r="D369" s="14">
        <f>'INTERCONEXION   '!P361</f>
        <v>3626</v>
      </c>
      <c r="E369" s="14">
        <f>DART!P361</f>
        <v>1980</v>
      </c>
      <c r="F369" s="14">
        <f>COHISA!P361</f>
        <v>141</v>
      </c>
      <c r="G369" s="14">
        <f>COOPER!P361</f>
        <v>640</v>
      </c>
      <c r="H369" s="14">
        <f>STRETCHLINE!P361</f>
        <v>137</v>
      </c>
      <c r="I369" s="14">
        <f>QUERENCIA!P361</f>
        <v>75</v>
      </c>
      <c r="J369" s="14">
        <f>REICHHOLD!P361</f>
        <v>374</v>
      </c>
      <c r="K369" s="14">
        <f>SMURFIT!P361</f>
        <v>238</v>
      </c>
      <c r="L369" s="6">
        <f t="shared" si="10"/>
        <v>3585</v>
      </c>
      <c r="M369" s="5">
        <f t="shared" si="11"/>
        <v>41</v>
      </c>
    </row>
    <row r="370" spans="1:13" x14ac:dyDescent="0.25">
      <c r="A370" s="1">
        <f>'INTERCONEXION   '!B362</f>
        <v>0.625</v>
      </c>
      <c r="B370" s="52">
        <f>'INTERCONEXION   '!E362</f>
        <v>16</v>
      </c>
      <c r="C370" s="49">
        <v>367</v>
      </c>
      <c r="D370" s="14">
        <f>'INTERCONEXION   '!P362</f>
        <v>3480</v>
      </c>
      <c r="E370" s="14">
        <f>DART!P362</f>
        <v>1993</v>
      </c>
      <c r="F370" s="14">
        <f>COHISA!P362</f>
        <v>163</v>
      </c>
      <c r="G370" s="14">
        <f>COOPER!P362</f>
        <v>468</v>
      </c>
      <c r="H370" s="14">
        <f>STRETCHLINE!P362</f>
        <v>141</v>
      </c>
      <c r="I370" s="14">
        <f>QUERENCIA!P362</f>
        <v>74</v>
      </c>
      <c r="J370" s="14">
        <f>REICHHOLD!P362</f>
        <v>366</v>
      </c>
      <c r="K370" s="14">
        <f>SMURFIT!P362</f>
        <v>281</v>
      </c>
      <c r="L370" s="6">
        <f t="shared" si="10"/>
        <v>3486</v>
      </c>
      <c r="M370" s="5">
        <f t="shared" si="11"/>
        <v>-6</v>
      </c>
    </row>
    <row r="371" spans="1:13" x14ac:dyDescent="0.25">
      <c r="A371" s="1">
        <f>'INTERCONEXION   '!B363</f>
        <v>0.58333333333333337</v>
      </c>
      <c r="B371" s="52">
        <f>'INTERCONEXION   '!E363</f>
        <v>16</v>
      </c>
      <c r="C371" s="49">
        <v>366</v>
      </c>
      <c r="D371" s="14">
        <f>'INTERCONEXION   '!P363</f>
        <v>3552</v>
      </c>
      <c r="E371" s="14">
        <f>DART!P363</f>
        <v>1953</v>
      </c>
      <c r="F371" s="14">
        <f>COHISA!P363</f>
        <v>168</v>
      </c>
      <c r="G371" s="14">
        <f>COOPER!P363</f>
        <v>670</v>
      </c>
      <c r="H371" s="14">
        <f>STRETCHLINE!P363</f>
        <v>114</v>
      </c>
      <c r="I371" s="14">
        <f>QUERENCIA!P363</f>
        <v>81</v>
      </c>
      <c r="J371" s="14">
        <f>REICHHOLD!P363</f>
        <v>304</v>
      </c>
      <c r="K371" s="14">
        <f>SMURFIT!P363</f>
        <v>229</v>
      </c>
      <c r="L371" s="6">
        <f t="shared" si="10"/>
        <v>3519</v>
      </c>
      <c r="M371" s="5">
        <f t="shared" si="11"/>
        <v>33</v>
      </c>
    </row>
    <row r="372" spans="1:13" x14ac:dyDescent="0.25">
      <c r="A372" s="1">
        <f>'INTERCONEXION   '!B364</f>
        <v>0.54166666666666663</v>
      </c>
      <c r="B372" s="52">
        <f>'INTERCONEXION   '!E364</f>
        <v>16</v>
      </c>
      <c r="C372" s="49">
        <v>365</v>
      </c>
      <c r="D372" s="14">
        <f>'INTERCONEXION   '!P364</f>
        <v>3424</v>
      </c>
      <c r="E372" s="14">
        <f>DART!P364</f>
        <v>1935</v>
      </c>
      <c r="F372" s="14">
        <f>COHISA!P364</f>
        <v>140</v>
      </c>
      <c r="G372" s="14">
        <f>COOPER!P364</f>
        <v>676</v>
      </c>
      <c r="H372" s="14">
        <f>STRETCHLINE!P364</f>
        <v>110</v>
      </c>
      <c r="I372" s="14">
        <f>QUERENCIA!P364</f>
        <v>74</v>
      </c>
      <c r="J372" s="14">
        <f>REICHHOLD!P364</f>
        <v>246</v>
      </c>
      <c r="K372" s="14">
        <f>SMURFIT!P364</f>
        <v>221</v>
      </c>
      <c r="L372" s="6">
        <f t="shared" ref="L372:L435" si="12">E372+F372+G372+H372+I372+J372+K372</f>
        <v>3402</v>
      </c>
      <c r="M372" s="5">
        <f t="shared" si="11"/>
        <v>22</v>
      </c>
    </row>
    <row r="373" spans="1:13" x14ac:dyDescent="0.25">
      <c r="A373" s="1">
        <f>'INTERCONEXION   '!B365</f>
        <v>0.5</v>
      </c>
      <c r="B373" s="52">
        <f>'INTERCONEXION   '!E365</f>
        <v>16</v>
      </c>
      <c r="C373" s="49">
        <v>364</v>
      </c>
      <c r="D373" s="14">
        <f>'INTERCONEXION   '!P365</f>
        <v>3367</v>
      </c>
      <c r="E373" s="14">
        <f>DART!P365</f>
        <v>1964</v>
      </c>
      <c r="F373" s="14">
        <f>COHISA!P365</f>
        <v>178</v>
      </c>
      <c r="G373" s="14">
        <f>COOPER!P365</f>
        <v>406</v>
      </c>
      <c r="H373" s="14">
        <f>STRETCHLINE!P365</f>
        <v>183</v>
      </c>
      <c r="I373" s="14">
        <f>QUERENCIA!P365</f>
        <v>135</v>
      </c>
      <c r="J373" s="14">
        <f>REICHHOLD!P365</f>
        <v>323</v>
      </c>
      <c r="K373" s="14">
        <f>SMURFIT!P365</f>
        <v>164</v>
      </c>
      <c r="L373" s="6">
        <f t="shared" si="12"/>
        <v>3353</v>
      </c>
      <c r="M373" s="5">
        <f t="shared" si="11"/>
        <v>14</v>
      </c>
    </row>
    <row r="374" spans="1:13" x14ac:dyDescent="0.25">
      <c r="A374" s="1">
        <f>'INTERCONEXION   '!B366</f>
        <v>0.45833333333333331</v>
      </c>
      <c r="B374" s="52">
        <f>'INTERCONEXION   '!E366</f>
        <v>16</v>
      </c>
      <c r="C374" s="49">
        <v>363</v>
      </c>
      <c r="D374" s="14">
        <f>'INTERCONEXION   '!P366</f>
        <v>3917</v>
      </c>
      <c r="E374" s="14">
        <f>DART!P366</f>
        <v>1944</v>
      </c>
      <c r="F374" s="14">
        <f>COHISA!P366</f>
        <v>192</v>
      </c>
      <c r="G374" s="14">
        <f>COOPER!P366</f>
        <v>685</v>
      </c>
      <c r="H374" s="14">
        <f>STRETCHLINE!P366</f>
        <v>179</v>
      </c>
      <c r="I374" s="14">
        <f>QUERENCIA!P366</f>
        <v>291</v>
      </c>
      <c r="J374" s="14">
        <f>REICHHOLD!P366</f>
        <v>407</v>
      </c>
      <c r="K374" s="14">
        <f>SMURFIT!P366</f>
        <v>222</v>
      </c>
      <c r="L374" s="6">
        <f t="shared" si="12"/>
        <v>3920</v>
      </c>
      <c r="M374" s="5">
        <f t="shared" si="11"/>
        <v>-3</v>
      </c>
    </row>
    <row r="375" spans="1:13" x14ac:dyDescent="0.25">
      <c r="A375" s="1">
        <f>'INTERCONEXION   '!B367</f>
        <v>0.41666666666666669</v>
      </c>
      <c r="B375" s="52">
        <f>'INTERCONEXION   '!E367</f>
        <v>16</v>
      </c>
      <c r="C375" s="49">
        <v>362</v>
      </c>
      <c r="D375" s="14">
        <f>'INTERCONEXION   '!P367</f>
        <v>3915</v>
      </c>
      <c r="E375" s="14">
        <f>DART!P367</f>
        <v>1942</v>
      </c>
      <c r="F375" s="14">
        <f>COHISA!P367</f>
        <v>184</v>
      </c>
      <c r="G375" s="14">
        <f>COOPER!P367</f>
        <v>670</v>
      </c>
      <c r="H375" s="14">
        <f>STRETCHLINE!P367</f>
        <v>136</v>
      </c>
      <c r="I375" s="14">
        <f>QUERENCIA!P367</f>
        <v>252</v>
      </c>
      <c r="J375" s="14">
        <f>REICHHOLD!P367</f>
        <v>489</v>
      </c>
      <c r="K375" s="14">
        <f>SMURFIT!P367</f>
        <v>229</v>
      </c>
      <c r="L375" s="6">
        <f t="shared" si="12"/>
        <v>3902</v>
      </c>
      <c r="M375" s="5">
        <f t="shared" si="11"/>
        <v>13</v>
      </c>
    </row>
    <row r="376" spans="1:13" x14ac:dyDescent="0.25">
      <c r="A376" s="1">
        <f>'INTERCONEXION   '!B368</f>
        <v>0.375</v>
      </c>
      <c r="B376" s="52">
        <f>'INTERCONEXION   '!E368</f>
        <v>16</v>
      </c>
      <c r="C376" s="49">
        <v>361</v>
      </c>
      <c r="D376" s="14">
        <f>'INTERCONEXION   '!P368</f>
        <v>3935</v>
      </c>
      <c r="E376" s="14">
        <f>DART!P368</f>
        <v>1941</v>
      </c>
      <c r="F376" s="14">
        <f>COHISA!P368</f>
        <v>141</v>
      </c>
      <c r="G376" s="14">
        <f>COOPER!P368</f>
        <v>682</v>
      </c>
      <c r="H376" s="14">
        <f>STRETCHLINE!P368</f>
        <v>142</v>
      </c>
      <c r="I376" s="14">
        <f>QUERENCIA!P368</f>
        <v>188</v>
      </c>
      <c r="J376" s="14">
        <f>REICHHOLD!P368</f>
        <v>513</v>
      </c>
      <c r="K376" s="14">
        <f>SMURFIT!P368</f>
        <v>259</v>
      </c>
      <c r="L376" s="6">
        <f t="shared" si="12"/>
        <v>3866</v>
      </c>
      <c r="M376" s="5">
        <f t="shared" si="11"/>
        <v>69</v>
      </c>
    </row>
    <row r="377" spans="1:13" x14ac:dyDescent="0.25">
      <c r="A377" s="1">
        <f>'INTERCONEXION   '!B369</f>
        <v>0.33333333333333331</v>
      </c>
      <c r="B377" s="52">
        <f>'INTERCONEXION   '!E369</f>
        <v>16</v>
      </c>
      <c r="C377" s="49">
        <v>360</v>
      </c>
      <c r="D377" s="14">
        <f>'INTERCONEXION   '!P369</f>
        <v>3828</v>
      </c>
      <c r="E377" s="14">
        <f>DART!P369</f>
        <v>1962</v>
      </c>
      <c r="F377" s="14">
        <f>COHISA!P369</f>
        <v>193</v>
      </c>
      <c r="G377" s="14">
        <f>COOPER!P369</f>
        <v>599</v>
      </c>
      <c r="H377" s="14">
        <f>STRETCHLINE!P369</f>
        <v>142</v>
      </c>
      <c r="I377" s="14">
        <f>QUERENCIA!P369</f>
        <v>210</v>
      </c>
      <c r="J377" s="14">
        <f>REICHHOLD!P369</f>
        <v>476</v>
      </c>
      <c r="K377" s="14">
        <f>SMURFIT!P369</f>
        <v>274</v>
      </c>
      <c r="L377" s="6">
        <f t="shared" si="12"/>
        <v>3856</v>
      </c>
      <c r="M377" s="5">
        <f t="shared" si="11"/>
        <v>-28</v>
      </c>
    </row>
    <row r="378" spans="1:13" x14ac:dyDescent="0.25">
      <c r="A378" s="1">
        <f>'INTERCONEXION   '!B370</f>
        <v>0.29166666666666669</v>
      </c>
      <c r="B378" s="52">
        <f>'INTERCONEXION   '!E370</f>
        <v>16</v>
      </c>
      <c r="C378" s="49">
        <v>359</v>
      </c>
      <c r="D378" s="14">
        <f>'INTERCONEXION   '!P370</f>
        <v>3408</v>
      </c>
      <c r="E378" s="14">
        <f>DART!P370</f>
        <v>1983</v>
      </c>
      <c r="F378" s="14">
        <f>COHISA!P370</f>
        <v>113</v>
      </c>
      <c r="G378" s="14">
        <f>COOPER!P370</f>
        <v>238</v>
      </c>
      <c r="H378" s="14">
        <f>STRETCHLINE!P370</f>
        <v>162</v>
      </c>
      <c r="I378" s="14">
        <f>QUERENCIA!P370</f>
        <v>168</v>
      </c>
      <c r="J378" s="14">
        <f>REICHHOLD!P370</f>
        <v>467</v>
      </c>
      <c r="K378" s="14">
        <f>SMURFIT!P370</f>
        <v>270</v>
      </c>
      <c r="L378" s="6">
        <f t="shared" si="12"/>
        <v>3401</v>
      </c>
      <c r="M378" s="5">
        <f t="shared" ref="M378:M441" si="13">D378-L378</f>
        <v>7</v>
      </c>
    </row>
    <row r="379" spans="1:13" x14ac:dyDescent="0.25">
      <c r="A379" s="1">
        <f>'INTERCONEXION   '!B371</f>
        <v>0.25</v>
      </c>
      <c r="B379" s="52">
        <f>'INTERCONEXION   '!E371</f>
        <v>16</v>
      </c>
      <c r="C379" s="49">
        <v>358</v>
      </c>
      <c r="D379" s="14">
        <f>'INTERCONEXION   '!P371</f>
        <v>3315</v>
      </c>
      <c r="E379" s="14">
        <f>DART!P371</f>
        <v>2012</v>
      </c>
      <c r="F379" s="14">
        <f>COHISA!P371</f>
        <v>120</v>
      </c>
      <c r="G379" s="14">
        <f>COOPER!P371</f>
        <v>371</v>
      </c>
      <c r="H379" s="14">
        <f>STRETCHLINE!P371</f>
        <v>73</v>
      </c>
      <c r="I379" s="14">
        <f>QUERENCIA!P371</f>
        <v>100</v>
      </c>
      <c r="J379" s="14">
        <f>REICHHOLD!P371</f>
        <v>362</v>
      </c>
      <c r="K379" s="14">
        <f>SMURFIT!P371</f>
        <v>270</v>
      </c>
      <c r="L379" s="6">
        <f t="shared" si="12"/>
        <v>3308</v>
      </c>
      <c r="M379" s="5">
        <f t="shared" si="13"/>
        <v>7</v>
      </c>
    </row>
    <row r="380" spans="1:13" x14ac:dyDescent="0.25">
      <c r="A380" s="1">
        <f>'INTERCONEXION   '!B372</f>
        <v>0.20833333333333334</v>
      </c>
      <c r="B380" s="52">
        <f>'INTERCONEXION   '!E372</f>
        <v>16</v>
      </c>
      <c r="C380" s="49">
        <v>357</v>
      </c>
      <c r="D380" s="14">
        <f>'INTERCONEXION   '!P372</f>
        <v>2967</v>
      </c>
      <c r="E380" s="14">
        <f>DART!P372</f>
        <v>2026</v>
      </c>
      <c r="F380" s="14">
        <f>COHISA!P372</f>
        <v>106</v>
      </c>
      <c r="G380" s="14">
        <f>COOPER!P372</f>
        <v>272</v>
      </c>
      <c r="H380" s="14">
        <f>STRETCHLINE!P372</f>
        <v>87</v>
      </c>
      <c r="I380" s="14">
        <f>QUERENCIA!P372</f>
        <v>77</v>
      </c>
      <c r="J380" s="14">
        <f>REICHHOLD!P372</f>
        <v>367</v>
      </c>
      <c r="K380" s="14">
        <f>SMURFIT!P372</f>
        <v>46</v>
      </c>
      <c r="L380" s="6">
        <f t="shared" si="12"/>
        <v>2981</v>
      </c>
      <c r="M380" s="5">
        <f t="shared" si="13"/>
        <v>-14</v>
      </c>
    </row>
    <row r="381" spans="1:13" x14ac:dyDescent="0.25">
      <c r="A381" s="1">
        <f>'INTERCONEXION   '!B373</f>
        <v>0.16666666666666666</v>
      </c>
      <c r="B381" s="52">
        <f>'INTERCONEXION   '!E373</f>
        <v>16</v>
      </c>
      <c r="C381" s="49">
        <v>356</v>
      </c>
      <c r="D381" s="14">
        <f>'INTERCONEXION   '!P373</f>
        <v>2908</v>
      </c>
      <c r="E381" s="14">
        <f>DART!P373</f>
        <v>2020</v>
      </c>
      <c r="F381" s="14">
        <f>COHISA!P373</f>
        <v>145</v>
      </c>
      <c r="G381" s="14">
        <f>COOPER!P373</f>
        <v>190</v>
      </c>
      <c r="H381" s="14">
        <f>STRETCHLINE!P373</f>
        <v>74</v>
      </c>
      <c r="I381" s="14">
        <f>QUERENCIA!P373</f>
        <v>78</v>
      </c>
      <c r="J381" s="14">
        <f>REICHHOLD!P373</f>
        <v>367</v>
      </c>
      <c r="K381" s="14">
        <f>SMURFIT!P373</f>
        <v>0</v>
      </c>
      <c r="L381" s="6">
        <f t="shared" si="12"/>
        <v>2874</v>
      </c>
      <c r="M381" s="5">
        <f t="shared" si="13"/>
        <v>34</v>
      </c>
    </row>
    <row r="382" spans="1:13" x14ac:dyDescent="0.25">
      <c r="A382" s="1">
        <f>'INTERCONEXION   '!B374</f>
        <v>0.125</v>
      </c>
      <c r="B382" s="52">
        <f>'INTERCONEXION   '!E374</f>
        <v>16</v>
      </c>
      <c r="C382" s="49">
        <v>355</v>
      </c>
      <c r="D382" s="14">
        <f>'INTERCONEXION   '!P374</f>
        <v>2841</v>
      </c>
      <c r="E382" s="14">
        <f>DART!P374</f>
        <v>2033</v>
      </c>
      <c r="F382" s="14">
        <f>COHISA!P374</f>
        <v>204</v>
      </c>
      <c r="G382" s="14">
        <f>COOPER!P374</f>
        <v>114</v>
      </c>
      <c r="H382" s="14">
        <f>STRETCHLINE!P374</f>
        <v>62</v>
      </c>
      <c r="I382" s="14">
        <f>QUERENCIA!P374</f>
        <v>31</v>
      </c>
      <c r="J382" s="14">
        <f>REICHHOLD!P374</f>
        <v>436</v>
      </c>
      <c r="K382" s="14">
        <f>SMURFIT!P374</f>
        <v>0</v>
      </c>
      <c r="L382" s="6">
        <f t="shared" si="12"/>
        <v>2880</v>
      </c>
      <c r="M382" s="5">
        <f t="shared" si="13"/>
        <v>-39</v>
      </c>
    </row>
    <row r="383" spans="1:13" x14ac:dyDescent="0.25">
      <c r="A383" s="1">
        <f>'INTERCONEXION   '!B375</f>
        <v>8.3333333333333329E-2</v>
      </c>
      <c r="B383" s="52">
        <f>'INTERCONEXION   '!E375</f>
        <v>16</v>
      </c>
      <c r="C383" s="49">
        <v>354</v>
      </c>
      <c r="D383" s="14">
        <f>'INTERCONEXION   '!P375</f>
        <v>2894</v>
      </c>
      <c r="E383" s="14">
        <f>DART!P375</f>
        <v>2034</v>
      </c>
      <c r="F383" s="14">
        <f>COHISA!P375</f>
        <v>107</v>
      </c>
      <c r="G383" s="14">
        <f>COOPER!P375</f>
        <v>175</v>
      </c>
      <c r="H383" s="14">
        <f>STRETCHLINE!P375</f>
        <v>93</v>
      </c>
      <c r="I383" s="14">
        <f>QUERENCIA!P375</f>
        <v>0</v>
      </c>
      <c r="J383" s="14">
        <f>REICHHOLD!P375</f>
        <v>458</v>
      </c>
      <c r="K383" s="14">
        <f>SMURFIT!P375</f>
        <v>0</v>
      </c>
      <c r="L383" s="6">
        <f t="shared" si="12"/>
        <v>2867</v>
      </c>
      <c r="M383" s="5">
        <f t="shared" si="13"/>
        <v>27</v>
      </c>
    </row>
    <row r="384" spans="1:13" x14ac:dyDescent="0.25">
      <c r="A384" s="1">
        <f>'INTERCONEXION   '!B376</f>
        <v>4.1666666666666664E-2</v>
      </c>
      <c r="B384" s="52">
        <f>'INTERCONEXION   '!E376</f>
        <v>16</v>
      </c>
      <c r="C384" s="49">
        <v>353</v>
      </c>
      <c r="D384" s="14">
        <f>'INTERCONEXION   '!P376</f>
        <v>2705</v>
      </c>
      <c r="E384" s="14">
        <f>DART!P376</f>
        <v>2033</v>
      </c>
      <c r="F384" s="14">
        <f>COHISA!P376</f>
        <v>107</v>
      </c>
      <c r="G384" s="14">
        <f>COOPER!P376</f>
        <v>38</v>
      </c>
      <c r="H384" s="14">
        <f>STRETCHLINE!P376</f>
        <v>106</v>
      </c>
      <c r="I384" s="14">
        <f>QUERENCIA!P376</f>
        <v>0</v>
      </c>
      <c r="J384" s="14">
        <f>REICHHOLD!P376</f>
        <v>436</v>
      </c>
      <c r="K384" s="14">
        <f>SMURFIT!P376</f>
        <v>0</v>
      </c>
      <c r="L384" s="6">
        <f t="shared" si="12"/>
        <v>2720</v>
      </c>
      <c r="M384" s="5">
        <f t="shared" si="13"/>
        <v>-15</v>
      </c>
    </row>
    <row r="385" spans="1:13" x14ac:dyDescent="0.25">
      <c r="A385" s="1">
        <f>'INTERCONEXION   '!B377</f>
        <v>0</v>
      </c>
      <c r="B385" s="52">
        <f>'INTERCONEXION   '!E377</f>
        <v>16</v>
      </c>
      <c r="C385" s="49">
        <v>352</v>
      </c>
      <c r="D385" s="14">
        <f>'INTERCONEXION   '!P377</f>
        <v>2816</v>
      </c>
      <c r="E385" s="14">
        <f>DART!P377</f>
        <v>2064</v>
      </c>
      <c r="F385" s="14">
        <f>COHISA!P377</f>
        <v>121</v>
      </c>
      <c r="G385" s="14">
        <f>COOPER!P377</f>
        <v>152</v>
      </c>
      <c r="H385" s="14">
        <f>STRETCHLINE!P377</f>
        <v>96</v>
      </c>
      <c r="I385" s="14">
        <f>QUERENCIA!P377</f>
        <v>0</v>
      </c>
      <c r="J385" s="14">
        <f>REICHHOLD!P377</f>
        <v>375</v>
      </c>
      <c r="K385" s="14">
        <f>SMURFIT!P377</f>
        <v>0</v>
      </c>
      <c r="L385" s="6">
        <f t="shared" si="12"/>
        <v>2808</v>
      </c>
      <c r="M385" s="5">
        <f t="shared" si="13"/>
        <v>8</v>
      </c>
    </row>
    <row r="386" spans="1:13" x14ac:dyDescent="0.25">
      <c r="A386" s="1">
        <f>'INTERCONEXION   '!B378</f>
        <v>0.95833333333333337</v>
      </c>
      <c r="B386" s="52">
        <f>'INTERCONEXION   '!E378</f>
        <v>15</v>
      </c>
      <c r="C386" s="49">
        <v>351</v>
      </c>
      <c r="D386" s="14">
        <f>'INTERCONEXION   '!P378</f>
        <v>2865</v>
      </c>
      <c r="E386" s="14">
        <f>DART!P378</f>
        <v>2023</v>
      </c>
      <c r="F386" s="14">
        <f>COHISA!P378</f>
        <v>107</v>
      </c>
      <c r="G386" s="14">
        <f>COOPER!P378</f>
        <v>113</v>
      </c>
      <c r="H386" s="14">
        <f>STRETCHLINE!P378</f>
        <v>103</v>
      </c>
      <c r="I386" s="14">
        <f>QUERENCIA!P378</f>
        <v>0</v>
      </c>
      <c r="J386" s="14">
        <f>REICHHOLD!P378</f>
        <v>511</v>
      </c>
      <c r="K386" s="14">
        <f>SMURFIT!P378</f>
        <v>0</v>
      </c>
      <c r="L386" s="6">
        <f t="shared" si="12"/>
        <v>2857</v>
      </c>
      <c r="M386" s="5">
        <f t="shared" si="13"/>
        <v>8</v>
      </c>
    </row>
    <row r="387" spans="1:13" x14ac:dyDescent="0.25">
      <c r="A387" s="1">
        <f>'INTERCONEXION   '!B379</f>
        <v>0.91666666666666663</v>
      </c>
      <c r="B387" s="52">
        <f>'INTERCONEXION   '!E379</f>
        <v>15</v>
      </c>
      <c r="C387" s="49">
        <v>350</v>
      </c>
      <c r="D387" s="14">
        <f>'INTERCONEXION   '!P379</f>
        <v>3032</v>
      </c>
      <c r="E387" s="14">
        <f>DART!P379</f>
        <v>2029</v>
      </c>
      <c r="F387" s="14">
        <f>COHISA!P379</f>
        <v>158</v>
      </c>
      <c r="G387" s="14">
        <f>COOPER!P379</f>
        <v>329</v>
      </c>
      <c r="H387" s="14">
        <f>STRETCHLINE!P379</f>
        <v>94</v>
      </c>
      <c r="I387" s="14">
        <f>QUERENCIA!P379</f>
        <v>0</v>
      </c>
      <c r="J387" s="14">
        <f>REICHHOLD!P379</f>
        <v>433</v>
      </c>
      <c r="K387" s="14">
        <f>SMURFIT!P379</f>
        <v>0</v>
      </c>
      <c r="L387" s="6">
        <f t="shared" si="12"/>
        <v>3043</v>
      </c>
      <c r="M387" s="5">
        <f t="shared" si="13"/>
        <v>-11</v>
      </c>
    </row>
    <row r="388" spans="1:13" x14ac:dyDescent="0.25">
      <c r="A388" s="1">
        <f>'INTERCONEXION   '!B380</f>
        <v>0.875</v>
      </c>
      <c r="B388" s="52">
        <f>'INTERCONEXION   '!E380</f>
        <v>15</v>
      </c>
      <c r="C388" s="49">
        <v>349</v>
      </c>
      <c r="D388" s="14">
        <f>'INTERCONEXION   '!P380</f>
        <v>2902</v>
      </c>
      <c r="E388" s="14">
        <f>DART!P380</f>
        <v>1976</v>
      </c>
      <c r="F388" s="14">
        <f>COHISA!P380</f>
        <v>159</v>
      </c>
      <c r="G388" s="14">
        <f>COOPER!P380</f>
        <v>315</v>
      </c>
      <c r="H388" s="14">
        <f>STRETCHLINE!P380</f>
        <v>86</v>
      </c>
      <c r="I388" s="14">
        <f>QUERENCIA!P380</f>
        <v>0</v>
      </c>
      <c r="J388" s="14">
        <f>REICHHOLD!P380</f>
        <v>366</v>
      </c>
      <c r="K388" s="14">
        <f>SMURFIT!P380</f>
        <v>0</v>
      </c>
      <c r="L388" s="6">
        <f t="shared" si="12"/>
        <v>2902</v>
      </c>
      <c r="M388" s="5">
        <f t="shared" si="13"/>
        <v>0</v>
      </c>
    </row>
    <row r="389" spans="1:13" x14ac:dyDescent="0.25">
      <c r="A389" s="1">
        <f>'INTERCONEXION   '!B381</f>
        <v>0.83333333333333337</v>
      </c>
      <c r="B389" s="52">
        <f>'INTERCONEXION   '!E381</f>
        <v>15</v>
      </c>
      <c r="C389" s="49">
        <v>348</v>
      </c>
      <c r="D389" s="14">
        <f>'INTERCONEXION   '!P381</f>
        <v>2712</v>
      </c>
      <c r="E389" s="14">
        <f>DART!P381</f>
        <v>1990</v>
      </c>
      <c r="F389" s="14">
        <f>COHISA!P381</f>
        <v>114</v>
      </c>
      <c r="G389" s="14">
        <f>COOPER!P381</f>
        <v>240</v>
      </c>
      <c r="H389" s="14">
        <f>STRETCHLINE!P381</f>
        <v>110</v>
      </c>
      <c r="I389" s="14">
        <f>QUERENCIA!P381</f>
        <v>0</v>
      </c>
      <c r="J389" s="14">
        <f>REICHHOLD!P381</f>
        <v>261</v>
      </c>
      <c r="K389" s="14">
        <f>SMURFIT!P381</f>
        <v>0</v>
      </c>
      <c r="L389" s="6">
        <f t="shared" si="12"/>
        <v>2715</v>
      </c>
      <c r="M389" s="5">
        <f t="shared" si="13"/>
        <v>-3</v>
      </c>
    </row>
    <row r="390" spans="1:13" x14ac:dyDescent="0.25">
      <c r="A390" s="1">
        <f>'INTERCONEXION   '!B382</f>
        <v>0.79166666666666663</v>
      </c>
      <c r="B390" s="52">
        <f>'INTERCONEXION   '!E382</f>
        <v>15</v>
      </c>
      <c r="C390" s="49">
        <v>347</v>
      </c>
      <c r="D390" s="14">
        <f>'INTERCONEXION   '!P382</f>
        <v>2871</v>
      </c>
      <c r="E390" s="14">
        <f>DART!P382</f>
        <v>2007</v>
      </c>
      <c r="F390" s="14">
        <f>COHISA!P382</f>
        <v>159</v>
      </c>
      <c r="G390" s="14">
        <f>COOPER!P382</f>
        <v>314</v>
      </c>
      <c r="H390" s="14">
        <f>STRETCHLINE!P382</f>
        <v>76</v>
      </c>
      <c r="I390" s="14">
        <f>QUERENCIA!P382</f>
        <v>0</v>
      </c>
      <c r="J390" s="14">
        <f>REICHHOLD!P382</f>
        <v>275</v>
      </c>
      <c r="K390" s="14">
        <f>SMURFIT!P382</f>
        <v>0</v>
      </c>
      <c r="L390" s="6">
        <f t="shared" si="12"/>
        <v>2831</v>
      </c>
      <c r="M390" s="5">
        <f t="shared" si="13"/>
        <v>40</v>
      </c>
    </row>
    <row r="391" spans="1:13" x14ac:dyDescent="0.25">
      <c r="A391" s="1">
        <f>'INTERCONEXION   '!B383</f>
        <v>0.75</v>
      </c>
      <c r="B391" s="52">
        <f>'INTERCONEXION   '!E383</f>
        <v>15</v>
      </c>
      <c r="C391" s="49">
        <v>346</v>
      </c>
      <c r="D391" s="14">
        <f>'INTERCONEXION   '!P383</f>
        <v>2905</v>
      </c>
      <c r="E391" s="14">
        <f>DART!P383</f>
        <v>2038</v>
      </c>
      <c r="F391" s="14">
        <f>COHISA!P383</f>
        <v>122</v>
      </c>
      <c r="G391" s="14">
        <f>COOPER!P383</f>
        <v>351</v>
      </c>
      <c r="H391" s="14">
        <f>STRETCHLINE!P383</f>
        <v>68</v>
      </c>
      <c r="I391" s="14">
        <f>QUERENCIA!P383</f>
        <v>16</v>
      </c>
      <c r="J391" s="14">
        <f>REICHHOLD!P383</f>
        <v>313</v>
      </c>
      <c r="K391" s="14">
        <f>SMURFIT!P383</f>
        <v>0</v>
      </c>
      <c r="L391" s="6">
        <f t="shared" si="12"/>
        <v>2908</v>
      </c>
      <c r="M391" s="5">
        <f t="shared" si="13"/>
        <v>-3</v>
      </c>
    </row>
    <row r="392" spans="1:13" x14ac:dyDescent="0.25">
      <c r="A392" s="1">
        <f>'INTERCONEXION   '!B384</f>
        <v>0.70833333333333337</v>
      </c>
      <c r="B392" s="52">
        <f>'INTERCONEXION   '!E384</f>
        <v>15</v>
      </c>
      <c r="C392" s="49">
        <v>345</v>
      </c>
      <c r="D392" s="14">
        <f>'INTERCONEXION   '!P384</f>
        <v>2993</v>
      </c>
      <c r="E392" s="14">
        <f>DART!P384</f>
        <v>2031</v>
      </c>
      <c r="F392" s="14">
        <f>COHISA!P384</f>
        <v>203</v>
      </c>
      <c r="G392" s="14">
        <f>COOPER!P384</f>
        <v>310</v>
      </c>
      <c r="H392" s="14">
        <f>STRETCHLINE!P384</f>
        <v>80</v>
      </c>
      <c r="I392" s="14">
        <f>QUERENCIA!P384</f>
        <v>61</v>
      </c>
      <c r="J392" s="14">
        <f>REICHHOLD!P384</f>
        <v>328</v>
      </c>
      <c r="K392" s="14">
        <f>SMURFIT!P384</f>
        <v>0</v>
      </c>
      <c r="L392" s="6">
        <f t="shared" si="12"/>
        <v>3013</v>
      </c>
      <c r="M392" s="5">
        <f t="shared" si="13"/>
        <v>-20</v>
      </c>
    </row>
    <row r="393" spans="1:13" x14ac:dyDescent="0.25">
      <c r="A393" s="1">
        <f>'INTERCONEXION   '!B385</f>
        <v>0.66666666666666663</v>
      </c>
      <c r="B393" s="52">
        <f>'INTERCONEXION   '!E385</f>
        <v>15</v>
      </c>
      <c r="C393" s="49">
        <v>344</v>
      </c>
      <c r="D393" s="14">
        <f>'INTERCONEXION   '!P385</f>
        <v>3028</v>
      </c>
      <c r="E393" s="14">
        <f>DART!P385</f>
        <v>2038</v>
      </c>
      <c r="F393" s="14">
        <f>COHISA!P385</f>
        <v>99</v>
      </c>
      <c r="G393" s="14">
        <f>COOPER!P385</f>
        <v>376</v>
      </c>
      <c r="H393" s="14">
        <f>STRETCHLINE!P385</f>
        <v>42</v>
      </c>
      <c r="I393" s="14">
        <f>QUERENCIA!P385</f>
        <v>76</v>
      </c>
      <c r="J393" s="14">
        <f>REICHHOLD!P385</f>
        <v>365</v>
      </c>
      <c r="K393" s="14">
        <f>SMURFIT!P385</f>
        <v>0</v>
      </c>
      <c r="L393" s="6">
        <f t="shared" si="12"/>
        <v>2996</v>
      </c>
      <c r="M393" s="5">
        <f t="shared" si="13"/>
        <v>32</v>
      </c>
    </row>
    <row r="394" spans="1:13" x14ac:dyDescent="0.25">
      <c r="A394" s="1">
        <f>'INTERCONEXION   '!B386</f>
        <v>0.625</v>
      </c>
      <c r="B394" s="52">
        <f>'INTERCONEXION   '!E386</f>
        <v>15</v>
      </c>
      <c r="C394" s="49">
        <v>343</v>
      </c>
      <c r="D394" s="14">
        <f>'INTERCONEXION   '!P386</f>
        <v>2948</v>
      </c>
      <c r="E394" s="14">
        <f>DART!P386</f>
        <v>1982</v>
      </c>
      <c r="F394" s="14">
        <f>COHISA!P386</f>
        <v>128</v>
      </c>
      <c r="G394" s="14">
        <f>COOPER!P386</f>
        <v>338</v>
      </c>
      <c r="H394" s="14">
        <f>STRETCHLINE!P386</f>
        <v>57</v>
      </c>
      <c r="I394" s="14">
        <f>QUERENCIA!P386</f>
        <v>76</v>
      </c>
      <c r="J394" s="14">
        <f>REICHHOLD!P386</f>
        <v>343</v>
      </c>
      <c r="K394" s="14">
        <f>SMURFIT!P386</f>
        <v>0</v>
      </c>
      <c r="L394" s="6">
        <f t="shared" si="12"/>
        <v>2924</v>
      </c>
      <c r="M394" s="5">
        <f t="shared" si="13"/>
        <v>24</v>
      </c>
    </row>
    <row r="395" spans="1:13" x14ac:dyDescent="0.25">
      <c r="A395" s="1">
        <f>'INTERCONEXION   '!B387</f>
        <v>0.58333333333333337</v>
      </c>
      <c r="B395" s="52">
        <f>'INTERCONEXION   '!E387</f>
        <v>15</v>
      </c>
      <c r="C395" s="49">
        <v>342</v>
      </c>
      <c r="D395" s="14">
        <f>'INTERCONEXION   '!P387</f>
        <v>3368</v>
      </c>
      <c r="E395" s="14">
        <f>DART!P387</f>
        <v>1963</v>
      </c>
      <c r="F395" s="14">
        <f>COHISA!P387</f>
        <v>164</v>
      </c>
      <c r="G395" s="14">
        <f>COOPER!P387</f>
        <v>662</v>
      </c>
      <c r="H395" s="14">
        <f>STRETCHLINE!P387</f>
        <v>89</v>
      </c>
      <c r="I395" s="14">
        <f>QUERENCIA!P387</f>
        <v>83</v>
      </c>
      <c r="J395" s="14">
        <f>REICHHOLD!P387</f>
        <v>397</v>
      </c>
      <c r="K395" s="14">
        <f>SMURFIT!P387</f>
        <v>0</v>
      </c>
      <c r="L395" s="6">
        <f t="shared" si="12"/>
        <v>3358</v>
      </c>
      <c r="M395" s="5">
        <f t="shared" si="13"/>
        <v>10</v>
      </c>
    </row>
    <row r="396" spans="1:13" x14ac:dyDescent="0.25">
      <c r="A396" s="1">
        <f>'INTERCONEXION   '!B388</f>
        <v>0.54166666666666663</v>
      </c>
      <c r="B396" s="52">
        <f>'INTERCONEXION   '!E388</f>
        <v>15</v>
      </c>
      <c r="C396" s="49">
        <v>341</v>
      </c>
      <c r="D396" s="14">
        <f>'INTERCONEXION   '!P388</f>
        <v>3472</v>
      </c>
      <c r="E396" s="14">
        <f>DART!P388</f>
        <v>1993</v>
      </c>
      <c r="F396" s="14">
        <f>COHISA!P388</f>
        <v>223</v>
      </c>
      <c r="G396" s="14">
        <f>COOPER!P388</f>
        <v>613</v>
      </c>
      <c r="H396" s="14">
        <f>STRETCHLINE!P388</f>
        <v>79</v>
      </c>
      <c r="I396" s="14">
        <f>QUERENCIA!P388</f>
        <v>120</v>
      </c>
      <c r="J396" s="14">
        <f>REICHHOLD!P388</f>
        <v>407</v>
      </c>
      <c r="K396" s="14">
        <f>SMURFIT!P388</f>
        <v>0</v>
      </c>
      <c r="L396" s="6">
        <f t="shared" si="12"/>
        <v>3435</v>
      </c>
      <c r="M396" s="5">
        <f t="shared" si="13"/>
        <v>37</v>
      </c>
    </row>
    <row r="397" spans="1:13" x14ac:dyDescent="0.25">
      <c r="A397" s="1">
        <f>'INTERCONEXION   '!B389</f>
        <v>0.5</v>
      </c>
      <c r="B397" s="52">
        <f>'INTERCONEXION   '!E389</f>
        <v>15</v>
      </c>
      <c r="C397" s="49">
        <v>340</v>
      </c>
      <c r="D397" s="14">
        <f>'INTERCONEXION   '!P389</f>
        <v>3028</v>
      </c>
      <c r="E397" s="14">
        <f>DART!P389</f>
        <v>1938</v>
      </c>
      <c r="F397" s="14">
        <f>COHISA!P389</f>
        <v>23</v>
      </c>
      <c r="G397" s="14">
        <f>COOPER!P389</f>
        <v>371</v>
      </c>
      <c r="H397" s="14">
        <f>STRETCHLINE!P389</f>
        <v>57</v>
      </c>
      <c r="I397" s="14">
        <f>QUERENCIA!P389</f>
        <v>229</v>
      </c>
      <c r="J397" s="14">
        <f>REICHHOLD!P389</f>
        <v>395</v>
      </c>
      <c r="K397" s="14">
        <f>SMURFIT!P389</f>
        <v>0</v>
      </c>
      <c r="L397" s="6">
        <f t="shared" si="12"/>
        <v>3013</v>
      </c>
      <c r="M397" s="5">
        <f t="shared" si="13"/>
        <v>15</v>
      </c>
    </row>
    <row r="398" spans="1:13" x14ac:dyDescent="0.25">
      <c r="A398" s="1">
        <f>'INTERCONEXION   '!B390</f>
        <v>0.45833333333333331</v>
      </c>
      <c r="B398" s="52">
        <f>'INTERCONEXION   '!E390</f>
        <v>15</v>
      </c>
      <c r="C398" s="49">
        <v>339</v>
      </c>
      <c r="D398" s="14">
        <f>'INTERCONEXION   '!P390</f>
        <v>3249</v>
      </c>
      <c r="E398" s="14">
        <f>DART!P390</f>
        <v>1989</v>
      </c>
      <c r="F398" s="14">
        <f>COHISA!P390</f>
        <v>22</v>
      </c>
      <c r="G398" s="14">
        <f>COOPER!P390</f>
        <v>642</v>
      </c>
      <c r="H398" s="14">
        <f>STRETCHLINE!P390</f>
        <v>51</v>
      </c>
      <c r="I398" s="14">
        <f>QUERENCIA!P390</f>
        <v>167</v>
      </c>
      <c r="J398" s="14">
        <f>REICHHOLD!P390</f>
        <v>386</v>
      </c>
      <c r="K398" s="14">
        <f>SMURFIT!P390</f>
        <v>0</v>
      </c>
      <c r="L398" s="6">
        <f t="shared" si="12"/>
        <v>3257</v>
      </c>
      <c r="M398" s="5">
        <f t="shared" si="13"/>
        <v>-8</v>
      </c>
    </row>
    <row r="399" spans="1:13" x14ac:dyDescent="0.25">
      <c r="A399" s="1">
        <f>'INTERCONEXION   '!B391</f>
        <v>0.41666666666666669</v>
      </c>
      <c r="B399" s="52">
        <f>'INTERCONEXION   '!E391</f>
        <v>15</v>
      </c>
      <c r="C399" s="49">
        <v>338</v>
      </c>
      <c r="D399" s="14">
        <f>'INTERCONEXION   '!P391</f>
        <v>3470</v>
      </c>
      <c r="E399" s="14">
        <f>DART!P391</f>
        <v>2013</v>
      </c>
      <c r="F399" s="14">
        <f>COHISA!P391</f>
        <v>128</v>
      </c>
      <c r="G399" s="14">
        <f>COOPER!P391</f>
        <v>669</v>
      </c>
      <c r="H399" s="14">
        <f>STRETCHLINE!P391</f>
        <v>80</v>
      </c>
      <c r="I399" s="14">
        <f>QUERENCIA!P391</f>
        <v>174</v>
      </c>
      <c r="J399" s="14">
        <f>REICHHOLD!P391</f>
        <v>384</v>
      </c>
      <c r="K399" s="14">
        <f>SMURFIT!P391</f>
        <v>0</v>
      </c>
      <c r="L399" s="6">
        <f t="shared" si="12"/>
        <v>3448</v>
      </c>
      <c r="M399" s="5">
        <f t="shared" si="13"/>
        <v>22</v>
      </c>
    </row>
    <row r="400" spans="1:13" x14ac:dyDescent="0.25">
      <c r="A400" s="1">
        <f>'INTERCONEXION   '!B392</f>
        <v>0.375</v>
      </c>
      <c r="B400" s="52">
        <f>'INTERCONEXION   '!E392</f>
        <v>15</v>
      </c>
      <c r="C400" s="49">
        <v>337</v>
      </c>
      <c r="D400" s="14">
        <f>'INTERCONEXION   '!P392</f>
        <v>3405</v>
      </c>
      <c r="E400" s="14">
        <f>DART!P392</f>
        <v>2020</v>
      </c>
      <c r="F400" s="14">
        <f>COHISA!P392</f>
        <v>113</v>
      </c>
      <c r="G400" s="14">
        <f>COOPER!P392</f>
        <v>663</v>
      </c>
      <c r="H400" s="14">
        <f>STRETCHLINE!P392</f>
        <v>70</v>
      </c>
      <c r="I400" s="14">
        <f>QUERENCIA!P392</f>
        <v>130</v>
      </c>
      <c r="J400" s="14">
        <f>REICHHOLD!P392</f>
        <v>378</v>
      </c>
      <c r="K400" s="14">
        <f>SMURFIT!P392</f>
        <v>0</v>
      </c>
      <c r="L400" s="6">
        <f t="shared" si="12"/>
        <v>3374</v>
      </c>
      <c r="M400" s="5">
        <f t="shared" si="13"/>
        <v>31</v>
      </c>
    </row>
    <row r="401" spans="1:13" x14ac:dyDescent="0.25">
      <c r="A401" s="1">
        <f>'INTERCONEXION   '!B393</f>
        <v>0.33333333333333331</v>
      </c>
      <c r="B401" s="52">
        <f>'INTERCONEXION   '!E393</f>
        <v>15</v>
      </c>
      <c r="C401" s="49">
        <v>336</v>
      </c>
      <c r="D401" s="14">
        <f>'INTERCONEXION   '!P393</f>
        <v>3399</v>
      </c>
      <c r="E401" s="14">
        <f>DART!P393</f>
        <v>2050</v>
      </c>
      <c r="F401" s="14">
        <f>COHISA!P393</f>
        <v>135</v>
      </c>
      <c r="G401" s="14">
        <f>COOPER!P393</f>
        <v>628</v>
      </c>
      <c r="H401" s="14">
        <f>STRETCHLINE!P393</f>
        <v>72</v>
      </c>
      <c r="I401" s="14">
        <f>QUERENCIA!P393</f>
        <v>100</v>
      </c>
      <c r="J401" s="14">
        <f>REICHHOLD!P393</f>
        <v>385</v>
      </c>
      <c r="K401" s="14">
        <f>SMURFIT!P393</f>
        <v>0</v>
      </c>
      <c r="L401" s="6">
        <f t="shared" si="12"/>
        <v>3370</v>
      </c>
      <c r="M401" s="5">
        <f t="shared" si="13"/>
        <v>29</v>
      </c>
    </row>
    <row r="402" spans="1:13" x14ac:dyDescent="0.25">
      <c r="A402" s="1">
        <f>'INTERCONEXION   '!B394</f>
        <v>0.29166666666666669</v>
      </c>
      <c r="B402" s="52">
        <f>'INTERCONEXION   '!E394</f>
        <v>15</v>
      </c>
      <c r="C402" s="49">
        <v>335</v>
      </c>
      <c r="D402" s="14">
        <f>'INTERCONEXION   '!P394</f>
        <v>3288</v>
      </c>
      <c r="E402" s="14">
        <f>DART!P394</f>
        <v>2047</v>
      </c>
      <c r="F402" s="14">
        <f>COHISA!P394</f>
        <v>91</v>
      </c>
      <c r="G402" s="14">
        <f>COOPER!P394</f>
        <v>501</v>
      </c>
      <c r="H402" s="14">
        <f>STRETCHLINE!P394</f>
        <v>114</v>
      </c>
      <c r="I402" s="14">
        <f>QUERENCIA!P394</f>
        <v>77</v>
      </c>
      <c r="J402" s="14">
        <f>REICHHOLD!P394</f>
        <v>408</v>
      </c>
      <c r="K402" s="14">
        <f>SMURFIT!P394</f>
        <v>0</v>
      </c>
      <c r="L402" s="6">
        <f t="shared" si="12"/>
        <v>3238</v>
      </c>
      <c r="M402" s="5">
        <f t="shared" si="13"/>
        <v>50</v>
      </c>
    </row>
    <row r="403" spans="1:13" x14ac:dyDescent="0.25">
      <c r="A403" s="1">
        <f>'INTERCONEXION   '!B395</f>
        <v>0.25</v>
      </c>
      <c r="B403" s="52">
        <f>'INTERCONEXION   '!E395</f>
        <v>15</v>
      </c>
      <c r="C403" s="49">
        <v>334</v>
      </c>
      <c r="D403" s="14">
        <f>'INTERCONEXION   '!P395</f>
        <v>3234</v>
      </c>
      <c r="E403" s="14">
        <f>DART!P395</f>
        <v>1850</v>
      </c>
      <c r="F403" s="14">
        <f>COHISA!P395</f>
        <v>128</v>
      </c>
      <c r="G403" s="14">
        <f>COOPER!P395</f>
        <v>707</v>
      </c>
      <c r="H403" s="14">
        <f>STRETCHLINE!P395</f>
        <v>120</v>
      </c>
      <c r="I403" s="14">
        <f>QUERENCIA!P395</f>
        <v>76</v>
      </c>
      <c r="J403" s="14">
        <f>REICHHOLD!P395</f>
        <v>386</v>
      </c>
      <c r="K403" s="14">
        <f>SMURFIT!P395</f>
        <v>0</v>
      </c>
      <c r="L403" s="6">
        <f t="shared" si="12"/>
        <v>3267</v>
      </c>
      <c r="M403" s="5">
        <f t="shared" si="13"/>
        <v>-33</v>
      </c>
    </row>
    <row r="404" spans="1:13" x14ac:dyDescent="0.25">
      <c r="A404" s="1">
        <f>'INTERCONEXION   '!B396</f>
        <v>0.20833333333333334</v>
      </c>
      <c r="B404" s="52">
        <f>'INTERCONEXION   '!E396</f>
        <v>15</v>
      </c>
      <c r="C404" s="49">
        <v>333</v>
      </c>
      <c r="D404" s="14">
        <f>'INTERCONEXION   '!P396</f>
        <v>3319</v>
      </c>
      <c r="E404" s="14">
        <f>DART!P396</f>
        <v>1940</v>
      </c>
      <c r="F404" s="14">
        <f>COHISA!P396</f>
        <v>128</v>
      </c>
      <c r="G404" s="14">
        <f>COOPER!P396</f>
        <v>707</v>
      </c>
      <c r="H404" s="14">
        <f>STRETCHLINE!P396</f>
        <v>160</v>
      </c>
      <c r="I404" s="14">
        <f>QUERENCIA!P396</f>
        <v>85</v>
      </c>
      <c r="J404" s="14">
        <f>REICHHOLD!P396</f>
        <v>257</v>
      </c>
      <c r="K404" s="14">
        <f>SMURFIT!P396</f>
        <v>0</v>
      </c>
      <c r="L404" s="6">
        <f t="shared" si="12"/>
        <v>3277</v>
      </c>
      <c r="M404" s="5">
        <f t="shared" si="13"/>
        <v>42</v>
      </c>
    </row>
    <row r="405" spans="1:13" x14ac:dyDescent="0.25">
      <c r="A405" s="1">
        <f>'INTERCONEXION   '!B397</f>
        <v>0.16666666666666666</v>
      </c>
      <c r="B405" s="52">
        <f>'INTERCONEXION   '!E397</f>
        <v>15</v>
      </c>
      <c r="C405" s="49">
        <v>332</v>
      </c>
      <c r="D405" s="14">
        <f>'INTERCONEXION   '!P397</f>
        <v>3354</v>
      </c>
      <c r="E405" s="14">
        <f>DART!P397</f>
        <v>2038</v>
      </c>
      <c r="F405" s="14">
        <f>COHISA!P397</f>
        <v>158</v>
      </c>
      <c r="G405" s="14">
        <f>COOPER!P397</f>
        <v>636</v>
      </c>
      <c r="H405" s="14">
        <f>STRETCHLINE!P397</f>
        <v>108</v>
      </c>
      <c r="I405" s="14">
        <f>QUERENCIA!P397</f>
        <v>77</v>
      </c>
      <c r="J405" s="14">
        <f>REICHHOLD!P397</f>
        <v>296</v>
      </c>
      <c r="K405" s="14">
        <f>SMURFIT!P397</f>
        <v>0</v>
      </c>
      <c r="L405" s="6">
        <f t="shared" si="12"/>
        <v>3313</v>
      </c>
      <c r="M405" s="5">
        <f t="shared" si="13"/>
        <v>41</v>
      </c>
    </row>
    <row r="406" spans="1:13" x14ac:dyDescent="0.25">
      <c r="A406" s="1">
        <f>'INTERCONEXION   '!B398</f>
        <v>0.125</v>
      </c>
      <c r="B406" s="52">
        <f>'INTERCONEXION   '!E398</f>
        <v>15</v>
      </c>
      <c r="C406" s="49">
        <v>331</v>
      </c>
      <c r="D406" s="14">
        <f>'INTERCONEXION   '!P398</f>
        <v>3220</v>
      </c>
      <c r="E406" s="14">
        <f>DART!P398</f>
        <v>1993</v>
      </c>
      <c r="F406" s="14">
        <f>COHISA!P398</f>
        <v>173</v>
      </c>
      <c r="G406" s="14">
        <f>COOPER!P398</f>
        <v>458</v>
      </c>
      <c r="H406" s="14">
        <f>STRETCHLINE!P398</f>
        <v>141</v>
      </c>
      <c r="I406" s="14">
        <f>QUERENCIA!P398</f>
        <v>77</v>
      </c>
      <c r="J406" s="14">
        <f>REICHHOLD!P398</f>
        <v>364</v>
      </c>
      <c r="K406" s="14">
        <f>SMURFIT!P398</f>
        <v>0</v>
      </c>
      <c r="L406" s="6">
        <f t="shared" si="12"/>
        <v>3206</v>
      </c>
      <c r="M406" s="5">
        <f t="shared" si="13"/>
        <v>14</v>
      </c>
    </row>
    <row r="407" spans="1:13" x14ac:dyDescent="0.25">
      <c r="A407" s="1">
        <f>'INTERCONEXION   '!B399</f>
        <v>8.3333333333333329E-2</v>
      </c>
      <c r="B407" s="52">
        <f>'INTERCONEXION   '!E399</f>
        <v>15</v>
      </c>
      <c r="C407" s="49">
        <v>330</v>
      </c>
      <c r="D407" s="14">
        <f>'INTERCONEXION   '!P399</f>
        <v>3354</v>
      </c>
      <c r="E407" s="14">
        <f>DART!P399</f>
        <v>1968</v>
      </c>
      <c r="F407" s="14">
        <f>COHISA!P399</f>
        <v>120</v>
      </c>
      <c r="G407" s="14">
        <f>COOPER!P399</f>
        <v>679</v>
      </c>
      <c r="H407" s="14">
        <f>STRETCHLINE!P399</f>
        <v>150</v>
      </c>
      <c r="I407" s="14">
        <f>QUERENCIA!P399</f>
        <v>23</v>
      </c>
      <c r="J407" s="14">
        <f>REICHHOLD!P399</f>
        <v>370</v>
      </c>
      <c r="K407" s="14">
        <f>SMURFIT!P399</f>
        <v>0</v>
      </c>
      <c r="L407" s="6">
        <f t="shared" si="12"/>
        <v>3310</v>
      </c>
      <c r="M407" s="5">
        <f t="shared" si="13"/>
        <v>44</v>
      </c>
    </row>
    <row r="408" spans="1:13" x14ac:dyDescent="0.25">
      <c r="A408" s="1">
        <f>'INTERCONEXION   '!B400</f>
        <v>4.1666666666666664E-2</v>
      </c>
      <c r="B408" s="52">
        <f>'INTERCONEXION   '!E400</f>
        <v>15</v>
      </c>
      <c r="C408" s="49">
        <v>329</v>
      </c>
      <c r="D408" s="14">
        <f>'INTERCONEXION   '!P400</f>
        <v>3437</v>
      </c>
      <c r="E408" s="14">
        <f>DART!P400</f>
        <v>1998</v>
      </c>
      <c r="F408" s="14">
        <f>COHISA!P400</f>
        <v>232</v>
      </c>
      <c r="G408" s="14">
        <f>COOPER!P400</f>
        <v>676</v>
      </c>
      <c r="H408" s="14">
        <f>STRETCHLINE!P400</f>
        <v>134</v>
      </c>
      <c r="I408" s="14">
        <f>QUERENCIA!P400</f>
        <v>0</v>
      </c>
      <c r="J408" s="14">
        <f>REICHHOLD!P400</f>
        <v>407</v>
      </c>
      <c r="K408" s="14">
        <f>SMURFIT!P400</f>
        <v>0</v>
      </c>
      <c r="L408" s="6">
        <f t="shared" si="12"/>
        <v>3447</v>
      </c>
      <c r="M408" s="5">
        <f t="shared" si="13"/>
        <v>-10</v>
      </c>
    </row>
    <row r="409" spans="1:13" x14ac:dyDescent="0.25">
      <c r="A409" s="1">
        <f>'INTERCONEXION   '!B401</f>
        <v>0</v>
      </c>
      <c r="B409" s="52">
        <f>'INTERCONEXION   '!E401</f>
        <v>15</v>
      </c>
      <c r="C409" s="49">
        <v>328</v>
      </c>
      <c r="D409" s="14">
        <f>'INTERCONEXION   '!P401</f>
        <v>3576</v>
      </c>
      <c r="E409" s="14">
        <f>DART!P401</f>
        <v>2041</v>
      </c>
      <c r="F409" s="14">
        <f>COHISA!P401</f>
        <v>157</v>
      </c>
      <c r="G409" s="14">
        <f>COOPER!P401</f>
        <v>667</v>
      </c>
      <c r="H409" s="14">
        <f>STRETCHLINE!P401</f>
        <v>164</v>
      </c>
      <c r="I409" s="14">
        <f>QUERENCIA!P401</f>
        <v>0</v>
      </c>
      <c r="J409" s="14">
        <f>REICHHOLD!P401</f>
        <v>510</v>
      </c>
      <c r="K409" s="14">
        <f>SMURFIT!P401</f>
        <v>0</v>
      </c>
      <c r="L409" s="6">
        <f t="shared" si="12"/>
        <v>3539</v>
      </c>
      <c r="M409" s="5">
        <f t="shared" si="13"/>
        <v>37</v>
      </c>
    </row>
    <row r="410" spans="1:13" x14ac:dyDescent="0.25">
      <c r="A410" s="1">
        <f>'INTERCONEXION   '!B402</f>
        <v>0.95833333333333337</v>
      </c>
      <c r="B410" s="52">
        <f>'INTERCONEXION   '!E402</f>
        <v>14</v>
      </c>
      <c r="C410" s="49">
        <v>327</v>
      </c>
      <c r="D410" s="14">
        <f>'INTERCONEXION   '!P402</f>
        <v>3192</v>
      </c>
      <c r="E410" s="14">
        <f>DART!P402</f>
        <v>1995</v>
      </c>
      <c r="F410" s="14">
        <f>COHISA!P402</f>
        <v>98</v>
      </c>
      <c r="G410" s="14">
        <f>COOPER!P402</f>
        <v>480</v>
      </c>
      <c r="H410" s="14">
        <f>STRETCHLINE!P402</f>
        <v>142</v>
      </c>
      <c r="I410" s="14">
        <f>QUERENCIA!P402</f>
        <v>0</v>
      </c>
      <c r="J410" s="14">
        <f>REICHHOLD!P402</f>
        <v>462</v>
      </c>
      <c r="K410" s="14">
        <f>SMURFIT!P402</f>
        <v>8</v>
      </c>
      <c r="L410" s="6">
        <f t="shared" si="12"/>
        <v>3185</v>
      </c>
      <c r="M410" s="5">
        <f t="shared" si="13"/>
        <v>7</v>
      </c>
    </row>
    <row r="411" spans="1:13" x14ac:dyDescent="0.25">
      <c r="A411" s="1">
        <f>'INTERCONEXION   '!B403</f>
        <v>0.91666666666666663</v>
      </c>
      <c r="B411" s="52">
        <f>'INTERCONEXION   '!E403</f>
        <v>14</v>
      </c>
      <c r="C411" s="49">
        <v>326</v>
      </c>
      <c r="D411" s="14">
        <f>'INTERCONEXION   '!P403</f>
        <v>3438</v>
      </c>
      <c r="E411" s="14">
        <f>DART!P403</f>
        <v>1982</v>
      </c>
      <c r="F411" s="14">
        <f>COHISA!P403</f>
        <v>143</v>
      </c>
      <c r="G411" s="14">
        <f>COOPER!P403</f>
        <v>702</v>
      </c>
      <c r="H411" s="14">
        <f>STRETCHLINE!P403</f>
        <v>137</v>
      </c>
      <c r="I411" s="14">
        <f>QUERENCIA!P403</f>
        <v>0</v>
      </c>
      <c r="J411" s="14">
        <f>REICHHOLD!P403</f>
        <v>413</v>
      </c>
      <c r="K411" s="14">
        <f>SMURFIT!P403</f>
        <v>67</v>
      </c>
      <c r="L411" s="6">
        <f t="shared" si="12"/>
        <v>3444</v>
      </c>
      <c r="M411" s="5">
        <f t="shared" si="13"/>
        <v>-6</v>
      </c>
    </row>
    <row r="412" spans="1:13" x14ac:dyDescent="0.25">
      <c r="A412" s="1">
        <f>'INTERCONEXION   '!B404</f>
        <v>0.875</v>
      </c>
      <c r="B412" s="52">
        <f>'INTERCONEXION   '!E404</f>
        <v>14</v>
      </c>
      <c r="C412" s="49">
        <v>325</v>
      </c>
      <c r="D412" s="14">
        <f>'INTERCONEXION   '!P404</f>
        <v>3682</v>
      </c>
      <c r="E412" s="14">
        <f>DART!P404</f>
        <v>2001</v>
      </c>
      <c r="F412" s="14">
        <f>COHISA!P404</f>
        <v>193</v>
      </c>
      <c r="G412" s="14">
        <f>COOPER!P404</f>
        <v>706</v>
      </c>
      <c r="H412" s="14">
        <f>STRETCHLINE!P404</f>
        <v>176</v>
      </c>
      <c r="I412" s="14">
        <f>QUERENCIA!P404</f>
        <v>0</v>
      </c>
      <c r="J412" s="14">
        <f>REICHHOLD!P404</f>
        <v>353</v>
      </c>
      <c r="K412" s="14">
        <f>SMURFIT!P404</f>
        <v>201</v>
      </c>
      <c r="L412" s="6">
        <f t="shared" si="12"/>
        <v>3630</v>
      </c>
      <c r="M412" s="5">
        <f t="shared" si="13"/>
        <v>52</v>
      </c>
    </row>
    <row r="413" spans="1:13" x14ac:dyDescent="0.25">
      <c r="A413" s="1">
        <f>'INTERCONEXION   '!B405</f>
        <v>0.83333333333333337</v>
      </c>
      <c r="B413" s="52">
        <f>'INTERCONEXION   '!E405</f>
        <v>14</v>
      </c>
      <c r="C413" s="49">
        <v>324</v>
      </c>
      <c r="D413" s="14">
        <f>'INTERCONEXION   '!P405</f>
        <v>3247</v>
      </c>
      <c r="E413" s="14">
        <f>DART!P405</f>
        <v>2021</v>
      </c>
      <c r="F413" s="14">
        <f>COHISA!P405</f>
        <v>127</v>
      </c>
      <c r="G413" s="14">
        <f>COOPER!P405</f>
        <v>392</v>
      </c>
      <c r="H413" s="14">
        <f>STRETCHLINE!P405</f>
        <v>131</v>
      </c>
      <c r="I413" s="14">
        <f>QUERENCIA!P405</f>
        <v>0</v>
      </c>
      <c r="J413" s="14">
        <f>REICHHOLD!P405</f>
        <v>370</v>
      </c>
      <c r="K413" s="14">
        <f>SMURFIT!P405</f>
        <v>224</v>
      </c>
      <c r="L413" s="6">
        <f t="shared" si="12"/>
        <v>3265</v>
      </c>
      <c r="M413" s="5">
        <f t="shared" si="13"/>
        <v>-18</v>
      </c>
    </row>
    <row r="414" spans="1:13" x14ac:dyDescent="0.25">
      <c r="A414" s="1">
        <f>'INTERCONEXION   '!B406</f>
        <v>0.79166666666666663</v>
      </c>
      <c r="B414" s="52">
        <f>'INTERCONEXION   '!E406</f>
        <v>14</v>
      </c>
      <c r="C414" s="49">
        <v>323</v>
      </c>
      <c r="D414" s="14">
        <f>'INTERCONEXION   '!P406</f>
        <v>3429</v>
      </c>
      <c r="E414" s="14">
        <f>DART!P406</f>
        <v>1958</v>
      </c>
      <c r="F414" s="14">
        <f>COHISA!P406</f>
        <v>135</v>
      </c>
      <c r="G414" s="14">
        <f>COOPER!P406</f>
        <v>673</v>
      </c>
      <c r="H414" s="14">
        <f>STRETCHLINE!P406</f>
        <v>119</v>
      </c>
      <c r="I414" s="14">
        <f>QUERENCIA!P406</f>
        <v>0</v>
      </c>
      <c r="J414" s="14">
        <f>REICHHOLD!P406</f>
        <v>287</v>
      </c>
      <c r="K414" s="14">
        <f>SMURFIT!P406</f>
        <v>210</v>
      </c>
      <c r="L414" s="6">
        <f t="shared" si="12"/>
        <v>3382</v>
      </c>
      <c r="M414" s="5">
        <f t="shared" si="13"/>
        <v>47</v>
      </c>
    </row>
    <row r="415" spans="1:13" x14ac:dyDescent="0.25">
      <c r="A415" s="1">
        <f>'INTERCONEXION   '!B407</f>
        <v>0.75</v>
      </c>
      <c r="B415" s="52">
        <f>'INTERCONEXION   '!E407</f>
        <v>14</v>
      </c>
      <c r="C415" s="49">
        <v>322</v>
      </c>
      <c r="D415" s="14">
        <f>'INTERCONEXION   '!P407</f>
        <v>3557</v>
      </c>
      <c r="E415" s="14">
        <f>DART!P407</f>
        <v>1959</v>
      </c>
      <c r="F415" s="14">
        <f>COHISA!P407</f>
        <v>215</v>
      </c>
      <c r="G415" s="14">
        <f>COOPER!P407</f>
        <v>699</v>
      </c>
      <c r="H415" s="14">
        <f>STRETCHLINE!P407</f>
        <v>153</v>
      </c>
      <c r="I415" s="14">
        <f>QUERENCIA!P407</f>
        <v>8</v>
      </c>
      <c r="J415" s="14">
        <f>REICHHOLD!P407</f>
        <v>271</v>
      </c>
      <c r="K415" s="14">
        <f>SMURFIT!P407</f>
        <v>253</v>
      </c>
      <c r="L415" s="6">
        <f t="shared" si="12"/>
        <v>3558</v>
      </c>
      <c r="M415" s="5">
        <f t="shared" si="13"/>
        <v>-1</v>
      </c>
    </row>
    <row r="416" spans="1:13" x14ac:dyDescent="0.25">
      <c r="A416" s="1">
        <f>'INTERCONEXION   '!B408</f>
        <v>0.70833333333333337</v>
      </c>
      <c r="B416" s="52">
        <f>'INTERCONEXION   '!E408</f>
        <v>14</v>
      </c>
      <c r="C416" s="49">
        <v>321</v>
      </c>
      <c r="D416" s="14">
        <f>'INTERCONEXION   '!P408</f>
        <v>3588</v>
      </c>
      <c r="E416" s="14">
        <f>DART!P408</f>
        <v>1948</v>
      </c>
      <c r="F416" s="14">
        <f>COHISA!P408</f>
        <v>142</v>
      </c>
      <c r="G416" s="14">
        <f>COOPER!P408</f>
        <v>705</v>
      </c>
      <c r="H416" s="14">
        <f>STRETCHLINE!P408</f>
        <v>123</v>
      </c>
      <c r="I416" s="14">
        <f>QUERENCIA!P408</f>
        <v>15</v>
      </c>
      <c r="J416" s="14">
        <f>REICHHOLD!P408</f>
        <v>368</v>
      </c>
      <c r="K416" s="14">
        <f>SMURFIT!P408</f>
        <v>239</v>
      </c>
      <c r="L416" s="6">
        <f t="shared" si="12"/>
        <v>3540</v>
      </c>
      <c r="M416" s="5">
        <f t="shared" si="13"/>
        <v>48</v>
      </c>
    </row>
    <row r="417" spans="1:13" x14ac:dyDescent="0.25">
      <c r="A417" s="1">
        <f>'INTERCONEXION   '!B409</f>
        <v>0.66666666666666663</v>
      </c>
      <c r="B417" s="52">
        <f>'INTERCONEXION   '!E409</f>
        <v>14</v>
      </c>
      <c r="C417" s="49">
        <v>320</v>
      </c>
      <c r="D417" s="14">
        <f>'INTERCONEXION   '!P409</f>
        <v>3016</v>
      </c>
      <c r="E417" s="14">
        <f>DART!P409</f>
        <v>1492</v>
      </c>
      <c r="F417" s="14">
        <f>COHISA!P409</f>
        <v>99</v>
      </c>
      <c r="G417" s="14">
        <f>COOPER!P409</f>
        <v>607</v>
      </c>
      <c r="H417" s="14">
        <f>STRETCHLINE!P409</f>
        <v>132</v>
      </c>
      <c r="I417" s="14">
        <f>QUERENCIA!P409</f>
        <v>84</v>
      </c>
      <c r="J417" s="14">
        <f>REICHHOLD!P409</f>
        <v>379</v>
      </c>
      <c r="K417" s="14">
        <f>SMURFIT!P409</f>
        <v>248</v>
      </c>
      <c r="L417" s="6">
        <f t="shared" si="12"/>
        <v>3041</v>
      </c>
      <c r="M417" s="5">
        <f t="shared" si="13"/>
        <v>-25</v>
      </c>
    </row>
    <row r="418" spans="1:13" x14ac:dyDescent="0.25">
      <c r="A418" s="1">
        <f>'INTERCONEXION   '!B410</f>
        <v>0.625</v>
      </c>
      <c r="B418" s="52">
        <f>'INTERCONEXION   '!E410</f>
        <v>14</v>
      </c>
      <c r="C418" s="49">
        <v>319</v>
      </c>
      <c r="D418" s="14">
        <f>'INTERCONEXION   '!P410</f>
        <v>3616</v>
      </c>
      <c r="E418" s="14">
        <f>DART!P410</f>
        <v>2033</v>
      </c>
      <c r="F418" s="14">
        <f>COHISA!P410</f>
        <v>134</v>
      </c>
      <c r="G418" s="14">
        <f>COOPER!P410</f>
        <v>585</v>
      </c>
      <c r="H418" s="14">
        <f>STRETCHLINE!P410</f>
        <v>145</v>
      </c>
      <c r="I418" s="14">
        <f>QUERENCIA!P410</f>
        <v>75</v>
      </c>
      <c r="J418" s="14">
        <f>REICHHOLD!P410</f>
        <v>375</v>
      </c>
      <c r="K418" s="14">
        <f>SMURFIT!P410</f>
        <v>231</v>
      </c>
      <c r="L418" s="6">
        <f t="shared" si="12"/>
        <v>3578</v>
      </c>
      <c r="M418" s="5">
        <f t="shared" si="13"/>
        <v>38</v>
      </c>
    </row>
    <row r="419" spans="1:13" x14ac:dyDescent="0.25">
      <c r="A419" s="1">
        <f>'INTERCONEXION   '!B411</f>
        <v>0.58333333333333337</v>
      </c>
      <c r="B419" s="52">
        <f>'INTERCONEXION   '!E411</f>
        <v>14</v>
      </c>
      <c r="C419" s="49">
        <v>318</v>
      </c>
      <c r="D419" s="14">
        <f>'INTERCONEXION   '!P411</f>
        <v>3714</v>
      </c>
      <c r="E419" s="14">
        <f>DART!P411</f>
        <v>2029</v>
      </c>
      <c r="F419" s="14">
        <f>COHISA!P411</f>
        <v>178</v>
      </c>
      <c r="G419" s="14">
        <f>COOPER!P411</f>
        <v>668</v>
      </c>
      <c r="H419" s="14">
        <f>STRETCHLINE!P411</f>
        <v>144</v>
      </c>
      <c r="I419" s="14">
        <f>QUERENCIA!P411</f>
        <v>76</v>
      </c>
      <c r="J419" s="14">
        <f>REICHHOLD!P411</f>
        <v>367</v>
      </c>
      <c r="K419" s="14">
        <f>SMURFIT!P411</f>
        <v>216</v>
      </c>
      <c r="L419" s="6">
        <f t="shared" si="12"/>
        <v>3678</v>
      </c>
      <c r="M419" s="5">
        <f t="shared" si="13"/>
        <v>36</v>
      </c>
    </row>
    <row r="420" spans="1:13" x14ac:dyDescent="0.25">
      <c r="A420" s="1">
        <f>'INTERCONEXION   '!B412</f>
        <v>0.54166666666666663</v>
      </c>
      <c r="B420" s="52">
        <f>'INTERCONEXION   '!E412</f>
        <v>14</v>
      </c>
      <c r="C420" s="49">
        <v>317</v>
      </c>
      <c r="D420" s="14">
        <f>'INTERCONEXION   '!P412</f>
        <v>3656</v>
      </c>
      <c r="E420" s="14">
        <f>DART!P412</f>
        <v>1990</v>
      </c>
      <c r="F420" s="14">
        <f>COHISA!P412</f>
        <v>141</v>
      </c>
      <c r="G420" s="14">
        <f>COOPER!P412</f>
        <v>711</v>
      </c>
      <c r="H420" s="14">
        <f>STRETCHLINE!P412</f>
        <v>132</v>
      </c>
      <c r="I420" s="14">
        <f>QUERENCIA!P412</f>
        <v>83</v>
      </c>
      <c r="J420" s="14">
        <f>REICHHOLD!P412</f>
        <v>375</v>
      </c>
      <c r="K420" s="14">
        <f>SMURFIT!P412</f>
        <v>223</v>
      </c>
      <c r="L420" s="6">
        <f t="shared" si="12"/>
        <v>3655</v>
      </c>
      <c r="M420" s="5">
        <f t="shared" si="13"/>
        <v>1</v>
      </c>
    </row>
    <row r="421" spans="1:13" x14ac:dyDescent="0.25">
      <c r="A421" s="1">
        <f>'INTERCONEXION   '!B413</f>
        <v>0.5</v>
      </c>
      <c r="B421" s="52">
        <f>'INTERCONEXION   '!E413</f>
        <v>14</v>
      </c>
      <c r="C421" s="49">
        <v>316</v>
      </c>
      <c r="D421" s="14">
        <f>'INTERCONEXION   '!P413</f>
        <v>3353</v>
      </c>
      <c r="E421" s="14">
        <f>DART!P413</f>
        <v>1983</v>
      </c>
      <c r="F421" s="14">
        <f>COHISA!P413</f>
        <v>150</v>
      </c>
      <c r="G421" s="14">
        <f>COOPER!P413</f>
        <v>391</v>
      </c>
      <c r="H421" s="14">
        <f>STRETCHLINE!P413</f>
        <v>153</v>
      </c>
      <c r="I421" s="14">
        <f>QUERENCIA!P413</f>
        <v>130</v>
      </c>
      <c r="J421" s="14">
        <f>REICHHOLD!P413</f>
        <v>340</v>
      </c>
      <c r="K421" s="14">
        <f>SMURFIT!P413</f>
        <v>195</v>
      </c>
      <c r="L421" s="6">
        <f t="shared" si="12"/>
        <v>3342</v>
      </c>
      <c r="M421" s="5">
        <f t="shared" si="13"/>
        <v>11</v>
      </c>
    </row>
    <row r="422" spans="1:13" x14ac:dyDescent="0.25">
      <c r="A422" s="1">
        <f>'INTERCONEXION   '!B414</f>
        <v>0.45833333333333331</v>
      </c>
      <c r="B422" s="52">
        <f>'INTERCONEXION   '!E414</f>
        <v>14</v>
      </c>
      <c r="C422" s="49">
        <v>315</v>
      </c>
      <c r="D422" s="14">
        <f>'INTERCONEXION   '!P414</f>
        <v>3861</v>
      </c>
      <c r="E422" s="14">
        <f>DART!P414</f>
        <v>2014</v>
      </c>
      <c r="F422" s="14">
        <f>COHISA!P414</f>
        <v>185</v>
      </c>
      <c r="G422" s="14">
        <f>COOPER!P414</f>
        <v>680</v>
      </c>
      <c r="H422" s="14">
        <f>STRETCHLINE!P414</f>
        <v>132</v>
      </c>
      <c r="I422" s="14">
        <f>QUERENCIA!P414</f>
        <v>172</v>
      </c>
      <c r="J422" s="14">
        <f>REICHHOLD!P414</f>
        <v>366</v>
      </c>
      <c r="K422" s="14">
        <f>SMURFIT!P414</f>
        <v>266</v>
      </c>
      <c r="L422" s="6">
        <f t="shared" si="12"/>
        <v>3815</v>
      </c>
      <c r="M422" s="5">
        <f t="shared" si="13"/>
        <v>46</v>
      </c>
    </row>
    <row r="423" spans="1:13" x14ac:dyDescent="0.25">
      <c r="A423" s="1">
        <f>'INTERCONEXION   '!B415</f>
        <v>0.41666666666666669</v>
      </c>
      <c r="B423" s="52">
        <f>'INTERCONEXION   '!E415</f>
        <v>14</v>
      </c>
      <c r="C423" s="49">
        <v>314</v>
      </c>
      <c r="D423" s="14">
        <f>'INTERCONEXION   '!P415</f>
        <v>3769</v>
      </c>
      <c r="E423" s="14">
        <f>DART!P415</f>
        <v>1935</v>
      </c>
      <c r="F423" s="14">
        <f>COHISA!P415</f>
        <v>156</v>
      </c>
      <c r="G423" s="14">
        <f>COOPER!P415</f>
        <v>626</v>
      </c>
      <c r="H423" s="14">
        <f>STRETCHLINE!P415</f>
        <v>139</v>
      </c>
      <c r="I423" s="14">
        <f>QUERENCIA!P415</f>
        <v>240</v>
      </c>
      <c r="J423" s="14">
        <f>REICHHOLD!P415</f>
        <v>411</v>
      </c>
      <c r="K423" s="14">
        <f>SMURFIT!P415</f>
        <v>275</v>
      </c>
      <c r="L423" s="6">
        <f t="shared" si="12"/>
        <v>3782</v>
      </c>
      <c r="M423" s="5">
        <f t="shared" si="13"/>
        <v>-13</v>
      </c>
    </row>
    <row r="424" spans="1:13" x14ac:dyDescent="0.25">
      <c r="A424" s="1">
        <f>'INTERCONEXION   '!B416</f>
        <v>0.375</v>
      </c>
      <c r="B424" s="52">
        <f>'INTERCONEXION   '!E416</f>
        <v>14</v>
      </c>
      <c r="C424" s="49">
        <v>313</v>
      </c>
      <c r="D424" s="14">
        <f>'INTERCONEXION   '!P416</f>
        <v>3632</v>
      </c>
      <c r="E424" s="14">
        <f>DART!P416</f>
        <v>1964</v>
      </c>
      <c r="F424" s="14">
        <f>COHISA!P416</f>
        <v>134</v>
      </c>
      <c r="G424" s="14">
        <f>COOPER!P416</f>
        <v>683</v>
      </c>
      <c r="H424" s="14">
        <f>STRETCHLINE!P416</f>
        <v>0</v>
      </c>
      <c r="I424" s="14">
        <f>QUERENCIA!P416</f>
        <v>106</v>
      </c>
      <c r="J424" s="14">
        <f>REICHHOLD!P416</f>
        <v>309</v>
      </c>
      <c r="K424" s="14">
        <f>SMURFIT!P416</f>
        <v>195</v>
      </c>
      <c r="L424" s="6">
        <f t="shared" si="12"/>
        <v>3391</v>
      </c>
      <c r="M424" s="53">
        <f t="shared" si="13"/>
        <v>241</v>
      </c>
    </row>
    <row r="425" spans="1:13" x14ac:dyDescent="0.25">
      <c r="A425" s="1">
        <f>'INTERCONEXION   '!B417</f>
        <v>0.33333333333333331</v>
      </c>
      <c r="B425" s="52">
        <f>'INTERCONEXION   '!E417</f>
        <v>14</v>
      </c>
      <c r="C425" s="50">
        <v>312</v>
      </c>
      <c r="D425" s="15">
        <f>'INTERCONEXION   '!P417</f>
        <v>3943</v>
      </c>
      <c r="E425" s="15">
        <f>DART!P417</f>
        <v>1999</v>
      </c>
      <c r="F425" s="15">
        <f>COHISA!P417</f>
        <v>199</v>
      </c>
      <c r="G425" s="15">
        <f>COOPER!P417</f>
        <v>647</v>
      </c>
      <c r="H425" s="15">
        <f>STRETCHLINE!P417</f>
        <v>149</v>
      </c>
      <c r="I425" s="15">
        <f>QUERENCIA!P417</f>
        <v>284</v>
      </c>
      <c r="J425" s="15">
        <f>REICHHOLD!P417</f>
        <v>422</v>
      </c>
      <c r="K425" s="15">
        <f>SMURFIT!P417</f>
        <v>222</v>
      </c>
      <c r="L425" s="6">
        <f t="shared" si="12"/>
        <v>3922</v>
      </c>
      <c r="M425" s="5">
        <f t="shared" si="13"/>
        <v>21</v>
      </c>
    </row>
    <row r="426" spans="1:13" x14ac:dyDescent="0.25">
      <c r="A426" s="1">
        <f>'INTERCONEXION   '!B418</f>
        <v>0.29166666666666669</v>
      </c>
      <c r="B426" s="52">
        <f>'INTERCONEXION   '!E418</f>
        <v>14</v>
      </c>
      <c r="C426" s="50">
        <v>311</v>
      </c>
      <c r="D426" s="15">
        <f>'INTERCONEXION   '!P418</f>
        <v>3791</v>
      </c>
      <c r="E426" s="15">
        <f>DART!P418</f>
        <v>2017</v>
      </c>
      <c r="F426" s="15">
        <f>COHISA!P418</f>
        <v>149</v>
      </c>
      <c r="G426" s="15">
        <f>COOPER!P418</f>
        <v>508</v>
      </c>
      <c r="H426" s="15">
        <f>STRETCHLINE!P418</f>
        <v>148</v>
      </c>
      <c r="I426" s="15">
        <f>QUERENCIA!P418</f>
        <v>307</v>
      </c>
      <c r="J426" s="15">
        <f>REICHHOLD!P418</f>
        <v>491</v>
      </c>
      <c r="K426" s="15">
        <f>SMURFIT!P418</f>
        <v>178</v>
      </c>
      <c r="L426" s="6">
        <f t="shared" si="12"/>
        <v>3798</v>
      </c>
      <c r="M426" s="5">
        <f t="shared" si="13"/>
        <v>-7</v>
      </c>
    </row>
    <row r="427" spans="1:13" x14ac:dyDescent="0.25">
      <c r="A427" s="1">
        <f>'INTERCONEXION   '!B419</f>
        <v>0.25</v>
      </c>
      <c r="B427" s="52">
        <f>'INTERCONEXION   '!E419</f>
        <v>14</v>
      </c>
      <c r="C427" s="50">
        <v>310</v>
      </c>
      <c r="D427" s="15">
        <f>'INTERCONEXION   '!P419</f>
        <v>3833</v>
      </c>
      <c r="E427" s="15">
        <f>DART!P419</f>
        <v>1950</v>
      </c>
      <c r="F427" s="15">
        <f>COHISA!P419</f>
        <v>221</v>
      </c>
      <c r="G427" s="15">
        <f>COOPER!P419</f>
        <v>691</v>
      </c>
      <c r="H427" s="15">
        <f>STRETCHLINE!P419</f>
        <v>144</v>
      </c>
      <c r="I427" s="15">
        <f>QUERENCIA!P419</f>
        <v>256</v>
      </c>
      <c r="J427" s="15">
        <f>REICHHOLD!P419</f>
        <v>387</v>
      </c>
      <c r="K427" s="15">
        <f>SMURFIT!P419</f>
        <v>157</v>
      </c>
      <c r="L427" s="6">
        <f t="shared" si="12"/>
        <v>3806</v>
      </c>
      <c r="M427" s="5">
        <f t="shared" si="13"/>
        <v>27</v>
      </c>
    </row>
    <row r="428" spans="1:13" x14ac:dyDescent="0.25">
      <c r="A428" s="1">
        <f>'INTERCONEXION   '!B420</f>
        <v>0.20833333333333334</v>
      </c>
      <c r="B428" s="52">
        <f>'INTERCONEXION   '!E420</f>
        <v>14</v>
      </c>
      <c r="C428" s="50">
        <v>309</v>
      </c>
      <c r="D428" s="15">
        <f>'INTERCONEXION   '!P420</f>
        <v>3415</v>
      </c>
      <c r="E428" s="15">
        <f>DART!P420</f>
        <v>1940</v>
      </c>
      <c r="F428" s="15">
        <f>COHISA!P420</f>
        <v>173</v>
      </c>
      <c r="G428" s="15">
        <f>COOPER!P420</f>
        <v>685</v>
      </c>
      <c r="H428" s="15">
        <f>STRETCHLINE!P420</f>
        <v>120</v>
      </c>
      <c r="I428" s="15">
        <f>QUERENCIA!P420</f>
        <v>176</v>
      </c>
      <c r="J428" s="15">
        <f>REICHHOLD!P420</f>
        <v>311</v>
      </c>
      <c r="K428" s="15">
        <f>SMURFIT!P420</f>
        <v>0</v>
      </c>
      <c r="L428" s="6">
        <f t="shared" si="12"/>
        <v>3405</v>
      </c>
      <c r="M428" s="5">
        <f t="shared" si="13"/>
        <v>10</v>
      </c>
    </row>
    <row r="429" spans="1:13" x14ac:dyDescent="0.25">
      <c r="A429" s="1">
        <f>'INTERCONEXION   '!B421</f>
        <v>0.16666666666666666</v>
      </c>
      <c r="B429" s="52">
        <f>'INTERCONEXION   '!E421</f>
        <v>14</v>
      </c>
      <c r="C429" s="50">
        <v>308</v>
      </c>
      <c r="D429" s="15">
        <f>'INTERCONEXION   '!P421</f>
        <v>3415</v>
      </c>
      <c r="E429" s="15">
        <f>DART!P421</f>
        <v>2034</v>
      </c>
      <c r="F429" s="15">
        <f>COHISA!P421</f>
        <v>209</v>
      </c>
      <c r="G429" s="15">
        <f>COOPER!P421</f>
        <v>557</v>
      </c>
      <c r="H429" s="15">
        <f>STRETCHLINE!P421</f>
        <v>137</v>
      </c>
      <c r="I429" s="15">
        <f>QUERENCIA!P421</f>
        <v>92</v>
      </c>
      <c r="J429" s="15">
        <f>REICHHOLD!P421</f>
        <v>415</v>
      </c>
      <c r="K429" s="15">
        <f>SMURFIT!P421</f>
        <v>0</v>
      </c>
      <c r="L429" s="6">
        <f t="shared" si="12"/>
        <v>3444</v>
      </c>
      <c r="M429" s="5">
        <f t="shared" si="13"/>
        <v>-29</v>
      </c>
    </row>
    <row r="430" spans="1:13" x14ac:dyDescent="0.25">
      <c r="A430" s="1">
        <f>'INTERCONEXION   '!B422</f>
        <v>0.125</v>
      </c>
      <c r="B430" s="52">
        <f>'INTERCONEXION   '!E422</f>
        <v>14</v>
      </c>
      <c r="C430" s="50">
        <v>307</v>
      </c>
      <c r="D430" s="15">
        <f>'INTERCONEXION   '!P422</f>
        <v>3494</v>
      </c>
      <c r="E430" s="15">
        <f>DART!P422</f>
        <v>2028</v>
      </c>
      <c r="F430" s="15">
        <f>COHISA!P422</f>
        <v>172</v>
      </c>
      <c r="G430" s="15">
        <f>COOPER!P422</f>
        <v>442</v>
      </c>
      <c r="H430" s="15">
        <f>STRETCHLINE!P422</f>
        <v>160</v>
      </c>
      <c r="I430" s="15">
        <f>QUERENCIA!P422</f>
        <v>77</v>
      </c>
      <c r="J430" s="15">
        <f>REICHHOLD!P422</f>
        <v>333</v>
      </c>
      <c r="K430" s="15">
        <f>SMURFIT!P422</f>
        <v>0</v>
      </c>
      <c r="L430" s="6">
        <f t="shared" si="12"/>
        <v>3212</v>
      </c>
      <c r="M430" s="5">
        <f t="shared" si="13"/>
        <v>282</v>
      </c>
    </row>
    <row r="431" spans="1:13" x14ac:dyDescent="0.25">
      <c r="A431" s="1">
        <f>'INTERCONEXION   '!B423</f>
        <v>8.3333333333333329E-2</v>
      </c>
      <c r="B431" s="52">
        <f>'INTERCONEXION   '!E423</f>
        <v>14</v>
      </c>
      <c r="C431" s="50">
        <v>306</v>
      </c>
      <c r="D431" s="15">
        <f>'INTERCONEXION   '!P423</f>
        <v>3217</v>
      </c>
      <c r="E431" s="15">
        <f>DART!P423</f>
        <v>1890</v>
      </c>
      <c r="F431" s="15">
        <f>COHISA!P423</f>
        <v>151</v>
      </c>
      <c r="G431" s="15">
        <f>COOPER!P423</f>
        <v>637</v>
      </c>
      <c r="H431" s="15">
        <f>STRETCHLINE!P423</f>
        <v>161</v>
      </c>
      <c r="I431" s="15">
        <f>QUERENCIA!P423</f>
        <v>85</v>
      </c>
      <c r="J431" s="15">
        <f>REICHHOLD!P423</f>
        <v>379</v>
      </c>
      <c r="K431" s="15">
        <f>SMURFIT!P423</f>
        <v>0</v>
      </c>
      <c r="L431" s="6">
        <f t="shared" si="12"/>
        <v>3303</v>
      </c>
      <c r="M431" s="5">
        <f t="shared" si="13"/>
        <v>-86</v>
      </c>
    </row>
    <row r="432" spans="1:13" x14ac:dyDescent="0.25">
      <c r="A432" s="1">
        <f>'INTERCONEXION   '!B424</f>
        <v>4.1666666666666664E-2</v>
      </c>
      <c r="B432" s="52">
        <f>'INTERCONEXION   '!E424</f>
        <v>14</v>
      </c>
      <c r="C432" s="50">
        <v>305</v>
      </c>
      <c r="D432" s="15">
        <f>'INTERCONEXION   '!P424</f>
        <v>3338</v>
      </c>
      <c r="E432" s="15">
        <f>DART!P424</f>
        <v>1925</v>
      </c>
      <c r="F432" s="15">
        <f>COHISA!P424</f>
        <v>127</v>
      </c>
      <c r="G432" s="15">
        <f>COOPER!P424</f>
        <v>664</v>
      </c>
      <c r="H432" s="15">
        <f>STRETCHLINE!P424</f>
        <v>151</v>
      </c>
      <c r="I432" s="15">
        <f>QUERENCIA!P424</f>
        <v>77</v>
      </c>
      <c r="J432" s="15">
        <f>REICHHOLD!P424</f>
        <v>423</v>
      </c>
      <c r="K432" s="15">
        <f>SMURFIT!P424</f>
        <v>0</v>
      </c>
      <c r="L432" s="6">
        <f t="shared" si="12"/>
        <v>3367</v>
      </c>
      <c r="M432" s="5">
        <f t="shared" si="13"/>
        <v>-29</v>
      </c>
    </row>
    <row r="433" spans="1:13" x14ac:dyDescent="0.25">
      <c r="A433" s="1">
        <f>'INTERCONEXION   '!B425</f>
        <v>0</v>
      </c>
      <c r="B433" s="52">
        <f>'INTERCONEXION   '!E425</f>
        <v>14</v>
      </c>
      <c r="C433" s="50">
        <v>304</v>
      </c>
      <c r="D433" s="15">
        <f>'INTERCONEXION   '!P425</f>
        <v>3396</v>
      </c>
      <c r="E433" s="15">
        <f>DART!P425</f>
        <v>2013</v>
      </c>
      <c r="F433" s="15">
        <f>COHISA!P425</f>
        <v>202</v>
      </c>
      <c r="G433" s="15">
        <f>COOPER!P425</f>
        <v>629</v>
      </c>
      <c r="H433" s="15">
        <f>STRETCHLINE!P425</f>
        <v>151</v>
      </c>
      <c r="I433" s="15">
        <f>QUERENCIA!P425</f>
        <v>70</v>
      </c>
      <c r="J433" s="15">
        <f>REICHHOLD!P425</f>
        <v>333</v>
      </c>
      <c r="K433" s="15">
        <f>SMURFIT!P425</f>
        <v>0</v>
      </c>
      <c r="L433" s="6">
        <f t="shared" si="12"/>
        <v>3398</v>
      </c>
      <c r="M433" s="5">
        <f t="shared" si="13"/>
        <v>-2</v>
      </c>
    </row>
    <row r="434" spans="1:13" x14ac:dyDescent="0.25">
      <c r="A434" s="1">
        <f>'INTERCONEXION   '!B426</f>
        <v>0.95833333333333337</v>
      </c>
      <c r="B434" s="52">
        <f>'INTERCONEXION   '!E426</f>
        <v>13</v>
      </c>
      <c r="C434" s="50">
        <v>303</v>
      </c>
      <c r="D434" s="15">
        <f>'INTERCONEXION   '!P426</f>
        <v>3408</v>
      </c>
      <c r="E434" s="15">
        <f>DART!P426</f>
        <v>2010</v>
      </c>
      <c r="F434" s="15">
        <f>COHISA!P426</f>
        <v>137</v>
      </c>
      <c r="G434" s="15">
        <f>COOPER!P426</f>
        <v>468</v>
      </c>
      <c r="H434" s="15">
        <f>STRETCHLINE!P426</f>
        <v>151</v>
      </c>
      <c r="I434" s="15">
        <f>QUERENCIA!P426</f>
        <v>0</v>
      </c>
      <c r="J434" s="15">
        <f>REICHHOLD!P426</f>
        <v>252</v>
      </c>
      <c r="K434" s="15">
        <f>SMURFIT!P426</f>
        <v>8</v>
      </c>
      <c r="L434" s="6">
        <f t="shared" si="12"/>
        <v>3026</v>
      </c>
      <c r="M434" s="5">
        <f t="shared" si="13"/>
        <v>382</v>
      </c>
    </row>
    <row r="435" spans="1:13" x14ac:dyDescent="0.25">
      <c r="A435" s="1">
        <f>'INTERCONEXION   '!B427</f>
        <v>0.91666666666666663</v>
      </c>
      <c r="B435" s="52">
        <f>'INTERCONEXION   '!E427</f>
        <v>13</v>
      </c>
      <c r="C435" s="50">
        <v>302</v>
      </c>
      <c r="D435" s="15">
        <f>'INTERCONEXION   '!P427</f>
        <v>3053</v>
      </c>
      <c r="E435" s="15">
        <f>DART!P427</f>
        <v>1985</v>
      </c>
      <c r="F435" s="15">
        <f>COHISA!P427</f>
        <v>193</v>
      </c>
      <c r="G435" s="15">
        <f>COOPER!P427</f>
        <v>651</v>
      </c>
      <c r="H435" s="15">
        <f>STRETCHLINE!P427</f>
        <v>146</v>
      </c>
      <c r="I435" s="15">
        <f>QUERENCIA!P427</f>
        <v>0</v>
      </c>
      <c r="J435" s="15">
        <f>REICHHOLD!P427</f>
        <v>494</v>
      </c>
      <c r="K435" s="15">
        <f>SMURFIT!P427</f>
        <v>134</v>
      </c>
      <c r="L435" s="6">
        <f t="shared" si="12"/>
        <v>3603</v>
      </c>
      <c r="M435" s="5">
        <f t="shared" si="13"/>
        <v>-550</v>
      </c>
    </row>
    <row r="436" spans="1:13" x14ac:dyDescent="0.25">
      <c r="A436" s="1">
        <f>'INTERCONEXION   '!B428</f>
        <v>0.875</v>
      </c>
      <c r="B436" s="52">
        <f>'INTERCONEXION   '!E428</f>
        <v>13</v>
      </c>
      <c r="C436" s="50">
        <v>301</v>
      </c>
      <c r="D436" s="15">
        <f>'INTERCONEXION   '!P428</f>
        <v>3610</v>
      </c>
      <c r="E436" s="15">
        <f>DART!P428</f>
        <v>1653</v>
      </c>
      <c r="F436" s="15">
        <f>COHISA!P428</f>
        <v>151</v>
      </c>
      <c r="G436" s="15">
        <f>COOPER!P428</f>
        <v>645</v>
      </c>
      <c r="H436" s="15">
        <f>STRETCHLINE!P428</f>
        <v>144</v>
      </c>
      <c r="I436" s="15">
        <f>QUERENCIA!P428</f>
        <v>0</v>
      </c>
      <c r="J436" s="15">
        <f>REICHHOLD!P428</f>
        <v>541</v>
      </c>
      <c r="K436" s="15">
        <f>SMURFIT!P428</f>
        <v>240</v>
      </c>
      <c r="L436" s="6">
        <f t="shared" ref="L436:L499" si="14">E436+F436+G436+H436+I436+J436+K436</f>
        <v>3374</v>
      </c>
      <c r="M436" s="5">
        <f t="shared" si="13"/>
        <v>236</v>
      </c>
    </row>
    <row r="437" spans="1:13" x14ac:dyDescent="0.25">
      <c r="A437" s="1">
        <f>'INTERCONEXION   '!B429</f>
        <v>0.83333333333333337</v>
      </c>
      <c r="B437" s="52">
        <f>'INTERCONEXION   '!E429</f>
        <v>13</v>
      </c>
      <c r="C437" s="50">
        <v>300</v>
      </c>
      <c r="D437" s="15">
        <f>'INTERCONEXION   '!P429</f>
        <v>3409</v>
      </c>
      <c r="E437" s="15">
        <f>DART!P429</f>
        <v>2026</v>
      </c>
      <c r="F437" s="15">
        <f>COHISA!P429</f>
        <v>135</v>
      </c>
      <c r="G437" s="15">
        <f>COOPER!P429</f>
        <v>418</v>
      </c>
      <c r="H437" s="15">
        <f>STRETCHLINE!P429</f>
        <v>170</v>
      </c>
      <c r="I437" s="15">
        <f>QUERENCIA!P429</f>
        <v>0</v>
      </c>
      <c r="J437" s="15">
        <f>REICHHOLD!P429</f>
        <v>511</v>
      </c>
      <c r="K437" s="15">
        <f>SMURFIT!P429</f>
        <v>195</v>
      </c>
      <c r="L437" s="6">
        <f t="shared" si="14"/>
        <v>3455</v>
      </c>
      <c r="M437" s="5">
        <f t="shared" si="13"/>
        <v>-46</v>
      </c>
    </row>
    <row r="438" spans="1:13" x14ac:dyDescent="0.25">
      <c r="A438" s="1">
        <f>'INTERCONEXION   '!B430</f>
        <v>0.79166666666666663</v>
      </c>
      <c r="B438" s="52">
        <f>'INTERCONEXION   '!E430</f>
        <v>13</v>
      </c>
      <c r="C438" s="50">
        <v>299</v>
      </c>
      <c r="D438" s="15">
        <f>'INTERCONEXION   '!P430</f>
        <v>3447</v>
      </c>
      <c r="E438" s="15">
        <f>DART!P430</f>
        <v>1682</v>
      </c>
      <c r="F438" s="15">
        <f>COHISA!P430</f>
        <v>165</v>
      </c>
      <c r="G438" s="15">
        <f>COOPER!P430</f>
        <v>570</v>
      </c>
      <c r="H438" s="15">
        <f>STRETCHLINE!P430</f>
        <v>135</v>
      </c>
      <c r="I438" s="15">
        <f>QUERENCIA!P430</f>
        <v>7</v>
      </c>
      <c r="J438" s="15">
        <f>REICHHOLD!P430</f>
        <v>394</v>
      </c>
      <c r="K438" s="15">
        <f>SMURFIT!P430</f>
        <v>196</v>
      </c>
      <c r="L438" s="6">
        <f t="shared" si="14"/>
        <v>3149</v>
      </c>
      <c r="M438" s="5">
        <f t="shared" si="13"/>
        <v>298</v>
      </c>
    </row>
    <row r="439" spans="1:13" x14ac:dyDescent="0.25">
      <c r="A439" s="1">
        <f>'INTERCONEXION   '!B431</f>
        <v>0.75</v>
      </c>
      <c r="B439" s="52">
        <f>'INTERCONEXION   '!E431</f>
        <v>13</v>
      </c>
      <c r="C439" s="50">
        <v>298</v>
      </c>
      <c r="D439" s="15">
        <f>'INTERCONEXION   '!P431</f>
        <v>3194</v>
      </c>
      <c r="E439" s="15">
        <f>DART!P431</f>
        <v>1551</v>
      </c>
      <c r="F439" s="15">
        <f>COHISA!P431</f>
        <v>166</v>
      </c>
      <c r="G439" s="15">
        <f>COOPER!P431</f>
        <v>643</v>
      </c>
      <c r="H439" s="15">
        <f>STRETCHLINE!P431</f>
        <v>138</v>
      </c>
      <c r="I439" s="15">
        <f>QUERENCIA!P431</f>
        <v>0</v>
      </c>
      <c r="J439" s="15">
        <f>REICHHOLD!P431</f>
        <v>341</v>
      </c>
      <c r="K439" s="15">
        <f>SMURFIT!P431</f>
        <v>256</v>
      </c>
      <c r="L439" s="6">
        <f t="shared" si="14"/>
        <v>3095</v>
      </c>
      <c r="M439" s="5">
        <f t="shared" si="13"/>
        <v>99</v>
      </c>
    </row>
    <row r="440" spans="1:13" x14ac:dyDescent="0.25">
      <c r="A440" s="1">
        <f>'INTERCONEXION   '!B432</f>
        <v>0.70833333333333337</v>
      </c>
      <c r="B440" s="52">
        <f>'INTERCONEXION   '!E432</f>
        <v>13</v>
      </c>
      <c r="C440" s="50">
        <v>297</v>
      </c>
      <c r="D440" s="15">
        <f>'INTERCONEXION   '!P432</f>
        <v>3131</v>
      </c>
      <c r="E440" s="15">
        <f>DART!P432</f>
        <v>2002</v>
      </c>
      <c r="F440" s="15">
        <f>COHISA!P432</f>
        <v>134</v>
      </c>
      <c r="G440" s="15">
        <f>COOPER!P432</f>
        <v>621</v>
      </c>
      <c r="H440" s="15">
        <f>STRETCHLINE!P432</f>
        <v>142</v>
      </c>
      <c r="I440" s="15">
        <f>QUERENCIA!P432</f>
        <v>23</v>
      </c>
      <c r="J440" s="15">
        <f>REICHHOLD!P432</f>
        <v>390</v>
      </c>
      <c r="K440" s="15">
        <f>SMURFIT!P432</f>
        <v>269</v>
      </c>
      <c r="L440" s="6">
        <f t="shared" si="14"/>
        <v>3581</v>
      </c>
      <c r="M440" s="5">
        <f t="shared" si="13"/>
        <v>-450</v>
      </c>
    </row>
    <row r="441" spans="1:13" x14ac:dyDescent="0.25">
      <c r="A441" s="1">
        <f>'INTERCONEXION   '!B433</f>
        <v>0.66666666666666663</v>
      </c>
      <c r="B441" s="52">
        <f>'INTERCONEXION   '!E433</f>
        <v>13</v>
      </c>
      <c r="C441" s="50">
        <v>296</v>
      </c>
      <c r="D441" s="15">
        <f>'INTERCONEXION   '!P433</f>
        <v>3641</v>
      </c>
      <c r="E441" s="15">
        <f>DART!P433</f>
        <v>2006</v>
      </c>
      <c r="F441" s="15">
        <f>COHISA!P433</f>
        <v>134</v>
      </c>
      <c r="G441" s="15">
        <f>COOPER!P433</f>
        <v>579</v>
      </c>
      <c r="H441" s="15">
        <f>STRETCHLINE!P433</f>
        <v>164</v>
      </c>
      <c r="I441" s="15">
        <f>QUERENCIA!P433</f>
        <v>75</v>
      </c>
      <c r="J441" s="15">
        <f>REICHHOLD!P433</f>
        <v>331</v>
      </c>
      <c r="K441" s="15">
        <f>SMURFIT!P433</f>
        <v>231</v>
      </c>
      <c r="L441" s="6">
        <f t="shared" si="14"/>
        <v>3520</v>
      </c>
      <c r="M441" s="5">
        <f t="shared" si="13"/>
        <v>121</v>
      </c>
    </row>
    <row r="442" spans="1:13" x14ac:dyDescent="0.25">
      <c r="A442" s="1">
        <f>'INTERCONEXION   '!B434</f>
        <v>0.625</v>
      </c>
      <c r="B442" s="52">
        <f>'INTERCONEXION   '!E434</f>
        <v>13</v>
      </c>
      <c r="C442" s="50">
        <v>295</v>
      </c>
      <c r="D442" s="15">
        <f>'INTERCONEXION   '!P434</f>
        <v>3499</v>
      </c>
      <c r="E442" s="15">
        <f>DART!P434</f>
        <v>1987</v>
      </c>
      <c r="F442" s="15">
        <f>COHISA!P434</f>
        <v>156</v>
      </c>
      <c r="G442" s="15">
        <f>COOPER!P434</f>
        <v>542</v>
      </c>
      <c r="H442" s="15">
        <f>STRETCHLINE!P434</f>
        <v>136</v>
      </c>
      <c r="I442" s="15">
        <f>QUERENCIA!P434</f>
        <v>83</v>
      </c>
      <c r="J442" s="15">
        <f>REICHHOLD!P434</f>
        <v>329</v>
      </c>
      <c r="K442" s="15">
        <f>SMURFIT!P434</f>
        <v>224</v>
      </c>
      <c r="L442" s="6">
        <f t="shared" si="14"/>
        <v>3457</v>
      </c>
      <c r="M442" s="5">
        <f t="shared" ref="M442:M505" si="15">D442-L442</f>
        <v>42</v>
      </c>
    </row>
    <row r="443" spans="1:13" x14ac:dyDescent="0.25">
      <c r="A443" s="1">
        <f>'INTERCONEXION   '!B435</f>
        <v>0.58333333333333337</v>
      </c>
      <c r="B443" s="52">
        <f>'INTERCONEXION   '!E435</f>
        <v>13</v>
      </c>
      <c r="C443" s="50">
        <v>294</v>
      </c>
      <c r="D443" s="15">
        <f>'INTERCONEXION   '!P435</f>
        <v>3464</v>
      </c>
      <c r="E443" s="15">
        <f>DART!P435</f>
        <v>1981</v>
      </c>
      <c r="F443" s="15">
        <f>COHISA!P435</f>
        <v>170</v>
      </c>
      <c r="G443" s="15">
        <f>COOPER!P435</f>
        <v>630</v>
      </c>
      <c r="H443" s="15">
        <f>STRETCHLINE!P435</f>
        <v>146</v>
      </c>
      <c r="I443" s="15">
        <f>QUERENCIA!P435</f>
        <v>81</v>
      </c>
      <c r="J443" s="15">
        <f>REICHHOLD!P435</f>
        <v>313</v>
      </c>
      <c r="K443" s="15">
        <f>SMURFIT!P435</f>
        <v>228</v>
      </c>
      <c r="L443" s="6">
        <f t="shared" si="14"/>
        <v>3549</v>
      </c>
      <c r="M443" s="5">
        <f t="shared" si="15"/>
        <v>-85</v>
      </c>
    </row>
    <row r="444" spans="1:13" x14ac:dyDescent="0.25">
      <c r="A444" s="1">
        <f>'INTERCONEXION   '!B436</f>
        <v>0.54166666666666663</v>
      </c>
      <c r="B444" s="52">
        <f>'INTERCONEXION   '!E436</f>
        <v>13</v>
      </c>
      <c r="C444" s="50">
        <v>293</v>
      </c>
      <c r="D444" s="15">
        <f>'INTERCONEXION   '!P436</f>
        <v>3572</v>
      </c>
      <c r="E444" s="15">
        <f>DART!P436</f>
        <v>1967</v>
      </c>
      <c r="F444" s="15">
        <f>COHISA!P436</f>
        <v>117</v>
      </c>
      <c r="G444" s="15">
        <f>COOPER!P436</f>
        <v>639</v>
      </c>
      <c r="H444" s="15">
        <f>STRETCHLINE!P436</f>
        <v>135</v>
      </c>
      <c r="I444" s="15">
        <f>QUERENCIA!P436</f>
        <v>82</v>
      </c>
      <c r="J444" s="15">
        <f>REICHHOLD!P436</f>
        <v>418</v>
      </c>
      <c r="K444" s="15">
        <f>SMURFIT!P436</f>
        <v>124</v>
      </c>
      <c r="L444" s="6">
        <f t="shared" si="14"/>
        <v>3482</v>
      </c>
      <c r="M444" s="5">
        <f t="shared" si="15"/>
        <v>90</v>
      </c>
    </row>
    <row r="445" spans="1:13" x14ac:dyDescent="0.25">
      <c r="A445" s="1">
        <f>'INTERCONEXION   '!B437</f>
        <v>0.5</v>
      </c>
      <c r="B445" s="52">
        <f>'INTERCONEXION   '!E437</f>
        <v>13</v>
      </c>
      <c r="C445" s="50">
        <v>292</v>
      </c>
      <c r="D445" s="15">
        <f>'INTERCONEXION   '!P437</f>
        <v>3531</v>
      </c>
      <c r="E445" s="15">
        <f>DART!P437</f>
        <v>1954</v>
      </c>
      <c r="F445" s="15">
        <f>COHISA!P437</f>
        <v>113</v>
      </c>
      <c r="G445" s="15">
        <f>COOPER!P437</f>
        <v>333</v>
      </c>
      <c r="H445" s="15">
        <f>STRETCHLINE!P437</f>
        <v>169</v>
      </c>
      <c r="I445" s="15">
        <f>QUERENCIA!P437</f>
        <v>153</v>
      </c>
      <c r="J445" s="15">
        <f>REICHHOLD!P437</f>
        <v>319</v>
      </c>
      <c r="K445" s="15">
        <f>SMURFIT!P437</f>
        <v>0</v>
      </c>
      <c r="L445" s="6">
        <f t="shared" si="14"/>
        <v>3041</v>
      </c>
      <c r="M445" s="5">
        <f t="shared" si="15"/>
        <v>490</v>
      </c>
    </row>
    <row r="446" spans="1:13" x14ac:dyDescent="0.25">
      <c r="A446" s="1">
        <f>'INTERCONEXION   '!B438</f>
        <v>0.45833333333333331</v>
      </c>
      <c r="B446" s="52">
        <f>'INTERCONEXION   '!E438</f>
        <v>13</v>
      </c>
      <c r="C446" s="50">
        <v>291</v>
      </c>
      <c r="D446" s="15">
        <f>'INTERCONEXION   '!P438</f>
        <v>3037</v>
      </c>
      <c r="E446" s="15">
        <f>DART!P438</f>
        <v>1956</v>
      </c>
      <c r="F446" s="15">
        <f>COHISA!P438</f>
        <v>229</v>
      </c>
      <c r="G446" s="15">
        <f>COOPER!P438</f>
        <v>688</v>
      </c>
      <c r="H446" s="15">
        <f>STRETCHLINE!P438</f>
        <v>134</v>
      </c>
      <c r="I446" s="15">
        <f>QUERENCIA!P438</f>
        <v>374</v>
      </c>
      <c r="J446" s="15">
        <f>REICHHOLD!P438</f>
        <v>321</v>
      </c>
      <c r="K446" s="15">
        <f>SMURFIT!P438</f>
        <v>53</v>
      </c>
      <c r="L446" s="6">
        <f t="shared" si="14"/>
        <v>3755</v>
      </c>
      <c r="M446" s="5">
        <f t="shared" si="15"/>
        <v>-718</v>
      </c>
    </row>
    <row r="447" spans="1:13" x14ac:dyDescent="0.25">
      <c r="A447" s="1">
        <f>'INTERCONEXION   '!B439</f>
        <v>0.41666666666666669</v>
      </c>
      <c r="B447" s="52">
        <f>'INTERCONEXION   '!E439</f>
        <v>13</v>
      </c>
      <c r="C447" s="50">
        <v>290</v>
      </c>
      <c r="D447" s="15">
        <f>'INTERCONEXION   '!P439</f>
        <v>3785</v>
      </c>
      <c r="E447" s="15">
        <f>DART!P439</f>
        <v>1951</v>
      </c>
      <c r="F447" s="15">
        <f>COHISA!P439</f>
        <v>127</v>
      </c>
      <c r="G447" s="15">
        <f>COOPER!P439</f>
        <v>705</v>
      </c>
      <c r="H447" s="15">
        <f>STRETCHLINE!P439</f>
        <v>136</v>
      </c>
      <c r="I447" s="15">
        <f>QUERENCIA!P439</f>
        <v>195</v>
      </c>
      <c r="J447" s="15">
        <f>REICHHOLD!P439</f>
        <v>404</v>
      </c>
      <c r="K447" s="15">
        <f>SMURFIT!P439</f>
        <v>59</v>
      </c>
      <c r="L447" s="6">
        <f t="shared" si="14"/>
        <v>3577</v>
      </c>
      <c r="M447" s="5">
        <f t="shared" si="15"/>
        <v>208</v>
      </c>
    </row>
    <row r="448" spans="1:13" x14ac:dyDescent="0.25">
      <c r="A448" s="1">
        <f>'INTERCONEXION   '!B440</f>
        <v>0.375</v>
      </c>
      <c r="B448" s="52">
        <f>'INTERCONEXION   '!E440</f>
        <v>13</v>
      </c>
      <c r="C448" s="50">
        <v>289</v>
      </c>
      <c r="D448" s="15">
        <f>'INTERCONEXION   '!P440</f>
        <v>3637</v>
      </c>
      <c r="E448" s="15">
        <f>DART!P440</f>
        <v>1960</v>
      </c>
      <c r="F448" s="15">
        <f>COHISA!P440</f>
        <v>127</v>
      </c>
      <c r="G448" s="15">
        <f>COOPER!P440</f>
        <v>707</v>
      </c>
      <c r="H448" s="15">
        <f>STRETCHLINE!P440</f>
        <v>154</v>
      </c>
      <c r="I448" s="15">
        <f>QUERENCIA!P440</f>
        <v>204</v>
      </c>
      <c r="J448" s="15">
        <f>REICHHOLD!P440</f>
        <v>405</v>
      </c>
      <c r="K448" s="15">
        <f>SMURFIT!P440</f>
        <v>45</v>
      </c>
      <c r="L448" s="6">
        <f t="shared" si="14"/>
        <v>3602</v>
      </c>
      <c r="M448" s="5">
        <f t="shared" si="15"/>
        <v>35</v>
      </c>
    </row>
    <row r="449" spans="1:13" x14ac:dyDescent="0.25">
      <c r="A449" s="1">
        <f>'INTERCONEXION   '!B441</f>
        <v>0.33333333333333331</v>
      </c>
      <c r="B449" s="52">
        <f>'INTERCONEXION   '!E441</f>
        <v>13</v>
      </c>
      <c r="C449" s="50">
        <v>288</v>
      </c>
      <c r="D449" s="15">
        <f>'INTERCONEXION   '!P441</f>
        <v>3632</v>
      </c>
      <c r="E449" s="15">
        <f>DART!P441</f>
        <v>1981</v>
      </c>
      <c r="F449" s="15">
        <f>COHISA!P441</f>
        <v>134</v>
      </c>
      <c r="G449" s="15">
        <f>COOPER!P441</f>
        <v>625</v>
      </c>
      <c r="H449" s="15">
        <f>STRETCHLINE!P441</f>
        <v>148</v>
      </c>
      <c r="I449" s="15">
        <f>QUERENCIA!P441</f>
        <v>167</v>
      </c>
      <c r="J449" s="15">
        <f>REICHHOLD!P441</f>
        <v>450</v>
      </c>
      <c r="K449" s="15">
        <f>SMURFIT!P441</f>
        <v>0</v>
      </c>
      <c r="L449" s="6">
        <f t="shared" si="14"/>
        <v>3505</v>
      </c>
      <c r="M449" s="5">
        <f t="shared" si="15"/>
        <v>127</v>
      </c>
    </row>
    <row r="450" spans="1:13" x14ac:dyDescent="0.25">
      <c r="A450" s="1">
        <f>'INTERCONEXION   '!B442</f>
        <v>0.29166666666666669</v>
      </c>
      <c r="B450" s="52">
        <f>'INTERCONEXION   '!E442</f>
        <v>13</v>
      </c>
      <c r="C450" s="50">
        <v>287</v>
      </c>
      <c r="D450" s="15">
        <f>'INTERCONEXION   '!P442</f>
        <v>3553</v>
      </c>
      <c r="E450" s="15">
        <f>DART!P442</f>
        <v>2022</v>
      </c>
      <c r="F450" s="15">
        <f>COHISA!P442</f>
        <v>164</v>
      </c>
      <c r="G450" s="15">
        <f>COOPER!P442</f>
        <v>643</v>
      </c>
      <c r="H450" s="15">
        <f>STRETCHLINE!P442</f>
        <v>131</v>
      </c>
      <c r="I450" s="15">
        <f>QUERENCIA!P442</f>
        <v>136</v>
      </c>
      <c r="J450" s="15">
        <f>REICHHOLD!P442</f>
        <v>507</v>
      </c>
      <c r="K450" s="15">
        <f>SMURFIT!P442</f>
        <v>22</v>
      </c>
      <c r="L450" s="6">
        <f t="shared" si="14"/>
        <v>3625</v>
      </c>
      <c r="M450" s="5">
        <f t="shared" si="15"/>
        <v>-72</v>
      </c>
    </row>
    <row r="451" spans="1:13" x14ac:dyDescent="0.25">
      <c r="A451" s="1">
        <f>'INTERCONEXION   '!B443</f>
        <v>0.25</v>
      </c>
      <c r="B451" s="52">
        <f>'INTERCONEXION   '!E443</f>
        <v>13</v>
      </c>
      <c r="C451" s="50">
        <v>286</v>
      </c>
      <c r="D451" s="15">
        <f>'INTERCONEXION   '!P443</f>
        <v>3668</v>
      </c>
      <c r="E451" s="15">
        <f>DART!P443</f>
        <v>2007</v>
      </c>
      <c r="F451" s="15">
        <f>COHISA!P443</f>
        <v>192</v>
      </c>
      <c r="G451" s="15">
        <f>COOPER!P443</f>
        <v>648</v>
      </c>
      <c r="H451" s="15">
        <f>STRETCHLINE!P443</f>
        <v>175</v>
      </c>
      <c r="I451" s="15">
        <f>QUERENCIA!P443</f>
        <v>174</v>
      </c>
      <c r="J451" s="15">
        <f>REICHHOLD!P443</f>
        <v>409</v>
      </c>
      <c r="K451" s="15">
        <f>SMURFIT!P443</f>
        <v>172</v>
      </c>
      <c r="L451" s="6">
        <f t="shared" si="14"/>
        <v>3777</v>
      </c>
      <c r="M451" s="5">
        <f t="shared" si="15"/>
        <v>-109</v>
      </c>
    </row>
    <row r="452" spans="1:13" x14ac:dyDescent="0.25">
      <c r="A452" s="1">
        <f>'INTERCONEXION   '!B444</f>
        <v>0.20833333333333334</v>
      </c>
      <c r="B452" s="52">
        <f>'INTERCONEXION   '!E444</f>
        <v>13</v>
      </c>
      <c r="C452" s="50">
        <v>285</v>
      </c>
      <c r="D452" s="15">
        <f>'INTERCONEXION   '!P444</f>
        <v>3833</v>
      </c>
      <c r="E452" s="15">
        <f>DART!P444</f>
        <v>1983</v>
      </c>
      <c r="F452" s="15">
        <f>COHISA!P444</f>
        <v>201</v>
      </c>
      <c r="G452" s="15">
        <f>COOPER!P444</f>
        <v>690</v>
      </c>
      <c r="H452" s="15">
        <f>STRETCHLINE!P444</f>
        <v>189</v>
      </c>
      <c r="I452" s="15">
        <f>QUERENCIA!P444</f>
        <v>190</v>
      </c>
      <c r="J452" s="15">
        <f>REICHHOLD!P444</f>
        <v>280</v>
      </c>
      <c r="K452" s="15">
        <f>SMURFIT!P444</f>
        <v>0</v>
      </c>
      <c r="L452" s="6">
        <f t="shared" si="14"/>
        <v>3533</v>
      </c>
      <c r="M452" s="5">
        <f t="shared" si="15"/>
        <v>300</v>
      </c>
    </row>
    <row r="453" spans="1:13" x14ac:dyDescent="0.25">
      <c r="A453" s="1">
        <f>'INTERCONEXION   '!B445</f>
        <v>0.16666666666666666</v>
      </c>
      <c r="B453" s="52">
        <f>'INTERCONEXION   '!E445</f>
        <v>13</v>
      </c>
      <c r="C453" s="50">
        <v>284</v>
      </c>
      <c r="D453" s="15">
        <f>'INTERCONEXION   '!P445</f>
        <v>3488</v>
      </c>
      <c r="E453" s="15">
        <f>DART!P445</f>
        <v>1993</v>
      </c>
      <c r="F453" s="15">
        <f>COHISA!P445</f>
        <v>173</v>
      </c>
      <c r="G453" s="15">
        <f>COOPER!P445</f>
        <v>593</v>
      </c>
      <c r="H453" s="15">
        <f>STRETCHLINE!P445</f>
        <v>154</v>
      </c>
      <c r="I453" s="15">
        <f>QUERENCIA!P445</f>
        <v>100</v>
      </c>
      <c r="J453" s="15">
        <f>REICHHOLD!P445</f>
        <v>317</v>
      </c>
      <c r="K453" s="15">
        <f>SMURFIT!P445</f>
        <v>0</v>
      </c>
      <c r="L453" s="6">
        <f t="shared" si="14"/>
        <v>3330</v>
      </c>
      <c r="M453" s="5">
        <f t="shared" si="15"/>
        <v>158</v>
      </c>
    </row>
    <row r="454" spans="1:13" x14ac:dyDescent="0.25">
      <c r="A454" s="1">
        <f>'INTERCONEXION   '!B446</f>
        <v>0.125</v>
      </c>
      <c r="B454" s="52">
        <f>'INTERCONEXION   '!E446</f>
        <v>13</v>
      </c>
      <c r="C454" s="50">
        <v>283</v>
      </c>
      <c r="D454" s="15">
        <f>'INTERCONEXION   '!P446</f>
        <v>3330</v>
      </c>
      <c r="E454" s="15">
        <f>DART!P446</f>
        <v>1979</v>
      </c>
      <c r="F454" s="15">
        <f>COHISA!P446</f>
        <v>98</v>
      </c>
      <c r="G454" s="15">
        <f>COOPER!P446</f>
        <v>471</v>
      </c>
      <c r="H454" s="15">
        <f>STRETCHLINE!P446</f>
        <v>137</v>
      </c>
      <c r="I454" s="15">
        <f>QUERENCIA!P446</f>
        <v>77</v>
      </c>
      <c r="J454" s="15">
        <f>REICHHOLD!P446</f>
        <v>453</v>
      </c>
      <c r="K454" s="15">
        <f>SMURFIT!P446</f>
        <v>0</v>
      </c>
      <c r="L454" s="6">
        <f t="shared" si="14"/>
        <v>3215</v>
      </c>
      <c r="M454" s="5">
        <f t="shared" si="15"/>
        <v>115</v>
      </c>
    </row>
    <row r="455" spans="1:13" x14ac:dyDescent="0.25">
      <c r="A455" s="1">
        <f>'INTERCONEXION   '!B447</f>
        <v>8.3333333333333329E-2</v>
      </c>
      <c r="B455" s="52">
        <f>'INTERCONEXION   '!E447</f>
        <v>13</v>
      </c>
      <c r="C455" s="50">
        <v>282</v>
      </c>
      <c r="D455" s="15">
        <f>'INTERCONEXION   '!P447</f>
        <v>3263</v>
      </c>
      <c r="E455" s="15">
        <f>DART!P447</f>
        <v>2035</v>
      </c>
      <c r="F455" s="15">
        <f>COHISA!P447</f>
        <v>149</v>
      </c>
      <c r="G455" s="15">
        <f>COOPER!P447</f>
        <v>687</v>
      </c>
      <c r="H455" s="15">
        <f>STRETCHLINE!P447</f>
        <v>160</v>
      </c>
      <c r="I455" s="15">
        <f>QUERENCIA!P447</f>
        <v>84</v>
      </c>
      <c r="J455" s="15">
        <f>REICHHOLD!P447</f>
        <v>413</v>
      </c>
      <c r="K455" s="15">
        <f>SMURFIT!P447</f>
        <v>0</v>
      </c>
      <c r="L455" s="6">
        <f t="shared" si="14"/>
        <v>3528</v>
      </c>
      <c r="M455" s="5">
        <f t="shared" si="15"/>
        <v>-265</v>
      </c>
    </row>
    <row r="456" spans="1:13" x14ac:dyDescent="0.25">
      <c r="A456" s="1">
        <f>'INTERCONEXION   '!B448</f>
        <v>4.1666666666666664E-2</v>
      </c>
      <c r="B456" s="52">
        <f>'INTERCONEXION   '!E448</f>
        <v>13</v>
      </c>
      <c r="C456" s="50">
        <v>281</v>
      </c>
      <c r="D456" s="15">
        <f>'INTERCONEXION   '!P448</f>
        <v>3542</v>
      </c>
      <c r="E456" s="15">
        <f>DART!P448</f>
        <v>2043</v>
      </c>
      <c r="F456" s="15">
        <f>COHISA!P448</f>
        <v>157</v>
      </c>
      <c r="G456" s="15">
        <f>COOPER!P448</f>
        <v>673</v>
      </c>
      <c r="H456" s="15">
        <f>STRETCHLINE!P448</f>
        <v>147</v>
      </c>
      <c r="I456" s="15">
        <f>QUERENCIA!P448</f>
        <v>77</v>
      </c>
      <c r="J456" s="15">
        <f>REICHHOLD!P448</f>
        <v>442</v>
      </c>
      <c r="K456" s="15">
        <f>SMURFIT!P448</f>
        <v>0</v>
      </c>
      <c r="L456" s="6">
        <f t="shared" si="14"/>
        <v>3539</v>
      </c>
      <c r="M456" s="5">
        <f t="shared" si="15"/>
        <v>3</v>
      </c>
    </row>
    <row r="457" spans="1:13" x14ac:dyDescent="0.25">
      <c r="A457" s="1">
        <f>'INTERCONEXION   '!B449</f>
        <v>0</v>
      </c>
      <c r="B457" s="52">
        <f>'INTERCONEXION   '!E449</f>
        <v>13</v>
      </c>
      <c r="C457" s="50">
        <v>280</v>
      </c>
      <c r="D457" s="15">
        <f>'INTERCONEXION   '!P449</f>
        <v>3565</v>
      </c>
      <c r="E457" s="15">
        <f>DART!P449</f>
        <v>2039</v>
      </c>
      <c r="F457" s="15">
        <f>COHISA!P449</f>
        <v>193</v>
      </c>
      <c r="G457" s="15">
        <f>COOPER!P449</f>
        <v>617</v>
      </c>
      <c r="H457" s="15">
        <f>STRETCHLINE!P449</f>
        <v>152</v>
      </c>
      <c r="I457" s="15">
        <f>QUERENCIA!P449</f>
        <v>77</v>
      </c>
      <c r="J457" s="15">
        <f>REICHHOLD!P449</f>
        <v>427</v>
      </c>
      <c r="K457" s="15">
        <f>SMURFIT!P449</f>
        <v>0</v>
      </c>
      <c r="L457" s="6">
        <f t="shared" si="14"/>
        <v>3505</v>
      </c>
      <c r="M457" s="5">
        <f t="shared" si="15"/>
        <v>60</v>
      </c>
    </row>
    <row r="458" spans="1:13" x14ac:dyDescent="0.25">
      <c r="A458" s="1">
        <f>'INTERCONEXION   '!B450</f>
        <v>0.95833333333333337</v>
      </c>
      <c r="B458" s="52">
        <f>'INTERCONEXION   '!E450</f>
        <v>12</v>
      </c>
      <c r="C458" s="50">
        <v>279</v>
      </c>
      <c r="D458" s="15">
        <f>'INTERCONEXION   '!P450</f>
        <v>3531</v>
      </c>
      <c r="E458" s="15">
        <f>DART!P450</f>
        <v>2029</v>
      </c>
      <c r="F458" s="15">
        <f>COHISA!P450</f>
        <v>180</v>
      </c>
      <c r="G458" s="15">
        <f>COOPER!P450</f>
        <v>604</v>
      </c>
      <c r="H458" s="15">
        <f>STRETCHLINE!P450</f>
        <v>149</v>
      </c>
      <c r="I458" s="15">
        <f>QUERENCIA!P450</f>
        <v>0</v>
      </c>
      <c r="J458" s="15">
        <f>REICHHOLD!P450</f>
        <v>465</v>
      </c>
      <c r="K458" s="15">
        <f>SMURFIT!P450</f>
        <v>0</v>
      </c>
      <c r="L458" s="6">
        <f t="shared" si="14"/>
        <v>3427</v>
      </c>
      <c r="M458" s="5">
        <f t="shared" si="15"/>
        <v>104</v>
      </c>
    </row>
    <row r="459" spans="1:13" x14ac:dyDescent="0.25">
      <c r="A459" s="1">
        <f>'INTERCONEXION   '!B451</f>
        <v>0.91666666666666663</v>
      </c>
      <c r="B459" s="52">
        <f>'INTERCONEXION   '!E451</f>
        <v>12</v>
      </c>
      <c r="C459" s="50">
        <v>278</v>
      </c>
      <c r="D459" s="15">
        <f>'INTERCONEXION   '!P451</f>
        <v>3464</v>
      </c>
      <c r="E459" s="15">
        <f>DART!P451</f>
        <v>2052</v>
      </c>
      <c r="F459" s="15">
        <f>COHISA!P451</f>
        <v>224</v>
      </c>
      <c r="G459" s="15">
        <f>COOPER!P451</f>
        <v>709</v>
      </c>
      <c r="H459" s="15">
        <f>STRETCHLINE!P451</f>
        <v>161</v>
      </c>
      <c r="I459" s="15">
        <f>QUERENCIA!P451</f>
        <v>0</v>
      </c>
      <c r="J459" s="15">
        <f>REICHHOLD!P451</f>
        <v>309</v>
      </c>
      <c r="K459" s="15">
        <f>SMURFIT!P451</f>
        <v>0</v>
      </c>
      <c r="L459" s="6">
        <f t="shared" si="14"/>
        <v>3455</v>
      </c>
      <c r="M459" s="5">
        <f t="shared" si="15"/>
        <v>9</v>
      </c>
    </row>
    <row r="460" spans="1:13" x14ac:dyDescent="0.25">
      <c r="A460" s="1">
        <f>'INTERCONEXION   '!B452</f>
        <v>0.875</v>
      </c>
      <c r="B460" s="52">
        <f>'INTERCONEXION   '!E452</f>
        <v>12</v>
      </c>
      <c r="C460" s="50">
        <v>277</v>
      </c>
      <c r="D460" s="15">
        <f>'INTERCONEXION   '!P452</f>
        <v>3418</v>
      </c>
      <c r="E460" s="15">
        <f>DART!P452</f>
        <v>2024</v>
      </c>
      <c r="F460" s="15">
        <f>COHISA!P452</f>
        <v>112</v>
      </c>
      <c r="G460" s="15">
        <f>COOPER!P452</f>
        <v>744</v>
      </c>
      <c r="H460" s="15">
        <f>STRETCHLINE!P452</f>
        <v>122</v>
      </c>
      <c r="I460" s="15">
        <f>QUERENCIA!P452</f>
        <v>0</v>
      </c>
      <c r="J460" s="15">
        <f>REICHHOLD!P452</f>
        <v>375</v>
      </c>
      <c r="K460" s="15">
        <f>SMURFIT!P452</f>
        <v>0</v>
      </c>
      <c r="L460" s="6">
        <f t="shared" si="14"/>
        <v>3377</v>
      </c>
      <c r="M460" s="5">
        <f t="shared" si="15"/>
        <v>41</v>
      </c>
    </row>
    <row r="461" spans="1:13" x14ac:dyDescent="0.25">
      <c r="A461" s="1">
        <f>'INTERCONEXION   '!B453</f>
        <v>0.83333333333333337</v>
      </c>
      <c r="B461" s="52">
        <f>'INTERCONEXION   '!E453</f>
        <v>12</v>
      </c>
      <c r="C461" s="50">
        <v>276</v>
      </c>
      <c r="D461" s="15">
        <f>'INTERCONEXION   '!P453</f>
        <v>3466</v>
      </c>
      <c r="E461" s="15">
        <f>DART!P453</f>
        <v>2006</v>
      </c>
      <c r="F461" s="15">
        <f>COHISA!P453</f>
        <v>196</v>
      </c>
      <c r="G461" s="15">
        <f>COOPER!P453</f>
        <v>336</v>
      </c>
      <c r="H461" s="15">
        <f>STRETCHLINE!P453</f>
        <v>162</v>
      </c>
      <c r="I461" s="15">
        <f>QUERENCIA!P453</f>
        <v>0</v>
      </c>
      <c r="J461" s="15">
        <f>REICHHOLD!P453</f>
        <v>431</v>
      </c>
      <c r="K461" s="15">
        <f>SMURFIT!P453</f>
        <v>0</v>
      </c>
      <c r="L461" s="6">
        <f t="shared" si="14"/>
        <v>3131</v>
      </c>
      <c r="M461" s="5">
        <f t="shared" si="15"/>
        <v>335</v>
      </c>
    </row>
    <row r="462" spans="1:13" x14ac:dyDescent="0.25">
      <c r="A462" s="1">
        <f>'INTERCONEXION   '!B454</f>
        <v>0.79166666666666663</v>
      </c>
      <c r="B462" s="52">
        <f>'INTERCONEXION   '!E454</f>
        <v>12</v>
      </c>
      <c r="C462" s="50">
        <v>275</v>
      </c>
      <c r="D462" s="15">
        <f>'INTERCONEXION   '!P454</f>
        <v>3120</v>
      </c>
      <c r="E462" s="15">
        <f>DART!P454</f>
        <v>2029</v>
      </c>
      <c r="F462" s="15">
        <f>COHISA!P454</f>
        <v>157</v>
      </c>
      <c r="G462" s="15">
        <f>COOPER!P454</f>
        <v>673</v>
      </c>
      <c r="H462" s="15">
        <f>STRETCHLINE!P454</f>
        <v>119</v>
      </c>
      <c r="I462" s="15">
        <f>QUERENCIA!P454</f>
        <v>0</v>
      </c>
      <c r="J462" s="15">
        <f>REICHHOLD!P454</f>
        <v>390</v>
      </c>
      <c r="K462" s="15">
        <f>SMURFIT!P454</f>
        <v>98</v>
      </c>
      <c r="L462" s="6">
        <f t="shared" si="14"/>
        <v>3466</v>
      </c>
      <c r="M462" s="5">
        <f t="shared" si="15"/>
        <v>-346</v>
      </c>
    </row>
    <row r="463" spans="1:13" x14ac:dyDescent="0.25">
      <c r="A463" s="1">
        <f>'INTERCONEXION   '!B455</f>
        <v>0.75</v>
      </c>
      <c r="B463" s="52">
        <f>'INTERCONEXION   '!E455</f>
        <v>12</v>
      </c>
      <c r="C463" s="50">
        <v>274</v>
      </c>
      <c r="D463" s="15">
        <f>'INTERCONEXION   '!P455</f>
        <v>3532</v>
      </c>
      <c r="E463" s="15">
        <f>DART!P455</f>
        <v>2018</v>
      </c>
      <c r="F463" s="15">
        <f>COHISA!P455</f>
        <v>149</v>
      </c>
      <c r="G463" s="15">
        <f>COOPER!P455</f>
        <v>652</v>
      </c>
      <c r="H463" s="15">
        <f>STRETCHLINE!P455</f>
        <v>173</v>
      </c>
      <c r="I463" s="15">
        <f>QUERENCIA!P455</f>
        <v>7</v>
      </c>
      <c r="J463" s="15">
        <f>REICHHOLD!P455</f>
        <v>294</v>
      </c>
      <c r="K463" s="15">
        <f>SMURFIT!P455</f>
        <v>187</v>
      </c>
      <c r="L463" s="6">
        <f t="shared" si="14"/>
        <v>3480</v>
      </c>
      <c r="M463" s="5">
        <f t="shared" si="15"/>
        <v>52</v>
      </c>
    </row>
    <row r="464" spans="1:13" x14ac:dyDescent="0.25">
      <c r="A464" s="1">
        <f>'INTERCONEXION   '!B456</f>
        <v>0.70833333333333337</v>
      </c>
      <c r="B464" s="52">
        <f>'INTERCONEXION   '!E456</f>
        <v>12</v>
      </c>
      <c r="C464" s="50">
        <v>273</v>
      </c>
      <c r="D464" s="15">
        <f>'INTERCONEXION   '!P456</f>
        <v>3468</v>
      </c>
      <c r="E464" s="15">
        <f>DART!P456</f>
        <v>2026</v>
      </c>
      <c r="F464" s="15">
        <f>COHISA!P456</f>
        <v>163</v>
      </c>
      <c r="G464" s="15">
        <f>COOPER!P456</f>
        <v>673</v>
      </c>
      <c r="H464" s="15">
        <f>STRETCHLINE!P456</f>
        <v>125</v>
      </c>
      <c r="I464" s="15">
        <f>QUERENCIA!P456</f>
        <v>76</v>
      </c>
      <c r="J464" s="15">
        <f>REICHHOLD!P456</f>
        <v>439</v>
      </c>
      <c r="K464" s="15">
        <f>SMURFIT!P456</f>
        <v>274</v>
      </c>
      <c r="L464" s="6">
        <f t="shared" si="14"/>
        <v>3776</v>
      </c>
      <c r="M464" s="5">
        <f t="shared" si="15"/>
        <v>-308</v>
      </c>
    </row>
    <row r="465" spans="1:13" x14ac:dyDescent="0.25">
      <c r="A465" s="1">
        <f>'INTERCONEXION   '!B457</f>
        <v>0.66666666666666663</v>
      </c>
      <c r="B465" s="52">
        <f>'INTERCONEXION   '!E457</f>
        <v>12</v>
      </c>
      <c r="C465" s="50">
        <v>272</v>
      </c>
      <c r="D465" s="15">
        <f>'INTERCONEXION   '!P457</f>
        <v>3794</v>
      </c>
      <c r="E465" s="15">
        <f>DART!P457</f>
        <v>1977</v>
      </c>
      <c r="F465" s="15">
        <f>COHISA!P457</f>
        <v>215</v>
      </c>
      <c r="G465" s="15">
        <f>COOPER!P457</f>
        <v>677</v>
      </c>
      <c r="H465" s="15">
        <f>STRETCHLINE!P457</f>
        <v>131</v>
      </c>
      <c r="I465" s="15">
        <f>QUERENCIA!P457</f>
        <v>84</v>
      </c>
      <c r="J465" s="15">
        <f>REICHHOLD!P457</f>
        <v>381</v>
      </c>
      <c r="K465" s="15">
        <f>SMURFIT!P457</f>
        <v>215</v>
      </c>
      <c r="L465" s="6">
        <f t="shared" si="14"/>
        <v>3680</v>
      </c>
      <c r="M465" s="5">
        <f t="shared" si="15"/>
        <v>114</v>
      </c>
    </row>
    <row r="466" spans="1:13" x14ac:dyDescent="0.25">
      <c r="A466" s="1">
        <f>'INTERCONEXION   '!B458</f>
        <v>0.625</v>
      </c>
      <c r="B466" s="52">
        <f>'INTERCONEXION   '!E458</f>
        <v>12</v>
      </c>
      <c r="C466" s="50">
        <v>271</v>
      </c>
      <c r="D466" s="15">
        <f>'INTERCONEXION   '!P458</f>
        <v>3704</v>
      </c>
      <c r="E466" s="15">
        <f>DART!P458</f>
        <v>1914</v>
      </c>
      <c r="F466" s="15">
        <f>COHISA!P458</f>
        <v>83</v>
      </c>
      <c r="G466" s="15">
        <f>COOPER!P458</f>
        <v>573</v>
      </c>
      <c r="H466" s="15">
        <f>STRETCHLINE!P458</f>
        <v>144</v>
      </c>
      <c r="I466" s="15">
        <f>QUERENCIA!P458</f>
        <v>75</v>
      </c>
      <c r="J466" s="15">
        <f>REICHHOLD!P458</f>
        <v>368</v>
      </c>
      <c r="K466" s="15">
        <f>SMURFIT!P458</f>
        <v>239</v>
      </c>
      <c r="L466" s="6">
        <f t="shared" si="14"/>
        <v>3396</v>
      </c>
      <c r="M466" s="5">
        <f t="shared" si="15"/>
        <v>308</v>
      </c>
    </row>
    <row r="467" spans="1:13" x14ac:dyDescent="0.25">
      <c r="A467" s="1">
        <f>'INTERCONEXION   '!B459</f>
        <v>0.58333333333333337</v>
      </c>
      <c r="B467" s="52">
        <f>'INTERCONEXION   '!E459</f>
        <v>12</v>
      </c>
      <c r="C467" s="50">
        <v>270</v>
      </c>
      <c r="D467" s="15">
        <f>'INTERCONEXION   '!P459</f>
        <v>3443</v>
      </c>
      <c r="E467" s="15">
        <f>DART!P459</f>
        <v>1933</v>
      </c>
      <c r="F467" s="15">
        <f>COHISA!P459</f>
        <v>213</v>
      </c>
      <c r="G467" s="15">
        <f>COOPER!P459</f>
        <v>682</v>
      </c>
      <c r="H467" s="15">
        <f>STRETCHLINE!P459</f>
        <v>142</v>
      </c>
      <c r="I467" s="15">
        <f>QUERENCIA!P459</f>
        <v>74</v>
      </c>
      <c r="J467" s="15">
        <f>REICHHOLD!P459</f>
        <v>356</v>
      </c>
      <c r="K467" s="15">
        <f>SMURFIT!P459</f>
        <v>243</v>
      </c>
      <c r="L467" s="6">
        <f t="shared" si="14"/>
        <v>3643</v>
      </c>
      <c r="M467" s="5">
        <f t="shared" si="15"/>
        <v>-200</v>
      </c>
    </row>
    <row r="468" spans="1:13" x14ac:dyDescent="0.25">
      <c r="A468" s="1">
        <f>'INTERCONEXION   '!B460</f>
        <v>0.54166666666666663</v>
      </c>
      <c r="B468" s="52">
        <f>'INTERCONEXION   '!E460</f>
        <v>12</v>
      </c>
      <c r="C468" s="50">
        <v>269</v>
      </c>
      <c r="D468" s="15">
        <f>'INTERCONEXION   '!P460</f>
        <v>3624</v>
      </c>
      <c r="E468" s="15">
        <f>DART!P460</f>
        <v>1901</v>
      </c>
      <c r="F468" s="15">
        <f>COHISA!P460</f>
        <v>132</v>
      </c>
      <c r="G468" s="15">
        <f>COOPER!P460</f>
        <v>628</v>
      </c>
      <c r="H468" s="15">
        <f>STRETCHLINE!P460</f>
        <v>121</v>
      </c>
      <c r="I468" s="15">
        <f>QUERENCIA!P460</f>
        <v>81</v>
      </c>
      <c r="J468" s="15">
        <f>REICHHOLD!P460</f>
        <v>372</v>
      </c>
      <c r="K468" s="15">
        <f>SMURFIT!P460</f>
        <v>252</v>
      </c>
      <c r="L468" s="6">
        <f t="shared" si="14"/>
        <v>3487</v>
      </c>
      <c r="M468" s="5">
        <f t="shared" si="15"/>
        <v>137</v>
      </c>
    </row>
    <row r="469" spans="1:13" x14ac:dyDescent="0.25">
      <c r="A469" s="1">
        <f>'INTERCONEXION   '!B461</f>
        <v>0.5</v>
      </c>
      <c r="B469" s="52">
        <f>'INTERCONEXION   '!E461</f>
        <v>12</v>
      </c>
      <c r="C469" s="50">
        <v>268</v>
      </c>
      <c r="D469" s="15">
        <f>'INTERCONEXION   '!P461</f>
        <v>3502</v>
      </c>
      <c r="E469" s="15">
        <f>DART!P461</f>
        <v>1915</v>
      </c>
      <c r="F469" s="15">
        <f>COHISA!P461</f>
        <v>126</v>
      </c>
      <c r="G469" s="15">
        <f>COOPER!P461</f>
        <v>369</v>
      </c>
      <c r="H469" s="15">
        <f>STRETCHLINE!P461</f>
        <v>130</v>
      </c>
      <c r="I469" s="15">
        <f>QUERENCIA!P461</f>
        <v>91</v>
      </c>
      <c r="J469" s="15">
        <f>REICHHOLD!P461</f>
        <v>361</v>
      </c>
      <c r="K469" s="15">
        <f>SMURFIT!P461</f>
        <v>217</v>
      </c>
      <c r="L469" s="6">
        <f t="shared" si="14"/>
        <v>3209</v>
      </c>
      <c r="M469" s="5">
        <f t="shared" si="15"/>
        <v>293</v>
      </c>
    </row>
    <row r="470" spans="1:13" x14ac:dyDescent="0.25">
      <c r="A470" s="1">
        <f>'INTERCONEXION   '!B462</f>
        <v>0.45833333333333331</v>
      </c>
      <c r="B470" s="52">
        <f>'INTERCONEXION   '!E462</f>
        <v>12</v>
      </c>
      <c r="C470" s="50">
        <v>267</v>
      </c>
      <c r="D470" s="15">
        <f>'INTERCONEXION   '!P462</f>
        <v>3243</v>
      </c>
      <c r="E470" s="15">
        <f>DART!P462</f>
        <v>1876</v>
      </c>
      <c r="F470" s="15">
        <f>COHISA!P462</f>
        <v>156</v>
      </c>
      <c r="G470" s="15">
        <f>COOPER!P462</f>
        <v>677</v>
      </c>
      <c r="H470" s="15">
        <f>STRETCHLINE!P462</f>
        <v>125</v>
      </c>
      <c r="I470" s="15">
        <f>QUERENCIA!P462</f>
        <v>216</v>
      </c>
      <c r="J470" s="15">
        <f>REICHHOLD!P462</f>
        <v>401</v>
      </c>
      <c r="K470" s="15">
        <f>SMURFIT!P462</f>
        <v>244</v>
      </c>
      <c r="L470" s="6">
        <f t="shared" si="14"/>
        <v>3695</v>
      </c>
      <c r="M470" s="5">
        <f t="shared" si="15"/>
        <v>-452</v>
      </c>
    </row>
    <row r="471" spans="1:13" x14ac:dyDescent="0.25">
      <c r="A471" s="1">
        <f>'INTERCONEXION   '!B463</f>
        <v>0.41666666666666669</v>
      </c>
      <c r="B471" s="52">
        <f>'INTERCONEXION   '!E463</f>
        <v>12</v>
      </c>
      <c r="C471" s="50">
        <v>266</v>
      </c>
      <c r="D471" s="15">
        <f>'INTERCONEXION   '!P463</f>
        <v>3759</v>
      </c>
      <c r="E471" s="15">
        <f>DART!P463</f>
        <v>1899</v>
      </c>
      <c r="F471" s="15">
        <f>COHISA!P463</f>
        <v>177</v>
      </c>
      <c r="G471" s="15">
        <f>COOPER!P463</f>
        <v>707</v>
      </c>
      <c r="H471" s="15">
        <f>STRETCHLINE!P463</f>
        <v>160</v>
      </c>
      <c r="I471" s="15">
        <f>QUERENCIA!P463</f>
        <v>180</v>
      </c>
      <c r="J471" s="15">
        <f>REICHHOLD!P463</f>
        <v>425</v>
      </c>
      <c r="K471" s="15">
        <f>SMURFIT!P463</f>
        <v>200</v>
      </c>
      <c r="L471" s="6">
        <f t="shared" si="14"/>
        <v>3748</v>
      </c>
      <c r="M471" s="5">
        <f t="shared" si="15"/>
        <v>11</v>
      </c>
    </row>
    <row r="472" spans="1:13" x14ac:dyDescent="0.25">
      <c r="A472" s="1">
        <f>'INTERCONEXION   '!B464</f>
        <v>0.375</v>
      </c>
      <c r="B472" s="52">
        <f>'INTERCONEXION   '!E464</f>
        <v>12</v>
      </c>
      <c r="C472" s="50">
        <v>265</v>
      </c>
      <c r="D472" s="15">
        <f>'INTERCONEXION   '!P464</f>
        <v>3815</v>
      </c>
      <c r="E472" s="15">
        <f>DART!P464</f>
        <v>1898</v>
      </c>
      <c r="F472" s="15">
        <f>COHISA!P464</f>
        <v>230</v>
      </c>
      <c r="G472" s="15">
        <f>COOPER!P464</f>
        <v>712</v>
      </c>
      <c r="H472" s="15">
        <f>STRETCHLINE!P464</f>
        <v>177</v>
      </c>
      <c r="I472" s="15">
        <f>QUERENCIA!P464</f>
        <v>76</v>
      </c>
      <c r="J472" s="15">
        <f>REICHHOLD!P464</f>
        <v>338</v>
      </c>
      <c r="K472" s="15">
        <f>SMURFIT!P464</f>
        <v>260</v>
      </c>
      <c r="L472" s="6">
        <f t="shared" si="14"/>
        <v>3691</v>
      </c>
      <c r="M472" s="5">
        <f t="shared" si="15"/>
        <v>124</v>
      </c>
    </row>
    <row r="473" spans="1:13" x14ac:dyDescent="0.25">
      <c r="A473" s="1">
        <f>'INTERCONEXION   '!B465</f>
        <v>0.33333333333333331</v>
      </c>
      <c r="B473" s="52">
        <f>'INTERCONEXION   '!E465</f>
        <v>12</v>
      </c>
      <c r="C473" s="50">
        <v>264</v>
      </c>
      <c r="D473" s="15">
        <f>'INTERCONEXION   '!P465</f>
        <v>3737</v>
      </c>
      <c r="E473" s="15">
        <f>DART!P465</f>
        <v>1931</v>
      </c>
      <c r="F473" s="15">
        <f>COHISA!P465</f>
        <v>150</v>
      </c>
      <c r="G473" s="15">
        <f>COOPER!P465</f>
        <v>590</v>
      </c>
      <c r="H473" s="15">
        <f>STRETCHLINE!P465</f>
        <v>143</v>
      </c>
      <c r="I473" s="15">
        <f>QUERENCIA!P465</f>
        <v>77</v>
      </c>
      <c r="J473" s="15">
        <f>REICHHOLD!P465</f>
        <v>361</v>
      </c>
      <c r="K473" s="15">
        <f>SMURFIT!P465</f>
        <v>173</v>
      </c>
      <c r="L473" s="6">
        <f t="shared" si="14"/>
        <v>3425</v>
      </c>
      <c r="M473" s="5">
        <f t="shared" si="15"/>
        <v>312</v>
      </c>
    </row>
    <row r="474" spans="1:13" x14ac:dyDescent="0.25">
      <c r="A474" s="1">
        <f>'INTERCONEXION   '!B466</f>
        <v>0.29166666666666669</v>
      </c>
      <c r="B474" s="52">
        <f>'INTERCONEXION   '!E466</f>
        <v>12</v>
      </c>
      <c r="C474" s="50">
        <v>263</v>
      </c>
      <c r="D474" s="15">
        <f>'INTERCONEXION   '!P466</f>
        <v>3435</v>
      </c>
      <c r="E474" s="15">
        <f>DART!P466</f>
        <v>1999</v>
      </c>
      <c r="F474" s="15">
        <f>COHISA!P466</f>
        <v>142</v>
      </c>
      <c r="G474" s="15">
        <f>COOPER!P466</f>
        <v>545</v>
      </c>
      <c r="H474" s="15">
        <f>STRETCHLINE!P466</f>
        <v>139</v>
      </c>
      <c r="I474" s="15">
        <f>QUERENCIA!P466</f>
        <v>84</v>
      </c>
      <c r="J474" s="15">
        <f>REICHHOLD!P466</f>
        <v>361</v>
      </c>
      <c r="K474" s="15">
        <f>SMURFIT!P466</f>
        <v>224</v>
      </c>
      <c r="L474" s="6">
        <f t="shared" si="14"/>
        <v>3494</v>
      </c>
      <c r="M474" s="5">
        <f t="shared" si="15"/>
        <v>-59</v>
      </c>
    </row>
    <row r="475" spans="1:13" x14ac:dyDescent="0.25">
      <c r="A475" s="1">
        <f>'INTERCONEXION   '!B467</f>
        <v>0.25</v>
      </c>
      <c r="B475" s="52">
        <f>'INTERCONEXION   '!E467</f>
        <v>12</v>
      </c>
      <c r="C475" s="50">
        <v>262</v>
      </c>
      <c r="D475" s="15">
        <f>'INTERCONEXION   '!P467</f>
        <v>3501</v>
      </c>
      <c r="E475" s="15">
        <f>DART!P467</f>
        <v>2027</v>
      </c>
      <c r="F475" s="15">
        <f>COHISA!P467</f>
        <v>237</v>
      </c>
      <c r="G475" s="15">
        <f>COOPER!P467</f>
        <v>697</v>
      </c>
      <c r="H475" s="15">
        <f>STRETCHLINE!P467</f>
        <v>158</v>
      </c>
      <c r="I475" s="15">
        <f>QUERENCIA!P467</f>
        <v>76</v>
      </c>
      <c r="J475" s="15">
        <f>REICHHOLD!P467</f>
        <v>359</v>
      </c>
      <c r="K475" s="15">
        <f>SMURFIT!P467</f>
        <v>194</v>
      </c>
      <c r="L475" s="6">
        <f t="shared" si="14"/>
        <v>3748</v>
      </c>
      <c r="M475" s="5">
        <f t="shared" si="15"/>
        <v>-247</v>
      </c>
    </row>
    <row r="476" spans="1:13" x14ac:dyDescent="0.25">
      <c r="A476" s="1">
        <f>'INTERCONEXION   '!B468</f>
        <v>0.20833333333333334</v>
      </c>
      <c r="B476" s="52">
        <f>'INTERCONEXION   '!E468</f>
        <v>12</v>
      </c>
      <c r="C476" s="50">
        <v>261</v>
      </c>
      <c r="D476" s="15">
        <f>'INTERCONEXION   '!P468</f>
        <v>3765</v>
      </c>
      <c r="E476" s="15">
        <f>DART!P468</f>
        <v>2014</v>
      </c>
      <c r="F476" s="15">
        <f>COHISA!P468</f>
        <v>142</v>
      </c>
      <c r="G476" s="15">
        <f>COOPER!P468</f>
        <v>648</v>
      </c>
      <c r="H476" s="15">
        <f>STRETCHLINE!P468</f>
        <v>137</v>
      </c>
      <c r="I476" s="15">
        <f>QUERENCIA!P468</f>
        <v>76</v>
      </c>
      <c r="J476" s="15">
        <f>REICHHOLD!P468</f>
        <v>399</v>
      </c>
      <c r="K476" s="15">
        <f>SMURFIT!P468</f>
        <v>0</v>
      </c>
      <c r="L476" s="6">
        <f t="shared" si="14"/>
        <v>3416</v>
      </c>
      <c r="M476" s="5">
        <f t="shared" si="15"/>
        <v>349</v>
      </c>
    </row>
    <row r="477" spans="1:13" x14ac:dyDescent="0.25">
      <c r="A477" s="1">
        <f>'INTERCONEXION   '!B469</f>
        <v>0.16666666666666666</v>
      </c>
      <c r="B477" s="52">
        <f>'INTERCONEXION   '!E469</f>
        <v>12</v>
      </c>
      <c r="C477" s="50">
        <v>260</v>
      </c>
      <c r="D477" s="15">
        <f>'INTERCONEXION   '!P469</f>
        <v>3456</v>
      </c>
      <c r="E477" s="15">
        <f>DART!P469</f>
        <v>1995</v>
      </c>
      <c r="F477" s="15">
        <f>COHISA!P469</f>
        <v>180</v>
      </c>
      <c r="G477" s="15">
        <f>COOPER!P469</f>
        <v>543</v>
      </c>
      <c r="H477" s="15">
        <f>STRETCHLINE!P469</f>
        <v>123</v>
      </c>
      <c r="I477" s="15">
        <f>QUERENCIA!P469</f>
        <v>85</v>
      </c>
      <c r="J477" s="15">
        <f>REICHHOLD!P469</f>
        <v>288</v>
      </c>
      <c r="K477" s="15">
        <f>SMURFIT!P469</f>
        <v>0</v>
      </c>
      <c r="L477" s="6">
        <f t="shared" si="14"/>
        <v>3214</v>
      </c>
      <c r="M477" s="5">
        <f t="shared" si="15"/>
        <v>242</v>
      </c>
    </row>
    <row r="478" spans="1:13" x14ac:dyDescent="0.25">
      <c r="A478" s="1">
        <f>'INTERCONEXION   '!B470</f>
        <v>0.125</v>
      </c>
      <c r="B478" s="52">
        <f>'INTERCONEXION   '!E470</f>
        <v>12</v>
      </c>
      <c r="C478" s="50">
        <v>259</v>
      </c>
      <c r="D478" s="15">
        <f>'INTERCONEXION   '!P470</f>
        <v>3245</v>
      </c>
      <c r="E478" s="15">
        <f>DART!P470</f>
        <v>1993</v>
      </c>
      <c r="F478" s="15">
        <f>COHISA!P470</f>
        <v>136</v>
      </c>
      <c r="G478" s="15">
        <f>COOPER!P470</f>
        <v>423</v>
      </c>
      <c r="H478" s="15">
        <f>STRETCHLINE!P470</f>
        <v>129</v>
      </c>
      <c r="I478" s="15">
        <f>QUERENCIA!P470</f>
        <v>77</v>
      </c>
      <c r="J478" s="15">
        <f>REICHHOLD!P470</f>
        <v>303</v>
      </c>
      <c r="K478" s="15">
        <f>SMURFIT!P470</f>
        <v>0</v>
      </c>
      <c r="L478" s="6">
        <f t="shared" si="14"/>
        <v>3061</v>
      </c>
      <c r="M478" s="5">
        <f t="shared" si="15"/>
        <v>184</v>
      </c>
    </row>
    <row r="479" spans="1:13" x14ac:dyDescent="0.25">
      <c r="A479" s="1">
        <f>'INTERCONEXION   '!B471</f>
        <v>8.3333333333333329E-2</v>
      </c>
      <c r="B479" s="52">
        <f>'INTERCONEXION   '!E471</f>
        <v>12</v>
      </c>
      <c r="C479" s="50">
        <v>258</v>
      </c>
      <c r="D479" s="15">
        <f>'INTERCONEXION   '!P471</f>
        <v>3121</v>
      </c>
      <c r="E479" s="15">
        <f>DART!P471</f>
        <v>2001</v>
      </c>
      <c r="F479" s="15">
        <f>COHISA!P471</f>
        <v>164</v>
      </c>
      <c r="G479" s="15">
        <f>COOPER!P471</f>
        <v>660</v>
      </c>
      <c r="H479" s="15">
        <f>STRETCHLINE!P471</f>
        <v>171</v>
      </c>
      <c r="I479" s="15">
        <f>QUERENCIA!P471</f>
        <v>76</v>
      </c>
      <c r="J479" s="15">
        <f>REICHHOLD!P471</f>
        <v>472</v>
      </c>
      <c r="K479" s="15">
        <f>SMURFIT!P471</f>
        <v>0</v>
      </c>
      <c r="L479" s="6">
        <f t="shared" si="14"/>
        <v>3544</v>
      </c>
      <c r="M479" s="5">
        <f t="shared" si="15"/>
        <v>-423</v>
      </c>
    </row>
    <row r="480" spans="1:13" x14ac:dyDescent="0.25">
      <c r="A480" s="1">
        <f>'INTERCONEXION   '!B472</f>
        <v>4.1666666666666664E-2</v>
      </c>
      <c r="B480" s="52">
        <f>'INTERCONEXION   '!E472</f>
        <v>12</v>
      </c>
      <c r="C480" s="50">
        <v>257</v>
      </c>
      <c r="D480" s="15">
        <f>'INTERCONEXION   '!P472</f>
        <v>3500</v>
      </c>
      <c r="E480" s="15">
        <f>DART!P472</f>
        <v>2011</v>
      </c>
      <c r="F480" s="15">
        <f>COHISA!P472</f>
        <v>207</v>
      </c>
      <c r="G480" s="15">
        <f>COOPER!P472</f>
        <v>629</v>
      </c>
      <c r="H480" s="15">
        <f>STRETCHLINE!P472</f>
        <v>121</v>
      </c>
      <c r="I480" s="15">
        <f>QUERENCIA!P472</f>
        <v>84</v>
      </c>
      <c r="J480" s="15">
        <f>REICHHOLD!P472</f>
        <v>522</v>
      </c>
      <c r="K480" s="15">
        <f>SMURFIT!P472</f>
        <v>0</v>
      </c>
      <c r="L480" s="6">
        <f t="shared" si="14"/>
        <v>3574</v>
      </c>
      <c r="M480" s="5">
        <f t="shared" si="15"/>
        <v>-74</v>
      </c>
    </row>
    <row r="481" spans="1:13" x14ac:dyDescent="0.25">
      <c r="A481" s="1">
        <f>'INTERCONEXION   '!B473</f>
        <v>0</v>
      </c>
      <c r="B481" s="52">
        <f>'INTERCONEXION   '!E473</f>
        <v>12</v>
      </c>
      <c r="C481" s="50">
        <v>256</v>
      </c>
      <c r="D481" s="15">
        <f>'INTERCONEXION   '!P473</f>
        <v>3676</v>
      </c>
      <c r="E481" s="15">
        <f>DART!P473</f>
        <v>1979</v>
      </c>
      <c r="F481" s="15">
        <f>COHISA!P473</f>
        <v>120</v>
      </c>
      <c r="G481" s="15">
        <f>COOPER!P473</f>
        <v>632</v>
      </c>
      <c r="H481" s="15">
        <f>STRETCHLINE!P473</f>
        <v>181</v>
      </c>
      <c r="I481" s="15">
        <f>QUERENCIA!P473</f>
        <v>77</v>
      </c>
      <c r="J481" s="15">
        <f>REICHHOLD!P473</f>
        <v>517</v>
      </c>
      <c r="K481" s="15">
        <f>SMURFIT!P473</f>
        <v>0</v>
      </c>
      <c r="L481" s="6">
        <f t="shared" si="14"/>
        <v>3506</v>
      </c>
      <c r="M481" s="5">
        <f t="shared" si="15"/>
        <v>170</v>
      </c>
    </row>
    <row r="482" spans="1:13" x14ac:dyDescent="0.25">
      <c r="A482" s="1">
        <f>'INTERCONEXION   '!B474</f>
        <v>0.95833333333333337</v>
      </c>
      <c r="B482" s="52">
        <f>'INTERCONEXION   '!E474</f>
        <v>11</v>
      </c>
      <c r="C482" s="50">
        <v>255</v>
      </c>
      <c r="D482" s="15">
        <f>'INTERCONEXION   '!P474</f>
        <v>3491</v>
      </c>
      <c r="E482" s="15">
        <f>DART!P474</f>
        <v>1937</v>
      </c>
      <c r="F482" s="15">
        <f>COHISA!P474</f>
        <v>135</v>
      </c>
      <c r="G482" s="15">
        <f>COOPER!P474</f>
        <v>562</v>
      </c>
      <c r="H482" s="15">
        <f>STRETCHLINE!P474</f>
        <v>145</v>
      </c>
      <c r="I482" s="15">
        <f>QUERENCIA!P474</f>
        <v>76</v>
      </c>
      <c r="J482" s="15">
        <f>REICHHOLD!P474</f>
        <v>509</v>
      </c>
      <c r="K482" s="15">
        <f>SMURFIT!P474</f>
        <v>0</v>
      </c>
      <c r="L482" s="6">
        <f t="shared" si="14"/>
        <v>3364</v>
      </c>
      <c r="M482" s="5">
        <f t="shared" si="15"/>
        <v>127</v>
      </c>
    </row>
    <row r="483" spans="1:13" x14ac:dyDescent="0.25">
      <c r="A483" s="1">
        <f>'INTERCONEXION   '!B475</f>
        <v>0.91666666666666663</v>
      </c>
      <c r="B483" s="52">
        <f>'INTERCONEXION   '!E475</f>
        <v>11</v>
      </c>
      <c r="C483" s="50">
        <v>254</v>
      </c>
      <c r="D483" s="15">
        <f>'INTERCONEXION   '!P475</f>
        <v>3384</v>
      </c>
      <c r="E483" s="15">
        <f>DART!P475</f>
        <v>1979</v>
      </c>
      <c r="F483" s="15">
        <f>COHISA!P475</f>
        <v>216</v>
      </c>
      <c r="G483" s="15">
        <f>COOPER!P475</f>
        <v>652</v>
      </c>
      <c r="H483" s="15">
        <f>STRETCHLINE!P475</f>
        <v>131</v>
      </c>
      <c r="I483" s="15">
        <f>QUERENCIA!P475</f>
        <v>84</v>
      </c>
      <c r="J483" s="15">
        <f>REICHHOLD!P475</f>
        <v>419</v>
      </c>
      <c r="K483" s="15">
        <f>SMURFIT!P475</f>
        <v>0</v>
      </c>
      <c r="L483" s="6">
        <f t="shared" si="14"/>
        <v>3481</v>
      </c>
      <c r="M483" s="5">
        <f t="shared" si="15"/>
        <v>-97</v>
      </c>
    </row>
    <row r="484" spans="1:13" x14ac:dyDescent="0.25">
      <c r="A484" s="1">
        <f>'INTERCONEXION   '!B476</f>
        <v>0.875</v>
      </c>
      <c r="B484" s="52">
        <f>'INTERCONEXION   '!E476</f>
        <v>11</v>
      </c>
      <c r="C484" s="50">
        <v>253</v>
      </c>
      <c r="D484" s="15">
        <f>'INTERCONEXION   '!P476</f>
        <v>3491</v>
      </c>
      <c r="E484" s="15">
        <f>DART!P476</f>
        <v>1984</v>
      </c>
      <c r="F484" s="15">
        <f>COHISA!P476</f>
        <v>156</v>
      </c>
      <c r="G484" s="15">
        <f>COOPER!P476</f>
        <v>699</v>
      </c>
      <c r="H484" s="15">
        <f>STRETCHLINE!P476</f>
        <v>136</v>
      </c>
      <c r="I484" s="15">
        <f>QUERENCIA!P476</f>
        <v>76</v>
      </c>
      <c r="J484" s="15">
        <f>REICHHOLD!P476</f>
        <v>520</v>
      </c>
      <c r="K484" s="15">
        <f>SMURFIT!P476</f>
        <v>0</v>
      </c>
      <c r="L484" s="6">
        <f t="shared" si="14"/>
        <v>3571</v>
      </c>
      <c r="M484" s="5">
        <f t="shared" si="15"/>
        <v>-80</v>
      </c>
    </row>
    <row r="485" spans="1:13" x14ac:dyDescent="0.25">
      <c r="A485" s="1">
        <f>'INTERCONEXION   '!B477</f>
        <v>0.83333333333333337</v>
      </c>
      <c r="B485" s="52">
        <f>'INTERCONEXION   '!E477</f>
        <v>11</v>
      </c>
      <c r="C485" s="50">
        <v>252</v>
      </c>
      <c r="D485" s="15">
        <f>'INTERCONEXION   '!P477</f>
        <v>3647</v>
      </c>
      <c r="E485" s="15">
        <f>DART!P477</f>
        <v>1957</v>
      </c>
      <c r="F485" s="15">
        <f>COHISA!P477</f>
        <v>120</v>
      </c>
      <c r="G485" s="15">
        <f>COOPER!P477</f>
        <v>369</v>
      </c>
      <c r="H485" s="15">
        <f>STRETCHLINE!P477</f>
        <v>163</v>
      </c>
      <c r="I485" s="15">
        <f>QUERENCIA!P477</f>
        <v>77</v>
      </c>
      <c r="J485" s="15">
        <f>REICHHOLD!P477</f>
        <v>362</v>
      </c>
      <c r="K485" s="15">
        <f>SMURFIT!P477</f>
        <v>166</v>
      </c>
      <c r="L485" s="6">
        <f t="shared" si="14"/>
        <v>3214</v>
      </c>
      <c r="M485" s="5">
        <f t="shared" si="15"/>
        <v>433</v>
      </c>
    </row>
    <row r="486" spans="1:13" x14ac:dyDescent="0.25">
      <c r="A486" s="1">
        <f>'INTERCONEXION   '!B478</f>
        <v>0.79166666666666663</v>
      </c>
      <c r="B486" s="52">
        <f>'INTERCONEXION   '!E478</f>
        <v>11</v>
      </c>
      <c r="C486" s="50">
        <v>251</v>
      </c>
      <c r="D486" s="15">
        <f>'INTERCONEXION   '!P478</f>
        <v>3198</v>
      </c>
      <c r="E486" s="15">
        <f>DART!P478</f>
        <v>1967</v>
      </c>
      <c r="F486" s="15">
        <f>COHISA!P478</f>
        <v>193</v>
      </c>
      <c r="G486" s="15">
        <f>COOPER!P478</f>
        <v>652</v>
      </c>
      <c r="H486" s="15">
        <f>STRETCHLINE!P478</f>
        <v>125</v>
      </c>
      <c r="I486" s="15">
        <f>QUERENCIA!P478</f>
        <v>84</v>
      </c>
      <c r="J486" s="15">
        <f>REICHHOLD!P478</f>
        <v>315</v>
      </c>
      <c r="K486" s="15">
        <f>SMURFIT!P478</f>
        <v>157</v>
      </c>
      <c r="L486" s="6">
        <f t="shared" si="14"/>
        <v>3493</v>
      </c>
      <c r="M486" s="5">
        <f t="shared" si="15"/>
        <v>-295</v>
      </c>
    </row>
    <row r="487" spans="1:13" x14ac:dyDescent="0.25">
      <c r="A487" s="1">
        <f>'INTERCONEXION   '!B479</f>
        <v>0.75</v>
      </c>
      <c r="B487" s="52">
        <f>'INTERCONEXION   '!E479</f>
        <v>11</v>
      </c>
      <c r="C487" s="50">
        <v>250</v>
      </c>
      <c r="D487" s="15">
        <f>'INTERCONEXION   '!P479</f>
        <v>3530</v>
      </c>
      <c r="E487" s="15">
        <f>DART!P479</f>
        <v>1993</v>
      </c>
      <c r="F487" s="15">
        <f>COHISA!P479</f>
        <v>150</v>
      </c>
      <c r="G487" s="15">
        <f>COOPER!P479</f>
        <v>654</v>
      </c>
      <c r="H487" s="15">
        <f>STRETCHLINE!P479</f>
        <v>150</v>
      </c>
      <c r="I487" s="15">
        <f>QUERENCIA!P479</f>
        <v>31</v>
      </c>
      <c r="J487" s="15">
        <f>REICHHOLD!P479</f>
        <v>308</v>
      </c>
      <c r="K487" s="15">
        <f>SMURFIT!P479</f>
        <v>202</v>
      </c>
      <c r="L487" s="6">
        <f t="shared" si="14"/>
        <v>3488</v>
      </c>
      <c r="M487" s="5">
        <f t="shared" si="15"/>
        <v>42</v>
      </c>
    </row>
    <row r="488" spans="1:13" x14ac:dyDescent="0.25">
      <c r="A488" s="1">
        <f>'INTERCONEXION   '!B480</f>
        <v>0.70833333333333337</v>
      </c>
      <c r="B488" s="52">
        <f>'INTERCONEXION   '!E480</f>
        <v>11</v>
      </c>
      <c r="C488" s="50">
        <v>249</v>
      </c>
      <c r="D488" s="15">
        <f>'INTERCONEXION   '!P480</f>
        <v>3506</v>
      </c>
      <c r="E488" s="15">
        <f>DART!P480</f>
        <v>1964</v>
      </c>
      <c r="F488" s="15">
        <f>COHISA!P480</f>
        <v>135</v>
      </c>
      <c r="G488" s="15">
        <f>COOPER!P480</f>
        <v>652</v>
      </c>
      <c r="H488" s="15">
        <f>STRETCHLINE!P480</f>
        <v>141</v>
      </c>
      <c r="I488" s="15">
        <f>QUERENCIA!P480</f>
        <v>0</v>
      </c>
      <c r="J488" s="15">
        <f>REICHHOLD!P480</f>
        <v>390</v>
      </c>
      <c r="K488" s="15">
        <f>SMURFIT!P480</f>
        <v>223</v>
      </c>
      <c r="L488" s="6">
        <f t="shared" si="14"/>
        <v>3505</v>
      </c>
      <c r="M488" s="5">
        <f t="shared" si="15"/>
        <v>1</v>
      </c>
    </row>
    <row r="489" spans="1:13" x14ac:dyDescent="0.25">
      <c r="A489" s="1">
        <f>'INTERCONEXION   '!B481</f>
        <v>0.66666666666666663</v>
      </c>
      <c r="B489" s="52">
        <f>'INTERCONEXION   '!E481</f>
        <v>11</v>
      </c>
      <c r="C489" s="50">
        <v>248</v>
      </c>
      <c r="D489" s="15">
        <f>'INTERCONEXION   '!P481</f>
        <v>3488</v>
      </c>
      <c r="E489" s="15">
        <f>DART!P481</f>
        <v>1932</v>
      </c>
      <c r="F489" s="15">
        <f>COHISA!P481</f>
        <v>193</v>
      </c>
      <c r="G489" s="15">
        <f>COOPER!P481</f>
        <v>615</v>
      </c>
      <c r="H489" s="15">
        <f>STRETCHLINE!P481</f>
        <v>138</v>
      </c>
      <c r="I489" s="15">
        <f>QUERENCIA!P481</f>
        <v>30</v>
      </c>
      <c r="J489" s="15">
        <f>REICHHOLD!P481</f>
        <v>360</v>
      </c>
      <c r="K489" s="15">
        <f>SMURFIT!P481</f>
        <v>202</v>
      </c>
      <c r="L489" s="6">
        <f t="shared" si="14"/>
        <v>3470</v>
      </c>
      <c r="M489" s="5">
        <f t="shared" si="15"/>
        <v>18</v>
      </c>
    </row>
    <row r="490" spans="1:13" x14ac:dyDescent="0.25">
      <c r="A490" s="1">
        <f>'INTERCONEXION   '!B482</f>
        <v>0.625</v>
      </c>
      <c r="B490" s="52">
        <f>'INTERCONEXION   '!E482</f>
        <v>11</v>
      </c>
      <c r="C490" s="50">
        <v>247</v>
      </c>
      <c r="D490" s="15">
        <f>'INTERCONEXION   '!P482</f>
        <v>3469</v>
      </c>
      <c r="E490" s="15">
        <f>DART!P482</f>
        <v>1912</v>
      </c>
      <c r="F490" s="15">
        <f>COHISA!P482</f>
        <v>149</v>
      </c>
      <c r="G490" s="15">
        <f>COOPER!P482</f>
        <v>556</v>
      </c>
      <c r="H490" s="15">
        <f>STRETCHLINE!P482</f>
        <v>111</v>
      </c>
      <c r="I490" s="15">
        <f>QUERENCIA!P482</f>
        <v>76</v>
      </c>
      <c r="J490" s="15">
        <f>REICHHOLD!P482</f>
        <v>300</v>
      </c>
      <c r="K490" s="15">
        <f>SMURFIT!P482</f>
        <v>239</v>
      </c>
      <c r="L490" s="6">
        <f t="shared" si="14"/>
        <v>3343</v>
      </c>
      <c r="M490" s="5">
        <f t="shared" si="15"/>
        <v>126</v>
      </c>
    </row>
    <row r="491" spans="1:13" x14ac:dyDescent="0.25">
      <c r="A491" s="1">
        <f>'INTERCONEXION   '!B483</f>
        <v>0.58333333333333337</v>
      </c>
      <c r="B491" s="52">
        <f>'INTERCONEXION   '!E483</f>
        <v>11</v>
      </c>
      <c r="C491" s="50">
        <v>246</v>
      </c>
      <c r="D491" s="15">
        <f>'INTERCONEXION   '!P483</f>
        <v>3408</v>
      </c>
      <c r="E491" s="15">
        <f>DART!P483</f>
        <v>1933</v>
      </c>
      <c r="F491" s="15">
        <f>COHISA!P483</f>
        <v>168</v>
      </c>
      <c r="G491" s="15">
        <f>COOPER!P483</f>
        <v>639</v>
      </c>
      <c r="H491" s="15">
        <f>STRETCHLINE!P483</f>
        <v>144</v>
      </c>
      <c r="I491" s="15">
        <f>QUERENCIA!P483</f>
        <v>81</v>
      </c>
      <c r="J491" s="15">
        <f>REICHHOLD!P483</f>
        <v>312</v>
      </c>
      <c r="K491" s="15">
        <f>SMURFIT!P483</f>
        <v>250</v>
      </c>
      <c r="L491" s="6">
        <f t="shared" si="14"/>
        <v>3527</v>
      </c>
      <c r="M491" s="5">
        <f t="shared" si="15"/>
        <v>-119</v>
      </c>
    </row>
    <row r="492" spans="1:13" x14ac:dyDescent="0.25">
      <c r="A492" s="1">
        <f>'INTERCONEXION   '!B484</f>
        <v>0.54166666666666663</v>
      </c>
      <c r="B492" s="52">
        <f>'INTERCONEXION   '!E484</f>
        <v>11</v>
      </c>
      <c r="C492" s="50">
        <v>245</v>
      </c>
      <c r="D492" s="15">
        <f>'INTERCONEXION   '!P484</f>
        <v>3547</v>
      </c>
      <c r="E492" s="15">
        <f>DART!P484</f>
        <v>1953</v>
      </c>
      <c r="F492" s="15">
        <f>COHISA!P484</f>
        <v>191</v>
      </c>
      <c r="G492" s="15">
        <f>COOPER!P484</f>
        <v>656</v>
      </c>
      <c r="H492" s="15">
        <f>STRETCHLINE!P484</f>
        <v>143</v>
      </c>
      <c r="I492" s="15">
        <f>QUERENCIA!P484</f>
        <v>74</v>
      </c>
      <c r="J492" s="15">
        <f>REICHHOLD!P484</f>
        <v>363</v>
      </c>
      <c r="K492" s="15">
        <f>SMURFIT!P484</f>
        <v>249</v>
      </c>
      <c r="L492" s="6">
        <f t="shared" si="14"/>
        <v>3629</v>
      </c>
      <c r="M492" s="5">
        <f t="shared" si="15"/>
        <v>-82</v>
      </c>
    </row>
    <row r="493" spans="1:13" x14ac:dyDescent="0.25">
      <c r="A493" s="1">
        <f>'INTERCONEXION   '!B485</f>
        <v>0.5</v>
      </c>
      <c r="B493" s="52">
        <f>'INTERCONEXION   '!E485</f>
        <v>11</v>
      </c>
      <c r="C493" s="50">
        <v>244</v>
      </c>
      <c r="D493" s="15">
        <f>'INTERCONEXION   '!P485</f>
        <v>3602</v>
      </c>
      <c r="E493" s="15">
        <f>DART!P485</f>
        <v>1937</v>
      </c>
      <c r="F493" s="15">
        <f>COHISA!P485</f>
        <v>161</v>
      </c>
      <c r="G493" s="15">
        <f>COOPER!P485</f>
        <v>438</v>
      </c>
      <c r="H493" s="15">
        <f>STRETCHLINE!P485</f>
        <v>128</v>
      </c>
      <c r="I493" s="15">
        <f>QUERENCIA!P485</f>
        <v>149</v>
      </c>
      <c r="J493" s="15">
        <f>REICHHOLD!P485</f>
        <v>313</v>
      </c>
      <c r="K493" s="15">
        <f>SMURFIT!P485</f>
        <v>252</v>
      </c>
      <c r="L493" s="6">
        <f t="shared" si="14"/>
        <v>3378</v>
      </c>
      <c r="M493" s="5">
        <f t="shared" si="15"/>
        <v>224</v>
      </c>
    </row>
    <row r="494" spans="1:13" x14ac:dyDescent="0.25">
      <c r="A494" s="1">
        <f>'INTERCONEXION   '!B486</f>
        <v>0.45833333333333331</v>
      </c>
      <c r="B494" s="52">
        <f>'INTERCONEXION   '!E486</f>
        <v>11</v>
      </c>
      <c r="C494" s="50">
        <v>243</v>
      </c>
      <c r="D494" s="15">
        <f>'INTERCONEXION   '!P486</f>
        <v>3422</v>
      </c>
      <c r="E494" s="15">
        <f>DART!P486</f>
        <v>1917</v>
      </c>
      <c r="F494" s="15">
        <f>COHISA!P486</f>
        <v>176</v>
      </c>
      <c r="G494" s="15">
        <f>COOPER!P486</f>
        <v>731</v>
      </c>
      <c r="H494" s="15">
        <f>STRETCHLINE!P486</f>
        <v>143</v>
      </c>
      <c r="I494" s="15">
        <f>QUERENCIA!P486</f>
        <v>317</v>
      </c>
      <c r="J494" s="15">
        <f>REICHHOLD!P486</f>
        <v>346</v>
      </c>
      <c r="K494" s="15">
        <f>SMURFIT!P486</f>
        <v>243</v>
      </c>
      <c r="L494" s="6">
        <f t="shared" si="14"/>
        <v>3873</v>
      </c>
      <c r="M494" s="5">
        <f t="shared" si="15"/>
        <v>-451</v>
      </c>
    </row>
    <row r="495" spans="1:13" x14ac:dyDescent="0.25">
      <c r="A495" s="1">
        <f>'INTERCONEXION   '!B487</f>
        <v>0.41666666666666669</v>
      </c>
      <c r="B495" s="52">
        <f>'INTERCONEXION   '!E487</f>
        <v>11</v>
      </c>
      <c r="C495" s="50">
        <v>242</v>
      </c>
      <c r="D495" s="15">
        <f>'INTERCONEXION   '!P487</f>
        <v>3991</v>
      </c>
      <c r="E495" s="15">
        <f>DART!P487</f>
        <v>1924</v>
      </c>
      <c r="F495" s="15">
        <f>COHISA!P487</f>
        <v>197</v>
      </c>
      <c r="G495" s="15">
        <f>COOPER!P487</f>
        <v>718</v>
      </c>
      <c r="H495" s="15">
        <f>STRETCHLINE!P487</f>
        <v>171</v>
      </c>
      <c r="I495" s="15">
        <f>QUERENCIA!P487</f>
        <v>319</v>
      </c>
      <c r="J495" s="15">
        <f>REICHHOLD!P487</f>
        <v>385</v>
      </c>
      <c r="K495" s="15">
        <f>SMURFIT!P487</f>
        <v>272</v>
      </c>
      <c r="L495" s="6">
        <f t="shared" si="14"/>
        <v>3986</v>
      </c>
      <c r="M495" s="5">
        <f t="shared" si="15"/>
        <v>5</v>
      </c>
    </row>
    <row r="496" spans="1:13" x14ac:dyDescent="0.25">
      <c r="A496" s="1">
        <f>'INTERCONEXION   '!B488</f>
        <v>0.375</v>
      </c>
      <c r="B496" s="52">
        <f>'INTERCONEXION   '!E488</f>
        <v>11</v>
      </c>
      <c r="C496" s="50">
        <v>241</v>
      </c>
      <c r="D496" s="15">
        <f>'INTERCONEXION   '!P488</f>
        <v>3944</v>
      </c>
      <c r="E496" s="15">
        <f>DART!P488</f>
        <v>1942</v>
      </c>
      <c r="F496" s="15">
        <f>COHISA!P488</f>
        <v>163</v>
      </c>
      <c r="G496" s="15">
        <f>COOPER!P488</f>
        <v>645</v>
      </c>
      <c r="H496" s="15">
        <f>STRETCHLINE!P488</f>
        <v>128</v>
      </c>
      <c r="I496" s="15">
        <f>QUERENCIA!P488</f>
        <v>143</v>
      </c>
      <c r="J496" s="15">
        <f>REICHHOLD!P488</f>
        <v>423</v>
      </c>
      <c r="K496" s="15">
        <f>SMURFIT!P488</f>
        <v>171</v>
      </c>
      <c r="L496" s="6">
        <f t="shared" si="14"/>
        <v>3615</v>
      </c>
      <c r="M496" s="5">
        <f t="shared" si="15"/>
        <v>329</v>
      </c>
    </row>
    <row r="497" spans="1:13" x14ac:dyDescent="0.25">
      <c r="A497" s="1">
        <f>'INTERCONEXION   '!B489</f>
        <v>0.33333333333333331</v>
      </c>
      <c r="B497" s="52">
        <f>'INTERCONEXION   '!E489</f>
        <v>11</v>
      </c>
      <c r="C497" s="50">
        <v>240</v>
      </c>
      <c r="D497" s="15">
        <f>'INTERCONEXION   '!P489</f>
        <v>3660</v>
      </c>
      <c r="E497" s="15">
        <f>DART!P489</f>
        <v>1942</v>
      </c>
      <c r="F497" s="15">
        <f>COHISA!P489</f>
        <v>190</v>
      </c>
      <c r="G497" s="15">
        <f>COOPER!P489</f>
        <v>606</v>
      </c>
      <c r="H497" s="15">
        <f>STRETCHLINE!P489</f>
        <v>140</v>
      </c>
      <c r="I497" s="15">
        <f>QUERENCIA!P489</f>
        <v>171</v>
      </c>
      <c r="J497" s="15">
        <f>REICHHOLD!P489</f>
        <v>420</v>
      </c>
      <c r="K497" s="15">
        <f>SMURFIT!P489</f>
        <v>242</v>
      </c>
      <c r="L497" s="6">
        <f t="shared" si="14"/>
        <v>3711</v>
      </c>
      <c r="M497" s="5">
        <f t="shared" si="15"/>
        <v>-51</v>
      </c>
    </row>
    <row r="498" spans="1:13" x14ac:dyDescent="0.25">
      <c r="A498" s="1">
        <f>'INTERCONEXION   '!B490</f>
        <v>0.29166666666666669</v>
      </c>
      <c r="B498" s="52">
        <f>'INTERCONEXION   '!E490</f>
        <v>11</v>
      </c>
      <c r="C498" s="50">
        <v>239</v>
      </c>
      <c r="D498" s="15">
        <f>'INTERCONEXION   '!P490</f>
        <v>3749</v>
      </c>
      <c r="E498" s="15">
        <f>DART!P490</f>
        <v>2006</v>
      </c>
      <c r="F498" s="15">
        <f>COHISA!P490</f>
        <v>126</v>
      </c>
      <c r="G498" s="15">
        <f>COOPER!P490</f>
        <v>615</v>
      </c>
      <c r="H498" s="15">
        <f>STRETCHLINE!P490</f>
        <v>139</v>
      </c>
      <c r="I498" s="15">
        <f>QUERENCIA!P490</f>
        <v>128</v>
      </c>
      <c r="J498" s="15">
        <f>REICHHOLD!P490</f>
        <v>370</v>
      </c>
      <c r="K498" s="15">
        <f>SMURFIT!P490</f>
        <v>170</v>
      </c>
      <c r="L498" s="6">
        <f t="shared" si="14"/>
        <v>3554</v>
      </c>
      <c r="M498" s="5">
        <f t="shared" si="15"/>
        <v>195</v>
      </c>
    </row>
    <row r="499" spans="1:13" x14ac:dyDescent="0.25">
      <c r="A499" s="1">
        <f>'INTERCONEXION   '!B491</f>
        <v>0.25</v>
      </c>
      <c r="B499" s="52">
        <f>'INTERCONEXION   '!E491</f>
        <v>11</v>
      </c>
      <c r="C499" s="50">
        <v>238</v>
      </c>
      <c r="D499" s="15">
        <f>'INTERCONEXION   '!P491</f>
        <v>3601</v>
      </c>
      <c r="E499" s="15">
        <f>DART!P491</f>
        <v>2014</v>
      </c>
      <c r="F499" s="15">
        <f>COHISA!P491</f>
        <v>219</v>
      </c>
      <c r="G499" s="15">
        <f>COOPER!P491</f>
        <v>641</v>
      </c>
      <c r="H499" s="15">
        <f>STRETCHLINE!P491</f>
        <v>193</v>
      </c>
      <c r="I499" s="15">
        <f>QUERENCIA!P491</f>
        <v>83</v>
      </c>
      <c r="J499" s="15">
        <f>REICHHOLD!P491</f>
        <v>442</v>
      </c>
      <c r="K499" s="15">
        <f>SMURFIT!P491</f>
        <v>163</v>
      </c>
      <c r="L499" s="6">
        <f t="shared" si="14"/>
        <v>3755</v>
      </c>
      <c r="M499" s="5">
        <f t="shared" si="15"/>
        <v>-154</v>
      </c>
    </row>
    <row r="500" spans="1:13" x14ac:dyDescent="0.25">
      <c r="A500" s="1">
        <f>'INTERCONEXION   '!B492</f>
        <v>0.20833333333333334</v>
      </c>
      <c r="B500" s="52">
        <f>'INTERCONEXION   '!E492</f>
        <v>11</v>
      </c>
      <c r="C500" s="50">
        <v>237</v>
      </c>
      <c r="D500" s="15">
        <f>'INTERCONEXION   '!P492</f>
        <v>3758</v>
      </c>
      <c r="E500" s="15">
        <f>DART!P492</f>
        <v>2022</v>
      </c>
      <c r="F500" s="15">
        <f>COHISA!P492</f>
        <v>170</v>
      </c>
      <c r="G500" s="15">
        <f>COOPER!P492</f>
        <v>653</v>
      </c>
      <c r="H500" s="15">
        <f>STRETCHLINE!P492</f>
        <v>123</v>
      </c>
      <c r="I500" s="15">
        <f>QUERENCIA!P492</f>
        <v>75</v>
      </c>
      <c r="J500" s="15">
        <f>REICHHOLD!P492</f>
        <v>466</v>
      </c>
      <c r="K500" s="15">
        <f>SMURFIT!P492</f>
        <v>0</v>
      </c>
      <c r="L500" s="6">
        <f t="shared" ref="L500:L563" si="16">E500+F500+G500+H500+I500+J500+K500</f>
        <v>3509</v>
      </c>
      <c r="M500" s="5">
        <f t="shared" si="15"/>
        <v>249</v>
      </c>
    </row>
    <row r="501" spans="1:13" x14ac:dyDescent="0.25">
      <c r="A501" s="1">
        <f>'INTERCONEXION   '!B493</f>
        <v>0.16666666666666666</v>
      </c>
      <c r="B501" s="52">
        <f>'INTERCONEXION   '!E493</f>
        <v>11</v>
      </c>
      <c r="C501" s="50">
        <v>236</v>
      </c>
      <c r="D501" s="15">
        <f>'INTERCONEXION   '!P493</f>
        <v>3504</v>
      </c>
      <c r="E501" s="15">
        <f>DART!P493</f>
        <v>1981</v>
      </c>
      <c r="F501" s="15">
        <f>COHISA!P493</f>
        <v>192</v>
      </c>
      <c r="G501" s="15">
        <f>COOPER!P493</f>
        <v>563</v>
      </c>
      <c r="H501" s="15">
        <f>STRETCHLINE!P493</f>
        <v>143</v>
      </c>
      <c r="I501" s="15">
        <f>QUERENCIA!P493</f>
        <v>84</v>
      </c>
      <c r="J501" s="15">
        <f>REICHHOLD!P493</f>
        <v>425</v>
      </c>
      <c r="K501" s="15">
        <f>SMURFIT!P493</f>
        <v>0</v>
      </c>
      <c r="L501" s="6">
        <f t="shared" si="16"/>
        <v>3388</v>
      </c>
      <c r="M501" s="5">
        <f t="shared" si="15"/>
        <v>116</v>
      </c>
    </row>
    <row r="502" spans="1:13" x14ac:dyDescent="0.25">
      <c r="A502" s="1">
        <f>'INTERCONEXION   '!B494</f>
        <v>0.125</v>
      </c>
      <c r="B502" s="52">
        <f>'INTERCONEXION   '!E494</f>
        <v>11</v>
      </c>
      <c r="C502" s="50">
        <v>235</v>
      </c>
      <c r="D502" s="15">
        <f>'INTERCONEXION   '!P494</f>
        <v>3439</v>
      </c>
      <c r="E502" s="15">
        <f>DART!P494</f>
        <v>1975</v>
      </c>
      <c r="F502" s="15">
        <f>COHISA!P494</f>
        <v>98</v>
      </c>
      <c r="G502" s="15">
        <f>COOPER!P494</f>
        <v>439</v>
      </c>
      <c r="H502" s="15">
        <f>STRETCHLINE!P494</f>
        <v>155</v>
      </c>
      <c r="I502" s="15">
        <f>QUERENCIA!P494</f>
        <v>76</v>
      </c>
      <c r="J502" s="15">
        <f>REICHHOLD!P494</f>
        <v>398</v>
      </c>
      <c r="K502" s="15">
        <f>SMURFIT!P494</f>
        <v>0</v>
      </c>
      <c r="L502" s="6">
        <f t="shared" si="16"/>
        <v>3141</v>
      </c>
      <c r="M502" s="5">
        <f t="shared" si="15"/>
        <v>298</v>
      </c>
    </row>
    <row r="503" spans="1:13" x14ac:dyDescent="0.25">
      <c r="A503" s="1">
        <f>'INTERCONEXION   '!B495</f>
        <v>8.3333333333333329E-2</v>
      </c>
      <c r="B503" s="52">
        <f>'INTERCONEXION   '!E495</f>
        <v>11</v>
      </c>
      <c r="C503" s="50">
        <v>234</v>
      </c>
      <c r="D503" s="15">
        <f>'INTERCONEXION   '!P495</f>
        <v>3163</v>
      </c>
      <c r="E503" s="15">
        <f>DART!P495</f>
        <v>1989</v>
      </c>
      <c r="F503" s="15">
        <f>COHISA!P495</f>
        <v>141</v>
      </c>
      <c r="G503" s="15">
        <f>COOPER!P495</f>
        <v>651</v>
      </c>
      <c r="H503" s="15">
        <f>STRETCHLINE!P495</f>
        <v>156</v>
      </c>
      <c r="I503" s="15">
        <f>QUERENCIA!P495</f>
        <v>84</v>
      </c>
      <c r="J503" s="15">
        <f>REICHHOLD!P495</f>
        <v>410</v>
      </c>
      <c r="K503" s="15">
        <f>SMURFIT!P495</f>
        <v>0</v>
      </c>
      <c r="L503" s="6">
        <f t="shared" si="16"/>
        <v>3431</v>
      </c>
      <c r="M503" s="5">
        <f t="shared" si="15"/>
        <v>-268</v>
      </c>
    </row>
    <row r="504" spans="1:13" x14ac:dyDescent="0.25">
      <c r="A504" s="1">
        <f>'INTERCONEXION   '!B496</f>
        <v>4.1666666666666664E-2</v>
      </c>
      <c r="B504" s="52">
        <f>'INTERCONEXION   '!E496</f>
        <v>11</v>
      </c>
      <c r="C504" s="50">
        <v>233</v>
      </c>
      <c r="D504" s="15">
        <f>'INTERCONEXION   '!P496</f>
        <v>3486</v>
      </c>
      <c r="E504" s="15">
        <f>DART!P496</f>
        <v>1999</v>
      </c>
      <c r="F504" s="15">
        <f>COHISA!P496</f>
        <v>200</v>
      </c>
      <c r="G504" s="15">
        <f>COOPER!P496</f>
        <v>679</v>
      </c>
      <c r="H504" s="15">
        <f>STRETCHLINE!P496</f>
        <v>176</v>
      </c>
      <c r="I504" s="15">
        <f>QUERENCIA!P496</f>
        <v>76</v>
      </c>
      <c r="J504" s="15">
        <f>REICHHOLD!P496</f>
        <v>404</v>
      </c>
      <c r="K504" s="15">
        <f>SMURFIT!P496</f>
        <v>0</v>
      </c>
      <c r="L504" s="6">
        <f t="shared" si="16"/>
        <v>3534</v>
      </c>
      <c r="M504" s="5">
        <f t="shared" si="15"/>
        <v>-48</v>
      </c>
    </row>
    <row r="505" spans="1:13" x14ac:dyDescent="0.25">
      <c r="A505" s="1">
        <f>'INTERCONEXION   '!B497</f>
        <v>0</v>
      </c>
      <c r="B505" s="52">
        <f>'INTERCONEXION   '!E497</f>
        <v>11</v>
      </c>
      <c r="C505" s="50">
        <v>232</v>
      </c>
      <c r="D505" s="15">
        <f>'INTERCONEXION   '!P497</f>
        <v>3510</v>
      </c>
      <c r="E505" s="15">
        <f>DART!P497</f>
        <v>2000</v>
      </c>
      <c r="F505" s="15">
        <f>COHISA!P497</f>
        <v>150</v>
      </c>
      <c r="G505" s="15">
        <f>COOPER!P497</f>
        <v>512</v>
      </c>
      <c r="H505" s="15">
        <f>STRETCHLINE!P497</f>
        <v>155</v>
      </c>
      <c r="I505" s="15">
        <f>QUERENCIA!P497</f>
        <v>76</v>
      </c>
      <c r="J505" s="15">
        <f>REICHHOLD!P497</f>
        <v>310</v>
      </c>
      <c r="K505" s="15">
        <f>SMURFIT!P497</f>
        <v>0</v>
      </c>
      <c r="L505" s="6">
        <f t="shared" si="16"/>
        <v>3203</v>
      </c>
      <c r="M505" s="5">
        <f t="shared" si="15"/>
        <v>307</v>
      </c>
    </row>
    <row r="506" spans="1:13" x14ac:dyDescent="0.25">
      <c r="A506" s="1">
        <f>'INTERCONEXION   '!B498</f>
        <v>0.95833333333333337</v>
      </c>
      <c r="B506" s="52">
        <f>'INTERCONEXION   '!E498</f>
        <v>10</v>
      </c>
      <c r="C506" s="50">
        <v>231</v>
      </c>
      <c r="D506" s="15">
        <f>'INTERCONEXION   '!P498</f>
        <v>3225</v>
      </c>
      <c r="E506" s="15">
        <f>DART!P498</f>
        <v>1986</v>
      </c>
      <c r="F506" s="15">
        <f>COHISA!P498</f>
        <v>121</v>
      </c>
      <c r="G506" s="15">
        <f>COOPER!P498</f>
        <v>471</v>
      </c>
      <c r="H506" s="15">
        <f>STRETCHLINE!P498</f>
        <v>162</v>
      </c>
      <c r="I506" s="15">
        <f>QUERENCIA!P498</f>
        <v>77</v>
      </c>
      <c r="J506" s="15">
        <f>REICHHOLD!P498</f>
        <v>302</v>
      </c>
      <c r="K506" s="15">
        <f>SMURFIT!P498</f>
        <v>8</v>
      </c>
      <c r="L506" s="6">
        <f t="shared" si="16"/>
        <v>3127</v>
      </c>
      <c r="M506" s="5">
        <f t="shared" ref="M506:M569" si="17">D506-L506</f>
        <v>98</v>
      </c>
    </row>
    <row r="507" spans="1:13" x14ac:dyDescent="0.25">
      <c r="A507" s="1">
        <f>'INTERCONEXION   '!B499</f>
        <v>0.91666666666666663</v>
      </c>
      <c r="B507" s="52">
        <f>'INTERCONEXION   '!E499</f>
        <v>10</v>
      </c>
      <c r="C507" s="50">
        <v>230</v>
      </c>
      <c r="D507" s="15">
        <f>'INTERCONEXION   '!P499</f>
        <v>3131</v>
      </c>
      <c r="E507" s="15">
        <f>DART!P499</f>
        <v>1952</v>
      </c>
      <c r="F507" s="15">
        <f>COHISA!P499</f>
        <v>201</v>
      </c>
      <c r="G507" s="15">
        <f>COOPER!P499</f>
        <v>637</v>
      </c>
      <c r="H507" s="15">
        <f>STRETCHLINE!P499</f>
        <v>163</v>
      </c>
      <c r="I507" s="15">
        <f>QUERENCIA!P499</f>
        <v>76</v>
      </c>
      <c r="J507" s="15">
        <f>REICHHOLD!P499</f>
        <v>278</v>
      </c>
      <c r="K507" s="15">
        <f>SMURFIT!P499</f>
        <v>52</v>
      </c>
      <c r="L507" s="6">
        <f t="shared" si="16"/>
        <v>3359</v>
      </c>
      <c r="M507" s="5">
        <f t="shared" si="17"/>
        <v>-228</v>
      </c>
    </row>
    <row r="508" spans="1:13" x14ac:dyDescent="0.25">
      <c r="A508" s="1">
        <f>'INTERCONEXION   '!B500</f>
        <v>0.875</v>
      </c>
      <c r="B508" s="52">
        <f>'INTERCONEXION   '!E500</f>
        <v>10</v>
      </c>
      <c r="C508" s="50">
        <v>229</v>
      </c>
      <c r="D508" s="15">
        <f>'INTERCONEXION   '!P500</f>
        <v>3441</v>
      </c>
      <c r="E508" s="15">
        <f>DART!P500</f>
        <v>1953</v>
      </c>
      <c r="F508" s="15">
        <f>COHISA!P500</f>
        <v>133</v>
      </c>
      <c r="G508" s="15">
        <f>COOPER!P500</f>
        <v>682</v>
      </c>
      <c r="H508" s="15">
        <f>STRETCHLINE!P500</f>
        <v>168</v>
      </c>
      <c r="I508" s="15">
        <f>QUERENCIA!P500</f>
        <v>83</v>
      </c>
      <c r="J508" s="15">
        <f>REICHHOLD!P500</f>
        <v>388</v>
      </c>
      <c r="K508" s="15">
        <f>SMURFIT!P500</f>
        <v>185</v>
      </c>
      <c r="L508" s="6">
        <f t="shared" si="16"/>
        <v>3592</v>
      </c>
      <c r="M508" s="5">
        <f t="shared" si="17"/>
        <v>-151</v>
      </c>
    </row>
    <row r="509" spans="1:13" x14ac:dyDescent="0.25">
      <c r="A509" s="1">
        <f>'INTERCONEXION   '!B501</f>
        <v>0.83333333333333337</v>
      </c>
      <c r="B509" s="52">
        <f>'INTERCONEXION   '!E501</f>
        <v>10</v>
      </c>
      <c r="C509" s="50">
        <v>228</v>
      </c>
      <c r="D509" s="15">
        <f>'INTERCONEXION   '!P501</f>
        <v>3569</v>
      </c>
      <c r="E509" s="15">
        <f>DART!P501</f>
        <v>1919</v>
      </c>
      <c r="F509" s="15">
        <f>COHISA!P501</f>
        <v>150</v>
      </c>
      <c r="G509" s="15">
        <f>COOPER!P501</f>
        <v>369</v>
      </c>
      <c r="H509" s="15">
        <f>STRETCHLINE!P501</f>
        <v>178</v>
      </c>
      <c r="I509" s="15">
        <f>QUERENCIA!P501</f>
        <v>23</v>
      </c>
      <c r="J509" s="15">
        <f>REICHHOLD!P501</f>
        <v>340</v>
      </c>
      <c r="K509" s="15">
        <f>SMURFIT!P501</f>
        <v>173</v>
      </c>
      <c r="L509" s="6">
        <f t="shared" si="16"/>
        <v>3152</v>
      </c>
      <c r="M509" s="5">
        <f t="shared" si="17"/>
        <v>417</v>
      </c>
    </row>
    <row r="510" spans="1:13" x14ac:dyDescent="0.25">
      <c r="A510" s="1">
        <f>'INTERCONEXION   '!B502</f>
        <v>0.79166666666666663</v>
      </c>
      <c r="B510" s="52">
        <f>'INTERCONEXION   '!E502</f>
        <v>10</v>
      </c>
      <c r="C510" s="50">
        <v>227</v>
      </c>
      <c r="D510" s="15">
        <f>'INTERCONEXION   '!P502</f>
        <v>3128</v>
      </c>
      <c r="E510" s="15">
        <f>DART!P502</f>
        <v>1961</v>
      </c>
      <c r="F510" s="15">
        <f>COHISA!P502</f>
        <v>178</v>
      </c>
      <c r="G510" s="15">
        <f>COOPER!P502</f>
        <v>632</v>
      </c>
      <c r="H510" s="15">
        <f>STRETCHLINE!P502</f>
        <v>112</v>
      </c>
      <c r="I510" s="15">
        <f>QUERENCIA!P502</f>
        <v>0</v>
      </c>
      <c r="J510" s="15">
        <f>REICHHOLD!P502</f>
        <v>425</v>
      </c>
      <c r="K510" s="15">
        <f>SMURFIT!P502</f>
        <v>238</v>
      </c>
      <c r="L510" s="6">
        <f t="shared" si="16"/>
        <v>3546</v>
      </c>
      <c r="M510" s="5">
        <f t="shared" si="17"/>
        <v>-418</v>
      </c>
    </row>
    <row r="511" spans="1:13" x14ac:dyDescent="0.25">
      <c r="A511" s="1">
        <f>'INTERCONEXION   '!B503</f>
        <v>0.75</v>
      </c>
      <c r="B511" s="52">
        <f>'INTERCONEXION   '!E503</f>
        <v>10</v>
      </c>
      <c r="C511" s="50">
        <v>226</v>
      </c>
      <c r="D511" s="15">
        <f>'INTERCONEXION   '!P503</f>
        <v>3585</v>
      </c>
      <c r="E511" s="15">
        <f>DART!P503</f>
        <v>1943</v>
      </c>
      <c r="F511" s="15">
        <f>COHISA!P503</f>
        <v>141</v>
      </c>
      <c r="G511" s="15">
        <f>COOPER!P503</f>
        <v>618</v>
      </c>
      <c r="H511" s="15">
        <f>STRETCHLINE!P503</f>
        <v>128</v>
      </c>
      <c r="I511" s="15">
        <f>QUERENCIA!P503</f>
        <v>22</v>
      </c>
      <c r="J511" s="15">
        <f>REICHHOLD!P503</f>
        <v>454</v>
      </c>
      <c r="K511" s="15">
        <f>SMURFIT!P503</f>
        <v>222</v>
      </c>
      <c r="L511" s="6">
        <f t="shared" si="16"/>
        <v>3528</v>
      </c>
      <c r="M511" s="5">
        <f t="shared" si="17"/>
        <v>57</v>
      </c>
    </row>
    <row r="512" spans="1:13" x14ac:dyDescent="0.25">
      <c r="A512" s="1">
        <f>'INTERCONEXION   '!B504</f>
        <v>0.70833333333333337</v>
      </c>
      <c r="B512" s="52">
        <f>'INTERCONEXION   '!E504</f>
        <v>10</v>
      </c>
      <c r="C512" s="50">
        <v>225</v>
      </c>
      <c r="D512" s="15">
        <f>'INTERCONEXION   '!P504</f>
        <v>3558</v>
      </c>
      <c r="E512" s="15">
        <f>DART!P504</f>
        <v>1920</v>
      </c>
      <c r="F512" s="15">
        <f>COHISA!P504</f>
        <v>119</v>
      </c>
      <c r="G512" s="15">
        <f>COOPER!P504</f>
        <v>619</v>
      </c>
      <c r="H512" s="15">
        <f>STRETCHLINE!P504</f>
        <v>118</v>
      </c>
      <c r="I512" s="15">
        <f>QUERENCIA!P504</f>
        <v>0</v>
      </c>
      <c r="J512" s="15">
        <f>REICHHOLD!P504</f>
        <v>375</v>
      </c>
      <c r="K512" s="15">
        <f>SMURFIT!P504</f>
        <v>200</v>
      </c>
      <c r="L512" s="6">
        <f t="shared" si="16"/>
        <v>3351</v>
      </c>
      <c r="M512" s="5">
        <f t="shared" si="17"/>
        <v>207</v>
      </c>
    </row>
    <row r="513" spans="1:13" x14ac:dyDescent="0.25">
      <c r="A513" s="1">
        <f>'INTERCONEXION   '!B505</f>
        <v>0.66666666666666663</v>
      </c>
      <c r="B513" s="52">
        <f>'INTERCONEXION   '!E505</f>
        <v>10</v>
      </c>
      <c r="C513" s="50">
        <v>224</v>
      </c>
      <c r="D513" s="15">
        <f>'INTERCONEXION   '!P505</f>
        <v>3396</v>
      </c>
      <c r="E513" s="15">
        <f>DART!P505</f>
        <v>1957</v>
      </c>
      <c r="F513" s="15">
        <f>COHISA!P505</f>
        <v>212</v>
      </c>
      <c r="G513" s="15">
        <f>COOPER!P505</f>
        <v>615</v>
      </c>
      <c r="H513" s="15">
        <f>STRETCHLINE!P505</f>
        <v>133</v>
      </c>
      <c r="I513" s="15">
        <f>QUERENCIA!P505</f>
        <v>15</v>
      </c>
      <c r="J513" s="15">
        <f>REICHHOLD!P505</f>
        <v>467</v>
      </c>
      <c r="K513" s="15">
        <f>SMURFIT!P505</f>
        <v>258</v>
      </c>
      <c r="L513" s="6">
        <f t="shared" si="16"/>
        <v>3657</v>
      </c>
      <c r="M513" s="5">
        <f t="shared" si="17"/>
        <v>-261</v>
      </c>
    </row>
    <row r="514" spans="1:13" x14ac:dyDescent="0.25">
      <c r="A514" s="1">
        <f>'INTERCONEXION   '!B506</f>
        <v>0.625</v>
      </c>
      <c r="B514" s="52">
        <f>'INTERCONEXION   '!E506</f>
        <v>10</v>
      </c>
      <c r="C514" s="50">
        <v>223</v>
      </c>
      <c r="D514" s="15">
        <f>'INTERCONEXION   '!P506</f>
        <v>3671</v>
      </c>
      <c r="E514" s="15">
        <f>DART!P506</f>
        <v>1962</v>
      </c>
      <c r="F514" s="15">
        <f>COHISA!P506</f>
        <v>82</v>
      </c>
      <c r="G514" s="15">
        <f>COOPER!P506</f>
        <v>433</v>
      </c>
      <c r="H514" s="15">
        <f>STRETCHLINE!P506</f>
        <v>121</v>
      </c>
      <c r="I514" s="15">
        <f>QUERENCIA!P506</f>
        <v>74</v>
      </c>
      <c r="J514" s="15">
        <f>REICHHOLD!P506</f>
        <v>381</v>
      </c>
      <c r="K514" s="15">
        <f>SMURFIT!P506</f>
        <v>252</v>
      </c>
      <c r="L514" s="6">
        <f t="shared" si="16"/>
        <v>3305</v>
      </c>
      <c r="M514" s="5">
        <f t="shared" si="17"/>
        <v>366</v>
      </c>
    </row>
    <row r="515" spans="1:13" x14ac:dyDescent="0.25">
      <c r="A515" s="1">
        <f>'INTERCONEXION   '!B507</f>
        <v>0.58333333333333337</v>
      </c>
      <c r="B515" s="52">
        <f>'INTERCONEXION   '!E507</f>
        <v>10</v>
      </c>
      <c r="C515" s="50">
        <v>222</v>
      </c>
      <c r="D515" s="15">
        <f>'INTERCONEXION   '!P507</f>
        <v>3303</v>
      </c>
      <c r="E515" s="15">
        <f>DART!P507</f>
        <v>1892</v>
      </c>
      <c r="F515" s="15">
        <f>COHISA!P507</f>
        <v>176</v>
      </c>
      <c r="G515" s="15">
        <f>COOPER!P507</f>
        <v>636</v>
      </c>
      <c r="H515" s="15">
        <f>STRETCHLINE!P507</f>
        <v>114</v>
      </c>
      <c r="I515" s="15">
        <f>QUERENCIA!P507</f>
        <v>81</v>
      </c>
      <c r="J515" s="15">
        <f>REICHHOLD!P507</f>
        <v>297</v>
      </c>
      <c r="K515" s="15">
        <f>SMURFIT!P507</f>
        <v>222</v>
      </c>
      <c r="L515" s="6">
        <f t="shared" si="16"/>
        <v>3418</v>
      </c>
      <c r="M515" s="5">
        <f t="shared" si="17"/>
        <v>-115</v>
      </c>
    </row>
    <row r="516" spans="1:13" x14ac:dyDescent="0.25">
      <c r="A516" s="1">
        <f>'INTERCONEXION   '!B508</f>
        <v>0.54166666666666663</v>
      </c>
      <c r="B516" s="52">
        <f>'INTERCONEXION   '!E508</f>
        <v>10</v>
      </c>
      <c r="C516" s="50">
        <v>221</v>
      </c>
      <c r="D516" s="15">
        <f>'INTERCONEXION   '!P508</f>
        <v>3506</v>
      </c>
      <c r="E516" s="15">
        <f>DART!P508</f>
        <v>1846</v>
      </c>
      <c r="F516" s="15">
        <f>COHISA!P508</f>
        <v>198</v>
      </c>
      <c r="G516" s="15">
        <f>COOPER!P508</f>
        <v>632</v>
      </c>
      <c r="H516" s="15">
        <f>STRETCHLINE!P508</f>
        <v>135</v>
      </c>
      <c r="I516" s="15">
        <f>QUERENCIA!P508</f>
        <v>103</v>
      </c>
      <c r="J516" s="15">
        <f>REICHHOLD!P508</f>
        <v>334</v>
      </c>
      <c r="K516" s="15">
        <f>SMURFIT!P508</f>
        <v>265</v>
      </c>
      <c r="L516" s="6">
        <f t="shared" si="16"/>
        <v>3513</v>
      </c>
      <c r="M516" s="5">
        <f t="shared" si="17"/>
        <v>-7</v>
      </c>
    </row>
    <row r="517" spans="1:13" x14ac:dyDescent="0.25">
      <c r="A517" s="1">
        <f>'INTERCONEXION   '!B509</f>
        <v>0.5</v>
      </c>
      <c r="B517" s="52">
        <f>'INTERCONEXION   '!E509</f>
        <v>10</v>
      </c>
      <c r="C517" s="50">
        <v>220</v>
      </c>
      <c r="D517" s="15">
        <f>'INTERCONEXION   '!P509</f>
        <v>3533</v>
      </c>
      <c r="E517" s="15">
        <f>DART!P509</f>
        <v>1859</v>
      </c>
      <c r="F517" s="15">
        <f>COHISA!P509</f>
        <v>103</v>
      </c>
      <c r="G517" s="15">
        <f>COOPER!P509</f>
        <v>347</v>
      </c>
      <c r="H517" s="15">
        <f>STRETCHLINE!P509</f>
        <v>112</v>
      </c>
      <c r="I517" s="15">
        <f>QUERENCIA!P509</f>
        <v>203</v>
      </c>
      <c r="J517" s="15">
        <f>REICHHOLD!P509</f>
        <v>359</v>
      </c>
      <c r="K517" s="15">
        <f>SMURFIT!P509</f>
        <v>253</v>
      </c>
      <c r="L517" s="6">
        <f t="shared" si="16"/>
        <v>3236</v>
      </c>
      <c r="M517" s="5">
        <f t="shared" si="17"/>
        <v>297</v>
      </c>
    </row>
    <row r="518" spans="1:13" x14ac:dyDescent="0.25">
      <c r="A518" s="1">
        <f>'INTERCONEXION   '!B510</f>
        <v>0.45833333333333331</v>
      </c>
      <c r="B518" s="52">
        <f>'INTERCONEXION   '!E510</f>
        <v>10</v>
      </c>
      <c r="C518" s="50">
        <v>219</v>
      </c>
      <c r="D518" s="15">
        <f>'INTERCONEXION   '!P510</f>
        <v>3281</v>
      </c>
      <c r="E518" s="15">
        <f>DART!P510</f>
        <v>1839</v>
      </c>
      <c r="F518" s="15">
        <f>COHISA!P510</f>
        <v>227</v>
      </c>
      <c r="G518" s="15">
        <f>COOPER!P510</f>
        <v>665</v>
      </c>
      <c r="H518" s="15">
        <f>STRETCHLINE!P510</f>
        <v>169</v>
      </c>
      <c r="I518" s="15">
        <f>QUERENCIA!P510</f>
        <v>311</v>
      </c>
      <c r="J518" s="15">
        <f>REICHHOLD!P510</f>
        <v>405</v>
      </c>
      <c r="K518" s="15">
        <f>SMURFIT!P510</f>
        <v>271</v>
      </c>
      <c r="L518" s="6">
        <f t="shared" si="16"/>
        <v>3887</v>
      </c>
      <c r="M518" s="5">
        <f t="shared" si="17"/>
        <v>-606</v>
      </c>
    </row>
    <row r="519" spans="1:13" x14ac:dyDescent="0.25">
      <c r="A519" s="1">
        <f>'INTERCONEXION   '!B511</f>
        <v>0.41666666666666669</v>
      </c>
      <c r="B519" s="52">
        <f>'INTERCONEXION   '!E511</f>
        <v>10</v>
      </c>
      <c r="C519" s="50">
        <v>218</v>
      </c>
      <c r="D519" s="15">
        <f>'INTERCONEXION   '!P511</f>
        <v>3902</v>
      </c>
      <c r="E519" s="15">
        <f>DART!P511</f>
        <v>1868</v>
      </c>
      <c r="F519" s="15">
        <f>COHISA!P511</f>
        <v>118</v>
      </c>
      <c r="G519" s="15">
        <f>COOPER!P511</f>
        <v>672</v>
      </c>
      <c r="H519" s="15">
        <f>STRETCHLINE!P511</f>
        <v>135</v>
      </c>
      <c r="I519" s="15">
        <f>QUERENCIA!P511</f>
        <v>373</v>
      </c>
      <c r="J519" s="15">
        <f>REICHHOLD!P511</f>
        <v>358</v>
      </c>
      <c r="K519" s="15">
        <f>SMURFIT!P511</f>
        <v>274</v>
      </c>
      <c r="L519" s="6">
        <f t="shared" si="16"/>
        <v>3798</v>
      </c>
      <c r="M519" s="5">
        <f t="shared" si="17"/>
        <v>104</v>
      </c>
    </row>
    <row r="520" spans="1:13" x14ac:dyDescent="0.25">
      <c r="A520" s="1">
        <f>'INTERCONEXION   '!B512</f>
        <v>0.375</v>
      </c>
      <c r="B520" s="52">
        <f>'INTERCONEXION   '!E512</f>
        <v>10</v>
      </c>
      <c r="C520" s="50">
        <v>217</v>
      </c>
      <c r="D520" s="15">
        <f>'INTERCONEXION   '!P512</f>
        <v>3813</v>
      </c>
      <c r="E520" s="15">
        <f>DART!P512</f>
        <v>1886</v>
      </c>
      <c r="F520" s="15">
        <f>COHISA!P512</f>
        <v>192</v>
      </c>
      <c r="G520" s="15">
        <f>COOPER!P512</f>
        <v>706</v>
      </c>
      <c r="H520" s="15">
        <f>STRETCHLINE!P512</f>
        <v>140</v>
      </c>
      <c r="I520" s="15">
        <f>QUERENCIA!P512</f>
        <v>231</v>
      </c>
      <c r="J520" s="15">
        <f>REICHHOLD!P512</f>
        <v>355</v>
      </c>
      <c r="K520" s="15">
        <f>SMURFIT!P512</f>
        <v>192</v>
      </c>
      <c r="L520" s="6">
        <f t="shared" si="16"/>
        <v>3702</v>
      </c>
      <c r="M520" s="5">
        <f t="shared" si="17"/>
        <v>111</v>
      </c>
    </row>
    <row r="521" spans="1:13" x14ac:dyDescent="0.25">
      <c r="A521" s="1">
        <f>'INTERCONEXION   '!B513</f>
        <v>0.33333333333333331</v>
      </c>
      <c r="B521" s="52">
        <f>'INTERCONEXION   '!E513</f>
        <v>10</v>
      </c>
      <c r="C521" s="50">
        <v>216</v>
      </c>
      <c r="D521" s="15">
        <f>'INTERCONEXION   '!P513</f>
        <v>3764</v>
      </c>
      <c r="E521" s="15">
        <f>DART!P513</f>
        <v>1898</v>
      </c>
      <c r="F521" s="15">
        <f>COHISA!P513</f>
        <v>203</v>
      </c>
      <c r="G521" s="15">
        <f>COOPER!P513</f>
        <v>601</v>
      </c>
      <c r="H521" s="15">
        <f>STRETCHLINE!P513</f>
        <v>159</v>
      </c>
      <c r="I521" s="15">
        <f>QUERENCIA!P513</f>
        <v>227</v>
      </c>
      <c r="J521" s="15">
        <f>REICHHOLD!P513</f>
        <v>401</v>
      </c>
      <c r="K521" s="15">
        <f>SMURFIT!P513</f>
        <v>205</v>
      </c>
      <c r="L521" s="6">
        <f t="shared" si="16"/>
        <v>3694</v>
      </c>
      <c r="M521" s="5">
        <f t="shared" si="17"/>
        <v>70</v>
      </c>
    </row>
    <row r="522" spans="1:13" x14ac:dyDescent="0.25">
      <c r="A522" s="1">
        <f>'INTERCONEXION   '!B514</f>
        <v>0.29166666666666669</v>
      </c>
      <c r="B522" s="52">
        <f>'INTERCONEXION   '!E514</f>
        <v>10</v>
      </c>
      <c r="C522" s="50">
        <v>215</v>
      </c>
      <c r="D522" s="15">
        <f>'INTERCONEXION   '!P514</f>
        <v>3757</v>
      </c>
      <c r="E522" s="15">
        <f>DART!P514</f>
        <v>1964</v>
      </c>
      <c r="F522" s="15">
        <f>COHISA!P514</f>
        <v>231</v>
      </c>
      <c r="G522" s="15">
        <f>COOPER!P514</f>
        <v>586</v>
      </c>
      <c r="H522" s="15">
        <f>STRETCHLINE!P514</f>
        <v>169</v>
      </c>
      <c r="I522" s="15">
        <f>QUERENCIA!P514</f>
        <v>160</v>
      </c>
      <c r="J522" s="15">
        <f>REICHHOLD!P514</f>
        <v>293</v>
      </c>
      <c r="K522" s="15">
        <f>SMURFIT!P514</f>
        <v>226</v>
      </c>
      <c r="L522" s="6">
        <f t="shared" si="16"/>
        <v>3629</v>
      </c>
      <c r="M522" s="5">
        <f t="shared" si="17"/>
        <v>128</v>
      </c>
    </row>
    <row r="523" spans="1:13" x14ac:dyDescent="0.25">
      <c r="A523" s="1">
        <f>'INTERCONEXION   '!B515</f>
        <v>0.25</v>
      </c>
      <c r="B523" s="52">
        <f>'INTERCONEXION   '!E515</f>
        <v>10</v>
      </c>
      <c r="C523" s="50">
        <v>214</v>
      </c>
      <c r="D523" s="15">
        <f>'INTERCONEXION   '!P515</f>
        <v>3626</v>
      </c>
      <c r="E523" s="15">
        <f>DART!P515</f>
        <v>1955</v>
      </c>
      <c r="F523" s="15">
        <f>COHISA!P515</f>
        <v>168</v>
      </c>
      <c r="G523" s="15">
        <f>COOPER!P515</f>
        <v>663</v>
      </c>
      <c r="H523" s="15">
        <f>STRETCHLINE!P515</f>
        <v>157</v>
      </c>
      <c r="I523" s="15">
        <f>QUERENCIA!P515</f>
        <v>438</v>
      </c>
      <c r="J523" s="15">
        <f>REICHHOLD!P515</f>
        <v>315</v>
      </c>
      <c r="K523" s="15">
        <f>SMURFIT!P515</f>
        <v>182</v>
      </c>
      <c r="L523" s="6">
        <f t="shared" si="16"/>
        <v>3878</v>
      </c>
      <c r="M523" s="5">
        <f t="shared" si="17"/>
        <v>-252</v>
      </c>
    </row>
    <row r="524" spans="1:13" x14ac:dyDescent="0.25">
      <c r="A524" s="1">
        <f>'INTERCONEXION   '!B516</f>
        <v>0.20833333333333334</v>
      </c>
      <c r="B524" s="52">
        <f>'INTERCONEXION   '!E516</f>
        <v>10</v>
      </c>
      <c r="C524" s="50">
        <v>213</v>
      </c>
      <c r="D524" s="15">
        <f>'INTERCONEXION   '!P516</f>
        <v>3945</v>
      </c>
      <c r="E524" s="15">
        <f>DART!P516</f>
        <v>1962</v>
      </c>
      <c r="F524" s="15">
        <f>COHISA!P516</f>
        <v>183</v>
      </c>
      <c r="G524" s="15">
        <f>COOPER!P516</f>
        <v>676</v>
      </c>
      <c r="H524" s="15">
        <f>STRETCHLINE!P516</f>
        <v>186</v>
      </c>
      <c r="I524" s="15">
        <f>QUERENCIA!P516</f>
        <v>319</v>
      </c>
      <c r="J524" s="15">
        <f>REICHHOLD!P516</f>
        <v>295</v>
      </c>
      <c r="K524" s="15">
        <f>SMURFIT!P516</f>
        <v>38</v>
      </c>
      <c r="L524" s="6">
        <f t="shared" si="16"/>
        <v>3659</v>
      </c>
      <c r="M524" s="5">
        <f t="shared" si="17"/>
        <v>286</v>
      </c>
    </row>
    <row r="525" spans="1:13" x14ac:dyDescent="0.25">
      <c r="A525" s="1">
        <f>'INTERCONEXION   '!B517</f>
        <v>0.16666666666666666</v>
      </c>
      <c r="B525" s="52">
        <f>'INTERCONEXION   '!E517</f>
        <v>10</v>
      </c>
      <c r="C525" s="50">
        <v>212</v>
      </c>
      <c r="D525" s="15">
        <f>'INTERCONEXION   '!P517</f>
        <v>3646</v>
      </c>
      <c r="E525" s="15">
        <f>DART!P517</f>
        <v>2023</v>
      </c>
      <c r="F525" s="15">
        <f>COHISA!P517</f>
        <v>221</v>
      </c>
      <c r="G525" s="15">
        <f>COOPER!P517</f>
        <v>587</v>
      </c>
      <c r="H525" s="15">
        <f>STRETCHLINE!P517</f>
        <v>158</v>
      </c>
      <c r="I525" s="15">
        <f>QUERENCIA!P517</f>
        <v>0</v>
      </c>
      <c r="J525" s="15">
        <f>REICHHOLD!P517</f>
        <v>373</v>
      </c>
      <c r="K525" s="15">
        <f>SMURFIT!P517</f>
        <v>0</v>
      </c>
      <c r="L525" s="6">
        <f t="shared" si="16"/>
        <v>3362</v>
      </c>
      <c r="M525" s="5">
        <f t="shared" si="17"/>
        <v>284</v>
      </c>
    </row>
    <row r="526" spans="1:13" x14ac:dyDescent="0.25">
      <c r="A526" s="1">
        <f>'INTERCONEXION   '!B518</f>
        <v>0.125</v>
      </c>
      <c r="B526" s="52">
        <f>'INTERCONEXION   '!E518</f>
        <v>10</v>
      </c>
      <c r="C526" s="50">
        <v>211</v>
      </c>
      <c r="D526" s="15">
        <f>'INTERCONEXION   '!P518</f>
        <v>3346</v>
      </c>
      <c r="E526" s="15">
        <f>DART!P518</f>
        <v>2034</v>
      </c>
      <c r="F526" s="15">
        <f>COHISA!P518</f>
        <v>120</v>
      </c>
      <c r="G526" s="15">
        <f>COOPER!P518</f>
        <v>339</v>
      </c>
      <c r="H526" s="15">
        <f>STRETCHLINE!P518</f>
        <v>125</v>
      </c>
      <c r="I526" s="15">
        <f>QUERENCIA!P518</f>
        <v>0</v>
      </c>
      <c r="J526" s="15">
        <f>REICHHOLD!P518</f>
        <v>399</v>
      </c>
      <c r="K526" s="15">
        <f>SMURFIT!P518</f>
        <v>0</v>
      </c>
      <c r="L526" s="6">
        <f t="shared" si="16"/>
        <v>3017</v>
      </c>
      <c r="M526" s="5">
        <f t="shared" si="17"/>
        <v>329</v>
      </c>
    </row>
    <row r="527" spans="1:13" x14ac:dyDescent="0.25">
      <c r="A527" s="1">
        <f>'INTERCONEXION   '!B519</f>
        <v>8.3333333333333329E-2</v>
      </c>
      <c r="B527" s="52">
        <f>'INTERCONEXION   '!E519</f>
        <v>10</v>
      </c>
      <c r="C527" s="50">
        <v>210</v>
      </c>
      <c r="D527" s="15">
        <f>'INTERCONEXION   '!P519</f>
        <v>3037</v>
      </c>
      <c r="E527" s="15">
        <f>DART!P519</f>
        <v>2027</v>
      </c>
      <c r="F527" s="15">
        <f>COHISA!P519</f>
        <v>134</v>
      </c>
      <c r="G527" s="15">
        <f>COOPER!P519</f>
        <v>664</v>
      </c>
      <c r="H527" s="15">
        <f>STRETCHLINE!P519</f>
        <v>117</v>
      </c>
      <c r="I527" s="15">
        <f>QUERENCIA!P519</f>
        <v>23</v>
      </c>
      <c r="J527" s="15">
        <f>REICHHOLD!P519</f>
        <v>498</v>
      </c>
      <c r="K527" s="15">
        <f>SMURFIT!P519</f>
        <v>0</v>
      </c>
      <c r="L527" s="6">
        <f t="shared" si="16"/>
        <v>3463</v>
      </c>
      <c r="M527" s="5">
        <f t="shared" si="17"/>
        <v>-426</v>
      </c>
    </row>
    <row r="528" spans="1:13" x14ac:dyDescent="0.25">
      <c r="A528" s="1">
        <f>'INTERCONEXION   '!B520</f>
        <v>4.1666666666666664E-2</v>
      </c>
      <c r="B528" s="52">
        <f>'INTERCONEXION   '!E520</f>
        <v>10</v>
      </c>
      <c r="C528" s="50">
        <v>209</v>
      </c>
      <c r="D528" s="15">
        <f>'INTERCONEXION   '!P520</f>
        <v>3529</v>
      </c>
      <c r="E528" s="15">
        <f>DART!P520</f>
        <v>2019</v>
      </c>
      <c r="F528" s="15">
        <f>COHISA!P520</f>
        <v>177</v>
      </c>
      <c r="G528" s="15">
        <f>COOPER!P520</f>
        <v>614</v>
      </c>
      <c r="H528" s="15">
        <f>STRETCHLINE!P520</f>
        <v>144</v>
      </c>
      <c r="I528" s="15">
        <f>QUERENCIA!P520</f>
        <v>106</v>
      </c>
      <c r="J528" s="15">
        <f>REICHHOLD!P520</f>
        <v>484</v>
      </c>
      <c r="K528" s="15">
        <f>SMURFIT!P520</f>
        <v>0</v>
      </c>
      <c r="L528" s="6">
        <f t="shared" si="16"/>
        <v>3544</v>
      </c>
      <c r="M528" s="5">
        <f t="shared" si="17"/>
        <v>-15</v>
      </c>
    </row>
    <row r="529" spans="1:13" x14ac:dyDescent="0.25">
      <c r="A529" s="1">
        <f>'INTERCONEXION   '!B521</f>
        <v>0</v>
      </c>
      <c r="B529" s="52">
        <f>'INTERCONEXION   '!E521</f>
        <v>10</v>
      </c>
      <c r="C529" s="50">
        <v>208</v>
      </c>
      <c r="D529" s="15">
        <f>'INTERCONEXION   '!P521</f>
        <v>3561</v>
      </c>
      <c r="E529" s="15">
        <f>DART!P521</f>
        <v>2032</v>
      </c>
      <c r="F529" s="15">
        <f>COHISA!P521</f>
        <v>120</v>
      </c>
      <c r="G529" s="15">
        <f>COOPER!P521</f>
        <v>566</v>
      </c>
      <c r="H529" s="15">
        <f>STRETCHLINE!P521</f>
        <v>166</v>
      </c>
      <c r="I529" s="15">
        <f>QUERENCIA!P521</f>
        <v>106</v>
      </c>
      <c r="J529" s="15">
        <f>REICHHOLD!P521</f>
        <v>507</v>
      </c>
      <c r="K529" s="15">
        <f>SMURFIT!P521</f>
        <v>0</v>
      </c>
      <c r="L529" s="6">
        <f t="shared" si="16"/>
        <v>3497</v>
      </c>
      <c r="M529" s="5">
        <f t="shared" si="17"/>
        <v>64</v>
      </c>
    </row>
    <row r="530" spans="1:13" x14ac:dyDescent="0.25">
      <c r="A530" s="1">
        <f>'INTERCONEXION   '!B522</f>
        <v>0.95833333333333337</v>
      </c>
      <c r="B530" s="52">
        <f>'INTERCONEXION   '!E522</f>
        <v>9</v>
      </c>
      <c r="C530" s="50">
        <v>207</v>
      </c>
      <c r="D530" s="15">
        <f>'INTERCONEXION   '!P522</f>
        <v>3515</v>
      </c>
      <c r="E530" s="15">
        <f>DART!P522</f>
        <v>1998</v>
      </c>
      <c r="F530" s="15">
        <f>COHISA!P522</f>
        <v>112</v>
      </c>
      <c r="G530" s="15">
        <f>COOPER!P522</f>
        <v>446</v>
      </c>
      <c r="H530" s="15">
        <f>STRETCHLINE!P522</f>
        <v>151</v>
      </c>
      <c r="I530" s="15">
        <f>QUERENCIA!P522</f>
        <v>159</v>
      </c>
      <c r="J530" s="15">
        <f>REICHHOLD!P522</f>
        <v>523</v>
      </c>
      <c r="K530" s="15">
        <f>SMURFIT!P522</f>
        <v>0</v>
      </c>
      <c r="L530" s="6">
        <f t="shared" si="16"/>
        <v>3389</v>
      </c>
      <c r="M530" s="5">
        <f t="shared" si="17"/>
        <v>126</v>
      </c>
    </row>
    <row r="531" spans="1:13" x14ac:dyDescent="0.25">
      <c r="A531" s="1">
        <f>'INTERCONEXION   '!B523</f>
        <v>0.91666666666666663</v>
      </c>
      <c r="B531" s="52">
        <f>'INTERCONEXION   '!E523</f>
        <v>9</v>
      </c>
      <c r="C531" s="50">
        <v>206</v>
      </c>
      <c r="D531" s="15">
        <f>'INTERCONEXION   '!P523</f>
        <v>3423</v>
      </c>
      <c r="E531" s="15">
        <f>DART!P523</f>
        <v>2007</v>
      </c>
      <c r="F531" s="15">
        <f>COHISA!P523</f>
        <v>149</v>
      </c>
      <c r="G531" s="15">
        <f>COOPER!P523</f>
        <v>635</v>
      </c>
      <c r="H531" s="15">
        <f>STRETCHLINE!P523</f>
        <v>162</v>
      </c>
      <c r="I531" s="15">
        <f>QUERENCIA!P523</f>
        <v>8</v>
      </c>
      <c r="J531" s="15">
        <f>REICHHOLD!P523</f>
        <v>507</v>
      </c>
      <c r="K531" s="15">
        <f>SMURFIT!P523</f>
        <v>133</v>
      </c>
      <c r="L531" s="6">
        <f t="shared" si="16"/>
        <v>3601</v>
      </c>
      <c r="M531" s="5">
        <f t="shared" si="17"/>
        <v>-178</v>
      </c>
    </row>
    <row r="532" spans="1:13" x14ac:dyDescent="0.25">
      <c r="A532" s="1">
        <f>'INTERCONEXION   '!B524</f>
        <v>0.875</v>
      </c>
      <c r="B532" s="52">
        <f>'INTERCONEXION   '!E524</f>
        <v>9</v>
      </c>
      <c r="C532" s="50">
        <v>205</v>
      </c>
      <c r="D532" s="15">
        <f>'INTERCONEXION   '!P524</f>
        <v>3578</v>
      </c>
      <c r="E532" s="15">
        <f>DART!P524</f>
        <v>1984</v>
      </c>
      <c r="F532" s="15">
        <f>COHISA!P524</f>
        <v>222</v>
      </c>
      <c r="G532" s="15">
        <f>COOPER!P524</f>
        <v>627</v>
      </c>
      <c r="H532" s="15">
        <f>STRETCHLINE!P524</f>
        <v>139</v>
      </c>
      <c r="I532" s="15">
        <f>QUERENCIA!P524</f>
        <v>0</v>
      </c>
      <c r="J532" s="15">
        <f>REICHHOLD!P524</f>
        <v>498</v>
      </c>
      <c r="K532" s="15">
        <f>SMURFIT!P524</f>
        <v>179</v>
      </c>
      <c r="L532" s="6">
        <f t="shared" si="16"/>
        <v>3649</v>
      </c>
      <c r="M532" s="5">
        <f t="shared" si="17"/>
        <v>-71</v>
      </c>
    </row>
    <row r="533" spans="1:13" x14ac:dyDescent="0.25">
      <c r="A533" s="1">
        <f>'INTERCONEXION   '!B525</f>
        <v>0.83333333333333337</v>
      </c>
      <c r="B533" s="52">
        <f>'INTERCONEXION   '!E525</f>
        <v>9</v>
      </c>
      <c r="C533" s="50">
        <v>204</v>
      </c>
      <c r="D533" s="15">
        <f>'INTERCONEXION   '!P525</f>
        <v>3690</v>
      </c>
      <c r="E533" s="15">
        <f>DART!P525</f>
        <v>1970</v>
      </c>
      <c r="F533" s="15">
        <f>COHISA!P525</f>
        <v>91</v>
      </c>
      <c r="G533" s="15">
        <f>COOPER!P525</f>
        <v>348</v>
      </c>
      <c r="H533" s="15">
        <f>STRETCHLINE!P525</f>
        <v>144</v>
      </c>
      <c r="I533" s="15">
        <f>QUERENCIA!P525</f>
        <v>0</v>
      </c>
      <c r="J533" s="15">
        <f>REICHHOLD!P525</f>
        <v>281</v>
      </c>
      <c r="K533" s="15">
        <f>SMURFIT!P525</f>
        <v>151</v>
      </c>
      <c r="L533" s="6">
        <f t="shared" si="16"/>
        <v>2985</v>
      </c>
      <c r="M533" s="5">
        <f t="shared" si="17"/>
        <v>705</v>
      </c>
    </row>
    <row r="534" spans="1:13" x14ac:dyDescent="0.25">
      <c r="A534" s="1">
        <f>'INTERCONEXION   '!B526</f>
        <v>0.79166666666666663</v>
      </c>
      <c r="B534" s="52">
        <f>'INTERCONEXION   '!E526</f>
        <v>9</v>
      </c>
      <c r="C534" s="50">
        <v>203</v>
      </c>
      <c r="D534" s="15">
        <f>'INTERCONEXION   '!P526</f>
        <v>2984</v>
      </c>
      <c r="E534" s="15">
        <f>DART!P526</f>
        <v>2020</v>
      </c>
      <c r="F534" s="15">
        <f>COHISA!P526</f>
        <v>120</v>
      </c>
      <c r="G534" s="15">
        <f>COOPER!P526</f>
        <v>600</v>
      </c>
      <c r="H534" s="15">
        <f>STRETCHLINE!P526</f>
        <v>140</v>
      </c>
      <c r="I534" s="15">
        <f>QUERENCIA!P526</f>
        <v>0</v>
      </c>
      <c r="J534" s="15">
        <f>REICHHOLD!P526</f>
        <v>248</v>
      </c>
      <c r="K534" s="15">
        <f>SMURFIT!P526</f>
        <v>253</v>
      </c>
      <c r="L534" s="6">
        <f t="shared" si="16"/>
        <v>3381</v>
      </c>
      <c r="M534" s="5">
        <f t="shared" si="17"/>
        <v>-397</v>
      </c>
    </row>
    <row r="535" spans="1:13" x14ac:dyDescent="0.25">
      <c r="A535" s="1">
        <f>'INTERCONEXION   '!B527</f>
        <v>0.75</v>
      </c>
      <c r="B535" s="52">
        <f>'INTERCONEXION   '!E527</f>
        <v>9</v>
      </c>
      <c r="C535" s="50">
        <v>202</v>
      </c>
      <c r="D535" s="15">
        <f>'INTERCONEXION   '!P527</f>
        <v>3392</v>
      </c>
      <c r="E535" s="15">
        <f>DART!P527</f>
        <v>1974</v>
      </c>
      <c r="F535" s="15">
        <f>COHISA!P527</f>
        <v>208</v>
      </c>
      <c r="G535" s="15">
        <f>COOPER!P527</f>
        <v>565</v>
      </c>
      <c r="H535" s="15">
        <f>STRETCHLINE!P527</f>
        <v>150</v>
      </c>
      <c r="I535" s="15">
        <f>QUERENCIA!P527</f>
        <v>0</v>
      </c>
      <c r="J535" s="15">
        <f>REICHHOLD!P527</f>
        <v>255</v>
      </c>
      <c r="K535" s="15">
        <f>SMURFIT!P527</f>
        <v>231</v>
      </c>
      <c r="L535" s="6">
        <f t="shared" si="16"/>
        <v>3383</v>
      </c>
      <c r="M535" s="5">
        <f t="shared" si="17"/>
        <v>9</v>
      </c>
    </row>
    <row r="536" spans="1:13" x14ac:dyDescent="0.25">
      <c r="A536" s="1">
        <f>'INTERCONEXION   '!B528</f>
        <v>0.70833333333333337</v>
      </c>
      <c r="B536" s="52">
        <f>'INTERCONEXION   '!E528</f>
        <v>9</v>
      </c>
      <c r="C536" s="50">
        <v>201</v>
      </c>
      <c r="D536" s="15">
        <f>'INTERCONEXION   '!P528</f>
        <v>3436</v>
      </c>
      <c r="E536" s="15">
        <f>DART!P528</f>
        <v>1990</v>
      </c>
      <c r="F536" s="15">
        <f>COHISA!P528</f>
        <v>156</v>
      </c>
      <c r="G536" s="15">
        <f>COOPER!P528</f>
        <v>621</v>
      </c>
      <c r="H536" s="15">
        <f>STRETCHLINE!P528</f>
        <v>145</v>
      </c>
      <c r="I536" s="15">
        <f>QUERENCIA!P528</f>
        <v>0</v>
      </c>
      <c r="J536" s="15">
        <f>REICHHOLD!P528</f>
        <v>255</v>
      </c>
      <c r="K536" s="15">
        <f>SMURFIT!P528</f>
        <v>216</v>
      </c>
      <c r="L536" s="6">
        <f t="shared" si="16"/>
        <v>3383</v>
      </c>
      <c r="M536" s="5">
        <f t="shared" si="17"/>
        <v>53</v>
      </c>
    </row>
    <row r="537" spans="1:13" x14ac:dyDescent="0.25">
      <c r="A537" s="1">
        <f>'INTERCONEXION   '!B529</f>
        <v>0.66666666666666663</v>
      </c>
      <c r="B537" s="52">
        <f>'INTERCONEXION   '!E529</f>
        <v>9</v>
      </c>
      <c r="C537" s="50">
        <v>200</v>
      </c>
      <c r="D537" s="15">
        <f>'INTERCONEXION   '!P529</f>
        <v>3390</v>
      </c>
      <c r="E537" s="15">
        <f>DART!P529</f>
        <v>1888</v>
      </c>
      <c r="F537" s="15">
        <f>COHISA!P529</f>
        <v>112</v>
      </c>
      <c r="G537" s="15">
        <f>COOPER!P529</f>
        <v>524</v>
      </c>
      <c r="H537" s="15">
        <f>STRETCHLINE!P529</f>
        <v>128</v>
      </c>
      <c r="I537" s="15">
        <f>QUERENCIA!P529</f>
        <v>22</v>
      </c>
      <c r="J537" s="15">
        <f>REICHHOLD!P529</f>
        <v>256</v>
      </c>
      <c r="K537" s="15">
        <f>SMURFIT!P529</f>
        <v>231</v>
      </c>
      <c r="L537" s="6">
        <f t="shared" si="16"/>
        <v>3161</v>
      </c>
      <c r="M537" s="5">
        <f t="shared" si="17"/>
        <v>229</v>
      </c>
    </row>
    <row r="538" spans="1:13" x14ac:dyDescent="0.25">
      <c r="A538" s="1">
        <f>'INTERCONEXION   '!B530</f>
        <v>0.625</v>
      </c>
      <c r="B538" s="52">
        <f>'INTERCONEXION   '!E530</f>
        <v>9</v>
      </c>
      <c r="C538" s="50">
        <v>199</v>
      </c>
      <c r="D538" s="15">
        <f>'INTERCONEXION   '!P530</f>
        <v>3193</v>
      </c>
      <c r="E538" s="15">
        <f>DART!P530</f>
        <v>2014</v>
      </c>
      <c r="F538" s="15">
        <f>COHISA!P530</f>
        <v>140</v>
      </c>
      <c r="G538" s="15">
        <f>COOPER!P530</f>
        <v>483</v>
      </c>
      <c r="H538" s="15">
        <f>STRETCHLINE!P530</f>
        <v>128</v>
      </c>
      <c r="I538" s="15">
        <f>QUERENCIA!P530</f>
        <v>74</v>
      </c>
      <c r="J538" s="15">
        <f>REICHHOLD!P530</f>
        <v>255</v>
      </c>
      <c r="K538" s="15">
        <f>SMURFIT!P530</f>
        <v>305</v>
      </c>
      <c r="L538" s="6">
        <f t="shared" si="16"/>
        <v>3399</v>
      </c>
      <c r="M538" s="5">
        <f t="shared" si="17"/>
        <v>-206</v>
      </c>
    </row>
    <row r="539" spans="1:13" x14ac:dyDescent="0.25">
      <c r="A539" s="1">
        <f>'INTERCONEXION   '!B531</f>
        <v>0.58333333333333337</v>
      </c>
      <c r="B539" s="52">
        <f>'INTERCONEXION   '!E531</f>
        <v>9</v>
      </c>
      <c r="C539" s="50">
        <v>198</v>
      </c>
      <c r="D539" s="15">
        <f>'INTERCONEXION   '!P531</f>
        <v>3404</v>
      </c>
      <c r="E539" s="15">
        <f>DART!P531</f>
        <v>2026</v>
      </c>
      <c r="F539" s="15">
        <f>COHISA!P531</f>
        <v>154</v>
      </c>
      <c r="G539" s="15">
        <f>COOPER!P531</f>
        <v>558</v>
      </c>
      <c r="H539" s="15">
        <f>STRETCHLINE!P531</f>
        <v>126</v>
      </c>
      <c r="I539" s="15">
        <f>QUERENCIA!P531</f>
        <v>82</v>
      </c>
      <c r="J539" s="15">
        <f>REICHHOLD!P531</f>
        <v>268</v>
      </c>
      <c r="K539" s="15">
        <f>SMURFIT!P531</f>
        <v>317</v>
      </c>
      <c r="L539" s="6">
        <f t="shared" si="16"/>
        <v>3531</v>
      </c>
      <c r="M539" s="5">
        <f t="shared" si="17"/>
        <v>-127</v>
      </c>
    </row>
    <row r="540" spans="1:13" x14ac:dyDescent="0.25">
      <c r="A540" s="1">
        <f>'INTERCONEXION   '!B532</f>
        <v>0.54166666666666663</v>
      </c>
      <c r="B540" s="52">
        <f>'INTERCONEXION   '!E532</f>
        <v>9</v>
      </c>
      <c r="C540" s="50">
        <v>197</v>
      </c>
      <c r="D540" s="15">
        <f>'INTERCONEXION   '!P532</f>
        <v>3572</v>
      </c>
      <c r="E540" s="15">
        <f>DART!P532</f>
        <v>1956</v>
      </c>
      <c r="F540" s="15">
        <f>COHISA!P532</f>
        <v>191</v>
      </c>
      <c r="G540" s="15">
        <f>COOPER!P532</f>
        <v>515</v>
      </c>
      <c r="H540" s="15">
        <f>STRETCHLINE!P532</f>
        <v>139</v>
      </c>
      <c r="I540" s="15">
        <f>QUERENCIA!P532</f>
        <v>89</v>
      </c>
      <c r="J540" s="15">
        <f>REICHHOLD!P532</f>
        <v>312</v>
      </c>
      <c r="K540" s="15">
        <f>SMURFIT!P532</f>
        <v>331</v>
      </c>
      <c r="L540" s="6">
        <f t="shared" si="16"/>
        <v>3533</v>
      </c>
      <c r="M540" s="5">
        <f t="shared" si="17"/>
        <v>39</v>
      </c>
    </row>
    <row r="541" spans="1:13" x14ac:dyDescent="0.25">
      <c r="A541" s="1">
        <f>'INTERCONEXION   '!B533</f>
        <v>0.5</v>
      </c>
      <c r="B541" s="52">
        <f>'INTERCONEXION   '!E533</f>
        <v>9</v>
      </c>
      <c r="C541" s="50">
        <v>196</v>
      </c>
      <c r="D541" s="15">
        <f>'INTERCONEXION   '!P533</f>
        <v>3594</v>
      </c>
      <c r="E541" s="15">
        <f>DART!P533</f>
        <v>1972</v>
      </c>
      <c r="F541" s="15">
        <f>COHISA!P533</f>
        <v>133</v>
      </c>
      <c r="G541" s="15">
        <f>COOPER!P533</f>
        <v>335</v>
      </c>
      <c r="H541" s="15">
        <f>STRETCHLINE!P533</f>
        <v>165</v>
      </c>
      <c r="I541" s="15">
        <f>QUERENCIA!P533</f>
        <v>195</v>
      </c>
      <c r="J541" s="15">
        <f>REICHHOLD!P533</f>
        <v>314</v>
      </c>
      <c r="K541" s="15">
        <f>SMURFIT!P533</f>
        <v>254</v>
      </c>
      <c r="L541" s="6">
        <f t="shared" si="16"/>
        <v>3368</v>
      </c>
      <c r="M541" s="5">
        <f t="shared" si="17"/>
        <v>226</v>
      </c>
    </row>
    <row r="542" spans="1:13" x14ac:dyDescent="0.25">
      <c r="A542" s="1">
        <f>'INTERCONEXION   '!B534</f>
        <v>0.45833333333333331</v>
      </c>
      <c r="B542" s="52">
        <f>'INTERCONEXION   '!E534</f>
        <v>9</v>
      </c>
      <c r="C542" s="50">
        <v>195</v>
      </c>
      <c r="D542" s="15">
        <f>'INTERCONEXION   '!P534</f>
        <v>3307</v>
      </c>
      <c r="E542" s="15">
        <f>DART!P534</f>
        <v>1947</v>
      </c>
      <c r="F542" s="15">
        <f>COHISA!P534</f>
        <v>184</v>
      </c>
      <c r="G542" s="15">
        <f>COOPER!P534</f>
        <v>475</v>
      </c>
      <c r="H542" s="15">
        <f>STRETCHLINE!P534</f>
        <v>139</v>
      </c>
      <c r="I542" s="15">
        <f>QUERENCIA!P534</f>
        <v>403</v>
      </c>
      <c r="J542" s="15">
        <f>REICHHOLD!P534</f>
        <v>223</v>
      </c>
      <c r="K542" s="15">
        <f>SMURFIT!P534</f>
        <v>193</v>
      </c>
      <c r="L542" s="6">
        <f t="shared" si="16"/>
        <v>3564</v>
      </c>
      <c r="M542" s="5">
        <f t="shared" si="17"/>
        <v>-257</v>
      </c>
    </row>
    <row r="543" spans="1:13" x14ac:dyDescent="0.25">
      <c r="A543" s="1">
        <f>'INTERCONEXION   '!B535</f>
        <v>0.41666666666666669</v>
      </c>
      <c r="B543" s="52">
        <f>'INTERCONEXION   '!E535</f>
        <v>9</v>
      </c>
      <c r="C543" s="50">
        <v>194</v>
      </c>
      <c r="D543" s="15">
        <f>'INTERCONEXION   '!P535</f>
        <v>3652</v>
      </c>
      <c r="E543" s="15">
        <f>DART!P535</f>
        <v>1954</v>
      </c>
      <c r="F543" s="15">
        <f>COHISA!P535</f>
        <v>154</v>
      </c>
      <c r="G543" s="15">
        <f>COOPER!P535</f>
        <v>590</v>
      </c>
      <c r="H543" s="15">
        <f>STRETCHLINE!P535</f>
        <v>171</v>
      </c>
      <c r="I543" s="15">
        <f>QUERENCIA!P535</f>
        <v>393</v>
      </c>
      <c r="J543" s="15">
        <f>REICHHOLD!P535</f>
        <v>435</v>
      </c>
      <c r="K543" s="15">
        <f>SMURFIT!P535</f>
        <v>280</v>
      </c>
      <c r="L543" s="6">
        <f t="shared" si="16"/>
        <v>3977</v>
      </c>
      <c r="M543" s="5">
        <f t="shared" si="17"/>
        <v>-325</v>
      </c>
    </row>
    <row r="544" spans="1:13" x14ac:dyDescent="0.25">
      <c r="A544" s="1">
        <f>'INTERCONEXION   '!B536</f>
        <v>0.375</v>
      </c>
      <c r="B544" s="52">
        <f>'INTERCONEXION   '!E536</f>
        <v>9</v>
      </c>
      <c r="C544" s="50">
        <v>193</v>
      </c>
      <c r="D544" s="15">
        <f>'INTERCONEXION   '!P536</f>
        <v>3956</v>
      </c>
      <c r="E544" s="15">
        <f>DART!P536</f>
        <v>1957</v>
      </c>
      <c r="F544" s="15">
        <f>COHISA!P536</f>
        <v>236</v>
      </c>
      <c r="G544" s="15">
        <f>COOPER!P536</f>
        <v>591</v>
      </c>
      <c r="H544" s="15">
        <f>STRETCHLINE!P536</f>
        <v>135</v>
      </c>
      <c r="I544" s="15">
        <f>QUERENCIA!P536</f>
        <v>335</v>
      </c>
      <c r="J544" s="15">
        <f>REICHHOLD!P536</f>
        <v>283</v>
      </c>
      <c r="K544" s="15">
        <f>SMURFIT!P536</f>
        <v>252</v>
      </c>
      <c r="L544" s="6">
        <f t="shared" si="16"/>
        <v>3789</v>
      </c>
      <c r="M544" s="5">
        <f t="shared" si="17"/>
        <v>167</v>
      </c>
    </row>
    <row r="545" spans="1:13" x14ac:dyDescent="0.25">
      <c r="A545" s="1">
        <f>'INTERCONEXION   '!B537</f>
        <v>0.33333333333333331</v>
      </c>
      <c r="B545" s="52">
        <f>'INTERCONEXION   '!E537</f>
        <v>9</v>
      </c>
      <c r="C545" s="50">
        <v>192</v>
      </c>
      <c r="D545" s="15">
        <f>'INTERCONEXION   '!P537</f>
        <v>3854</v>
      </c>
      <c r="E545" s="15">
        <f>DART!P537</f>
        <v>1953</v>
      </c>
      <c r="F545" s="15">
        <f>COHISA!P537</f>
        <v>125</v>
      </c>
      <c r="G545" s="15">
        <f>COOPER!P537</f>
        <v>624</v>
      </c>
      <c r="H545" s="15">
        <f>STRETCHLINE!P537</f>
        <v>174</v>
      </c>
      <c r="I545" s="15">
        <f>QUERENCIA!P537</f>
        <v>265</v>
      </c>
      <c r="J545" s="15">
        <f>REICHHOLD!P537</f>
        <v>344</v>
      </c>
      <c r="K545" s="15">
        <f>SMURFIT!P537</f>
        <v>350</v>
      </c>
      <c r="L545" s="6">
        <f t="shared" si="16"/>
        <v>3835</v>
      </c>
      <c r="M545" s="5">
        <f t="shared" si="17"/>
        <v>19</v>
      </c>
    </row>
    <row r="546" spans="1:13" x14ac:dyDescent="0.25">
      <c r="A546" s="1">
        <f>'INTERCONEXION   '!B538</f>
        <v>0.29166666666666669</v>
      </c>
      <c r="B546" s="52">
        <f>'INTERCONEXION   '!E538</f>
        <v>9</v>
      </c>
      <c r="C546" s="50">
        <v>191</v>
      </c>
      <c r="D546" s="15">
        <f>'INTERCONEXION   '!P538</f>
        <v>3848</v>
      </c>
      <c r="E546" s="15">
        <f>DART!P538</f>
        <v>2027</v>
      </c>
      <c r="F546" s="15">
        <f>COHISA!P538</f>
        <v>89</v>
      </c>
      <c r="G546" s="15">
        <f>COOPER!P538</f>
        <v>291</v>
      </c>
      <c r="H546" s="15">
        <f>STRETCHLINE!P538</f>
        <v>125</v>
      </c>
      <c r="I546" s="15">
        <f>QUERENCIA!P538</f>
        <v>190</v>
      </c>
      <c r="J546" s="15">
        <f>REICHHOLD!P538</f>
        <v>398</v>
      </c>
      <c r="K546" s="15">
        <f>SMURFIT!P538</f>
        <v>162</v>
      </c>
      <c r="L546" s="6">
        <f t="shared" si="16"/>
        <v>3282</v>
      </c>
      <c r="M546" s="5">
        <f t="shared" si="17"/>
        <v>566</v>
      </c>
    </row>
    <row r="547" spans="1:13" x14ac:dyDescent="0.25">
      <c r="A547" s="1">
        <f>'INTERCONEXION   '!B539</f>
        <v>0.25</v>
      </c>
      <c r="B547" s="52">
        <f>'INTERCONEXION   '!E539</f>
        <v>9</v>
      </c>
      <c r="C547" s="50">
        <v>190</v>
      </c>
      <c r="D547" s="15">
        <f>'INTERCONEXION   '!P539</f>
        <v>3289</v>
      </c>
      <c r="E547" s="15">
        <f>DART!P539</f>
        <v>2039</v>
      </c>
      <c r="F547" s="15">
        <f>COHISA!P539</f>
        <v>204</v>
      </c>
      <c r="G547" s="15">
        <f>COOPER!P539</f>
        <v>456</v>
      </c>
      <c r="H547" s="15">
        <f>STRETCHLINE!P539</f>
        <v>134</v>
      </c>
      <c r="I547" s="15">
        <f>QUERENCIA!P539</f>
        <v>438</v>
      </c>
      <c r="J547" s="15">
        <f>REICHHOLD!P539</f>
        <v>467</v>
      </c>
      <c r="K547" s="15">
        <f>SMURFIT!P539</f>
        <v>305</v>
      </c>
      <c r="L547" s="6">
        <f t="shared" si="16"/>
        <v>4043</v>
      </c>
      <c r="M547" s="5">
        <f t="shared" si="17"/>
        <v>-754</v>
      </c>
    </row>
    <row r="548" spans="1:13" x14ac:dyDescent="0.25">
      <c r="A548" s="1">
        <f>'INTERCONEXION   '!B540</f>
        <v>0.20833333333333334</v>
      </c>
      <c r="B548" s="52">
        <f>'INTERCONEXION   '!E540</f>
        <v>9</v>
      </c>
      <c r="C548" s="50">
        <v>189</v>
      </c>
      <c r="D548" s="15">
        <f>'INTERCONEXION   '!P540</f>
        <v>4023</v>
      </c>
      <c r="E548" s="15">
        <f>DART!P540</f>
        <v>2041</v>
      </c>
      <c r="F548" s="15">
        <f>COHISA!P540</f>
        <v>97</v>
      </c>
      <c r="G548" s="15">
        <f>COOPER!P540</f>
        <v>202</v>
      </c>
      <c r="H548" s="15">
        <f>STRETCHLINE!P540</f>
        <v>106</v>
      </c>
      <c r="I548" s="15">
        <f>QUERENCIA!P540</f>
        <v>383</v>
      </c>
      <c r="J548" s="15">
        <f>REICHHOLD!P540</f>
        <v>534</v>
      </c>
      <c r="K548" s="15">
        <f>SMURFIT!P540</f>
        <v>0</v>
      </c>
      <c r="L548" s="6">
        <f t="shared" si="16"/>
        <v>3363</v>
      </c>
      <c r="M548" s="5">
        <f t="shared" si="17"/>
        <v>660</v>
      </c>
    </row>
    <row r="549" spans="1:13" x14ac:dyDescent="0.25">
      <c r="A549" s="1">
        <f>'INTERCONEXION   '!B541</f>
        <v>0.16666666666666666</v>
      </c>
      <c r="B549" s="52">
        <f>'INTERCONEXION   '!E541</f>
        <v>9</v>
      </c>
      <c r="C549" s="50">
        <v>188</v>
      </c>
      <c r="D549" s="15">
        <f>'INTERCONEXION   '!P541</f>
        <v>3307</v>
      </c>
      <c r="E549" s="15">
        <f>DART!P541</f>
        <v>2001</v>
      </c>
      <c r="F549" s="15">
        <f>COHISA!P541</f>
        <v>98</v>
      </c>
      <c r="G549" s="15">
        <f>COOPER!P541</f>
        <v>227</v>
      </c>
      <c r="H549" s="15">
        <f>STRETCHLINE!P541</f>
        <v>72</v>
      </c>
      <c r="I549" s="15">
        <f>QUERENCIA!P541</f>
        <v>0</v>
      </c>
      <c r="J549" s="15">
        <f>REICHHOLD!P541</f>
        <v>482</v>
      </c>
      <c r="K549" s="15">
        <f>SMURFIT!P541</f>
        <v>0</v>
      </c>
      <c r="L549" s="6">
        <f t="shared" si="16"/>
        <v>2880</v>
      </c>
      <c r="M549" s="5">
        <f t="shared" si="17"/>
        <v>427</v>
      </c>
    </row>
    <row r="550" spans="1:13" x14ac:dyDescent="0.25">
      <c r="A550" s="1">
        <f>'INTERCONEXION   '!B542</f>
        <v>0.125</v>
      </c>
      <c r="B550" s="52">
        <f>'INTERCONEXION   '!E542</f>
        <v>9</v>
      </c>
      <c r="C550" s="50">
        <v>187</v>
      </c>
      <c r="D550" s="15">
        <f>'INTERCONEXION   '!P542</f>
        <v>2911</v>
      </c>
      <c r="E550" s="15">
        <f>DART!P542</f>
        <v>2064</v>
      </c>
      <c r="F550" s="15">
        <f>COHISA!P542</f>
        <v>188</v>
      </c>
      <c r="G550" s="15">
        <f>COOPER!P542</f>
        <v>145</v>
      </c>
      <c r="H550" s="15">
        <f>STRETCHLINE!P542</f>
        <v>76</v>
      </c>
      <c r="I550" s="15">
        <f>QUERENCIA!P542</f>
        <v>0</v>
      </c>
      <c r="J550" s="15">
        <f>REICHHOLD!P542</f>
        <v>318</v>
      </c>
      <c r="K550" s="15">
        <f>SMURFIT!P542</f>
        <v>0</v>
      </c>
      <c r="L550" s="6">
        <f t="shared" si="16"/>
        <v>2791</v>
      </c>
      <c r="M550" s="5">
        <f t="shared" si="17"/>
        <v>120</v>
      </c>
    </row>
    <row r="551" spans="1:13" x14ac:dyDescent="0.25">
      <c r="A551" s="1">
        <f>'INTERCONEXION   '!B543</f>
        <v>8.3333333333333329E-2</v>
      </c>
      <c r="B551" s="52">
        <f>'INTERCONEXION   '!E543</f>
        <v>9</v>
      </c>
      <c r="C551" s="50">
        <v>186</v>
      </c>
      <c r="D551" s="15">
        <f>'INTERCONEXION   '!P543</f>
        <v>2843</v>
      </c>
      <c r="E551" s="15">
        <f>DART!P543</f>
        <v>2014</v>
      </c>
      <c r="F551" s="15">
        <f>COHISA!P543</f>
        <v>99</v>
      </c>
      <c r="G551" s="15">
        <f>COOPER!P543</f>
        <v>108</v>
      </c>
      <c r="H551" s="15">
        <f>STRETCHLINE!P543</f>
        <v>103</v>
      </c>
      <c r="I551" s="15">
        <f>QUERENCIA!P543</f>
        <v>23</v>
      </c>
      <c r="J551" s="15">
        <f>REICHHOLD!P543</f>
        <v>381</v>
      </c>
      <c r="K551" s="15">
        <f>SMURFIT!P543</f>
        <v>0</v>
      </c>
      <c r="L551" s="6">
        <f t="shared" si="16"/>
        <v>2728</v>
      </c>
      <c r="M551" s="5">
        <f t="shared" si="17"/>
        <v>115</v>
      </c>
    </row>
    <row r="552" spans="1:13" x14ac:dyDescent="0.25">
      <c r="A552" s="1">
        <f>'INTERCONEXION   '!B544</f>
        <v>4.1666666666666664E-2</v>
      </c>
      <c r="B552" s="52">
        <f>'INTERCONEXION   '!E544</f>
        <v>9</v>
      </c>
      <c r="C552" s="50">
        <v>185</v>
      </c>
      <c r="D552" s="15">
        <f>'INTERCONEXION   '!P544</f>
        <v>2713</v>
      </c>
      <c r="E552" s="15">
        <f>DART!P544</f>
        <v>2063</v>
      </c>
      <c r="F552" s="15">
        <f>COHISA!P544</f>
        <v>106</v>
      </c>
      <c r="G552" s="15">
        <f>COOPER!P544</f>
        <v>324</v>
      </c>
      <c r="H552" s="15">
        <f>STRETCHLINE!P544</f>
        <v>62</v>
      </c>
      <c r="I552" s="15">
        <f>QUERENCIA!P544</f>
        <v>101</v>
      </c>
      <c r="J552" s="15">
        <f>REICHHOLD!P544</f>
        <v>289</v>
      </c>
      <c r="K552" s="15">
        <f>SMURFIT!P544</f>
        <v>0</v>
      </c>
      <c r="L552" s="6">
        <f t="shared" si="16"/>
        <v>2945</v>
      </c>
      <c r="M552" s="5">
        <f t="shared" si="17"/>
        <v>-232</v>
      </c>
    </row>
    <row r="553" spans="1:13" x14ac:dyDescent="0.25">
      <c r="A553" s="1">
        <f>'INTERCONEXION   '!B545</f>
        <v>0</v>
      </c>
      <c r="B553" s="52">
        <f>'INTERCONEXION   '!E545</f>
        <v>9</v>
      </c>
      <c r="C553" s="50">
        <v>184</v>
      </c>
      <c r="D553" s="15">
        <f>'INTERCONEXION   '!P545</f>
        <v>2963</v>
      </c>
      <c r="E553" s="15">
        <f>DART!P545</f>
        <v>2027</v>
      </c>
      <c r="F553" s="15">
        <f>COHISA!P545</f>
        <v>173</v>
      </c>
      <c r="G553" s="15">
        <f>COOPER!P545</f>
        <v>311</v>
      </c>
      <c r="H553" s="15">
        <f>STRETCHLINE!P545</f>
        <v>80</v>
      </c>
      <c r="I553" s="15">
        <f>QUERENCIA!P545</f>
        <v>130</v>
      </c>
      <c r="J553" s="15">
        <f>REICHHOLD!P545</f>
        <v>350</v>
      </c>
      <c r="K553" s="15">
        <f>SMURFIT!P545</f>
        <v>0</v>
      </c>
      <c r="L553" s="6">
        <f t="shared" si="16"/>
        <v>3071</v>
      </c>
      <c r="M553" s="5">
        <f t="shared" si="17"/>
        <v>-108</v>
      </c>
    </row>
    <row r="554" spans="1:13" x14ac:dyDescent="0.25">
      <c r="A554" s="1">
        <f>'INTERCONEXION   '!B546</f>
        <v>0.95833333333333337</v>
      </c>
      <c r="B554" s="52">
        <f>'INTERCONEXION   '!E546</f>
        <v>8</v>
      </c>
      <c r="C554" s="50">
        <v>183</v>
      </c>
      <c r="D554" s="15">
        <f>'INTERCONEXION   '!P546</f>
        <v>3105</v>
      </c>
      <c r="E554" s="15">
        <f>DART!P546</f>
        <v>2045</v>
      </c>
      <c r="F554" s="15">
        <f>COHISA!P546</f>
        <v>115</v>
      </c>
      <c r="G554" s="15">
        <f>COOPER!P546</f>
        <v>0</v>
      </c>
      <c r="H554" s="15">
        <f>STRETCHLINE!P546</f>
        <v>78</v>
      </c>
      <c r="I554" s="15">
        <f>QUERENCIA!P546</f>
        <v>94</v>
      </c>
      <c r="J554" s="15">
        <f>REICHHOLD!P546</f>
        <v>276</v>
      </c>
      <c r="K554" s="15">
        <f>SMURFIT!P546</f>
        <v>0</v>
      </c>
      <c r="L554" s="6">
        <f t="shared" si="16"/>
        <v>2608</v>
      </c>
      <c r="M554" s="5">
        <f t="shared" si="17"/>
        <v>497</v>
      </c>
    </row>
    <row r="555" spans="1:13" x14ac:dyDescent="0.25">
      <c r="A555" s="1">
        <f>'INTERCONEXION   '!B547</f>
        <v>0.91666666666666663</v>
      </c>
      <c r="B555" s="52">
        <f>'INTERCONEXION   '!E547</f>
        <v>8</v>
      </c>
      <c r="C555" s="50">
        <v>182</v>
      </c>
      <c r="D555" s="15">
        <f>'INTERCONEXION   '!P547</f>
        <v>2601</v>
      </c>
      <c r="E555" s="15">
        <f>DART!P547</f>
        <v>2052</v>
      </c>
      <c r="F555" s="15">
        <f>COHISA!P547</f>
        <v>107</v>
      </c>
      <c r="G555" s="15">
        <f>COOPER!P547</f>
        <v>0</v>
      </c>
      <c r="H555" s="15">
        <f>STRETCHLINE!P547</f>
        <v>85</v>
      </c>
      <c r="I555" s="15">
        <f>QUERENCIA!P547</f>
        <v>70</v>
      </c>
      <c r="J555" s="15">
        <f>REICHHOLD!P547</f>
        <v>382</v>
      </c>
      <c r="K555" s="15">
        <f>SMURFIT!P547</f>
        <v>0</v>
      </c>
      <c r="L555" s="6">
        <f t="shared" si="16"/>
        <v>2696</v>
      </c>
      <c r="M555" s="5">
        <f t="shared" si="17"/>
        <v>-95</v>
      </c>
    </row>
    <row r="556" spans="1:13" x14ac:dyDescent="0.25">
      <c r="A556" s="1">
        <f>'INTERCONEXION   '!B548</f>
        <v>0.875</v>
      </c>
      <c r="B556" s="52">
        <f>'INTERCONEXION   '!E548</f>
        <v>8</v>
      </c>
      <c r="C556" s="50">
        <v>181</v>
      </c>
      <c r="D556" s="15">
        <f>'INTERCONEXION   '!P548</f>
        <v>2686</v>
      </c>
      <c r="E556" s="15">
        <f>DART!P548</f>
        <v>2026</v>
      </c>
      <c r="F556" s="15">
        <f>COHISA!P548</f>
        <v>182</v>
      </c>
      <c r="G556" s="15">
        <f>COOPER!P548</f>
        <v>8</v>
      </c>
      <c r="H556" s="15">
        <f>STRETCHLINE!P548</f>
        <v>91</v>
      </c>
      <c r="I556" s="15">
        <f>QUERENCIA!P548</f>
        <v>0</v>
      </c>
      <c r="J556" s="15">
        <f>REICHHOLD!P548</f>
        <v>412</v>
      </c>
      <c r="K556" s="15">
        <f>SMURFIT!P548</f>
        <v>0</v>
      </c>
      <c r="L556" s="6">
        <f t="shared" si="16"/>
        <v>2719</v>
      </c>
      <c r="M556" s="5">
        <f t="shared" si="17"/>
        <v>-33</v>
      </c>
    </row>
    <row r="557" spans="1:13" x14ac:dyDescent="0.25">
      <c r="A557" s="1">
        <f>'INTERCONEXION   '!B549</f>
        <v>0.83333333333333337</v>
      </c>
      <c r="B557" s="52">
        <f>'INTERCONEXION   '!E549</f>
        <v>8</v>
      </c>
      <c r="C557" s="50">
        <v>180</v>
      </c>
      <c r="D557" s="15">
        <f>'INTERCONEXION   '!P549</f>
        <v>2720</v>
      </c>
      <c r="E557" s="15">
        <f>DART!P549</f>
        <v>2021</v>
      </c>
      <c r="F557" s="15">
        <f>COHISA!P549</f>
        <v>106</v>
      </c>
      <c r="G557" s="15">
        <f>COOPER!P549</f>
        <v>0</v>
      </c>
      <c r="H557" s="15">
        <f>STRETCHLINE!P549</f>
        <v>74</v>
      </c>
      <c r="I557" s="15">
        <f>QUERENCIA!P549</f>
        <v>0</v>
      </c>
      <c r="J557" s="15">
        <f>REICHHOLD!P549</f>
        <v>465</v>
      </c>
      <c r="K557" s="15">
        <f>SMURFIT!P549</f>
        <v>0</v>
      </c>
      <c r="L557" s="6">
        <f t="shared" si="16"/>
        <v>2666</v>
      </c>
      <c r="M557" s="5">
        <f t="shared" si="17"/>
        <v>54</v>
      </c>
    </row>
    <row r="558" spans="1:13" x14ac:dyDescent="0.25">
      <c r="A558" s="1">
        <f>'INTERCONEXION   '!B550</f>
        <v>0.79166666666666663</v>
      </c>
      <c r="B558" s="52">
        <f>'INTERCONEXION   '!E550</f>
        <v>8</v>
      </c>
      <c r="C558" s="50">
        <v>179</v>
      </c>
      <c r="D558" s="15">
        <f>'INTERCONEXION   '!P550</f>
        <v>2698</v>
      </c>
      <c r="E558" s="15">
        <f>DART!P550</f>
        <v>1994</v>
      </c>
      <c r="F558" s="15">
        <f>COHISA!P550</f>
        <v>92</v>
      </c>
      <c r="G558" s="15">
        <f>COOPER!P550</f>
        <v>0</v>
      </c>
      <c r="H558" s="15">
        <f>STRETCHLINE!P550</f>
        <v>84</v>
      </c>
      <c r="I558" s="15">
        <f>QUERENCIA!P550</f>
        <v>0</v>
      </c>
      <c r="J558" s="15">
        <f>REICHHOLD!P550</f>
        <v>420</v>
      </c>
      <c r="K558" s="15">
        <f>SMURFIT!P550</f>
        <v>0</v>
      </c>
      <c r="L558" s="6">
        <f t="shared" si="16"/>
        <v>2590</v>
      </c>
      <c r="M558" s="5">
        <f t="shared" si="17"/>
        <v>108</v>
      </c>
    </row>
    <row r="559" spans="1:13" x14ac:dyDescent="0.25">
      <c r="A559" s="1">
        <f>'INTERCONEXION   '!B551</f>
        <v>0.75</v>
      </c>
      <c r="B559" s="52">
        <f>'INTERCONEXION   '!E551</f>
        <v>8</v>
      </c>
      <c r="C559" s="50">
        <v>178</v>
      </c>
      <c r="D559" s="15">
        <f>'INTERCONEXION   '!P551</f>
        <v>2619</v>
      </c>
      <c r="E559" s="15">
        <f>DART!P551</f>
        <v>2023</v>
      </c>
      <c r="F559" s="15">
        <f>COHISA!P551</f>
        <v>113</v>
      </c>
      <c r="G559" s="15">
        <f>COOPER!P551</f>
        <v>0</v>
      </c>
      <c r="H559" s="15">
        <f>STRETCHLINE!P551</f>
        <v>99</v>
      </c>
      <c r="I559" s="15">
        <f>QUERENCIA!P551</f>
        <v>0</v>
      </c>
      <c r="J559" s="15">
        <f>REICHHOLD!P551</f>
        <v>472</v>
      </c>
      <c r="K559" s="15">
        <f>SMURFIT!P551</f>
        <v>0</v>
      </c>
      <c r="L559" s="6">
        <f t="shared" si="16"/>
        <v>2707</v>
      </c>
      <c r="M559" s="5">
        <f t="shared" si="17"/>
        <v>-88</v>
      </c>
    </row>
    <row r="560" spans="1:13" x14ac:dyDescent="0.25">
      <c r="A560" s="1">
        <f>'INTERCONEXION   '!B552</f>
        <v>0.70833333333333337</v>
      </c>
      <c r="B560" s="52">
        <f>'INTERCONEXION   '!E552</f>
        <v>8</v>
      </c>
      <c r="C560" s="50">
        <v>177</v>
      </c>
      <c r="D560" s="15">
        <f>'INTERCONEXION   '!P552</f>
        <v>2695</v>
      </c>
      <c r="E560" s="15">
        <f>DART!P552</f>
        <v>1991</v>
      </c>
      <c r="F560" s="15">
        <f>COHISA!P552</f>
        <v>173</v>
      </c>
      <c r="G560" s="15">
        <f>COOPER!P552</f>
        <v>0</v>
      </c>
      <c r="H560" s="15">
        <f>STRETCHLINE!P552</f>
        <v>79</v>
      </c>
      <c r="I560" s="15">
        <f>QUERENCIA!P552</f>
        <v>60</v>
      </c>
      <c r="J560" s="15">
        <f>REICHHOLD!P552</f>
        <v>439</v>
      </c>
      <c r="K560" s="15">
        <f>SMURFIT!P552</f>
        <v>0</v>
      </c>
      <c r="L560" s="6">
        <f t="shared" si="16"/>
        <v>2742</v>
      </c>
      <c r="M560" s="5">
        <f t="shared" si="17"/>
        <v>-47</v>
      </c>
    </row>
    <row r="561" spans="1:13" x14ac:dyDescent="0.25">
      <c r="A561" s="1">
        <f>'INTERCONEXION   '!B553</f>
        <v>0.66666666666666663</v>
      </c>
      <c r="B561" s="52">
        <f>'INTERCONEXION   '!E553</f>
        <v>8</v>
      </c>
      <c r="C561" s="50">
        <v>176</v>
      </c>
      <c r="D561" s="15">
        <f>'INTERCONEXION   '!P553</f>
        <v>2776</v>
      </c>
      <c r="E561" s="15">
        <f>DART!P553</f>
        <v>1975</v>
      </c>
      <c r="F561" s="15">
        <f>COHISA!P553</f>
        <v>105</v>
      </c>
      <c r="G561" s="15">
        <f>COOPER!P553</f>
        <v>22</v>
      </c>
      <c r="H561" s="15">
        <f>STRETCHLINE!P553</f>
        <v>100</v>
      </c>
      <c r="I561" s="15">
        <f>QUERENCIA!P553</f>
        <v>84</v>
      </c>
      <c r="J561" s="15">
        <f>REICHHOLD!P553</f>
        <v>358</v>
      </c>
      <c r="K561" s="15">
        <f>SMURFIT!P553</f>
        <v>0</v>
      </c>
      <c r="L561" s="6">
        <f t="shared" si="16"/>
        <v>2644</v>
      </c>
      <c r="M561" s="5">
        <f t="shared" si="17"/>
        <v>132</v>
      </c>
    </row>
    <row r="562" spans="1:13" x14ac:dyDescent="0.25">
      <c r="A562" s="1">
        <f>'INTERCONEXION   '!B554</f>
        <v>0.625</v>
      </c>
      <c r="B562" s="52">
        <f>'INTERCONEXION   '!E554</f>
        <v>8</v>
      </c>
      <c r="C562" s="50">
        <v>175</v>
      </c>
      <c r="D562" s="15">
        <f>'INTERCONEXION   '!P554</f>
        <v>2662</v>
      </c>
      <c r="E562" s="15">
        <f>DART!P554</f>
        <v>1991</v>
      </c>
      <c r="F562" s="15">
        <f>COHISA!P554</f>
        <v>97</v>
      </c>
      <c r="G562" s="15">
        <f>COOPER!P554</f>
        <v>272</v>
      </c>
      <c r="H562" s="15">
        <f>STRETCHLINE!P554</f>
        <v>75</v>
      </c>
      <c r="I562" s="15">
        <f>QUERENCIA!P554</f>
        <v>52</v>
      </c>
      <c r="J562" s="15">
        <f>REICHHOLD!P554</f>
        <v>362</v>
      </c>
      <c r="K562" s="15">
        <f>SMURFIT!P554</f>
        <v>0</v>
      </c>
      <c r="L562" s="6">
        <f t="shared" si="16"/>
        <v>2849</v>
      </c>
      <c r="M562" s="5">
        <f t="shared" si="17"/>
        <v>-187</v>
      </c>
    </row>
    <row r="563" spans="1:13" x14ac:dyDescent="0.25">
      <c r="A563" s="1">
        <f>'INTERCONEXION   '!B555</f>
        <v>0.58333333333333337</v>
      </c>
      <c r="B563" s="52">
        <f>'INTERCONEXION   '!E555</f>
        <v>8</v>
      </c>
      <c r="C563" s="50">
        <v>174</v>
      </c>
      <c r="D563" s="15">
        <f>'INTERCONEXION   '!P555</f>
        <v>2851</v>
      </c>
      <c r="E563" s="15">
        <f>DART!P555</f>
        <v>2004</v>
      </c>
      <c r="F563" s="15">
        <f>COHISA!P555</f>
        <v>119</v>
      </c>
      <c r="G563" s="15">
        <f>COOPER!P555</f>
        <v>393</v>
      </c>
      <c r="H563" s="15">
        <f>STRETCHLINE!P555</f>
        <v>64</v>
      </c>
      <c r="I563" s="15">
        <f>QUERENCIA!P555</f>
        <v>37</v>
      </c>
      <c r="J563" s="15">
        <f>REICHHOLD!P555</f>
        <v>323</v>
      </c>
      <c r="K563" s="15">
        <f>SMURFIT!P555</f>
        <v>0</v>
      </c>
      <c r="L563" s="6">
        <f t="shared" si="16"/>
        <v>2940</v>
      </c>
      <c r="M563" s="5">
        <f t="shared" si="17"/>
        <v>-89</v>
      </c>
    </row>
    <row r="564" spans="1:13" x14ac:dyDescent="0.25">
      <c r="A564" s="1">
        <f>'INTERCONEXION   '!B556</f>
        <v>0.54166666666666663</v>
      </c>
      <c r="B564" s="52">
        <f>'INTERCONEXION   '!E556</f>
        <v>8</v>
      </c>
      <c r="C564" s="50">
        <v>173</v>
      </c>
      <c r="D564" s="15">
        <f>'INTERCONEXION   '!P556</f>
        <v>3295</v>
      </c>
      <c r="E564" s="15">
        <f>DART!P556</f>
        <v>1948</v>
      </c>
      <c r="F564" s="15">
        <f>COHISA!P556</f>
        <v>161</v>
      </c>
      <c r="G564" s="15">
        <f>COOPER!P556</f>
        <v>376</v>
      </c>
      <c r="H564" s="15">
        <f>STRETCHLINE!P556</f>
        <v>84</v>
      </c>
      <c r="I564" s="15">
        <f>QUERENCIA!P556</f>
        <v>373</v>
      </c>
      <c r="J564" s="15">
        <f>REICHHOLD!P556</f>
        <v>358</v>
      </c>
      <c r="K564" s="15">
        <f>SMURFIT!P556</f>
        <v>0</v>
      </c>
      <c r="L564" s="6">
        <f t="shared" ref="L564:L627" si="18">E564+F564+G564+H564+I564+J564+K564</f>
        <v>3300</v>
      </c>
      <c r="M564" s="5">
        <f t="shared" si="17"/>
        <v>-5</v>
      </c>
    </row>
    <row r="565" spans="1:13" x14ac:dyDescent="0.25">
      <c r="A565" s="1">
        <f>'INTERCONEXION   '!B557</f>
        <v>0.5</v>
      </c>
      <c r="B565" s="52">
        <f>'INTERCONEXION   '!E557</f>
        <v>8</v>
      </c>
      <c r="C565" s="50">
        <v>172</v>
      </c>
      <c r="D565" s="15">
        <f>'INTERCONEXION   '!P557</f>
        <v>3243</v>
      </c>
      <c r="E565" s="15">
        <f>DART!P557</f>
        <v>1987</v>
      </c>
      <c r="F565" s="15">
        <f>COHISA!P557</f>
        <v>126</v>
      </c>
      <c r="G565" s="15">
        <f>COOPER!P557</f>
        <v>245</v>
      </c>
      <c r="H565" s="15">
        <f>STRETCHLINE!P557</f>
        <v>68</v>
      </c>
      <c r="I565" s="15">
        <f>QUERENCIA!P557</f>
        <v>420</v>
      </c>
      <c r="J565" s="15">
        <f>REICHHOLD!P557</f>
        <v>433</v>
      </c>
      <c r="K565" s="15">
        <f>SMURFIT!P557</f>
        <v>0</v>
      </c>
      <c r="L565" s="6">
        <f t="shared" si="18"/>
        <v>3279</v>
      </c>
      <c r="M565" s="5">
        <f t="shared" si="17"/>
        <v>-36</v>
      </c>
    </row>
    <row r="566" spans="1:13" x14ac:dyDescent="0.25">
      <c r="A566" s="1">
        <f>'INTERCONEXION   '!B558</f>
        <v>0.45833333333333331</v>
      </c>
      <c r="B566" s="52">
        <f>'INTERCONEXION   '!E558</f>
        <v>8</v>
      </c>
      <c r="C566" s="50">
        <v>171</v>
      </c>
      <c r="D566" s="15">
        <f>'INTERCONEXION   '!P558</f>
        <v>3498</v>
      </c>
      <c r="E566" s="15">
        <f>DART!P558</f>
        <v>2041</v>
      </c>
      <c r="F566" s="15">
        <f>COHISA!P558</f>
        <v>96</v>
      </c>
      <c r="G566" s="15">
        <f>COOPER!P558</f>
        <v>399</v>
      </c>
      <c r="H566" s="15">
        <f>STRETCHLINE!P558</f>
        <v>64</v>
      </c>
      <c r="I566" s="15">
        <f>QUERENCIA!P558</f>
        <v>420</v>
      </c>
      <c r="J566" s="15">
        <f>REICHHOLD!P558</f>
        <v>411</v>
      </c>
      <c r="K566" s="15">
        <f>SMURFIT!P558</f>
        <v>0</v>
      </c>
      <c r="L566" s="6">
        <f t="shared" si="18"/>
        <v>3431</v>
      </c>
      <c r="M566" s="5">
        <f t="shared" si="17"/>
        <v>67</v>
      </c>
    </row>
    <row r="567" spans="1:13" x14ac:dyDescent="0.25">
      <c r="A567" s="1">
        <f>'INTERCONEXION   '!B559</f>
        <v>0.41666666666666669</v>
      </c>
      <c r="B567" s="52">
        <f>'INTERCONEXION   '!E559</f>
        <v>8</v>
      </c>
      <c r="C567" s="50">
        <v>170</v>
      </c>
      <c r="D567" s="15">
        <f>'INTERCONEXION   '!P559</f>
        <v>3559</v>
      </c>
      <c r="E567" s="15">
        <f>DART!P559</f>
        <v>2039</v>
      </c>
      <c r="F567" s="15">
        <f>COHISA!P559</f>
        <v>209</v>
      </c>
      <c r="G567" s="15">
        <f>COOPER!P559</f>
        <v>397</v>
      </c>
      <c r="H567" s="15">
        <f>STRETCHLINE!P559</f>
        <v>70</v>
      </c>
      <c r="I567" s="15">
        <f>QUERENCIA!P559</f>
        <v>430</v>
      </c>
      <c r="J567" s="15">
        <f>REICHHOLD!P559</f>
        <v>429</v>
      </c>
      <c r="K567" s="15">
        <f>SMURFIT!P559</f>
        <v>0</v>
      </c>
      <c r="L567" s="6">
        <f t="shared" si="18"/>
        <v>3574</v>
      </c>
      <c r="M567" s="5">
        <f t="shared" si="17"/>
        <v>-15</v>
      </c>
    </row>
    <row r="568" spans="1:13" x14ac:dyDescent="0.25">
      <c r="A568" s="1">
        <f>'INTERCONEXION   '!B560</f>
        <v>0.375</v>
      </c>
      <c r="B568" s="52">
        <f>'INTERCONEXION   '!E560</f>
        <v>8</v>
      </c>
      <c r="C568" s="50">
        <v>169</v>
      </c>
      <c r="D568" s="15">
        <f>'INTERCONEXION   '!P560</f>
        <v>3380</v>
      </c>
      <c r="E568" s="15">
        <f>DART!P560</f>
        <v>2061</v>
      </c>
      <c r="F568" s="15">
        <f>COHISA!P560</f>
        <v>106</v>
      </c>
      <c r="G568" s="15">
        <f>COOPER!P560</f>
        <v>358</v>
      </c>
      <c r="H568" s="15">
        <f>STRETCHLINE!P560</f>
        <v>51</v>
      </c>
      <c r="I568" s="15">
        <f>QUERENCIA!P560</f>
        <v>342</v>
      </c>
      <c r="J568" s="15">
        <f>REICHHOLD!P560</f>
        <v>445</v>
      </c>
      <c r="K568" s="15">
        <f>SMURFIT!P560</f>
        <v>0</v>
      </c>
      <c r="L568" s="6">
        <f t="shared" si="18"/>
        <v>3363</v>
      </c>
      <c r="M568" s="5">
        <f t="shared" si="17"/>
        <v>17</v>
      </c>
    </row>
    <row r="569" spans="1:13" x14ac:dyDescent="0.25">
      <c r="A569" s="1">
        <f>'INTERCONEXION   '!B561</f>
        <v>0.33333333333333331</v>
      </c>
      <c r="B569" s="52">
        <f>'INTERCONEXION   '!E561</f>
        <v>8</v>
      </c>
      <c r="C569" s="50">
        <v>168</v>
      </c>
      <c r="D569" s="15">
        <f>'INTERCONEXION   '!P561</f>
        <v>3140</v>
      </c>
      <c r="E569" s="15">
        <f>DART!P561</f>
        <v>2027</v>
      </c>
      <c r="F569" s="15">
        <f>COHISA!P561</f>
        <v>178</v>
      </c>
      <c r="G569" s="15">
        <f>COOPER!P561</f>
        <v>344</v>
      </c>
      <c r="H569" s="15">
        <f>STRETCHLINE!P561</f>
        <v>65</v>
      </c>
      <c r="I569" s="15">
        <f>QUERENCIA!P561</f>
        <v>75</v>
      </c>
      <c r="J569" s="15">
        <f>REICHHOLD!P561</f>
        <v>393</v>
      </c>
      <c r="K569" s="15">
        <f>SMURFIT!P561</f>
        <v>0</v>
      </c>
      <c r="L569" s="6">
        <f t="shared" si="18"/>
        <v>3082</v>
      </c>
      <c r="M569" s="5">
        <f t="shared" si="17"/>
        <v>58</v>
      </c>
    </row>
    <row r="570" spans="1:13" x14ac:dyDescent="0.25">
      <c r="A570" s="1">
        <f>'INTERCONEXION   '!B562</f>
        <v>0.29166666666666669</v>
      </c>
      <c r="B570" s="52">
        <f>'INTERCONEXION   '!E562</f>
        <v>8</v>
      </c>
      <c r="C570" s="50">
        <v>167</v>
      </c>
      <c r="D570" s="15">
        <f>'INTERCONEXION   '!P562</f>
        <v>3146</v>
      </c>
      <c r="E570" s="15">
        <f>DART!P562</f>
        <v>2064</v>
      </c>
      <c r="F570" s="15">
        <f>COHISA!P562</f>
        <v>110</v>
      </c>
      <c r="G570" s="15">
        <f>COOPER!P562</f>
        <v>311</v>
      </c>
      <c r="H570" s="15">
        <f>STRETCHLINE!P562</f>
        <v>138</v>
      </c>
      <c r="I570" s="15">
        <f>QUERENCIA!P562</f>
        <v>60</v>
      </c>
      <c r="J570" s="15">
        <f>REICHHOLD!P562</f>
        <v>441</v>
      </c>
      <c r="K570" s="15">
        <f>SMURFIT!P562</f>
        <v>0</v>
      </c>
      <c r="L570" s="6">
        <f t="shared" si="18"/>
        <v>3124</v>
      </c>
      <c r="M570" s="5">
        <f t="shared" ref="M570:M633" si="19">D570-L570</f>
        <v>22</v>
      </c>
    </row>
    <row r="571" spans="1:13" x14ac:dyDescent="0.25">
      <c r="A571" s="1">
        <f>'INTERCONEXION   '!B563</f>
        <v>0.25</v>
      </c>
      <c r="B571" s="52">
        <f>'INTERCONEXION   '!E563</f>
        <v>8</v>
      </c>
      <c r="C571" s="50">
        <v>166</v>
      </c>
      <c r="D571" s="15">
        <f>'INTERCONEXION   '!P563</f>
        <v>3346</v>
      </c>
      <c r="E571" s="15">
        <f>DART!P563</f>
        <v>2058</v>
      </c>
      <c r="F571" s="15">
        <f>COHISA!P563</f>
        <v>139</v>
      </c>
      <c r="G571" s="15">
        <f>COOPER!P563</f>
        <v>504</v>
      </c>
      <c r="H571" s="15">
        <f>STRETCHLINE!P563</f>
        <v>159</v>
      </c>
      <c r="I571" s="15">
        <f>QUERENCIA!P563</f>
        <v>171</v>
      </c>
      <c r="J571" s="15">
        <f>REICHHOLD!P563</f>
        <v>324</v>
      </c>
      <c r="K571" s="15">
        <f>SMURFIT!P563</f>
        <v>0</v>
      </c>
      <c r="L571" s="6">
        <f t="shared" si="18"/>
        <v>3355</v>
      </c>
      <c r="M571" s="5">
        <f t="shared" si="19"/>
        <v>-9</v>
      </c>
    </row>
    <row r="572" spans="1:13" x14ac:dyDescent="0.25">
      <c r="A572" s="1">
        <f>'INTERCONEXION   '!B564</f>
        <v>0.20833333333333334</v>
      </c>
      <c r="B572" s="52">
        <f>'INTERCONEXION   '!E564</f>
        <v>8</v>
      </c>
      <c r="C572" s="50">
        <v>165</v>
      </c>
      <c r="D572" s="15">
        <f>'INTERCONEXION   '!P564</f>
        <v>3595</v>
      </c>
      <c r="E572" s="15">
        <f>DART!P564</f>
        <v>2054</v>
      </c>
      <c r="F572" s="15">
        <f>COHISA!P564</f>
        <v>212</v>
      </c>
      <c r="G572" s="15">
        <f>COOPER!P564</f>
        <v>564</v>
      </c>
      <c r="H572" s="15">
        <f>STRETCHLINE!P564</f>
        <v>168</v>
      </c>
      <c r="I572" s="15">
        <f>QUERENCIA!P564</f>
        <v>143</v>
      </c>
      <c r="J572" s="15">
        <f>REICHHOLD!P564</f>
        <v>419</v>
      </c>
      <c r="K572" s="15">
        <f>SMURFIT!P564</f>
        <v>0</v>
      </c>
      <c r="L572" s="6">
        <f t="shared" si="18"/>
        <v>3560</v>
      </c>
      <c r="M572" s="5">
        <f t="shared" si="19"/>
        <v>35</v>
      </c>
    </row>
    <row r="573" spans="1:13" x14ac:dyDescent="0.25">
      <c r="A573" s="1">
        <f>'INTERCONEXION   '!B565</f>
        <v>0.16666666666666666</v>
      </c>
      <c r="B573" s="52">
        <f>'INTERCONEXION   '!E565</f>
        <v>8</v>
      </c>
      <c r="C573" s="50">
        <v>164</v>
      </c>
      <c r="D573" s="15">
        <f>'INTERCONEXION   '!P565</f>
        <v>3384</v>
      </c>
      <c r="E573" s="15">
        <f>DART!P565</f>
        <v>2019</v>
      </c>
      <c r="F573" s="15">
        <f>COHISA!P565</f>
        <v>169</v>
      </c>
      <c r="G573" s="15">
        <f>COOPER!P565</f>
        <v>514</v>
      </c>
      <c r="H573" s="15">
        <f>STRETCHLINE!P565</f>
        <v>142</v>
      </c>
      <c r="I573" s="15">
        <f>QUERENCIA!P565</f>
        <v>0</v>
      </c>
      <c r="J573" s="15">
        <f>REICHHOLD!P565</f>
        <v>517</v>
      </c>
      <c r="K573" s="15">
        <f>SMURFIT!P565</f>
        <v>0</v>
      </c>
      <c r="L573" s="6">
        <f t="shared" si="18"/>
        <v>3361</v>
      </c>
      <c r="M573" s="5">
        <f t="shared" si="19"/>
        <v>23</v>
      </c>
    </row>
    <row r="574" spans="1:13" x14ac:dyDescent="0.25">
      <c r="A574" s="1">
        <f>'INTERCONEXION   '!B566</f>
        <v>0.125</v>
      </c>
      <c r="B574" s="52">
        <f>'INTERCONEXION   '!E566</f>
        <v>8</v>
      </c>
      <c r="C574" s="50">
        <v>163</v>
      </c>
      <c r="D574" s="15">
        <f>'INTERCONEXION   '!P566</f>
        <v>3174</v>
      </c>
      <c r="E574" s="15">
        <f>DART!P566</f>
        <v>2039</v>
      </c>
      <c r="F574" s="15">
        <f>COHISA!P566</f>
        <v>134</v>
      </c>
      <c r="G574" s="15">
        <f>COOPER!P566</f>
        <v>353</v>
      </c>
      <c r="H574" s="15">
        <f>STRETCHLINE!P566</f>
        <v>139</v>
      </c>
      <c r="I574" s="15">
        <f>QUERENCIA!P566</f>
        <v>0</v>
      </c>
      <c r="J574" s="15">
        <f>REICHHOLD!P566</f>
        <v>514</v>
      </c>
      <c r="K574" s="15">
        <f>SMURFIT!P566</f>
        <v>0</v>
      </c>
      <c r="L574" s="6">
        <f t="shared" si="18"/>
        <v>3179</v>
      </c>
      <c r="M574" s="5">
        <f t="shared" si="19"/>
        <v>-5</v>
      </c>
    </row>
    <row r="575" spans="1:13" x14ac:dyDescent="0.25">
      <c r="A575" s="1">
        <f>'INTERCONEXION   '!B567</f>
        <v>8.3333333333333329E-2</v>
      </c>
      <c r="B575" s="52">
        <f>'INTERCONEXION   '!E567</f>
        <v>8</v>
      </c>
      <c r="C575" s="50">
        <v>162</v>
      </c>
      <c r="D575" s="15">
        <f>'INTERCONEXION   '!P567</f>
        <v>3517</v>
      </c>
      <c r="E575" s="15">
        <f>DART!P567</f>
        <v>2080</v>
      </c>
      <c r="F575" s="15">
        <f>COHISA!P567</f>
        <v>206</v>
      </c>
      <c r="G575" s="15">
        <f>COOPER!P567</f>
        <v>542</v>
      </c>
      <c r="H575" s="15">
        <f>STRETCHLINE!P567</f>
        <v>149</v>
      </c>
      <c r="I575" s="15">
        <f>QUERENCIA!P567</f>
        <v>15</v>
      </c>
      <c r="J575" s="15">
        <f>REICHHOLD!P567</f>
        <v>510</v>
      </c>
      <c r="K575" s="15">
        <f>SMURFIT!P567</f>
        <v>0</v>
      </c>
      <c r="L575" s="6">
        <f t="shared" si="18"/>
        <v>3502</v>
      </c>
      <c r="M575" s="5">
        <f t="shared" si="19"/>
        <v>15</v>
      </c>
    </row>
    <row r="576" spans="1:13" x14ac:dyDescent="0.25">
      <c r="A576" s="1">
        <f>'INTERCONEXION   '!B568</f>
        <v>4.1666666666666664E-2</v>
      </c>
      <c r="B576" s="52">
        <f>'INTERCONEXION   '!E568</f>
        <v>8</v>
      </c>
      <c r="C576" s="50">
        <v>161</v>
      </c>
      <c r="D576" s="15">
        <f>'INTERCONEXION   '!P568</f>
        <v>3552</v>
      </c>
      <c r="E576" s="15">
        <f>DART!P568</f>
        <v>2006</v>
      </c>
      <c r="F576" s="15">
        <f>COHISA!P568</f>
        <v>156</v>
      </c>
      <c r="G576" s="15">
        <f>COOPER!P568</f>
        <v>524</v>
      </c>
      <c r="H576" s="15">
        <f>STRETCHLINE!P568</f>
        <v>148</v>
      </c>
      <c r="I576" s="15">
        <f>QUERENCIA!P568</f>
        <v>137</v>
      </c>
      <c r="J576" s="15">
        <f>REICHHOLD!P568</f>
        <v>549</v>
      </c>
      <c r="K576" s="15">
        <f>SMURFIT!P568</f>
        <v>0</v>
      </c>
      <c r="L576" s="6">
        <f t="shared" si="18"/>
        <v>3520</v>
      </c>
      <c r="M576" s="5">
        <f t="shared" si="19"/>
        <v>32</v>
      </c>
    </row>
    <row r="577" spans="1:13" x14ac:dyDescent="0.25">
      <c r="A577" s="1">
        <f>'INTERCONEXION   '!B569</f>
        <v>0</v>
      </c>
      <c r="B577" s="52">
        <f>'INTERCONEXION   '!E569</f>
        <v>8</v>
      </c>
      <c r="C577" s="50">
        <v>160</v>
      </c>
      <c r="D577" s="15">
        <f>'INTERCONEXION   '!P569</f>
        <v>3337</v>
      </c>
      <c r="E577" s="15">
        <f>DART!P569</f>
        <v>2026</v>
      </c>
      <c r="F577" s="15">
        <f>COHISA!P569</f>
        <v>172</v>
      </c>
      <c r="G577" s="15">
        <f>COOPER!P569</f>
        <v>549</v>
      </c>
      <c r="H577" s="15">
        <f>STRETCHLINE!P569</f>
        <v>159</v>
      </c>
      <c r="I577" s="15">
        <f>QUERENCIA!P569</f>
        <v>0</v>
      </c>
      <c r="J577" s="15">
        <f>REICHHOLD!P569</f>
        <v>421</v>
      </c>
      <c r="K577" s="15">
        <f>SMURFIT!P569</f>
        <v>0</v>
      </c>
      <c r="L577" s="6">
        <f t="shared" si="18"/>
        <v>3327</v>
      </c>
      <c r="M577" s="5">
        <f t="shared" si="19"/>
        <v>10</v>
      </c>
    </row>
    <row r="578" spans="1:13" x14ac:dyDescent="0.25">
      <c r="A578" s="1">
        <f>'INTERCONEXION   '!B570</f>
        <v>0.95833333333333337</v>
      </c>
      <c r="B578" s="52">
        <f>'INTERCONEXION   '!E570</f>
        <v>7</v>
      </c>
      <c r="C578" s="50">
        <v>159</v>
      </c>
      <c r="D578" s="15">
        <f>'INTERCONEXION   '!P570</f>
        <v>2974</v>
      </c>
      <c r="E578" s="15">
        <f>DART!P570</f>
        <v>2055</v>
      </c>
      <c r="F578" s="15">
        <f>COHISA!P570</f>
        <v>128</v>
      </c>
      <c r="G578" s="15">
        <f>COOPER!P570</f>
        <v>336</v>
      </c>
      <c r="H578" s="15">
        <f>STRETCHLINE!P570</f>
        <v>132</v>
      </c>
      <c r="I578" s="15">
        <f>QUERENCIA!P570</f>
        <v>0</v>
      </c>
      <c r="J578" s="15">
        <f>REICHHOLD!P570</f>
        <v>282</v>
      </c>
      <c r="K578" s="15">
        <f>SMURFIT!P570</f>
        <v>0</v>
      </c>
      <c r="L578" s="6">
        <f t="shared" si="18"/>
        <v>2933</v>
      </c>
      <c r="M578" s="5">
        <f t="shared" si="19"/>
        <v>41</v>
      </c>
    </row>
    <row r="579" spans="1:13" x14ac:dyDescent="0.25">
      <c r="A579" s="1">
        <f>'INTERCONEXION   '!B571</f>
        <v>0.91666666666666663</v>
      </c>
      <c r="B579" s="52">
        <f>'INTERCONEXION   '!E571</f>
        <v>7</v>
      </c>
      <c r="C579" s="50">
        <v>158</v>
      </c>
      <c r="D579" s="15">
        <f>'INTERCONEXION   '!P571</f>
        <v>3208</v>
      </c>
      <c r="E579" s="15">
        <f>DART!P571</f>
        <v>2034</v>
      </c>
      <c r="F579" s="15">
        <f>COHISA!P571</f>
        <v>135</v>
      </c>
      <c r="G579" s="15">
        <f>COOPER!P571</f>
        <v>463</v>
      </c>
      <c r="H579" s="15">
        <f>STRETCHLINE!P571</f>
        <v>169</v>
      </c>
      <c r="I579" s="15">
        <f>QUERENCIA!P571</f>
        <v>0</v>
      </c>
      <c r="J579" s="15">
        <f>REICHHOLD!P571</f>
        <v>273</v>
      </c>
      <c r="K579" s="15">
        <f>SMURFIT!P571</f>
        <v>135</v>
      </c>
      <c r="L579" s="6">
        <f t="shared" si="18"/>
        <v>3209</v>
      </c>
      <c r="M579" s="5">
        <f t="shared" si="19"/>
        <v>-1</v>
      </c>
    </row>
    <row r="580" spans="1:13" x14ac:dyDescent="0.25">
      <c r="A580" s="1">
        <f>'INTERCONEXION   '!B572</f>
        <v>0.875</v>
      </c>
      <c r="B580" s="52">
        <f>'INTERCONEXION   '!E572</f>
        <v>7</v>
      </c>
      <c r="C580" s="50">
        <v>157</v>
      </c>
      <c r="D580" s="15">
        <f>'INTERCONEXION   '!P572</f>
        <v>3548</v>
      </c>
      <c r="E580" s="15">
        <f>DART!P572</f>
        <v>2039</v>
      </c>
      <c r="F580" s="15">
        <f>COHISA!P572</f>
        <v>208</v>
      </c>
      <c r="G580" s="15">
        <f>COOPER!P572</f>
        <v>579</v>
      </c>
      <c r="H580" s="15">
        <f>STRETCHLINE!P572</f>
        <v>146</v>
      </c>
      <c r="I580" s="15">
        <f>QUERENCIA!P572</f>
        <v>0</v>
      </c>
      <c r="J580" s="15">
        <f>REICHHOLD!P572</f>
        <v>307</v>
      </c>
      <c r="K580" s="15">
        <f>SMURFIT!P572</f>
        <v>246</v>
      </c>
      <c r="L580" s="6">
        <f t="shared" si="18"/>
        <v>3525</v>
      </c>
      <c r="M580" s="5">
        <f t="shared" si="19"/>
        <v>23</v>
      </c>
    </row>
    <row r="581" spans="1:13" x14ac:dyDescent="0.25">
      <c r="A581" s="1">
        <f>'INTERCONEXION   '!B573</f>
        <v>0.83333333333333337</v>
      </c>
      <c r="B581" s="52">
        <f>'INTERCONEXION   '!E573</f>
        <v>7</v>
      </c>
      <c r="C581" s="50">
        <v>156</v>
      </c>
      <c r="D581" s="15">
        <f>'INTERCONEXION   '!P573</f>
        <v>3189</v>
      </c>
      <c r="E581" s="15">
        <f>DART!P573</f>
        <v>2013</v>
      </c>
      <c r="F581" s="15">
        <f>COHISA!P573</f>
        <v>135</v>
      </c>
      <c r="G581" s="15">
        <f>COOPER!P573</f>
        <v>370</v>
      </c>
      <c r="H581" s="15">
        <f>STRETCHLINE!P573</f>
        <v>143</v>
      </c>
      <c r="I581" s="15">
        <f>QUERENCIA!P573</f>
        <v>0</v>
      </c>
      <c r="J581" s="15">
        <f>REICHHOLD!P573</f>
        <v>318</v>
      </c>
      <c r="K581" s="15">
        <f>SMURFIT!P573</f>
        <v>174</v>
      </c>
      <c r="L581" s="6">
        <f t="shared" si="18"/>
        <v>3153</v>
      </c>
      <c r="M581" s="5">
        <f t="shared" si="19"/>
        <v>36</v>
      </c>
    </row>
    <row r="582" spans="1:13" x14ac:dyDescent="0.25">
      <c r="A582" s="1">
        <f>'INTERCONEXION   '!B574</f>
        <v>0.79166666666666663</v>
      </c>
      <c r="B582" s="52">
        <f>'INTERCONEXION   '!E574</f>
        <v>7</v>
      </c>
      <c r="C582" s="50">
        <v>155</v>
      </c>
      <c r="D582" s="15">
        <f>'INTERCONEXION   '!P574</f>
        <v>3358</v>
      </c>
      <c r="E582" s="15">
        <f>DART!P574</f>
        <v>2002</v>
      </c>
      <c r="F582" s="15">
        <f>COHISA!P574</f>
        <v>135</v>
      </c>
      <c r="G582" s="15">
        <f>COOPER!P574</f>
        <v>552</v>
      </c>
      <c r="H582" s="15">
        <f>STRETCHLINE!P574</f>
        <v>133</v>
      </c>
      <c r="I582" s="15">
        <f>QUERENCIA!P574</f>
        <v>0</v>
      </c>
      <c r="J582" s="15">
        <f>REICHHOLD!P574</f>
        <v>316</v>
      </c>
      <c r="K582" s="15">
        <f>SMURFIT!P574</f>
        <v>187</v>
      </c>
      <c r="L582" s="6">
        <f t="shared" si="18"/>
        <v>3325</v>
      </c>
      <c r="M582" s="5">
        <f t="shared" si="19"/>
        <v>33</v>
      </c>
    </row>
    <row r="583" spans="1:13" x14ac:dyDescent="0.25">
      <c r="A583" s="1">
        <f>'INTERCONEXION   '!B575</f>
        <v>0.75</v>
      </c>
      <c r="B583" s="52">
        <f>'INTERCONEXION   '!E575</f>
        <v>7</v>
      </c>
      <c r="C583" s="50">
        <v>154</v>
      </c>
      <c r="D583" s="15">
        <f>'INTERCONEXION   '!P575</f>
        <v>3473</v>
      </c>
      <c r="E583" s="15">
        <f>DART!P575</f>
        <v>2004</v>
      </c>
      <c r="F583" s="15">
        <f>COHISA!P575</f>
        <v>111</v>
      </c>
      <c r="G583" s="15">
        <f>COOPER!P575</f>
        <v>634</v>
      </c>
      <c r="H583" s="15">
        <f>STRETCHLINE!P575</f>
        <v>118</v>
      </c>
      <c r="I583" s="15">
        <f>QUERENCIA!P575</f>
        <v>15</v>
      </c>
      <c r="J583" s="15">
        <f>REICHHOLD!P575</f>
        <v>374</v>
      </c>
      <c r="K583" s="15">
        <f>SMURFIT!P575</f>
        <v>222</v>
      </c>
      <c r="L583" s="6">
        <f t="shared" si="18"/>
        <v>3478</v>
      </c>
      <c r="M583" s="5">
        <f t="shared" si="19"/>
        <v>-5</v>
      </c>
    </row>
    <row r="584" spans="1:13" x14ac:dyDescent="0.25">
      <c r="A584" s="1">
        <f>'INTERCONEXION   '!B576</f>
        <v>0.70833333333333337</v>
      </c>
      <c r="B584" s="52">
        <f>'INTERCONEXION   '!E576</f>
        <v>7</v>
      </c>
      <c r="C584" s="50">
        <v>153</v>
      </c>
      <c r="D584" s="15">
        <f>'INTERCONEXION   '!P576</f>
        <v>3506</v>
      </c>
      <c r="E584" s="15">
        <f>DART!P576</f>
        <v>2002</v>
      </c>
      <c r="F584" s="15">
        <f>COHISA!P576</f>
        <v>126</v>
      </c>
      <c r="G584" s="15">
        <f>COOPER!P576</f>
        <v>577</v>
      </c>
      <c r="H584" s="15">
        <f>STRETCHLINE!P576</f>
        <v>135</v>
      </c>
      <c r="I584" s="15">
        <f>QUERENCIA!P576</f>
        <v>75</v>
      </c>
      <c r="J584" s="15">
        <f>REICHHOLD!P576</f>
        <v>373</v>
      </c>
      <c r="K584" s="15">
        <f>SMURFIT!P576</f>
        <v>223</v>
      </c>
      <c r="L584" s="6">
        <f t="shared" si="18"/>
        <v>3511</v>
      </c>
      <c r="M584" s="5">
        <f t="shared" si="19"/>
        <v>-5</v>
      </c>
    </row>
    <row r="585" spans="1:13" x14ac:dyDescent="0.25">
      <c r="A585" s="1">
        <f>'INTERCONEXION   '!B577</f>
        <v>0.66666666666666663</v>
      </c>
      <c r="B585" s="52">
        <f>'INTERCONEXION   '!E577</f>
        <v>7</v>
      </c>
      <c r="C585" s="50">
        <v>152</v>
      </c>
      <c r="D585" s="15">
        <f>'INTERCONEXION   '!P577</f>
        <v>3649</v>
      </c>
      <c r="E585" s="15">
        <f>DART!P577</f>
        <v>2004</v>
      </c>
      <c r="F585" s="15">
        <f>COHISA!P577</f>
        <v>198</v>
      </c>
      <c r="G585" s="15">
        <f>COOPER!P577</f>
        <v>529</v>
      </c>
      <c r="H585" s="15">
        <f>STRETCHLINE!P577</f>
        <v>155</v>
      </c>
      <c r="I585" s="15">
        <f>QUERENCIA!P577</f>
        <v>140</v>
      </c>
      <c r="J585" s="15">
        <f>REICHHOLD!P577</f>
        <v>386</v>
      </c>
      <c r="K585" s="15">
        <f>SMURFIT!P577</f>
        <v>206</v>
      </c>
      <c r="L585" s="6">
        <f t="shared" si="18"/>
        <v>3618</v>
      </c>
      <c r="M585" s="5">
        <f t="shared" si="19"/>
        <v>31</v>
      </c>
    </row>
    <row r="586" spans="1:13" x14ac:dyDescent="0.25">
      <c r="A586" s="1">
        <f>'INTERCONEXION   '!B578</f>
        <v>0.625</v>
      </c>
      <c r="B586" s="52">
        <f>'INTERCONEXION   '!E578</f>
        <v>7</v>
      </c>
      <c r="C586" s="50">
        <v>151</v>
      </c>
      <c r="D586" s="15">
        <f>'INTERCONEXION   '!P578</f>
        <v>3549</v>
      </c>
      <c r="E586" s="15">
        <f>DART!P578</f>
        <v>1967</v>
      </c>
      <c r="F586" s="15">
        <f>COHISA!P578</f>
        <v>103</v>
      </c>
      <c r="G586" s="15">
        <f>COOPER!P578</f>
        <v>473</v>
      </c>
      <c r="H586" s="15">
        <f>STRETCHLINE!P578</f>
        <v>130</v>
      </c>
      <c r="I586" s="15">
        <f>QUERENCIA!P578</f>
        <v>89</v>
      </c>
      <c r="J586" s="15">
        <f>REICHHOLD!P578</f>
        <v>454</v>
      </c>
      <c r="K586" s="15">
        <f>SMURFIT!P578</f>
        <v>281</v>
      </c>
      <c r="L586" s="6">
        <f t="shared" si="18"/>
        <v>3497</v>
      </c>
      <c r="M586" s="5">
        <f t="shared" si="19"/>
        <v>52</v>
      </c>
    </row>
    <row r="587" spans="1:13" x14ac:dyDescent="0.25">
      <c r="A587" s="1">
        <f>'INTERCONEXION   '!B579</f>
        <v>0.58333333333333337</v>
      </c>
      <c r="B587" s="52">
        <f>'INTERCONEXION   '!E579</f>
        <v>7</v>
      </c>
      <c r="C587" s="50">
        <v>150</v>
      </c>
      <c r="D587" s="15">
        <f>'INTERCONEXION   '!P579</f>
        <v>3644</v>
      </c>
      <c r="E587" s="15">
        <f>DART!P579</f>
        <v>2000</v>
      </c>
      <c r="F587" s="15">
        <f>COHISA!P579</f>
        <v>204</v>
      </c>
      <c r="G587" s="15">
        <f>COOPER!P579</f>
        <v>598</v>
      </c>
      <c r="H587" s="15">
        <f>STRETCHLINE!P579</f>
        <v>116</v>
      </c>
      <c r="I587" s="15">
        <f>QUERENCIA!P579</f>
        <v>132</v>
      </c>
      <c r="J587" s="15">
        <f>REICHHOLD!P579</f>
        <v>363</v>
      </c>
      <c r="K587" s="15">
        <f>SMURFIT!P579</f>
        <v>242</v>
      </c>
      <c r="L587" s="6">
        <f t="shared" si="18"/>
        <v>3655</v>
      </c>
      <c r="M587" s="5">
        <f t="shared" si="19"/>
        <v>-11</v>
      </c>
    </row>
    <row r="588" spans="1:13" x14ac:dyDescent="0.25">
      <c r="A588" s="1">
        <f>'INTERCONEXION   '!B580</f>
        <v>0.54166666666666663</v>
      </c>
      <c r="B588" s="52">
        <f>'INTERCONEXION   '!E580</f>
        <v>7</v>
      </c>
      <c r="C588" s="50">
        <v>149</v>
      </c>
      <c r="D588" s="15">
        <f>'INTERCONEXION   '!P580</f>
        <v>3850</v>
      </c>
      <c r="E588" s="15">
        <f>DART!P580</f>
        <v>1962</v>
      </c>
      <c r="F588" s="15">
        <f>COHISA!P580</f>
        <v>131</v>
      </c>
      <c r="G588" s="15">
        <f>COOPER!P580</f>
        <v>646</v>
      </c>
      <c r="H588" s="15">
        <f>STRETCHLINE!P580</f>
        <v>155</v>
      </c>
      <c r="I588" s="15">
        <f>QUERENCIA!P580</f>
        <v>361</v>
      </c>
      <c r="J588" s="15">
        <f>REICHHOLD!P580</f>
        <v>300</v>
      </c>
      <c r="K588" s="15">
        <f>SMURFIT!P580</f>
        <v>269</v>
      </c>
      <c r="L588" s="6">
        <f t="shared" si="18"/>
        <v>3824</v>
      </c>
      <c r="M588" s="5">
        <f t="shared" si="19"/>
        <v>26</v>
      </c>
    </row>
    <row r="589" spans="1:13" x14ac:dyDescent="0.25">
      <c r="A589" s="1">
        <f>'INTERCONEXION   '!B581</f>
        <v>0.5</v>
      </c>
      <c r="B589" s="52">
        <f>'INTERCONEXION   '!E581</f>
        <v>7</v>
      </c>
      <c r="C589" s="50">
        <v>148</v>
      </c>
      <c r="D589" s="15">
        <f>'INTERCONEXION   '!P581</f>
        <v>3478</v>
      </c>
      <c r="E589" s="15">
        <f>DART!P581</f>
        <v>1933</v>
      </c>
      <c r="F589" s="15">
        <f>COHISA!P581</f>
        <v>125</v>
      </c>
      <c r="G589" s="15">
        <f>COOPER!P581</f>
        <v>322</v>
      </c>
      <c r="H589" s="15">
        <f>STRETCHLINE!P581</f>
        <v>129</v>
      </c>
      <c r="I589" s="15">
        <f>QUERENCIA!P581</f>
        <v>418</v>
      </c>
      <c r="J589" s="15">
        <f>REICHHOLD!P581</f>
        <v>350</v>
      </c>
      <c r="K589" s="15">
        <f>SMURFIT!P581</f>
        <v>178</v>
      </c>
      <c r="L589" s="6">
        <f t="shared" si="18"/>
        <v>3455</v>
      </c>
      <c r="M589" s="5">
        <f t="shared" si="19"/>
        <v>23</v>
      </c>
    </row>
    <row r="590" spans="1:13" x14ac:dyDescent="0.25">
      <c r="A590" s="1">
        <f>'INTERCONEXION   '!B582</f>
        <v>0.45833333333333331</v>
      </c>
      <c r="B590" s="52">
        <f>'INTERCONEXION   '!E582</f>
        <v>7</v>
      </c>
      <c r="C590" s="50">
        <v>147</v>
      </c>
      <c r="D590" s="15">
        <f>'INTERCONEXION   '!P582</f>
        <v>3837</v>
      </c>
      <c r="E590" s="15">
        <f>DART!P582</f>
        <v>1959</v>
      </c>
      <c r="F590" s="15">
        <f>COHISA!P582</f>
        <v>139</v>
      </c>
      <c r="G590" s="15">
        <f>COOPER!P582</f>
        <v>590</v>
      </c>
      <c r="H590" s="15">
        <f>STRETCHLINE!P582</f>
        <v>141</v>
      </c>
      <c r="I590" s="15">
        <f>QUERENCIA!P582</f>
        <v>429</v>
      </c>
      <c r="J590" s="15">
        <f>REICHHOLD!P582</f>
        <v>384</v>
      </c>
      <c r="K590" s="15">
        <f>SMURFIT!P582</f>
        <v>177</v>
      </c>
      <c r="L590" s="6">
        <f t="shared" si="18"/>
        <v>3819</v>
      </c>
      <c r="M590" s="5">
        <f t="shared" si="19"/>
        <v>18</v>
      </c>
    </row>
    <row r="591" spans="1:13" x14ac:dyDescent="0.25">
      <c r="A591" s="1">
        <f>'INTERCONEXION   '!B583</f>
        <v>0.41666666666666669</v>
      </c>
      <c r="B591" s="52">
        <f>'INTERCONEXION   '!E583</f>
        <v>7</v>
      </c>
      <c r="C591" s="50">
        <v>146</v>
      </c>
      <c r="D591" s="15">
        <f>'INTERCONEXION   '!P583</f>
        <v>4010</v>
      </c>
      <c r="E591" s="15">
        <f>DART!P583</f>
        <v>1964</v>
      </c>
      <c r="F591" s="15">
        <f>COHISA!P583</f>
        <v>213</v>
      </c>
      <c r="G591" s="15">
        <f>COOPER!P583</f>
        <v>590</v>
      </c>
      <c r="H591" s="15">
        <f>STRETCHLINE!P583</f>
        <v>179</v>
      </c>
      <c r="I591" s="15">
        <f>QUERENCIA!P583</f>
        <v>348</v>
      </c>
      <c r="J591" s="15">
        <f>REICHHOLD!P583</f>
        <v>406</v>
      </c>
      <c r="K591" s="15">
        <f>SMURFIT!P583</f>
        <v>287</v>
      </c>
      <c r="L591" s="6">
        <f t="shared" si="18"/>
        <v>3987</v>
      </c>
      <c r="M591" s="5">
        <f t="shared" si="19"/>
        <v>23</v>
      </c>
    </row>
    <row r="592" spans="1:13" x14ac:dyDescent="0.25">
      <c r="A592" s="1">
        <f>'INTERCONEXION   '!B584</f>
        <v>0.375</v>
      </c>
      <c r="B592" s="52">
        <f>'INTERCONEXION   '!E584</f>
        <v>7</v>
      </c>
      <c r="C592" s="50">
        <v>145</v>
      </c>
      <c r="D592" s="15">
        <f>'INTERCONEXION   '!P584</f>
        <v>3948</v>
      </c>
      <c r="E592" s="15">
        <f>DART!P584</f>
        <v>0</v>
      </c>
      <c r="F592" s="15">
        <f>COHISA!P584</f>
        <v>118</v>
      </c>
      <c r="G592" s="15">
        <f>COOPER!P584</f>
        <v>650</v>
      </c>
      <c r="H592" s="15">
        <f>STRETCHLINE!P584</f>
        <v>0</v>
      </c>
      <c r="I592" s="15">
        <f>QUERENCIA!P584</f>
        <v>283</v>
      </c>
      <c r="J592" s="15">
        <f>REICHHOLD!P584</f>
        <v>442</v>
      </c>
      <c r="K592" s="15">
        <f>SMURFIT!P584</f>
        <v>243</v>
      </c>
      <c r="L592" s="6">
        <f t="shared" si="18"/>
        <v>1736</v>
      </c>
      <c r="M592" s="5">
        <f t="shared" si="19"/>
        <v>2212</v>
      </c>
    </row>
    <row r="593" spans="1:13" x14ac:dyDescent="0.25">
      <c r="A593" s="1">
        <f>'INTERCONEXION   '!B585</f>
        <v>0.33333333333333331</v>
      </c>
      <c r="B593" s="52">
        <f>'INTERCONEXION   '!E585</f>
        <v>7</v>
      </c>
      <c r="C593" s="51">
        <v>144</v>
      </c>
      <c r="D593" s="3">
        <f>'INTERCONEXION   '!P585</f>
        <v>3628</v>
      </c>
      <c r="E593" s="16">
        <f>DART!P585</f>
        <v>1934</v>
      </c>
      <c r="F593" s="16">
        <f>COHISA!P585</f>
        <v>140</v>
      </c>
      <c r="G593" s="16">
        <f>COOPER!P585</f>
        <v>586</v>
      </c>
      <c r="H593" s="16">
        <f>STRETCHLINE!P585</f>
        <v>159</v>
      </c>
      <c r="I593" s="16">
        <f>QUERENCIA!P585</f>
        <v>113</v>
      </c>
      <c r="J593" s="16">
        <f>REICHHOLD!P585</f>
        <v>457</v>
      </c>
      <c r="K593" s="16">
        <f>SMURFIT!P585</f>
        <v>242</v>
      </c>
      <c r="L593" s="6">
        <f t="shared" si="18"/>
        <v>3631</v>
      </c>
      <c r="M593" s="5">
        <f t="shared" si="19"/>
        <v>-3</v>
      </c>
    </row>
    <row r="594" spans="1:13" x14ac:dyDescent="0.25">
      <c r="A594" s="1">
        <f>'INTERCONEXION   '!B586</f>
        <v>0.29166666666666669</v>
      </c>
      <c r="B594" s="52">
        <f>'INTERCONEXION   '!E586</f>
        <v>7</v>
      </c>
      <c r="C594" s="51">
        <v>143</v>
      </c>
      <c r="D594" s="16">
        <f>'INTERCONEXION   '!P586</f>
        <v>3443</v>
      </c>
      <c r="E594" s="16">
        <f>DART!P586</f>
        <v>1853</v>
      </c>
      <c r="F594" s="16">
        <f>COHISA!P586</f>
        <v>178</v>
      </c>
      <c r="G594" s="16">
        <f>COOPER!P586</f>
        <v>456</v>
      </c>
      <c r="H594" s="16">
        <f>STRETCHLINE!P586</f>
        <v>162</v>
      </c>
      <c r="I594" s="16">
        <f>QUERENCIA!P586</f>
        <v>83</v>
      </c>
      <c r="J594" s="16">
        <f>REICHHOLD!P586</f>
        <v>421</v>
      </c>
      <c r="K594" s="16">
        <f>SMURFIT!P586</f>
        <v>251</v>
      </c>
      <c r="L594" s="6">
        <f t="shared" si="18"/>
        <v>3404</v>
      </c>
      <c r="M594" s="5">
        <f t="shared" si="19"/>
        <v>39</v>
      </c>
    </row>
    <row r="595" spans="1:13" x14ac:dyDescent="0.25">
      <c r="A595" s="1">
        <f>'INTERCONEXION   '!B587</f>
        <v>0.25</v>
      </c>
      <c r="B595" s="52">
        <f>'INTERCONEXION   '!E587</f>
        <v>7</v>
      </c>
      <c r="C595" s="51">
        <v>142</v>
      </c>
      <c r="D595" s="16">
        <f>'INTERCONEXION   '!P587</f>
        <v>3643</v>
      </c>
      <c r="E595" s="16">
        <f>DART!P587</f>
        <v>1957</v>
      </c>
      <c r="F595" s="16">
        <f>COHISA!P587</f>
        <v>154</v>
      </c>
      <c r="G595" s="16">
        <f>COOPER!P587</f>
        <v>658</v>
      </c>
      <c r="H595" s="16">
        <f>STRETCHLINE!P587</f>
        <v>181</v>
      </c>
      <c r="I595" s="16">
        <f>QUERENCIA!P587</f>
        <v>75</v>
      </c>
      <c r="J595" s="16">
        <f>REICHHOLD!P587</f>
        <v>393</v>
      </c>
      <c r="K595" s="16">
        <f>SMURFIT!P587</f>
        <v>208</v>
      </c>
      <c r="L595" s="6">
        <f t="shared" si="18"/>
        <v>3626</v>
      </c>
      <c r="M595" s="5">
        <f t="shared" si="19"/>
        <v>17</v>
      </c>
    </row>
    <row r="596" spans="1:13" x14ac:dyDescent="0.25">
      <c r="A596" s="1">
        <f>'INTERCONEXION   '!B588</f>
        <v>0.20833333333333334</v>
      </c>
      <c r="B596" s="52">
        <f>'INTERCONEXION   '!E588</f>
        <v>7</v>
      </c>
      <c r="C596" s="51">
        <v>141</v>
      </c>
      <c r="D596" s="16">
        <f>'INTERCONEXION   '!P588</f>
        <v>3539</v>
      </c>
      <c r="E596" s="16">
        <f>DART!P588</f>
        <v>1961</v>
      </c>
      <c r="F596" s="16">
        <f>COHISA!P588</f>
        <v>194</v>
      </c>
      <c r="G596" s="16">
        <f>COOPER!P588</f>
        <v>651</v>
      </c>
      <c r="H596" s="16">
        <f>STRETCHLINE!P588</f>
        <v>153</v>
      </c>
      <c r="I596" s="16">
        <f>QUERENCIA!P588</f>
        <v>167</v>
      </c>
      <c r="J596" s="16">
        <f>REICHHOLD!P588</f>
        <v>374</v>
      </c>
      <c r="K596" s="16">
        <f>SMURFIT!P588</f>
        <v>0</v>
      </c>
      <c r="L596" s="6">
        <f t="shared" si="18"/>
        <v>3500</v>
      </c>
      <c r="M596" s="5">
        <f t="shared" si="19"/>
        <v>39</v>
      </c>
    </row>
    <row r="597" spans="1:13" x14ac:dyDescent="0.25">
      <c r="A597" s="1">
        <f>'INTERCONEXION   '!B589</f>
        <v>0.16666666666666666</v>
      </c>
      <c r="B597" s="52">
        <f>'INTERCONEXION   '!E589</f>
        <v>7</v>
      </c>
      <c r="C597" s="51">
        <v>140</v>
      </c>
      <c r="D597" s="16">
        <f>'INTERCONEXION   '!P589</f>
        <v>3184</v>
      </c>
      <c r="E597" s="16">
        <f>DART!P589</f>
        <v>1861</v>
      </c>
      <c r="F597" s="16">
        <f>COHISA!P589</f>
        <v>202</v>
      </c>
      <c r="G597" s="16">
        <f>COOPER!P589</f>
        <v>622</v>
      </c>
      <c r="H597" s="16">
        <f>STRETCHLINE!P589</f>
        <v>165</v>
      </c>
      <c r="I597" s="16">
        <f>QUERENCIA!P589</f>
        <v>0</v>
      </c>
      <c r="J597" s="16">
        <f>REICHHOLD!P589</f>
        <v>340</v>
      </c>
      <c r="K597" s="16">
        <f>SMURFIT!P589</f>
        <v>0</v>
      </c>
      <c r="L597" s="6">
        <f t="shared" si="18"/>
        <v>3190</v>
      </c>
      <c r="M597" s="5">
        <f t="shared" si="19"/>
        <v>-6</v>
      </c>
    </row>
    <row r="598" spans="1:13" x14ac:dyDescent="0.25">
      <c r="A598" s="1">
        <f>'INTERCONEXION   '!B590</f>
        <v>0.125</v>
      </c>
      <c r="B598" s="52">
        <f>'INTERCONEXION   '!E590</f>
        <v>7</v>
      </c>
      <c r="C598" s="51">
        <v>139</v>
      </c>
      <c r="D598" s="16">
        <f>'INTERCONEXION   '!P590</f>
        <v>2978</v>
      </c>
      <c r="E598" s="16">
        <f>DART!P590</f>
        <v>1919</v>
      </c>
      <c r="F598" s="16">
        <f>COHISA!P590</f>
        <v>136</v>
      </c>
      <c r="G598" s="16">
        <f>COOPER!P590</f>
        <v>401</v>
      </c>
      <c r="H598" s="16">
        <f>STRETCHLINE!P590</f>
        <v>134</v>
      </c>
      <c r="I598" s="16">
        <f>QUERENCIA!P590</f>
        <v>0</v>
      </c>
      <c r="J598" s="16">
        <f>REICHHOLD!P590</f>
        <v>371</v>
      </c>
      <c r="K598" s="16">
        <f>SMURFIT!P590</f>
        <v>0</v>
      </c>
      <c r="L598" s="6">
        <f t="shared" si="18"/>
        <v>2961</v>
      </c>
      <c r="M598" s="5">
        <f t="shared" si="19"/>
        <v>17</v>
      </c>
    </row>
    <row r="599" spans="1:13" x14ac:dyDescent="0.25">
      <c r="A599" s="1">
        <f>'INTERCONEXION   '!B591</f>
        <v>8.3333333333333329E-2</v>
      </c>
      <c r="B599" s="52">
        <f>'INTERCONEXION   '!E591</f>
        <v>7</v>
      </c>
      <c r="C599" s="51">
        <v>138</v>
      </c>
      <c r="D599" s="16">
        <f>'INTERCONEXION   '!P591</f>
        <v>3504</v>
      </c>
      <c r="E599" s="16">
        <f>DART!P591</f>
        <v>1951</v>
      </c>
      <c r="F599" s="16">
        <f>COHISA!P591</f>
        <v>172</v>
      </c>
      <c r="G599" s="16">
        <f>COOPER!P591</f>
        <v>663</v>
      </c>
      <c r="H599" s="16">
        <f>STRETCHLINE!P591</f>
        <v>167</v>
      </c>
      <c r="I599" s="16">
        <f>QUERENCIA!P591</f>
        <v>8</v>
      </c>
      <c r="J599" s="16">
        <f>REICHHOLD!P591</f>
        <v>472</v>
      </c>
      <c r="K599" s="16">
        <f>SMURFIT!P591</f>
        <v>0</v>
      </c>
      <c r="L599" s="6">
        <f t="shared" si="18"/>
        <v>3433</v>
      </c>
      <c r="M599" s="5">
        <f t="shared" si="19"/>
        <v>71</v>
      </c>
    </row>
    <row r="600" spans="1:13" x14ac:dyDescent="0.25">
      <c r="A600" s="1">
        <f>'INTERCONEXION   '!B592</f>
        <v>4.1666666666666664E-2</v>
      </c>
      <c r="B600" s="52">
        <f>'INTERCONEXION   '!E592</f>
        <v>7</v>
      </c>
      <c r="C600" s="51">
        <v>137</v>
      </c>
      <c r="D600" s="16">
        <f>'INTERCONEXION   '!P592</f>
        <v>3585</v>
      </c>
      <c r="E600" s="16">
        <f>DART!P592</f>
        <v>1983</v>
      </c>
      <c r="F600" s="16">
        <f>COHISA!P592</f>
        <v>185</v>
      </c>
      <c r="G600" s="16">
        <f>COOPER!P592</f>
        <v>667</v>
      </c>
      <c r="H600" s="16">
        <f>STRETCHLINE!P592</f>
        <v>132</v>
      </c>
      <c r="I600" s="16">
        <f>QUERENCIA!P592</f>
        <v>77</v>
      </c>
      <c r="J600" s="16">
        <f>REICHHOLD!P592</f>
        <v>552</v>
      </c>
      <c r="K600" s="16">
        <f>SMURFIT!P592</f>
        <v>0</v>
      </c>
      <c r="L600" s="6">
        <f t="shared" si="18"/>
        <v>3596</v>
      </c>
      <c r="M600" s="5">
        <f t="shared" si="19"/>
        <v>-11</v>
      </c>
    </row>
    <row r="601" spans="1:13" x14ac:dyDescent="0.25">
      <c r="A601" s="1">
        <f>'INTERCONEXION   '!B593</f>
        <v>0</v>
      </c>
      <c r="B601" s="52">
        <f>'INTERCONEXION   '!E593</f>
        <v>7</v>
      </c>
      <c r="C601" s="51">
        <v>136</v>
      </c>
      <c r="D601" s="16">
        <f>'INTERCONEXION   '!P593</f>
        <v>3568</v>
      </c>
      <c r="E601" s="16">
        <f>DART!P593</f>
        <v>1931</v>
      </c>
      <c r="F601" s="16">
        <f>COHISA!P593</f>
        <v>135</v>
      </c>
      <c r="G601" s="16">
        <f>COOPER!P593</f>
        <v>662</v>
      </c>
      <c r="H601" s="16">
        <f>STRETCHLINE!P593</f>
        <v>168</v>
      </c>
      <c r="I601" s="16">
        <f>QUERENCIA!P593</f>
        <v>77</v>
      </c>
      <c r="J601" s="16">
        <f>REICHHOLD!P593</f>
        <v>538</v>
      </c>
      <c r="K601" s="16">
        <f>SMURFIT!P593</f>
        <v>0</v>
      </c>
      <c r="L601" s="6">
        <f t="shared" si="18"/>
        <v>3511</v>
      </c>
      <c r="M601" s="5">
        <f t="shared" si="19"/>
        <v>57</v>
      </c>
    </row>
    <row r="602" spans="1:13" x14ac:dyDescent="0.25">
      <c r="A602" s="1">
        <f>'INTERCONEXION   '!B594</f>
        <v>0.95833333333333337</v>
      </c>
      <c r="B602" s="52">
        <f>'INTERCONEXION   '!E594</f>
        <v>6</v>
      </c>
      <c r="C602" s="51">
        <v>135</v>
      </c>
      <c r="D602" s="16">
        <f>'INTERCONEXION   '!P594</f>
        <v>3207</v>
      </c>
      <c r="E602" s="16">
        <f>DART!P594</f>
        <v>1963</v>
      </c>
      <c r="F602" s="16">
        <f>COHISA!P594</f>
        <v>165</v>
      </c>
      <c r="G602" s="16">
        <f>COOPER!P594</f>
        <v>379</v>
      </c>
      <c r="H602" s="16">
        <f>STRETCHLINE!P594</f>
        <v>157</v>
      </c>
      <c r="I602" s="16">
        <f>QUERENCIA!P594</f>
        <v>15</v>
      </c>
      <c r="J602" s="16">
        <f>REICHHOLD!P594</f>
        <v>528</v>
      </c>
      <c r="K602" s="16">
        <f>SMURFIT!P594</f>
        <v>0</v>
      </c>
      <c r="L602" s="6">
        <f t="shared" si="18"/>
        <v>3207</v>
      </c>
      <c r="M602" s="5">
        <f t="shared" si="19"/>
        <v>0</v>
      </c>
    </row>
    <row r="603" spans="1:13" x14ac:dyDescent="0.25">
      <c r="A603" s="1">
        <f>'INTERCONEXION   '!B595</f>
        <v>0.91666666666666663</v>
      </c>
      <c r="B603" s="52">
        <f>'INTERCONEXION   '!E595</f>
        <v>6</v>
      </c>
      <c r="C603" s="51">
        <v>134</v>
      </c>
      <c r="D603" s="16">
        <f>'INTERCONEXION   '!P595</f>
        <v>3520</v>
      </c>
      <c r="E603" s="16">
        <f>DART!P595</f>
        <v>1957</v>
      </c>
      <c r="F603" s="16">
        <f>COHISA!P595</f>
        <v>194</v>
      </c>
      <c r="G603" s="16">
        <f>COOPER!P595</f>
        <v>559</v>
      </c>
      <c r="H603" s="16">
        <f>STRETCHLINE!P595</f>
        <v>142</v>
      </c>
      <c r="I603" s="16">
        <f>QUERENCIA!P595</f>
        <v>0</v>
      </c>
      <c r="J603" s="16">
        <f>REICHHOLD!P595</f>
        <v>443</v>
      </c>
      <c r="K603" s="16">
        <f>SMURFIT!P595</f>
        <v>172</v>
      </c>
      <c r="L603" s="6">
        <f t="shared" si="18"/>
        <v>3467</v>
      </c>
      <c r="M603" s="5">
        <f t="shared" si="19"/>
        <v>53</v>
      </c>
    </row>
    <row r="604" spans="1:13" x14ac:dyDescent="0.25">
      <c r="A604" s="1">
        <f>'INTERCONEXION   '!B596</f>
        <v>0.875</v>
      </c>
      <c r="B604" s="52">
        <f>'INTERCONEXION   '!E596</f>
        <v>6</v>
      </c>
      <c r="C604" s="51">
        <v>133</v>
      </c>
      <c r="D604" s="16">
        <f>'INTERCONEXION   '!P596</f>
        <v>3530</v>
      </c>
      <c r="E604" s="16">
        <f>DART!P596</f>
        <v>1852</v>
      </c>
      <c r="F604" s="16">
        <f>COHISA!P596</f>
        <v>142</v>
      </c>
      <c r="G604" s="16">
        <f>COOPER!P596</f>
        <v>687</v>
      </c>
      <c r="H604" s="16">
        <f>STRETCHLINE!P596</f>
        <v>141</v>
      </c>
      <c r="I604" s="16">
        <f>QUERENCIA!P596</f>
        <v>0</v>
      </c>
      <c r="J604" s="16">
        <f>REICHHOLD!P596</f>
        <v>428</v>
      </c>
      <c r="K604" s="16">
        <f>SMURFIT!P596</f>
        <v>253</v>
      </c>
      <c r="L604" s="6">
        <f t="shared" si="18"/>
        <v>3503</v>
      </c>
      <c r="M604" s="5">
        <f t="shared" si="19"/>
        <v>27</v>
      </c>
    </row>
    <row r="605" spans="1:13" x14ac:dyDescent="0.25">
      <c r="A605" s="1">
        <f>'INTERCONEXION   '!B597</f>
        <v>0.83333333333333337</v>
      </c>
      <c r="B605" s="52">
        <f>'INTERCONEXION   '!E597</f>
        <v>6</v>
      </c>
      <c r="C605" s="51">
        <v>132</v>
      </c>
      <c r="D605" s="16">
        <f>'INTERCONEXION   '!P597</f>
        <v>3096</v>
      </c>
      <c r="E605" s="16">
        <f>DART!P597</f>
        <v>1833</v>
      </c>
      <c r="F605" s="16">
        <f>COHISA!P597</f>
        <v>121</v>
      </c>
      <c r="G605" s="16">
        <f>COOPER!P597</f>
        <v>377</v>
      </c>
      <c r="H605" s="16">
        <f>STRETCHLINE!P597</f>
        <v>138</v>
      </c>
      <c r="I605" s="16">
        <f>QUERENCIA!P597</f>
        <v>0</v>
      </c>
      <c r="J605" s="16">
        <f>REICHHOLD!P597</f>
        <v>409</v>
      </c>
      <c r="K605" s="16">
        <f>SMURFIT!P597</f>
        <v>219</v>
      </c>
      <c r="L605" s="6">
        <f t="shared" si="18"/>
        <v>3097</v>
      </c>
      <c r="M605" s="5">
        <f t="shared" si="19"/>
        <v>-1</v>
      </c>
    </row>
    <row r="606" spans="1:13" x14ac:dyDescent="0.25">
      <c r="A606" s="1">
        <f>'INTERCONEXION   '!B598</f>
        <v>0.79166666666666663</v>
      </c>
      <c r="B606" s="52">
        <f>'INTERCONEXION   '!E598</f>
        <v>6</v>
      </c>
      <c r="C606" s="51">
        <v>131</v>
      </c>
      <c r="D606" s="16">
        <f>'INTERCONEXION   '!P598</f>
        <v>3456</v>
      </c>
      <c r="E606" s="16">
        <f>DART!P598</f>
        <v>1886</v>
      </c>
      <c r="F606" s="16">
        <f>COHISA!P598</f>
        <v>217</v>
      </c>
      <c r="G606" s="16">
        <f>COOPER!P598</f>
        <v>611</v>
      </c>
      <c r="H606" s="16">
        <f>STRETCHLINE!P598</f>
        <v>131</v>
      </c>
      <c r="I606" s="16">
        <f>QUERENCIA!P598</f>
        <v>0</v>
      </c>
      <c r="J606" s="16">
        <f>REICHHOLD!P598</f>
        <v>391</v>
      </c>
      <c r="K606" s="16">
        <f>SMURFIT!P598</f>
        <v>172</v>
      </c>
      <c r="L606" s="6">
        <f t="shared" si="18"/>
        <v>3408</v>
      </c>
      <c r="M606" s="5">
        <f t="shared" si="19"/>
        <v>48</v>
      </c>
    </row>
    <row r="607" spans="1:13" x14ac:dyDescent="0.25">
      <c r="A607" s="1">
        <f>'INTERCONEXION   '!B599</f>
        <v>0.75</v>
      </c>
      <c r="B607" s="52">
        <f>'INTERCONEXION   '!E599</f>
        <v>6</v>
      </c>
      <c r="C607" s="51">
        <v>130</v>
      </c>
      <c r="D607" s="16">
        <f>'INTERCONEXION   '!P599</f>
        <v>3402</v>
      </c>
      <c r="E607" s="16">
        <f>DART!P599</f>
        <v>1873</v>
      </c>
      <c r="F607" s="16">
        <f>COHISA!P599</f>
        <v>120</v>
      </c>
      <c r="G607" s="16">
        <f>COOPER!P599</f>
        <v>651</v>
      </c>
      <c r="H607" s="16">
        <f>STRETCHLINE!P599</f>
        <v>143</v>
      </c>
      <c r="I607" s="16">
        <f>QUERENCIA!P599</f>
        <v>0</v>
      </c>
      <c r="J607" s="16">
        <f>REICHHOLD!P599</f>
        <v>338</v>
      </c>
      <c r="K607" s="16">
        <f>SMURFIT!P599</f>
        <v>224</v>
      </c>
      <c r="L607" s="6">
        <f t="shared" si="18"/>
        <v>3349</v>
      </c>
      <c r="M607" s="5">
        <f t="shared" si="19"/>
        <v>53</v>
      </c>
    </row>
    <row r="608" spans="1:13" x14ac:dyDescent="0.25">
      <c r="A608" s="1">
        <f>'INTERCONEXION   '!B600</f>
        <v>0.70833333333333337</v>
      </c>
      <c r="B608" s="52">
        <f>'INTERCONEXION   '!E600</f>
        <v>6</v>
      </c>
      <c r="C608" s="51">
        <v>129</v>
      </c>
      <c r="D608" s="16">
        <f>'INTERCONEXION   '!P600</f>
        <v>3387</v>
      </c>
      <c r="E608" s="16">
        <f>DART!P600</f>
        <v>1815</v>
      </c>
      <c r="F608" s="16">
        <f>COHISA!P600</f>
        <v>200</v>
      </c>
      <c r="G608" s="16">
        <f>COOPER!P600</f>
        <v>678</v>
      </c>
      <c r="H608" s="16">
        <f>STRETCHLINE!P600</f>
        <v>139</v>
      </c>
      <c r="I608" s="16">
        <f>QUERENCIA!P600</f>
        <v>0</v>
      </c>
      <c r="J608" s="16">
        <f>REICHHOLD!P600</f>
        <v>330</v>
      </c>
      <c r="K608" s="16">
        <f>SMURFIT!P600</f>
        <v>201</v>
      </c>
      <c r="L608" s="6">
        <f t="shared" si="18"/>
        <v>3363</v>
      </c>
      <c r="M608" s="5">
        <f t="shared" si="19"/>
        <v>24</v>
      </c>
    </row>
    <row r="609" spans="1:13" x14ac:dyDescent="0.25">
      <c r="A609" s="1">
        <f>'INTERCONEXION   '!B601</f>
        <v>0.66666666666666663</v>
      </c>
      <c r="B609" s="52">
        <f>'INTERCONEXION   '!E601</f>
        <v>6</v>
      </c>
      <c r="C609" s="51">
        <v>128</v>
      </c>
      <c r="D609" s="16">
        <f>'INTERCONEXION   '!P601</f>
        <v>3339</v>
      </c>
      <c r="E609" s="16">
        <f>DART!P601</f>
        <v>1779</v>
      </c>
      <c r="F609" s="16">
        <f>COHISA!P601</f>
        <v>149</v>
      </c>
      <c r="G609" s="16">
        <f>COOPER!P601</f>
        <v>585</v>
      </c>
      <c r="H609" s="16">
        <f>STRETCHLINE!P601</f>
        <v>135</v>
      </c>
      <c r="I609" s="16">
        <f>QUERENCIA!P601</f>
        <v>52</v>
      </c>
      <c r="J609" s="16">
        <f>REICHHOLD!P601</f>
        <v>329</v>
      </c>
      <c r="K609" s="16">
        <f>SMURFIT!P601</f>
        <v>268</v>
      </c>
      <c r="L609" s="6">
        <f t="shared" si="18"/>
        <v>3297</v>
      </c>
      <c r="M609" s="5">
        <f t="shared" si="19"/>
        <v>42</v>
      </c>
    </row>
    <row r="610" spans="1:13" x14ac:dyDescent="0.25">
      <c r="A610" s="1">
        <f>'INTERCONEXION   '!B602</f>
        <v>0.625</v>
      </c>
      <c r="B610" s="52">
        <f>'INTERCONEXION   '!E602</f>
        <v>6</v>
      </c>
      <c r="C610" s="51">
        <v>127</v>
      </c>
      <c r="D610" s="16">
        <f>'INTERCONEXION   '!P602</f>
        <v>3435</v>
      </c>
      <c r="E610" s="16">
        <f>DART!P602</f>
        <v>1813</v>
      </c>
      <c r="F610" s="16">
        <f>COHISA!P602</f>
        <v>162</v>
      </c>
      <c r="G610" s="16">
        <f>COOPER!P602</f>
        <v>475</v>
      </c>
      <c r="H610" s="16">
        <f>STRETCHLINE!P602</f>
        <v>120</v>
      </c>
      <c r="I610" s="16">
        <f>QUERENCIA!P602</f>
        <v>74</v>
      </c>
      <c r="J610" s="16">
        <f>REICHHOLD!P602</f>
        <v>514</v>
      </c>
      <c r="K610" s="16">
        <f>SMURFIT!P602</f>
        <v>244</v>
      </c>
      <c r="L610" s="6">
        <f t="shared" si="18"/>
        <v>3402</v>
      </c>
      <c r="M610" s="5">
        <f t="shared" si="19"/>
        <v>33</v>
      </c>
    </row>
    <row r="611" spans="1:13" x14ac:dyDescent="0.25">
      <c r="A611" s="1">
        <f>'INTERCONEXION   '!B603</f>
        <v>0.58333333333333337</v>
      </c>
      <c r="B611" s="52">
        <f>'INTERCONEXION   '!E603</f>
        <v>6</v>
      </c>
      <c r="C611" s="51">
        <v>126</v>
      </c>
      <c r="D611" s="16">
        <f>'INTERCONEXION   '!P603</f>
        <v>3406</v>
      </c>
      <c r="E611" s="16">
        <f>DART!P603</f>
        <v>1835</v>
      </c>
      <c r="F611" s="16">
        <f>COHISA!P603</f>
        <v>140</v>
      </c>
      <c r="G611" s="16">
        <f>COOPER!P603</f>
        <v>607</v>
      </c>
      <c r="H611" s="16">
        <f>STRETCHLINE!P603</f>
        <v>137</v>
      </c>
      <c r="I611" s="16">
        <f>QUERENCIA!P603</f>
        <v>89</v>
      </c>
      <c r="J611" s="16">
        <f>REICHHOLD!P603</f>
        <v>343</v>
      </c>
      <c r="K611" s="16">
        <f>SMURFIT!P603</f>
        <v>244</v>
      </c>
      <c r="L611" s="6">
        <f t="shared" si="18"/>
        <v>3395</v>
      </c>
      <c r="M611" s="5">
        <f t="shared" si="19"/>
        <v>11</v>
      </c>
    </row>
    <row r="612" spans="1:13" x14ac:dyDescent="0.25">
      <c r="A612" s="1">
        <f>'INTERCONEXION   '!B604</f>
        <v>0.54166666666666663</v>
      </c>
      <c r="B612" s="52">
        <f>'INTERCONEXION   '!E604</f>
        <v>6</v>
      </c>
      <c r="C612" s="51">
        <v>125</v>
      </c>
      <c r="D612" s="16">
        <f>'INTERCONEXION   '!P604</f>
        <v>3525</v>
      </c>
      <c r="E612" s="16">
        <f>DART!P604</f>
        <v>1874</v>
      </c>
      <c r="F612" s="16">
        <f>COHISA!P604</f>
        <v>190</v>
      </c>
      <c r="G612" s="16">
        <f>COOPER!P604</f>
        <v>611</v>
      </c>
      <c r="H612" s="16">
        <f>STRETCHLINE!P604</f>
        <v>142</v>
      </c>
      <c r="I612" s="16">
        <f>QUERENCIA!P604</f>
        <v>171</v>
      </c>
      <c r="J612" s="16">
        <f>REICHHOLD!P604</f>
        <v>282</v>
      </c>
      <c r="K612" s="16">
        <f>SMURFIT!P604</f>
        <v>213</v>
      </c>
      <c r="L612" s="6">
        <f t="shared" si="18"/>
        <v>3483</v>
      </c>
      <c r="M612" s="5">
        <f t="shared" si="19"/>
        <v>42</v>
      </c>
    </row>
    <row r="613" spans="1:13" x14ac:dyDescent="0.25">
      <c r="A613" s="1">
        <f>'INTERCONEXION   '!B605</f>
        <v>0.5</v>
      </c>
      <c r="B613" s="52">
        <f>'INTERCONEXION   '!E605</f>
        <v>6</v>
      </c>
      <c r="C613" s="51">
        <v>124</v>
      </c>
      <c r="D613" s="16">
        <f>'INTERCONEXION   '!P605</f>
        <v>3320</v>
      </c>
      <c r="E613" s="16">
        <f>DART!P605</f>
        <v>1867</v>
      </c>
      <c r="F613" s="16">
        <f>COHISA!P605</f>
        <v>126</v>
      </c>
      <c r="G613" s="16">
        <f>COOPER!P605</f>
        <v>405</v>
      </c>
      <c r="H613" s="16">
        <f>STRETCHLINE!P605</f>
        <v>142</v>
      </c>
      <c r="I613" s="16">
        <f>QUERENCIA!P605</f>
        <v>255</v>
      </c>
      <c r="J613" s="16">
        <f>REICHHOLD!P605</f>
        <v>322</v>
      </c>
      <c r="K613" s="16">
        <f>SMURFIT!P605</f>
        <v>171</v>
      </c>
      <c r="L613" s="6">
        <f t="shared" si="18"/>
        <v>3288</v>
      </c>
      <c r="M613" s="5">
        <f t="shared" si="19"/>
        <v>32</v>
      </c>
    </row>
    <row r="614" spans="1:13" x14ac:dyDescent="0.25">
      <c r="A614" s="1">
        <f>'INTERCONEXION   '!B606</f>
        <v>0.45833333333333331</v>
      </c>
      <c r="B614" s="52">
        <f>'INTERCONEXION   '!E606</f>
        <v>6</v>
      </c>
      <c r="C614" s="51">
        <v>123</v>
      </c>
      <c r="D614" s="16">
        <f>'INTERCONEXION   '!P606</f>
        <v>3862</v>
      </c>
      <c r="E614" s="16">
        <f>DART!P606</f>
        <v>1817</v>
      </c>
      <c r="F614" s="16">
        <f>COHISA!P606</f>
        <v>205</v>
      </c>
      <c r="G614" s="16">
        <f>COOPER!P606</f>
        <v>576</v>
      </c>
      <c r="H614" s="16">
        <f>STRETCHLINE!P606</f>
        <v>201</v>
      </c>
      <c r="I614" s="16">
        <f>QUERENCIA!P606</f>
        <v>422</v>
      </c>
      <c r="J614" s="16">
        <f>REICHHOLD!P606</f>
        <v>347</v>
      </c>
      <c r="K614" s="16">
        <f>SMURFIT!P606</f>
        <v>243</v>
      </c>
      <c r="L614" s="6">
        <f t="shared" si="18"/>
        <v>3811</v>
      </c>
      <c r="M614" s="5">
        <f t="shared" si="19"/>
        <v>51</v>
      </c>
    </row>
    <row r="615" spans="1:13" x14ac:dyDescent="0.25">
      <c r="A615" s="1">
        <f>'INTERCONEXION   '!B607</f>
        <v>0.41666666666666669</v>
      </c>
      <c r="B615" s="52">
        <f>'INTERCONEXION   '!E607</f>
        <v>6</v>
      </c>
      <c r="C615" s="51">
        <v>122</v>
      </c>
      <c r="D615" s="16">
        <f>'INTERCONEXION   '!P607</f>
        <v>3816</v>
      </c>
      <c r="E615" s="16">
        <f>DART!P607</f>
        <v>1809</v>
      </c>
      <c r="F615" s="16">
        <f>COHISA!P607</f>
        <v>134</v>
      </c>
      <c r="G615" s="16">
        <f>COOPER!P607</f>
        <v>663</v>
      </c>
      <c r="H615" s="16">
        <f>STRETCHLINE!P607</f>
        <v>158</v>
      </c>
      <c r="I615" s="16">
        <f>QUERENCIA!P607</f>
        <v>404</v>
      </c>
      <c r="J615" s="16">
        <f>REICHHOLD!P607</f>
        <v>387</v>
      </c>
      <c r="K615" s="16">
        <f>SMURFIT!P607</f>
        <v>259</v>
      </c>
      <c r="L615" s="6">
        <f t="shared" si="18"/>
        <v>3814</v>
      </c>
      <c r="M615" s="5">
        <f t="shared" si="19"/>
        <v>2</v>
      </c>
    </row>
    <row r="616" spans="1:13" x14ac:dyDescent="0.25">
      <c r="A616" s="1">
        <f>'INTERCONEXION   '!B608</f>
        <v>0.375</v>
      </c>
      <c r="B616" s="52">
        <f>'INTERCONEXION   '!E608</f>
        <v>6</v>
      </c>
      <c r="C616" s="51">
        <v>121</v>
      </c>
      <c r="D616" s="16">
        <f>'INTERCONEXION   '!P608</f>
        <v>3956</v>
      </c>
      <c r="E616" s="16">
        <f>DART!P608</f>
        <v>1812</v>
      </c>
      <c r="F616" s="16">
        <f>COHISA!P608</f>
        <v>170</v>
      </c>
      <c r="G616" s="16">
        <f>COOPER!P608</f>
        <v>721</v>
      </c>
      <c r="H616" s="16">
        <f>STRETCHLINE!P608</f>
        <v>168</v>
      </c>
      <c r="I616" s="16">
        <f>QUERENCIA!P608</f>
        <v>365</v>
      </c>
      <c r="J616" s="16">
        <f>REICHHOLD!P608</f>
        <v>416</v>
      </c>
      <c r="K616" s="16">
        <f>SMURFIT!P608</f>
        <v>230</v>
      </c>
      <c r="L616" s="6">
        <f t="shared" si="18"/>
        <v>3882</v>
      </c>
      <c r="M616" s="5">
        <f t="shared" si="19"/>
        <v>74</v>
      </c>
    </row>
    <row r="617" spans="1:13" x14ac:dyDescent="0.25">
      <c r="A617" s="1">
        <f>'INTERCONEXION   '!B609</f>
        <v>0.33333333333333331</v>
      </c>
      <c r="B617" s="52">
        <f>'INTERCONEXION   '!E609</f>
        <v>6</v>
      </c>
      <c r="C617" s="51">
        <v>120</v>
      </c>
      <c r="D617" s="16">
        <f>'INTERCONEXION   '!P609</f>
        <v>3518</v>
      </c>
      <c r="E617" s="16">
        <f>DART!P609</f>
        <v>1832</v>
      </c>
      <c r="F617" s="16">
        <f>COHISA!P609</f>
        <v>134</v>
      </c>
      <c r="G617" s="16">
        <f>COOPER!P609</f>
        <v>639</v>
      </c>
      <c r="H617" s="16">
        <f>STRETCHLINE!P609</f>
        <v>140</v>
      </c>
      <c r="I617" s="16">
        <f>QUERENCIA!P609</f>
        <v>136</v>
      </c>
      <c r="J617" s="16">
        <f>REICHHOLD!P609</f>
        <v>346</v>
      </c>
      <c r="K617" s="16">
        <f>SMURFIT!P609</f>
        <v>269</v>
      </c>
      <c r="L617" s="6">
        <f t="shared" si="18"/>
        <v>3496</v>
      </c>
      <c r="M617" s="5">
        <f t="shared" si="19"/>
        <v>22</v>
      </c>
    </row>
    <row r="618" spans="1:13" x14ac:dyDescent="0.25">
      <c r="A618" s="1">
        <f>'INTERCONEXION   '!B610</f>
        <v>0.29166666666666669</v>
      </c>
      <c r="B618" s="52">
        <f>'INTERCONEXION   '!E610</f>
        <v>6</v>
      </c>
      <c r="C618" s="51">
        <v>119</v>
      </c>
      <c r="D618" s="16">
        <f>'INTERCONEXION   '!P610</f>
        <v>3249</v>
      </c>
      <c r="E618" s="16">
        <f>DART!P610</f>
        <v>1778</v>
      </c>
      <c r="F618" s="16">
        <f>COHISA!P610</f>
        <v>151</v>
      </c>
      <c r="G618" s="16">
        <f>COOPER!P610</f>
        <v>494</v>
      </c>
      <c r="H618" s="16">
        <f>STRETCHLINE!P610</f>
        <v>140</v>
      </c>
      <c r="I618" s="16">
        <f>QUERENCIA!P610</f>
        <v>151</v>
      </c>
      <c r="J618" s="16">
        <f>REICHHOLD!P610</f>
        <v>295</v>
      </c>
      <c r="K618" s="16">
        <f>SMURFIT!P610</f>
        <v>225</v>
      </c>
      <c r="L618" s="6">
        <f t="shared" si="18"/>
        <v>3234</v>
      </c>
      <c r="M618" s="5">
        <f t="shared" si="19"/>
        <v>15</v>
      </c>
    </row>
    <row r="619" spans="1:13" x14ac:dyDescent="0.25">
      <c r="A619" s="1">
        <f>'INTERCONEXION   '!B611</f>
        <v>0.25</v>
      </c>
      <c r="B619" s="52">
        <f>'INTERCONEXION   '!E611</f>
        <v>6</v>
      </c>
      <c r="C619" s="51">
        <v>118</v>
      </c>
      <c r="D619" s="16">
        <f>'INTERCONEXION   '!P611</f>
        <v>3804</v>
      </c>
      <c r="E619" s="16">
        <f>DART!P611</f>
        <v>1809</v>
      </c>
      <c r="F619" s="16">
        <f>COHISA!P611</f>
        <v>148</v>
      </c>
      <c r="G619" s="16">
        <f>COOPER!P611</f>
        <v>684</v>
      </c>
      <c r="H619" s="16">
        <f>STRETCHLINE!P611</f>
        <v>139</v>
      </c>
      <c r="I619" s="16">
        <f>QUERENCIA!P611</f>
        <v>360</v>
      </c>
      <c r="J619" s="16">
        <f>REICHHOLD!P611</f>
        <v>380</v>
      </c>
      <c r="K619" s="16">
        <f>SMURFIT!P611</f>
        <v>224</v>
      </c>
      <c r="L619" s="6">
        <f t="shared" si="18"/>
        <v>3744</v>
      </c>
      <c r="M619" s="5">
        <f t="shared" si="19"/>
        <v>60</v>
      </c>
    </row>
    <row r="620" spans="1:13" x14ac:dyDescent="0.25">
      <c r="A620" s="1">
        <f>'INTERCONEXION   '!B612</f>
        <v>0.20833333333333334</v>
      </c>
      <c r="B620" s="52">
        <f>'INTERCONEXION   '!E612</f>
        <v>6</v>
      </c>
      <c r="C620" s="51">
        <v>117</v>
      </c>
      <c r="D620" s="16">
        <f>'INTERCONEXION   '!P612</f>
        <v>3383</v>
      </c>
      <c r="E620" s="16">
        <f>DART!P612</f>
        <v>1807</v>
      </c>
      <c r="F620" s="16">
        <f>COHISA!P612</f>
        <v>195</v>
      </c>
      <c r="G620" s="16">
        <f>COOPER!P612</f>
        <v>720</v>
      </c>
      <c r="H620" s="16">
        <f>STRETCHLINE!P612</f>
        <v>132</v>
      </c>
      <c r="I620" s="16">
        <f>QUERENCIA!P612</f>
        <v>123</v>
      </c>
      <c r="J620" s="16">
        <f>REICHHOLD!P612</f>
        <v>370</v>
      </c>
      <c r="K620" s="16">
        <f>SMURFIT!P612</f>
        <v>8</v>
      </c>
      <c r="L620" s="6">
        <f t="shared" si="18"/>
        <v>3355</v>
      </c>
      <c r="M620" s="5">
        <f t="shared" si="19"/>
        <v>28</v>
      </c>
    </row>
    <row r="621" spans="1:13" x14ac:dyDescent="0.25">
      <c r="A621" s="1">
        <f>'INTERCONEXION   '!B613</f>
        <v>0.16666666666666666</v>
      </c>
      <c r="B621" s="52">
        <f>'INTERCONEXION   '!E613</f>
        <v>6</v>
      </c>
      <c r="C621" s="51">
        <v>116</v>
      </c>
      <c r="D621" s="16">
        <f>'INTERCONEXION   '!P613</f>
        <v>3097</v>
      </c>
      <c r="E621" s="16">
        <f>DART!P613</f>
        <v>1792</v>
      </c>
      <c r="F621" s="16">
        <f>COHISA!P613</f>
        <v>113</v>
      </c>
      <c r="G621" s="16">
        <f>COOPER!P613</f>
        <v>709</v>
      </c>
      <c r="H621" s="16">
        <f>STRETCHLINE!P613</f>
        <v>149</v>
      </c>
      <c r="I621" s="16">
        <f>QUERENCIA!P613</f>
        <v>0</v>
      </c>
      <c r="J621" s="16">
        <f>REICHHOLD!P613</f>
        <v>334</v>
      </c>
      <c r="K621" s="16">
        <f>SMURFIT!P613</f>
        <v>0</v>
      </c>
      <c r="L621" s="6">
        <f t="shared" si="18"/>
        <v>3097</v>
      </c>
      <c r="M621" s="5">
        <f t="shared" si="19"/>
        <v>0</v>
      </c>
    </row>
    <row r="622" spans="1:13" x14ac:dyDescent="0.25">
      <c r="A622" s="1">
        <f>'INTERCONEXION   '!B614</f>
        <v>0.125</v>
      </c>
      <c r="B622" s="52">
        <f>'INTERCONEXION   '!E614</f>
        <v>6</v>
      </c>
      <c r="C622" s="51">
        <v>115</v>
      </c>
      <c r="D622" s="16">
        <f>'INTERCONEXION   '!P614</f>
        <v>3049</v>
      </c>
      <c r="E622" s="16">
        <f>DART!P614</f>
        <v>1772</v>
      </c>
      <c r="F622" s="16">
        <f>COHISA!P614</f>
        <v>137</v>
      </c>
      <c r="G622" s="16">
        <f>COOPER!P614</f>
        <v>466</v>
      </c>
      <c r="H622" s="16">
        <f>STRETCHLINE!P614</f>
        <v>169</v>
      </c>
      <c r="I622" s="16">
        <f>QUERENCIA!P614</f>
        <v>0</v>
      </c>
      <c r="J622" s="16">
        <f>REICHHOLD!P614</f>
        <v>448</v>
      </c>
      <c r="K622" s="16">
        <f>SMURFIT!P614</f>
        <v>0</v>
      </c>
      <c r="L622" s="6">
        <f t="shared" si="18"/>
        <v>2992</v>
      </c>
      <c r="M622" s="5">
        <f t="shared" si="19"/>
        <v>57</v>
      </c>
    </row>
    <row r="623" spans="1:13" x14ac:dyDescent="0.25">
      <c r="A623" s="1">
        <f>'INTERCONEXION   '!B615</f>
        <v>8.3333333333333329E-2</v>
      </c>
      <c r="B623" s="52">
        <f>'INTERCONEXION   '!E615</f>
        <v>6</v>
      </c>
      <c r="C623" s="51">
        <v>114</v>
      </c>
      <c r="D623" s="16">
        <f>'INTERCONEXION   '!P615</f>
        <v>3343</v>
      </c>
      <c r="E623" s="16">
        <f>DART!P615</f>
        <v>1779</v>
      </c>
      <c r="F623" s="16">
        <f>COHISA!P615</f>
        <v>195</v>
      </c>
      <c r="G623" s="16">
        <f>COOPER!P615</f>
        <v>698</v>
      </c>
      <c r="H623" s="16">
        <f>STRETCHLINE!P615</f>
        <v>160</v>
      </c>
      <c r="I623" s="16">
        <f>QUERENCIA!P615</f>
        <v>30</v>
      </c>
      <c r="J623" s="16">
        <f>REICHHOLD!P615</f>
        <v>438</v>
      </c>
      <c r="K623" s="16">
        <f>SMURFIT!P615</f>
        <v>0</v>
      </c>
      <c r="L623" s="6">
        <f t="shared" si="18"/>
        <v>3300</v>
      </c>
      <c r="M623" s="5">
        <f t="shared" si="19"/>
        <v>43</v>
      </c>
    </row>
    <row r="624" spans="1:13" x14ac:dyDescent="0.25">
      <c r="A624" s="1">
        <f>'INTERCONEXION   '!B616</f>
        <v>4.1666666666666664E-2</v>
      </c>
      <c r="B624" s="52">
        <f>'INTERCONEXION   '!E616</f>
        <v>6</v>
      </c>
      <c r="C624" s="51">
        <v>113</v>
      </c>
      <c r="D624" s="16">
        <f>'INTERCONEXION   '!P616</f>
        <v>3349</v>
      </c>
      <c r="E624" s="16">
        <f>DART!P616</f>
        <v>1800</v>
      </c>
      <c r="F624" s="16">
        <f>COHISA!P616</f>
        <v>128</v>
      </c>
      <c r="G624" s="16">
        <f>COOPER!P616</f>
        <v>615</v>
      </c>
      <c r="H624" s="16">
        <f>STRETCHLINE!P616</f>
        <v>191</v>
      </c>
      <c r="I624" s="16">
        <f>QUERENCIA!P616</f>
        <v>77</v>
      </c>
      <c r="J624" s="16">
        <f>REICHHOLD!P616</f>
        <v>489</v>
      </c>
      <c r="K624" s="16">
        <f>SMURFIT!P616</f>
        <v>0</v>
      </c>
      <c r="L624" s="6">
        <f t="shared" si="18"/>
        <v>3300</v>
      </c>
      <c r="M624" s="5">
        <f t="shared" si="19"/>
        <v>49</v>
      </c>
    </row>
    <row r="625" spans="1:13" x14ac:dyDescent="0.25">
      <c r="A625" s="1">
        <f>'INTERCONEXION   '!B617</f>
        <v>0</v>
      </c>
      <c r="B625" s="52">
        <f>'INTERCONEXION   '!E617</f>
        <v>6</v>
      </c>
      <c r="C625" s="51">
        <v>112</v>
      </c>
      <c r="D625" s="16">
        <f>'INTERCONEXION   '!P617</f>
        <v>3306</v>
      </c>
      <c r="E625" s="16">
        <f>DART!P617</f>
        <v>1818</v>
      </c>
      <c r="F625" s="16">
        <f>COHISA!P617</f>
        <v>209</v>
      </c>
      <c r="G625" s="16">
        <f>COOPER!P617</f>
        <v>650</v>
      </c>
      <c r="H625" s="16">
        <f>STRETCHLINE!P617</f>
        <v>131</v>
      </c>
      <c r="I625" s="16">
        <f>QUERENCIA!P617</f>
        <v>101</v>
      </c>
      <c r="J625" s="16">
        <f>REICHHOLD!P617</f>
        <v>416</v>
      </c>
      <c r="K625" s="16">
        <f>SMURFIT!P617</f>
        <v>0</v>
      </c>
      <c r="L625" s="6">
        <f t="shared" si="18"/>
        <v>3325</v>
      </c>
      <c r="M625" s="5">
        <f t="shared" si="19"/>
        <v>-19</v>
      </c>
    </row>
    <row r="626" spans="1:13" x14ac:dyDescent="0.25">
      <c r="A626" s="1">
        <f>'INTERCONEXION   '!B618</f>
        <v>0.95833333333333337</v>
      </c>
      <c r="B626" s="52">
        <f>'INTERCONEXION   '!E618</f>
        <v>5</v>
      </c>
      <c r="C626" s="51">
        <v>111</v>
      </c>
      <c r="D626" s="16">
        <f>'INTERCONEXION   '!P618</f>
        <v>2917</v>
      </c>
      <c r="E626" s="16">
        <f>DART!P618</f>
        <v>1710</v>
      </c>
      <c r="F626" s="16">
        <f>COHISA!P618</f>
        <v>114</v>
      </c>
      <c r="G626" s="16">
        <f>COOPER!P618</f>
        <v>425</v>
      </c>
      <c r="H626" s="16">
        <f>STRETCHLINE!P618</f>
        <v>149</v>
      </c>
      <c r="I626" s="16">
        <f>QUERENCIA!P618</f>
        <v>31</v>
      </c>
      <c r="J626" s="16">
        <f>REICHHOLD!P618</f>
        <v>405</v>
      </c>
      <c r="K626" s="16">
        <f>SMURFIT!P618</f>
        <v>0</v>
      </c>
      <c r="L626" s="6">
        <f t="shared" si="18"/>
        <v>2834</v>
      </c>
      <c r="M626" s="5">
        <f t="shared" si="19"/>
        <v>83</v>
      </c>
    </row>
    <row r="627" spans="1:13" x14ac:dyDescent="0.25">
      <c r="A627" s="1">
        <f>'INTERCONEXION   '!B619</f>
        <v>0.91666666666666663</v>
      </c>
      <c r="B627" s="52">
        <f>'INTERCONEXION   '!E619</f>
        <v>5</v>
      </c>
      <c r="C627" s="51">
        <v>110</v>
      </c>
      <c r="D627" s="16">
        <f>'INTERCONEXION   '!P619</f>
        <v>2968</v>
      </c>
      <c r="E627" s="16">
        <f>DART!P619</f>
        <v>1652</v>
      </c>
      <c r="F627" s="16">
        <f>COHISA!P619</f>
        <v>144</v>
      </c>
      <c r="G627" s="16">
        <f>COOPER!P619</f>
        <v>603</v>
      </c>
      <c r="H627" s="16">
        <f>STRETCHLINE!P619</f>
        <v>130</v>
      </c>
      <c r="I627" s="16">
        <f>QUERENCIA!P619</f>
        <v>0</v>
      </c>
      <c r="J627" s="16">
        <f>REICHHOLD!P619</f>
        <v>365</v>
      </c>
      <c r="K627" s="16">
        <f>SMURFIT!P619</f>
        <v>68</v>
      </c>
      <c r="L627" s="6">
        <f t="shared" si="18"/>
        <v>2962</v>
      </c>
      <c r="M627" s="5">
        <f t="shared" si="19"/>
        <v>6</v>
      </c>
    </row>
    <row r="628" spans="1:13" x14ac:dyDescent="0.25">
      <c r="A628" s="1">
        <f>'INTERCONEXION   '!B620</f>
        <v>0.875</v>
      </c>
      <c r="B628" s="52">
        <f>'INTERCONEXION   '!E620</f>
        <v>5</v>
      </c>
      <c r="C628" s="51">
        <v>109</v>
      </c>
      <c r="D628" s="16">
        <f>'INTERCONEXION   '!P620</f>
        <v>2881</v>
      </c>
      <c r="E628" s="16">
        <f>DART!P620</f>
        <v>1260</v>
      </c>
      <c r="F628" s="16">
        <f>COHISA!P620</f>
        <v>197</v>
      </c>
      <c r="G628" s="16">
        <f>COOPER!P620</f>
        <v>655</v>
      </c>
      <c r="H628" s="16">
        <f>STRETCHLINE!P620</f>
        <v>140</v>
      </c>
      <c r="I628" s="16">
        <f>QUERENCIA!P620</f>
        <v>0</v>
      </c>
      <c r="J628" s="16">
        <f>REICHHOLD!P620</f>
        <v>351</v>
      </c>
      <c r="K628" s="16">
        <f>SMURFIT!P620</f>
        <v>257</v>
      </c>
      <c r="L628" s="6">
        <f t="shared" ref="L628:L691" si="20">E628+F628+G628+H628+I628+J628+K628</f>
        <v>2860</v>
      </c>
      <c r="M628" s="5">
        <f t="shared" si="19"/>
        <v>21</v>
      </c>
    </row>
    <row r="629" spans="1:13" x14ac:dyDescent="0.25">
      <c r="A629" s="1">
        <f>'INTERCONEXION   '!B621</f>
        <v>0.83333333333333337</v>
      </c>
      <c r="B629" s="52">
        <f>'INTERCONEXION   '!E621</f>
        <v>5</v>
      </c>
      <c r="C629" s="51">
        <v>108</v>
      </c>
      <c r="D629" s="16">
        <f>'INTERCONEXION   '!P621</f>
        <v>2231</v>
      </c>
      <c r="E629" s="16">
        <f>DART!P621</f>
        <v>945</v>
      </c>
      <c r="F629" s="16">
        <f>COHISA!P621</f>
        <v>139</v>
      </c>
      <c r="G629" s="16">
        <f>COOPER!P621</f>
        <v>415</v>
      </c>
      <c r="H629" s="16">
        <f>STRETCHLINE!P621</f>
        <v>150</v>
      </c>
      <c r="I629" s="16">
        <f>QUERENCIA!P621</f>
        <v>0</v>
      </c>
      <c r="J629" s="16">
        <f>REICHHOLD!P621</f>
        <v>341</v>
      </c>
      <c r="K629" s="16">
        <f>SMURFIT!P621</f>
        <v>231</v>
      </c>
      <c r="L629" s="6">
        <f t="shared" si="20"/>
        <v>2221</v>
      </c>
      <c r="M629" s="5">
        <f t="shared" si="19"/>
        <v>10</v>
      </c>
    </row>
    <row r="630" spans="1:13" x14ac:dyDescent="0.25">
      <c r="A630" s="1">
        <f>'INTERCONEXION   '!B622</f>
        <v>0.79166666666666663</v>
      </c>
      <c r="B630" s="52">
        <f>'INTERCONEXION   '!E622</f>
        <v>5</v>
      </c>
      <c r="C630" s="51">
        <v>107</v>
      </c>
      <c r="D630" s="16">
        <f>'INTERCONEXION   '!P622</f>
        <v>1316</v>
      </c>
      <c r="E630" s="16">
        <f>DART!P622</f>
        <v>8</v>
      </c>
      <c r="F630" s="16">
        <f>COHISA!P622</f>
        <v>132</v>
      </c>
      <c r="G630" s="16">
        <f>COOPER!P622</f>
        <v>620</v>
      </c>
      <c r="H630" s="16">
        <f>STRETCHLINE!P622</f>
        <v>135</v>
      </c>
      <c r="I630" s="16">
        <f>QUERENCIA!P622</f>
        <v>0</v>
      </c>
      <c r="J630" s="16">
        <f>REICHHOLD!P622</f>
        <v>297</v>
      </c>
      <c r="K630" s="16">
        <f>SMURFIT!P622</f>
        <v>156</v>
      </c>
      <c r="L630" s="6">
        <f t="shared" si="20"/>
        <v>1348</v>
      </c>
      <c r="M630" s="5">
        <f t="shared" si="19"/>
        <v>-32</v>
      </c>
    </row>
    <row r="631" spans="1:13" x14ac:dyDescent="0.25">
      <c r="A631" s="1">
        <f>'INTERCONEXION   '!B623</f>
        <v>0.75</v>
      </c>
      <c r="B631" s="52">
        <f>'INTERCONEXION   '!E623</f>
        <v>5</v>
      </c>
      <c r="C631" s="51">
        <v>106</v>
      </c>
      <c r="D631" s="16">
        <f>'INTERCONEXION   '!P623</f>
        <v>2552</v>
      </c>
      <c r="E631" s="16">
        <f>DART!P623</f>
        <v>860</v>
      </c>
      <c r="F631" s="16">
        <f>COHISA!P623</f>
        <v>183</v>
      </c>
      <c r="G631" s="16">
        <f>COOPER!P623</f>
        <v>622</v>
      </c>
      <c r="H631" s="16">
        <f>STRETCHLINE!P623</f>
        <v>162</v>
      </c>
      <c r="I631" s="16">
        <f>QUERENCIA!P623</f>
        <v>0</v>
      </c>
      <c r="J631" s="16">
        <f>REICHHOLD!P623</f>
        <v>405</v>
      </c>
      <c r="K631" s="16">
        <f>SMURFIT!P623</f>
        <v>236</v>
      </c>
      <c r="L631" s="6">
        <f t="shared" si="20"/>
        <v>2468</v>
      </c>
      <c r="M631" s="5">
        <f t="shared" si="19"/>
        <v>84</v>
      </c>
    </row>
    <row r="632" spans="1:13" x14ac:dyDescent="0.25">
      <c r="A632" s="1">
        <f>'INTERCONEXION   '!B624</f>
        <v>0.70833333333333337</v>
      </c>
      <c r="B632" s="52">
        <f>'INTERCONEXION   '!E624</f>
        <v>5</v>
      </c>
      <c r="C632" s="51">
        <v>105</v>
      </c>
      <c r="D632" s="16">
        <f>'INTERCONEXION   '!P624</f>
        <v>2540</v>
      </c>
      <c r="E632" s="16">
        <f>DART!P624</f>
        <v>1002</v>
      </c>
      <c r="F632" s="16">
        <f>COHISA!P624</f>
        <v>160</v>
      </c>
      <c r="G632" s="16">
        <f>COOPER!P624</f>
        <v>590</v>
      </c>
      <c r="H632" s="16">
        <f>STRETCHLINE!P624</f>
        <v>152</v>
      </c>
      <c r="I632" s="16">
        <f>QUERENCIA!P624</f>
        <v>0</v>
      </c>
      <c r="J632" s="16">
        <f>REICHHOLD!P624</f>
        <v>390</v>
      </c>
      <c r="K632" s="16">
        <f>SMURFIT!P624</f>
        <v>227</v>
      </c>
      <c r="L632" s="6">
        <f t="shared" si="20"/>
        <v>2521</v>
      </c>
      <c r="M632" s="5">
        <f t="shared" si="19"/>
        <v>19</v>
      </c>
    </row>
    <row r="633" spans="1:13" x14ac:dyDescent="0.25">
      <c r="A633" s="1">
        <f>'INTERCONEXION   '!B625</f>
        <v>0.66666666666666663</v>
      </c>
      <c r="B633" s="52">
        <f>'INTERCONEXION   '!E625</f>
        <v>5</v>
      </c>
      <c r="C633" s="51">
        <v>104</v>
      </c>
      <c r="D633" s="16">
        <f>'INTERCONEXION   '!P625</f>
        <v>2695</v>
      </c>
      <c r="E633" s="16">
        <f>DART!P625</f>
        <v>993</v>
      </c>
      <c r="F633" s="16">
        <f>COHISA!P625</f>
        <v>143</v>
      </c>
      <c r="G633" s="16">
        <f>COOPER!P625</f>
        <v>617</v>
      </c>
      <c r="H633" s="16">
        <f>STRETCHLINE!P625</f>
        <v>125</v>
      </c>
      <c r="I633" s="16">
        <f>QUERENCIA!P625</f>
        <v>0</v>
      </c>
      <c r="J633" s="16">
        <f>REICHHOLD!P625</f>
        <v>494</v>
      </c>
      <c r="K633" s="16">
        <f>SMURFIT!P625</f>
        <v>280</v>
      </c>
      <c r="L633" s="6">
        <f t="shared" si="20"/>
        <v>2652</v>
      </c>
      <c r="M633" s="5">
        <f t="shared" si="19"/>
        <v>43</v>
      </c>
    </row>
    <row r="634" spans="1:13" x14ac:dyDescent="0.25">
      <c r="A634" s="1">
        <f>'INTERCONEXION   '!B626</f>
        <v>0.625</v>
      </c>
      <c r="B634" s="52">
        <f>'INTERCONEXION   '!E626</f>
        <v>5</v>
      </c>
      <c r="C634" s="51">
        <v>103</v>
      </c>
      <c r="D634" s="16">
        <f>'INTERCONEXION   '!P626</f>
        <v>2442</v>
      </c>
      <c r="E634" s="16">
        <f>DART!P626</f>
        <v>975</v>
      </c>
      <c r="F634" s="16">
        <f>COHISA!P626</f>
        <v>107</v>
      </c>
      <c r="G634" s="16">
        <f>COOPER!P626</f>
        <v>459</v>
      </c>
      <c r="H634" s="16">
        <f>STRETCHLINE!P626</f>
        <v>158</v>
      </c>
      <c r="I634" s="16">
        <f>QUERENCIA!P626</f>
        <v>15</v>
      </c>
      <c r="J634" s="16">
        <f>REICHHOLD!P626</f>
        <v>488</v>
      </c>
      <c r="K634" s="16">
        <f>SMURFIT!P626</f>
        <v>236</v>
      </c>
      <c r="L634" s="6">
        <f t="shared" si="20"/>
        <v>2438</v>
      </c>
      <c r="M634" s="5">
        <f t="shared" ref="M634:M697" si="21">D634-L634</f>
        <v>4</v>
      </c>
    </row>
    <row r="635" spans="1:13" x14ac:dyDescent="0.25">
      <c r="A635" s="1">
        <f>'INTERCONEXION   '!B627</f>
        <v>0.58333333333333337</v>
      </c>
      <c r="B635" s="52">
        <f>'INTERCONEXION   '!E627</f>
        <v>5</v>
      </c>
      <c r="C635" s="51">
        <v>102</v>
      </c>
      <c r="D635" s="16">
        <f>'INTERCONEXION   '!P627</f>
        <v>2839</v>
      </c>
      <c r="E635" s="16">
        <f>DART!P627</f>
        <v>1003</v>
      </c>
      <c r="F635" s="16">
        <f>COHISA!P627</f>
        <v>218</v>
      </c>
      <c r="G635" s="16">
        <f>COOPER!P627</f>
        <v>592</v>
      </c>
      <c r="H635" s="16">
        <f>STRETCHLINE!P627</f>
        <v>119</v>
      </c>
      <c r="I635" s="16">
        <f>QUERENCIA!P627</f>
        <v>152</v>
      </c>
      <c r="J635" s="16">
        <f>REICHHOLD!P627</f>
        <v>364</v>
      </c>
      <c r="K635" s="16">
        <f>SMURFIT!P627</f>
        <v>309</v>
      </c>
      <c r="L635" s="6">
        <f t="shared" si="20"/>
        <v>2757</v>
      </c>
      <c r="M635" s="5">
        <f t="shared" si="21"/>
        <v>82</v>
      </c>
    </row>
    <row r="636" spans="1:13" x14ac:dyDescent="0.25">
      <c r="A636" s="1">
        <f>'INTERCONEXION   '!B628</f>
        <v>0.54166666666666663</v>
      </c>
      <c r="B636" s="52">
        <f>'INTERCONEXION   '!E628</f>
        <v>5</v>
      </c>
      <c r="C636" s="51">
        <v>101</v>
      </c>
      <c r="D636" s="16">
        <f>'INTERCONEXION   '!P628</f>
        <v>2800</v>
      </c>
      <c r="E636" s="16">
        <f>DART!P628</f>
        <v>998</v>
      </c>
      <c r="F636" s="16">
        <f>COHISA!P628</f>
        <v>150</v>
      </c>
      <c r="G636" s="16">
        <f>COOPER!P628</f>
        <v>665</v>
      </c>
      <c r="H636" s="16">
        <f>STRETCHLINE!P628</f>
        <v>154</v>
      </c>
      <c r="I636" s="16">
        <f>QUERENCIA!P628</f>
        <v>340</v>
      </c>
      <c r="J636" s="16">
        <f>REICHHOLD!P628</f>
        <v>286</v>
      </c>
      <c r="K636" s="16">
        <f>SMURFIT!P628</f>
        <v>209</v>
      </c>
      <c r="L636" s="6">
        <f t="shared" si="20"/>
        <v>2802</v>
      </c>
      <c r="M636" s="5">
        <f t="shared" si="21"/>
        <v>-2</v>
      </c>
    </row>
    <row r="637" spans="1:13" x14ac:dyDescent="0.25">
      <c r="A637" s="1">
        <f>'INTERCONEXION   '!B629</f>
        <v>0.5</v>
      </c>
      <c r="B637" s="52">
        <f>'INTERCONEXION   '!E629</f>
        <v>5</v>
      </c>
      <c r="C637" s="51">
        <v>100</v>
      </c>
      <c r="D637" s="16">
        <f>'INTERCONEXION   '!P629</f>
        <v>2615</v>
      </c>
      <c r="E637" s="16">
        <f>DART!P629</f>
        <v>989</v>
      </c>
      <c r="F637" s="16">
        <f>COHISA!P629</f>
        <v>135</v>
      </c>
      <c r="G637" s="16">
        <f>COOPER!P629</f>
        <v>389</v>
      </c>
      <c r="H637" s="16">
        <f>STRETCHLINE!P629</f>
        <v>141</v>
      </c>
      <c r="I637" s="16">
        <f>QUERENCIA!P629</f>
        <v>419</v>
      </c>
      <c r="J637" s="16">
        <f>REICHHOLD!P629</f>
        <v>319</v>
      </c>
      <c r="K637" s="16">
        <f>SMURFIT!P629</f>
        <v>218</v>
      </c>
      <c r="L637" s="6">
        <f t="shared" si="20"/>
        <v>2610</v>
      </c>
      <c r="M637" s="5">
        <f t="shared" si="21"/>
        <v>5</v>
      </c>
    </row>
    <row r="638" spans="1:13" x14ac:dyDescent="0.25">
      <c r="A638" s="1">
        <f>'INTERCONEXION   '!B630</f>
        <v>0.45833333333333331</v>
      </c>
      <c r="B638" s="52">
        <f>'INTERCONEXION   '!E630</f>
        <v>5</v>
      </c>
      <c r="C638" s="51">
        <v>99</v>
      </c>
      <c r="D638" s="16">
        <f>'INTERCONEXION   '!P630</f>
        <v>2630</v>
      </c>
      <c r="E638" s="16">
        <f>DART!P630</f>
        <v>999</v>
      </c>
      <c r="F638" s="16">
        <f>COHISA!P630</f>
        <v>189</v>
      </c>
      <c r="G638" s="16">
        <f>COOPER!P630</f>
        <v>631</v>
      </c>
      <c r="H638" s="16">
        <f>STRETCHLINE!P630</f>
        <v>134</v>
      </c>
      <c r="I638" s="16">
        <f>QUERENCIA!P630</f>
        <v>189</v>
      </c>
      <c r="J638" s="16">
        <f>REICHHOLD!P630</f>
        <v>380</v>
      </c>
      <c r="K638" s="16">
        <f>SMURFIT!P630</f>
        <v>39</v>
      </c>
      <c r="L638" s="6">
        <f t="shared" si="20"/>
        <v>2561</v>
      </c>
      <c r="M638" s="5">
        <f t="shared" si="21"/>
        <v>69</v>
      </c>
    </row>
    <row r="639" spans="1:13" x14ac:dyDescent="0.25">
      <c r="A639" s="1">
        <f>'INTERCONEXION   '!B631</f>
        <v>0.41666666666666669</v>
      </c>
      <c r="B639" s="52">
        <f>'INTERCONEXION   '!E631</f>
        <v>5</v>
      </c>
      <c r="C639" s="51">
        <v>98</v>
      </c>
      <c r="D639" s="16">
        <f>'INTERCONEXION   '!P631</f>
        <v>2902</v>
      </c>
      <c r="E639" s="16">
        <f>DART!P631</f>
        <v>1083</v>
      </c>
      <c r="F639" s="16">
        <f>COHISA!P631</f>
        <v>99</v>
      </c>
      <c r="G639" s="16">
        <f>COOPER!P631</f>
        <v>665</v>
      </c>
      <c r="H639" s="16">
        <f>STRETCHLINE!P631</f>
        <v>172</v>
      </c>
      <c r="I639" s="16">
        <f>QUERENCIA!P631</f>
        <v>427</v>
      </c>
      <c r="J639" s="16">
        <f>REICHHOLD!P631</f>
        <v>289</v>
      </c>
      <c r="K639" s="16">
        <f>SMURFIT!P631</f>
        <v>152</v>
      </c>
      <c r="L639" s="6">
        <f t="shared" si="20"/>
        <v>2887</v>
      </c>
      <c r="M639" s="5">
        <f t="shared" si="21"/>
        <v>15</v>
      </c>
    </row>
    <row r="640" spans="1:13" x14ac:dyDescent="0.25">
      <c r="A640" s="1">
        <f>'INTERCONEXION   '!B632</f>
        <v>0.375</v>
      </c>
      <c r="B640" s="52">
        <f>'INTERCONEXION   '!E632</f>
        <v>5</v>
      </c>
      <c r="C640" s="51">
        <v>97</v>
      </c>
      <c r="D640" s="16">
        <f>'INTERCONEXION   '!P632</f>
        <v>2067</v>
      </c>
      <c r="E640" s="16">
        <f>DART!P632</f>
        <v>191</v>
      </c>
      <c r="F640" s="16">
        <f>COHISA!P632</f>
        <v>155</v>
      </c>
      <c r="G640" s="16">
        <f>COOPER!P632</f>
        <v>608</v>
      </c>
      <c r="H640" s="16">
        <f>STRETCHLINE!P632</f>
        <v>153</v>
      </c>
      <c r="I640" s="16">
        <f>QUERENCIA!P632</f>
        <v>405</v>
      </c>
      <c r="J640" s="16">
        <f>REICHHOLD!P632</f>
        <v>326</v>
      </c>
      <c r="K640" s="16">
        <f>SMURFIT!P632</f>
        <v>209</v>
      </c>
      <c r="L640" s="6">
        <f t="shared" si="20"/>
        <v>2047</v>
      </c>
      <c r="M640" s="5">
        <f t="shared" si="21"/>
        <v>20</v>
      </c>
    </row>
    <row r="641" spans="1:13" x14ac:dyDescent="0.25">
      <c r="A641" s="1">
        <f>'INTERCONEXION   '!B633</f>
        <v>0.33333333333333331</v>
      </c>
      <c r="B641" s="52">
        <f>'INTERCONEXION   '!E633</f>
        <v>5</v>
      </c>
      <c r="C641" s="51">
        <v>96</v>
      </c>
      <c r="D641" s="16">
        <f>'INTERCONEXION   '!P633</f>
        <v>1769</v>
      </c>
      <c r="E641" s="16">
        <f>DART!P633</f>
        <v>0</v>
      </c>
      <c r="F641" s="16">
        <f>COHISA!P633</f>
        <v>194</v>
      </c>
      <c r="G641" s="16">
        <f>COOPER!P633</f>
        <v>621</v>
      </c>
      <c r="H641" s="16">
        <f>STRETCHLINE!P633</f>
        <v>135</v>
      </c>
      <c r="I641" s="16">
        <f>QUERENCIA!P633</f>
        <v>117</v>
      </c>
      <c r="J641" s="16">
        <f>REICHHOLD!P633</f>
        <v>413</v>
      </c>
      <c r="K641" s="16">
        <f>SMURFIT!P633</f>
        <v>270</v>
      </c>
      <c r="L641" s="6">
        <f t="shared" si="20"/>
        <v>1750</v>
      </c>
      <c r="M641" s="5">
        <f t="shared" si="21"/>
        <v>19</v>
      </c>
    </row>
    <row r="642" spans="1:13" x14ac:dyDescent="0.25">
      <c r="A642" s="1">
        <f>'INTERCONEXION   '!B634</f>
        <v>0.29166666666666669</v>
      </c>
      <c r="B642" s="52">
        <f>'INTERCONEXION   '!E634</f>
        <v>5</v>
      </c>
      <c r="C642" s="51">
        <v>95</v>
      </c>
      <c r="D642" s="16">
        <f>'INTERCONEXION   '!P634</f>
        <v>3100</v>
      </c>
      <c r="E642" s="16">
        <f>DART!P634</f>
        <v>1505</v>
      </c>
      <c r="F642" s="16">
        <f>COHISA!P634</f>
        <v>122</v>
      </c>
      <c r="G642" s="16">
        <f>COOPER!P634</f>
        <v>488</v>
      </c>
      <c r="H642" s="16">
        <f>STRETCHLINE!P634</f>
        <v>135</v>
      </c>
      <c r="I642" s="16">
        <f>QUERENCIA!P634</f>
        <v>76</v>
      </c>
      <c r="J642" s="16">
        <f>REICHHOLD!P634</f>
        <v>505</v>
      </c>
      <c r="K642" s="16">
        <f>SMURFIT!P634</f>
        <v>257</v>
      </c>
      <c r="L642" s="6">
        <f t="shared" si="20"/>
        <v>3088</v>
      </c>
      <c r="M642" s="5">
        <f t="shared" si="21"/>
        <v>12</v>
      </c>
    </row>
    <row r="643" spans="1:13" x14ac:dyDescent="0.25">
      <c r="A643" s="1">
        <f>'INTERCONEXION   '!B635</f>
        <v>0.25</v>
      </c>
      <c r="B643" s="52">
        <f>'INTERCONEXION   '!E635</f>
        <v>5</v>
      </c>
      <c r="C643" s="51">
        <v>94</v>
      </c>
      <c r="D643" s="16">
        <f>'INTERCONEXION   '!P635</f>
        <v>3707</v>
      </c>
      <c r="E643" s="16">
        <f>DART!P635</f>
        <v>1889</v>
      </c>
      <c r="F643" s="16">
        <f>COHISA!P635</f>
        <v>215</v>
      </c>
      <c r="G643" s="16">
        <f>COOPER!P635</f>
        <v>659</v>
      </c>
      <c r="H643" s="16">
        <f>STRETCHLINE!P635</f>
        <v>136</v>
      </c>
      <c r="I643" s="16">
        <f>QUERENCIA!P635</f>
        <v>166</v>
      </c>
      <c r="J643" s="16">
        <f>REICHHOLD!P635</f>
        <v>470</v>
      </c>
      <c r="K643" s="16">
        <f>SMURFIT!P635</f>
        <v>158</v>
      </c>
      <c r="L643" s="6">
        <f t="shared" si="20"/>
        <v>3693</v>
      </c>
      <c r="M643" s="5">
        <f t="shared" si="21"/>
        <v>14</v>
      </c>
    </row>
    <row r="644" spans="1:13" x14ac:dyDescent="0.25">
      <c r="A644" s="1">
        <f>'INTERCONEXION   '!B636</f>
        <v>0.20833333333333334</v>
      </c>
      <c r="B644" s="52">
        <f>'INTERCONEXION   '!E636</f>
        <v>5</v>
      </c>
      <c r="C644" s="51">
        <v>93</v>
      </c>
      <c r="D644" s="16">
        <f>'INTERCONEXION   '!P636</f>
        <v>3392</v>
      </c>
      <c r="E644" s="16">
        <f>DART!P636</f>
        <v>1858</v>
      </c>
      <c r="F644" s="16">
        <f>COHISA!P636</f>
        <v>121</v>
      </c>
      <c r="G644" s="16">
        <f>COOPER!P636</f>
        <v>608</v>
      </c>
      <c r="H644" s="16">
        <f>STRETCHLINE!P636</f>
        <v>136</v>
      </c>
      <c r="I644" s="16">
        <f>QUERENCIA!P636</f>
        <v>124</v>
      </c>
      <c r="J644" s="16">
        <f>REICHHOLD!P636</f>
        <v>467</v>
      </c>
      <c r="K644" s="16">
        <f>SMURFIT!P636</f>
        <v>16</v>
      </c>
      <c r="L644" s="6">
        <f t="shared" si="20"/>
        <v>3330</v>
      </c>
      <c r="M644" s="5">
        <f t="shared" si="21"/>
        <v>62</v>
      </c>
    </row>
    <row r="645" spans="1:13" x14ac:dyDescent="0.25">
      <c r="A645" s="1">
        <f>'INTERCONEXION   '!B637</f>
        <v>0.16666666666666666</v>
      </c>
      <c r="B645" s="52">
        <f>'INTERCONEXION   '!E637</f>
        <v>5</v>
      </c>
      <c r="C645" s="51">
        <v>92</v>
      </c>
      <c r="D645" s="16">
        <f>'INTERCONEXION   '!P637</f>
        <v>3132</v>
      </c>
      <c r="E645" s="16">
        <f>DART!P637</f>
        <v>1886</v>
      </c>
      <c r="F645" s="16">
        <f>COHISA!P637</f>
        <v>121</v>
      </c>
      <c r="G645" s="16">
        <f>COOPER!P637</f>
        <v>591</v>
      </c>
      <c r="H645" s="16">
        <f>STRETCHLINE!P637</f>
        <v>139</v>
      </c>
      <c r="I645" s="16">
        <f>QUERENCIA!P637</f>
        <v>0</v>
      </c>
      <c r="J645" s="16">
        <f>REICHHOLD!P637</f>
        <v>365</v>
      </c>
      <c r="K645" s="16">
        <f>SMURFIT!P637</f>
        <v>0</v>
      </c>
      <c r="L645" s="6">
        <f t="shared" si="20"/>
        <v>3102</v>
      </c>
      <c r="M645" s="5">
        <f t="shared" si="21"/>
        <v>30</v>
      </c>
    </row>
    <row r="646" spans="1:13" x14ac:dyDescent="0.25">
      <c r="A646" s="1">
        <f>'INTERCONEXION   '!B638</f>
        <v>0.125</v>
      </c>
      <c r="B646" s="52">
        <f>'INTERCONEXION   '!E638</f>
        <v>5</v>
      </c>
      <c r="C646" s="51">
        <v>91</v>
      </c>
      <c r="D646" s="16">
        <f>'INTERCONEXION   '!P638</f>
        <v>2920</v>
      </c>
      <c r="E646" s="16">
        <f>DART!P638</f>
        <v>1857</v>
      </c>
      <c r="F646" s="16">
        <f>COHISA!P638</f>
        <v>137</v>
      </c>
      <c r="G646" s="16">
        <f>COOPER!P638</f>
        <v>425</v>
      </c>
      <c r="H646" s="16">
        <f>STRETCHLINE!P638</f>
        <v>147</v>
      </c>
      <c r="I646" s="16">
        <f>QUERENCIA!P638</f>
        <v>0</v>
      </c>
      <c r="J646" s="16">
        <f>REICHHOLD!P638</f>
        <v>359</v>
      </c>
      <c r="K646" s="16">
        <f>SMURFIT!P638</f>
        <v>0</v>
      </c>
      <c r="L646" s="6">
        <f t="shared" si="20"/>
        <v>2925</v>
      </c>
      <c r="M646" s="5">
        <f t="shared" si="21"/>
        <v>-5</v>
      </c>
    </row>
    <row r="647" spans="1:13" x14ac:dyDescent="0.25">
      <c r="A647" s="1">
        <f>'INTERCONEXION   '!B639</f>
        <v>8.3333333333333329E-2</v>
      </c>
      <c r="B647" s="52">
        <f>'INTERCONEXION   '!E639</f>
        <v>5</v>
      </c>
      <c r="C647" s="51">
        <v>90</v>
      </c>
      <c r="D647" s="16">
        <f>'INTERCONEXION   '!P639</f>
        <v>3258</v>
      </c>
      <c r="E647" s="16">
        <f>DART!P639</f>
        <v>1883</v>
      </c>
      <c r="F647" s="16">
        <f>COHISA!P639</f>
        <v>196</v>
      </c>
      <c r="G647" s="16">
        <f>COOPER!P639</f>
        <v>624</v>
      </c>
      <c r="H647" s="16">
        <f>STRETCHLINE!P639</f>
        <v>147</v>
      </c>
      <c r="I647" s="16">
        <f>QUERENCIA!P639</f>
        <v>0</v>
      </c>
      <c r="J647" s="16">
        <f>REICHHOLD!P639</f>
        <v>335</v>
      </c>
      <c r="K647" s="16">
        <f>SMURFIT!P639</f>
        <v>0</v>
      </c>
      <c r="L647" s="6">
        <f t="shared" si="20"/>
        <v>3185</v>
      </c>
      <c r="M647" s="5">
        <f t="shared" si="21"/>
        <v>73</v>
      </c>
    </row>
    <row r="648" spans="1:13" x14ac:dyDescent="0.25">
      <c r="A648" s="1">
        <f>'INTERCONEXION   '!B640</f>
        <v>4.1666666666666664E-2</v>
      </c>
      <c r="B648" s="52">
        <f>'INTERCONEXION   '!E640</f>
        <v>5</v>
      </c>
      <c r="C648" s="51">
        <v>89</v>
      </c>
      <c r="D648" s="16">
        <f>'INTERCONEXION   '!P640</f>
        <v>3233</v>
      </c>
      <c r="E648" s="16">
        <f>DART!P640</f>
        <v>1863</v>
      </c>
      <c r="F648" s="16">
        <f>COHISA!P640</f>
        <v>166</v>
      </c>
      <c r="G648" s="16">
        <f>COOPER!P640</f>
        <v>667</v>
      </c>
      <c r="H648" s="16">
        <f>STRETCHLINE!P640</f>
        <v>141</v>
      </c>
      <c r="I648" s="16">
        <f>QUERENCIA!P640</f>
        <v>54</v>
      </c>
      <c r="J648" s="16">
        <f>REICHHOLD!P640</f>
        <v>326</v>
      </c>
      <c r="K648" s="16">
        <f>SMURFIT!P640</f>
        <v>0</v>
      </c>
      <c r="L648" s="6">
        <f t="shared" si="20"/>
        <v>3217</v>
      </c>
      <c r="M648" s="5">
        <f t="shared" si="21"/>
        <v>16</v>
      </c>
    </row>
    <row r="649" spans="1:13" x14ac:dyDescent="0.25">
      <c r="A649" s="1">
        <f>'INTERCONEXION   '!B641</f>
        <v>0</v>
      </c>
      <c r="B649" s="52">
        <f>'INTERCONEXION   '!E641</f>
        <v>5</v>
      </c>
      <c r="C649" s="51">
        <v>88</v>
      </c>
      <c r="D649" s="16">
        <f>'INTERCONEXION   '!P641</f>
        <v>3245</v>
      </c>
      <c r="E649" s="16">
        <f>DART!P641</f>
        <v>1849</v>
      </c>
      <c r="F649" s="16">
        <f>COHISA!P641</f>
        <v>158</v>
      </c>
      <c r="G649" s="16">
        <f>COOPER!P641</f>
        <v>579</v>
      </c>
      <c r="H649" s="16">
        <f>STRETCHLINE!P641</f>
        <v>144</v>
      </c>
      <c r="I649" s="16">
        <f>QUERENCIA!P641</f>
        <v>107</v>
      </c>
      <c r="J649" s="16">
        <f>REICHHOLD!P641</f>
        <v>371</v>
      </c>
      <c r="K649" s="16">
        <f>SMURFIT!P641</f>
        <v>0</v>
      </c>
      <c r="L649" s="6">
        <f t="shared" si="20"/>
        <v>3208</v>
      </c>
      <c r="M649" s="5">
        <f t="shared" si="21"/>
        <v>37</v>
      </c>
    </row>
    <row r="650" spans="1:13" x14ac:dyDescent="0.25">
      <c r="A650" s="1">
        <f>'INTERCONEXION   '!B642</f>
        <v>0.95833333333333337</v>
      </c>
      <c r="B650" s="52">
        <f>'INTERCONEXION   '!E642</f>
        <v>4</v>
      </c>
      <c r="C650" s="51">
        <v>87</v>
      </c>
      <c r="D650" s="16">
        <f>'INTERCONEXION   '!P642</f>
        <v>2953</v>
      </c>
      <c r="E650" s="16">
        <f>DART!P642</f>
        <v>1815</v>
      </c>
      <c r="F650" s="16">
        <f>COHISA!P642</f>
        <v>182</v>
      </c>
      <c r="G650" s="16">
        <f>COOPER!P642</f>
        <v>482</v>
      </c>
      <c r="H650" s="16">
        <f>STRETCHLINE!P642</f>
        <v>162</v>
      </c>
      <c r="I650" s="16">
        <f>QUERENCIA!P642</f>
        <v>0</v>
      </c>
      <c r="J650" s="16">
        <f>REICHHOLD!P642</f>
        <v>290</v>
      </c>
      <c r="K650" s="16">
        <f>SMURFIT!P642</f>
        <v>0</v>
      </c>
      <c r="L650" s="6">
        <f t="shared" si="20"/>
        <v>2931</v>
      </c>
      <c r="M650" s="5">
        <f t="shared" si="21"/>
        <v>22</v>
      </c>
    </row>
    <row r="651" spans="1:13" x14ac:dyDescent="0.25">
      <c r="A651" s="1">
        <f>'INTERCONEXION   '!B643</f>
        <v>0.91666666666666663</v>
      </c>
      <c r="B651" s="52">
        <f>'INTERCONEXION   '!E643</f>
        <v>4</v>
      </c>
      <c r="C651" s="51">
        <v>86</v>
      </c>
      <c r="D651" s="16">
        <f>'INTERCONEXION   '!P643</f>
        <v>3156</v>
      </c>
      <c r="E651" s="16">
        <f>DART!P643</f>
        <v>1828</v>
      </c>
      <c r="F651" s="16">
        <f>COHISA!P643</f>
        <v>188</v>
      </c>
      <c r="G651" s="16">
        <f>COOPER!P643</f>
        <v>672</v>
      </c>
      <c r="H651" s="16">
        <f>STRETCHLINE!P643</f>
        <v>138</v>
      </c>
      <c r="I651" s="16">
        <f>QUERENCIA!P643</f>
        <v>0</v>
      </c>
      <c r="J651" s="16">
        <f>REICHHOLD!P643</f>
        <v>266</v>
      </c>
      <c r="K651" s="16">
        <f>SMURFIT!P643</f>
        <v>22</v>
      </c>
      <c r="L651" s="6">
        <f t="shared" si="20"/>
        <v>3114</v>
      </c>
      <c r="M651" s="5">
        <f t="shared" si="21"/>
        <v>42</v>
      </c>
    </row>
    <row r="652" spans="1:13" x14ac:dyDescent="0.25">
      <c r="A652" s="1">
        <f>'INTERCONEXION   '!B644</f>
        <v>0.875</v>
      </c>
      <c r="B652" s="52">
        <f>'INTERCONEXION   '!E644</f>
        <v>4</v>
      </c>
      <c r="C652" s="51">
        <v>85</v>
      </c>
      <c r="D652" s="16">
        <f>'INTERCONEXION   '!P644</f>
        <v>3222</v>
      </c>
      <c r="E652" s="16">
        <f>DART!P644</f>
        <v>1858</v>
      </c>
      <c r="F652" s="16">
        <f>COHISA!P644</f>
        <v>136</v>
      </c>
      <c r="G652" s="16">
        <f>COOPER!P644</f>
        <v>591</v>
      </c>
      <c r="H652" s="16">
        <f>STRETCHLINE!P644</f>
        <v>168</v>
      </c>
      <c r="I652" s="16">
        <f>QUERENCIA!P644</f>
        <v>0</v>
      </c>
      <c r="J652" s="16">
        <f>REICHHOLD!P644</f>
        <v>243</v>
      </c>
      <c r="K652" s="16">
        <f>SMURFIT!P644</f>
        <v>219</v>
      </c>
      <c r="L652" s="6">
        <f t="shared" si="20"/>
        <v>3215</v>
      </c>
      <c r="M652" s="5">
        <f t="shared" si="21"/>
        <v>7</v>
      </c>
    </row>
    <row r="653" spans="1:13" x14ac:dyDescent="0.25">
      <c r="A653" s="1">
        <f>'INTERCONEXION   '!B645</f>
        <v>0.83333333333333337</v>
      </c>
      <c r="B653" s="52">
        <f>'INTERCONEXION   '!E645</f>
        <v>4</v>
      </c>
      <c r="C653" s="51">
        <v>84</v>
      </c>
      <c r="D653" s="16">
        <f>'INTERCONEXION   '!P645</f>
        <v>3140</v>
      </c>
      <c r="E653" s="16">
        <f>DART!P645</f>
        <v>1824</v>
      </c>
      <c r="F653" s="16">
        <f>COHISA!P645</f>
        <v>219</v>
      </c>
      <c r="G653" s="16">
        <f>COOPER!P645</f>
        <v>395</v>
      </c>
      <c r="H653" s="16">
        <f>STRETCHLINE!P645</f>
        <v>131</v>
      </c>
      <c r="I653" s="16">
        <f>QUERENCIA!P645</f>
        <v>0</v>
      </c>
      <c r="J653" s="16">
        <f>REICHHOLD!P645</f>
        <v>312</v>
      </c>
      <c r="K653" s="16">
        <f>SMURFIT!P645</f>
        <v>212</v>
      </c>
      <c r="L653" s="6">
        <f t="shared" si="20"/>
        <v>3093</v>
      </c>
      <c r="M653" s="5">
        <f t="shared" si="21"/>
        <v>47</v>
      </c>
    </row>
    <row r="654" spans="1:13" x14ac:dyDescent="0.25">
      <c r="A654" s="1">
        <f>'INTERCONEXION   '!B646</f>
        <v>0.79166666666666663</v>
      </c>
      <c r="B654" s="52">
        <f>'INTERCONEXION   '!E646</f>
        <v>4</v>
      </c>
      <c r="C654" s="51">
        <v>83</v>
      </c>
      <c r="D654" s="16">
        <f>'INTERCONEXION   '!P646</f>
        <v>3207</v>
      </c>
      <c r="E654" s="16">
        <f>DART!P646</f>
        <v>1836</v>
      </c>
      <c r="F654" s="16">
        <f>COHISA!P646</f>
        <v>98</v>
      </c>
      <c r="G654" s="16">
        <f>COOPER!P646</f>
        <v>620</v>
      </c>
      <c r="H654" s="16">
        <f>STRETCHLINE!P646</f>
        <v>122</v>
      </c>
      <c r="I654" s="16">
        <f>QUERENCIA!P646</f>
        <v>0</v>
      </c>
      <c r="J654" s="16">
        <f>REICHHOLD!P646</f>
        <v>378</v>
      </c>
      <c r="K654" s="16">
        <f>SMURFIT!P646</f>
        <v>143</v>
      </c>
      <c r="L654" s="6">
        <f t="shared" si="20"/>
        <v>3197</v>
      </c>
      <c r="M654" s="5">
        <f t="shared" si="21"/>
        <v>10</v>
      </c>
    </row>
    <row r="655" spans="1:13" x14ac:dyDescent="0.25">
      <c r="A655" s="1">
        <f>'INTERCONEXION   '!B647</f>
        <v>0.75</v>
      </c>
      <c r="B655" s="52">
        <f>'INTERCONEXION   '!E647</f>
        <v>4</v>
      </c>
      <c r="C655" s="51">
        <v>82</v>
      </c>
      <c r="D655" s="16">
        <f>'INTERCONEXION   '!P647</f>
        <v>3336</v>
      </c>
      <c r="E655" s="16">
        <f>DART!P647</f>
        <v>1793</v>
      </c>
      <c r="F655" s="16">
        <f>COHISA!P647</f>
        <v>209</v>
      </c>
      <c r="G655" s="16">
        <f>COOPER!P647</f>
        <v>560</v>
      </c>
      <c r="H655" s="16">
        <f>STRETCHLINE!P647</f>
        <v>142</v>
      </c>
      <c r="I655" s="16">
        <f>QUERENCIA!P647</f>
        <v>0</v>
      </c>
      <c r="J655" s="16">
        <f>REICHHOLD!P647</f>
        <v>428</v>
      </c>
      <c r="K655" s="16">
        <f>SMURFIT!P647</f>
        <v>150</v>
      </c>
      <c r="L655" s="6">
        <f t="shared" si="20"/>
        <v>3282</v>
      </c>
      <c r="M655" s="5">
        <f t="shared" si="21"/>
        <v>54</v>
      </c>
    </row>
    <row r="656" spans="1:13" x14ac:dyDescent="0.25">
      <c r="A656" s="1">
        <f>'INTERCONEXION   '!B648</f>
        <v>0.70833333333333337</v>
      </c>
      <c r="B656" s="52">
        <f>'INTERCONEXION   '!E648</f>
        <v>4</v>
      </c>
      <c r="C656" s="51">
        <v>81</v>
      </c>
      <c r="D656" s="16">
        <f>'INTERCONEXION   '!P648</f>
        <v>3309</v>
      </c>
      <c r="E656" s="16">
        <f>DART!P648</f>
        <v>1807</v>
      </c>
      <c r="F656" s="16">
        <f>COHISA!P648</f>
        <v>150</v>
      </c>
      <c r="G656" s="16">
        <f>COOPER!P648</f>
        <v>545</v>
      </c>
      <c r="H656" s="16">
        <f>STRETCHLINE!P648</f>
        <v>134</v>
      </c>
      <c r="I656" s="16">
        <f>QUERENCIA!P648</f>
        <v>0</v>
      </c>
      <c r="J656" s="16">
        <f>REICHHOLD!P648</f>
        <v>450</v>
      </c>
      <c r="K656" s="16">
        <f>SMURFIT!P648</f>
        <v>216</v>
      </c>
      <c r="L656" s="6">
        <f t="shared" si="20"/>
        <v>3302</v>
      </c>
      <c r="M656" s="5">
        <f t="shared" si="21"/>
        <v>7</v>
      </c>
    </row>
    <row r="657" spans="1:13" x14ac:dyDescent="0.25">
      <c r="A657" s="1">
        <f>'INTERCONEXION   '!B649</f>
        <v>0.66666666666666663</v>
      </c>
      <c r="B657" s="52">
        <f>'INTERCONEXION   '!E649</f>
        <v>4</v>
      </c>
      <c r="C657" s="51">
        <v>80</v>
      </c>
      <c r="D657" s="16">
        <f>'INTERCONEXION   '!P649</f>
        <v>3183</v>
      </c>
      <c r="E657" s="16">
        <f>DART!P649</f>
        <v>1791</v>
      </c>
      <c r="F657" s="16">
        <f>COHISA!P649</f>
        <v>119</v>
      </c>
      <c r="G657" s="16">
        <f>COOPER!P649</f>
        <v>551</v>
      </c>
      <c r="H657" s="16">
        <f>STRETCHLINE!P649</f>
        <v>128</v>
      </c>
      <c r="I657" s="16">
        <f>QUERENCIA!P649</f>
        <v>0</v>
      </c>
      <c r="J657" s="16">
        <f>REICHHOLD!P649</f>
        <v>324</v>
      </c>
      <c r="K657" s="16">
        <f>SMURFIT!P649</f>
        <v>209</v>
      </c>
      <c r="L657" s="6">
        <f t="shared" si="20"/>
        <v>3122</v>
      </c>
      <c r="M657" s="5">
        <f t="shared" si="21"/>
        <v>61</v>
      </c>
    </row>
    <row r="658" spans="1:13" x14ac:dyDescent="0.25">
      <c r="A658" s="1">
        <f>'INTERCONEXION   '!B650</f>
        <v>0.625</v>
      </c>
      <c r="B658" s="52">
        <f>'INTERCONEXION   '!E650</f>
        <v>4</v>
      </c>
      <c r="C658" s="51">
        <v>79</v>
      </c>
      <c r="D658" s="16">
        <f>'INTERCONEXION   '!P650</f>
        <v>3205</v>
      </c>
      <c r="E658" s="16">
        <f>DART!P650</f>
        <v>1785</v>
      </c>
      <c r="F658" s="16">
        <f>COHISA!P650</f>
        <v>187</v>
      </c>
      <c r="G658" s="16">
        <f>COOPER!P650</f>
        <v>448</v>
      </c>
      <c r="H658" s="16">
        <f>STRETCHLINE!P650</f>
        <v>146</v>
      </c>
      <c r="I658" s="16">
        <f>QUERENCIA!P650</f>
        <v>8</v>
      </c>
      <c r="J658" s="16">
        <f>REICHHOLD!P650</f>
        <v>331</v>
      </c>
      <c r="K658" s="16">
        <f>SMURFIT!P650</f>
        <v>327</v>
      </c>
      <c r="L658" s="6">
        <f t="shared" si="20"/>
        <v>3232</v>
      </c>
      <c r="M658" s="5">
        <f t="shared" si="21"/>
        <v>-27</v>
      </c>
    </row>
    <row r="659" spans="1:13" x14ac:dyDescent="0.25">
      <c r="A659" s="1">
        <f>'INTERCONEXION   '!B651</f>
        <v>0.58333333333333337</v>
      </c>
      <c r="B659" s="52">
        <f>'INTERCONEXION   '!E651</f>
        <v>4</v>
      </c>
      <c r="C659" s="51">
        <v>78</v>
      </c>
      <c r="D659" s="16">
        <f>'INTERCONEXION   '!P651</f>
        <v>3502</v>
      </c>
      <c r="E659" s="16">
        <f>DART!P651</f>
        <v>1815</v>
      </c>
      <c r="F659" s="16">
        <f>COHISA!P651</f>
        <v>132</v>
      </c>
      <c r="G659" s="16">
        <f>COOPER!P651</f>
        <v>655</v>
      </c>
      <c r="H659" s="16">
        <f>STRETCHLINE!P651</f>
        <v>129</v>
      </c>
      <c r="I659" s="16">
        <f>QUERENCIA!P651</f>
        <v>74</v>
      </c>
      <c r="J659" s="16">
        <f>REICHHOLD!P651</f>
        <v>327</v>
      </c>
      <c r="K659" s="16">
        <f>SMURFIT!P651</f>
        <v>317</v>
      </c>
      <c r="L659" s="6">
        <f t="shared" si="20"/>
        <v>3449</v>
      </c>
      <c r="M659" s="5">
        <f t="shared" si="21"/>
        <v>53</v>
      </c>
    </row>
    <row r="660" spans="1:13" x14ac:dyDescent="0.25">
      <c r="A660" s="1">
        <f>'INTERCONEXION   '!B652</f>
        <v>0.54166666666666663</v>
      </c>
      <c r="B660" s="52">
        <f>'INTERCONEXION   '!E652</f>
        <v>4</v>
      </c>
      <c r="C660" s="51">
        <v>77</v>
      </c>
      <c r="D660" s="16">
        <f>'INTERCONEXION   '!P652</f>
        <v>3363</v>
      </c>
      <c r="E660" s="16">
        <f>DART!P652</f>
        <v>1788</v>
      </c>
      <c r="F660" s="16">
        <f>COHISA!P652</f>
        <v>148</v>
      </c>
      <c r="G660" s="16">
        <f>COOPER!P652</f>
        <v>534</v>
      </c>
      <c r="H660" s="16">
        <f>STRETCHLINE!P652</f>
        <v>143</v>
      </c>
      <c r="I660" s="16">
        <f>QUERENCIA!P652</f>
        <v>112</v>
      </c>
      <c r="J660" s="16">
        <f>REICHHOLD!P652</f>
        <v>388</v>
      </c>
      <c r="K660" s="16">
        <f>SMURFIT!P652</f>
        <v>236</v>
      </c>
      <c r="L660" s="6">
        <f t="shared" si="20"/>
        <v>3349</v>
      </c>
      <c r="M660" s="5">
        <f t="shared" si="21"/>
        <v>14</v>
      </c>
    </row>
    <row r="661" spans="1:13" x14ac:dyDescent="0.25">
      <c r="A661" s="1">
        <f>'INTERCONEXION   '!B653</f>
        <v>0.5</v>
      </c>
      <c r="B661" s="52">
        <f>'INTERCONEXION   '!E653</f>
        <v>4</v>
      </c>
      <c r="C661" s="51">
        <v>76</v>
      </c>
      <c r="D661" s="16">
        <f>'INTERCONEXION   '!P653</f>
        <v>3430</v>
      </c>
      <c r="E661" s="16">
        <f>DART!P653</f>
        <v>1801</v>
      </c>
      <c r="F661" s="16">
        <f>COHISA!P653</f>
        <v>184</v>
      </c>
      <c r="G661" s="16">
        <f>COOPER!P653</f>
        <v>358</v>
      </c>
      <c r="H661" s="16">
        <f>STRETCHLINE!P653</f>
        <v>164</v>
      </c>
      <c r="I661" s="16">
        <f>QUERENCIA!P653</f>
        <v>254</v>
      </c>
      <c r="J661" s="16">
        <f>REICHHOLD!P653</f>
        <v>373</v>
      </c>
      <c r="K661" s="16">
        <f>SMURFIT!P653</f>
        <v>275</v>
      </c>
      <c r="L661" s="6">
        <f t="shared" si="20"/>
        <v>3409</v>
      </c>
      <c r="M661" s="5">
        <f t="shared" si="21"/>
        <v>21</v>
      </c>
    </row>
    <row r="662" spans="1:13" x14ac:dyDescent="0.25">
      <c r="A662" s="1">
        <f>'INTERCONEXION   '!B654</f>
        <v>0.45833333333333331</v>
      </c>
      <c r="B662" s="52">
        <f>'INTERCONEXION   '!E654</f>
        <v>4</v>
      </c>
      <c r="C662" s="51">
        <v>75</v>
      </c>
      <c r="D662" s="16">
        <f>'INTERCONEXION   '!P654</f>
        <v>3859</v>
      </c>
      <c r="E662" s="16">
        <f>DART!P654</f>
        <v>1768</v>
      </c>
      <c r="F662" s="16">
        <f>COHISA!P654</f>
        <v>141</v>
      </c>
      <c r="G662" s="16">
        <f>COOPER!P654</f>
        <v>632</v>
      </c>
      <c r="H662" s="16">
        <f>STRETCHLINE!P654</f>
        <v>133</v>
      </c>
      <c r="I662" s="16">
        <f>QUERENCIA!P654</f>
        <v>424</v>
      </c>
      <c r="J662" s="16">
        <f>REICHHOLD!P654</f>
        <v>466</v>
      </c>
      <c r="K662" s="16">
        <f>SMURFIT!P654</f>
        <v>236</v>
      </c>
      <c r="L662" s="6">
        <f t="shared" si="20"/>
        <v>3800</v>
      </c>
      <c r="M662" s="5">
        <f t="shared" si="21"/>
        <v>59</v>
      </c>
    </row>
    <row r="663" spans="1:13" x14ac:dyDescent="0.25">
      <c r="A663" s="1">
        <f>'INTERCONEXION   '!B655</f>
        <v>0.41666666666666669</v>
      </c>
      <c r="B663" s="52">
        <f>'INTERCONEXION   '!E655</f>
        <v>4</v>
      </c>
      <c r="C663" s="51">
        <v>74</v>
      </c>
      <c r="D663" s="16">
        <f>'INTERCONEXION   '!P655</f>
        <v>3893</v>
      </c>
      <c r="E663" s="16">
        <f>DART!P655</f>
        <v>1800</v>
      </c>
      <c r="F663" s="16">
        <f>COHISA!P655</f>
        <v>141</v>
      </c>
      <c r="G663" s="16">
        <f>COOPER!P655</f>
        <v>616</v>
      </c>
      <c r="H663" s="16">
        <f>STRETCHLINE!P655</f>
        <v>164</v>
      </c>
      <c r="I663" s="16">
        <f>QUERENCIA!P655</f>
        <v>395</v>
      </c>
      <c r="J663" s="16">
        <f>REICHHOLD!P655</f>
        <v>518</v>
      </c>
      <c r="K663" s="16">
        <f>SMURFIT!P655</f>
        <v>229</v>
      </c>
      <c r="L663" s="6">
        <f t="shared" si="20"/>
        <v>3863</v>
      </c>
      <c r="M663" s="5">
        <f t="shared" si="21"/>
        <v>30</v>
      </c>
    </row>
    <row r="664" spans="1:13" x14ac:dyDescent="0.25">
      <c r="A664" s="1">
        <f>'INTERCONEXION   '!B656</f>
        <v>0.375</v>
      </c>
      <c r="B664" s="52">
        <f>'INTERCONEXION   '!E656</f>
        <v>4</v>
      </c>
      <c r="C664" s="51">
        <v>73</v>
      </c>
      <c r="D664" s="16">
        <f>'INTERCONEXION   '!P656</f>
        <v>3923</v>
      </c>
      <c r="E664" s="16">
        <f>DART!P656</f>
        <v>1769</v>
      </c>
      <c r="F664" s="16">
        <f>COHISA!P656</f>
        <v>236</v>
      </c>
      <c r="G664" s="16">
        <f>COOPER!P656</f>
        <v>631</v>
      </c>
      <c r="H664" s="16">
        <f>STRETCHLINE!P656</f>
        <v>156</v>
      </c>
      <c r="I664" s="16">
        <f>QUERENCIA!P656</f>
        <v>387</v>
      </c>
      <c r="J664" s="16">
        <f>REICHHOLD!P656</f>
        <v>459</v>
      </c>
      <c r="K664" s="16">
        <f>SMURFIT!P656</f>
        <v>259</v>
      </c>
      <c r="L664" s="6">
        <f t="shared" si="20"/>
        <v>3897</v>
      </c>
      <c r="M664" s="5">
        <f t="shared" si="21"/>
        <v>26</v>
      </c>
    </row>
    <row r="665" spans="1:13" x14ac:dyDescent="0.25">
      <c r="A665" s="1">
        <f>'INTERCONEXION   '!B657</f>
        <v>0.33333333333333331</v>
      </c>
      <c r="B665" s="52">
        <f>'INTERCONEXION   '!E657</f>
        <v>4</v>
      </c>
      <c r="C665" s="51">
        <v>72</v>
      </c>
      <c r="D665" s="16">
        <f>'INTERCONEXION   '!P657</f>
        <v>3696</v>
      </c>
      <c r="E665" s="16">
        <f>DART!P657</f>
        <v>1788</v>
      </c>
      <c r="F665" s="16">
        <f>COHISA!P657</f>
        <v>127</v>
      </c>
      <c r="G665" s="16">
        <f>COOPER!P657</f>
        <v>622</v>
      </c>
      <c r="H665" s="16">
        <f>STRETCHLINE!P657</f>
        <v>144</v>
      </c>
      <c r="I665" s="16">
        <f>QUERENCIA!P657</f>
        <v>239</v>
      </c>
      <c r="J665" s="16">
        <f>REICHHOLD!P657</f>
        <v>521</v>
      </c>
      <c r="K665" s="16">
        <f>SMURFIT!P657</f>
        <v>246</v>
      </c>
      <c r="L665" s="6">
        <f t="shared" si="20"/>
        <v>3687</v>
      </c>
      <c r="M665" s="5">
        <f t="shared" si="21"/>
        <v>9</v>
      </c>
    </row>
    <row r="666" spans="1:13" x14ac:dyDescent="0.25">
      <c r="A666" s="1">
        <f>'INTERCONEXION   '!B658</f>
        <v>0.29166666666666669</v>
      </c>
      <c r="B666" s="52">
        <f>'INTERCONEXION   '!E658</f>
        <v>4</v>
      </c>
      <c r="C666" s="51">
        <v>71</v>
      </c>
      <c r="D666" s="16">
        <f>'INTERCONEXION   '!P658</f>
        <v>3614</v>
      </c>
      <c r="E666" s="16">
        <f>DART!P658</f>
        <v>1851</v>
      </c>
      <c r="F666" s="16">
        <f>COHISA!P658</f>
        <v>186</v>
      </c>
      <c r="G666" s="16">
        <f>COOPER!P658</f>
        <v>448</v>
      </c>
      <c r="H666" s="16">
        <f>STRETCHLINE!P658</f>
        <v>139</v>
      </c>
      <c r="I666" s="16">
        <f>QUERENCIA!P658</f>
        <v>232</v>
      </c>
      <c r="J666" s="16">
        <f>REICHHOLD!P658</f>
        <v>472</v>
      </c>
      <c r="K666" s="16">
        <f>SMURFIT!P658</f>
        <v>225</v>
      </c>
      <c r="L666" s="6">
        <f t="shared" si="20"/>
        <v>3553</v>
      </c>
      <c r="M666" s="5">
        <f t="shared" si="21"/>
        <v>61</v>
      </c>
    </row>
    <row r="667" spans="1:13" x14ac:dyDescent="0.25">
      <c r="A667" s="1">
        <f>'INTERCONEXION   '!B659</f>
        <v>0.25</v>
      </c>
      <c r="B667" s="52">
        <f>'INTERCONEXION   '!E659</f>
        <v>4</v>
      </c>
      <c r="C667" s="51">
        <v>70</v>
      </c>
      <c r="D667" s="16">
        <f>'INTERCONEXION   '!P659</f>
        <v>3780</v>
      </c>
      <c r="E667" s="16">
        <f>DART!P659</f>
        <v>1876</v>
      </c>
      <c r="F667" s="16">
        <f>COHISA!P659</f>
        <v>164</v>
      </c>
      <c r="G667" s="16">
        <f>COOPER!P659</f>
        <v>648</v>
      </c>
      <c r="H667" s="16">
        <f>STRETCHLINE!P659</f>
        <v>165</v>
      </c>
      <c r="I667" s="16">
        <f>QUERENCIA!P659</f>
        <v>434</v>
      </c>
      <c r="J667" s="16">
        <f>REICHHOLD!P659</f>
        <v>299</v>
      </c>
      <c r="K667" s="16">
        <f>SMURFIT!P659</f>
        <v>216</v>
      </c>
      <c r="L667" s="6">
        <f t="shared" si="20"/>
        <v>3802</v>
      </c>
      <c r="M667" s="5">
        <f t="shared" si="21"/>
        <v>-22</v>
      </c>
    </row>
    <row r="668" spans="1:13" x14ac:dyDescent="0.25">
      <c r="A668" s="1">
        <f>'INTERCONEXION   '!B660</f>
        <v>0.20833333333333334</v>
      </c>
      <c r="B668" s="52">
        <f>'INTERCONEXION   '!E660</f>
        <v>4</v>
      </c>
      <c r="C668" s="51">
        <v>69</v>
      </c>
      <c r="D668" s="16">
        <f>'INTERCONEXION   '!P660</f>
        <v>3319</v>
      </c>
      <c r="E668" s="16">
        <f>DART!P660</f>
        <v>1865</v>
      </c>
      <c r="F668" s="16">
        <f>COHISA!P660</f>
        <v>165</v>
      </c>
      <c r="G668" s="16">
        <f>COOPER!P660</f>
        <v>586</v>
      </c>
      <c r="H668" s="16">
        <f>STRETCHLINE!P660</f>
        <v>142</v>
      </c>
      <c r="I668" s="16">
        <f>QUERENCIA!P660</f>
        <v>251</v>
      </c>
      <c r="J668" s="16">
        <f>REICHHOLD!P660</f>
        <v>280</v>
      </c>
      <c r="K668" s="16">
        <f>SMURFIT!P660</f>
        <v>0</v>
      </c>
      <c r="L668" s="6">
        <f t="shared" si="20"/>
        <v>3289</v>
      </c>
      <c r="M668" s="5">
        <f t="shared" si="21"/>
        <v>30</v>
      </c>
    </row>
    <row r="669" spans="1:13" x14ac:dyDescent="0.25">
      <c r="A669" s="1">
        <f>'INTERCONEXION   '!B661</f>
        <v>0.16666666666666666</v>
      </c>
      <c r="B669" s="52">
        <f>'INTERCONEXION   '!E661</f>
        <v>4</v>
      </c>
      <c r="C669" s="51">
        <v>68</v>
      </c>
      <c r="D669" s="16">
        <f>'INTERCONEXION   '!P661</f>
        <v>3172</v>
      </c>
      <c r="E669" s="16">
        <f>DART!P661</f>
        <v>1853</v>
      </c>
      <c r="F669" s="16">
        <f>COHISA!P661</f>
        <v>144</v>
      </c>
      <c r="G669" s="16">
        <f>COOPER!P661</f>
        <v>584</v>
      </c>
      <c r="H669" s="16">
        <f>STRETCHLINE!P661</f>
        <v>138</v>
      </c>
      <c r="I669" s="16">
        <f>QUERENCIA!P661</f>
        <v>0</v>
      </c>
      <c r="J669" s="16">
        <f>REICHHOLD!P661</f>
        <v>388</v>
      </c>
      <c r="K669" s="16">
        <f>SMURFIT!P661</f>
        <v>0</v>
      </c>
      <c r="L669" s="6">
        <f t="shared" si="20"/>
        <v>3107</v>
      </c>
      <c r="M669" s="5">
        <f t="shared" si="21"/>
        <v>65</v>
      </c>
    </row>
    <row r="670" spans="1:13" x14ac:dyDescent="0.25">
      <c r="A670" s="1">
        <f>'INTERCONEXION   '!B662</f>
        <v>0.125</v>
      </c>
      <c r="B670" s="52">
        <f>'INTERCONEXION   '!E662</f>
        <v>4</v>
      </c>
      <c r="C670" s="51">
        <v>67</v>
      </c>
      <c r="D670" s="16">
        <f>'INTERCONEXION   '!P662</f>
        <v>2961</v>
      </c>
      <c r="E670" s="16">
        <f>DART!P662</f>
        <v>1798</v>
      </c>
      <c r="F670" s="16">
        <f>COHISA!P662</f>
        <v>182</v>
      </c>
      <c r="G670" s="16">
        <f>COOPER!P662</f>
        <v>456</v>
      </c>
      <c r="H670" s="16">
        <f>STRETCHLINE!P662</f>
        <v>164</v>
      </c>
      <c r="I670" s="16">
        <f>QUERENCIA!P662</f>
        <v>0</v>
      </c>
      <c r="J670" s="16">
        <f>REICHHOLD!P662</f>
        <v>328</v>
      </c>
      <c r="K670" s="16">
        <f>SMURFIT!P662</f>
        <v>0</v>
      </c>
      <c r="L670" s="6">
        <f t="shared" si="20"/>
        <v>2928</v>
      </c>
      <c r="M670" s="5">
        <f t="shared" si="21"/>
        <v>33</v>
      </c>
    </row>
    <row r="671" spans="1:13" x14ac:dyDescent="0.25">
      <c r="A671" s="1">
        <f>'INTERCONEXION   '!B663</f>
        <v>8.3333333333333329E-2</v>
      </c>
      <c r="B671" s="52">
        <f>'INTERCONEXION   '!E663</f>
        <v>4</v>
      </c>
      <c r="C671" s="51">
        <v>66</v>
      </c>
      <c r="D671" s="16">
        <f>'INTERCONEXION   '!P663</f>
        <v>3053</v>
      </c>
      <c r="E671" s="16">
        <f>DART!P663</f>
        <v>1802</v>
      </c>
      <c r="F671" s="16">
        <f>COHISA!P663</f>
        <v>174</v>
      </c>
      <c r="G671" s="16">
        <f>COOPER!P663</f>
        <v>584</v>
      </c>
      <c r="H671" s="16">
        <f>STRETCHLINE!P663</f>
        <v>137</v>
      </c>
      <c r="I671" s="16">
        <f>QUERENCIA!P663</f>
        <v>7</v>
      </c>
      <c r="J671" s="16">
        <f>REICHHOLD!P663</f>
        <v>313</v>
      </c>
      <c r="K671" s="16">
        <f>SMURFIT!P663</f>
        <v>0</v>
      </c>
      <c r="L671" s="6">
        <f t="shared" si="20"/>
        <v>3017</v>
      </c>
      <c r="M671" s="5">
        <f t="shared" si="21"/>
        <v>36</v>
      </c>
    </row>
    <row r="672" spans="1:13" x14ac:dyDescent="0.25">
      <c r="A672" s="1">
        <f>'INTERCONEXION   '!B664</f>
        <v>4.1666666666666664E-2</v>
      </c>
      <c r="B672" s="52">
        <f>'INTERCONEXION   '!E664</f>
        <v>4</v>
      </c>
      <c r="C672" s="51">
        <v>65</v>
      </c>
      <c r="D672" s="16">
        <f>'INTERCONEXION   '!P664</f>
        <v>3193</v>
      </c>
      <c r="E672" s="16">
        <f>DART!P664</f>
        <v>1817</v>
      </c>
      <c r="F672" s="16">
        <f>COHISA!P664</f>
        <v>173</v>
      </c>
      <c r="G672" s="16">
        <f>COOPER!P664</f>
        <v>588</v>
      </c>
      <c r="H672" s="16">
        <f>STRETCHLINE!P664</f>
        <v>136</v>
      </c>
      <c r="I672" s="16">
        <f>QUERENCIA!P664</f>
        <v>85</v>
      </c>
      <c r="J672" s="16">
        <f>REICHHOLD!P664</f>
        <v>378</v>
      </c>
      <c r="K672" s="16">
        <f>SMURFIT!P664</f>
        <v>0</v>
      </c>
      <c r="L672" s="6">
        <f t="shared" si="20"/>
        <v>3177</v>
      </c>
      <c r="M672" s="5">
        <f t="shared" si="21"/>
        <v>16</v>
      </c>
    </row>
    <row r="673" spans="1:13" x14ac:dyDescent="0.25">
      <c r="A673" s="1">
        <f>'INTERCONEXION   '!B665</f>
        <v>0</v>
      </c>
      <c r="B673" s="52">
        <f>'INTERCONEXION   '!E665</f>
        <v>4</v>
      </c>
      <c r="C673" s="51">
        <v>64</v>
      </c>
      <c r="D673" s="16">
        <f>'INTERCONEXION   '!P665</f>
        <v>3382</v>
      </c>
      <c r="E673" s="16">
        <f>DART!P665</f>
        <v>1837</v>
      </c>
      <c r="F673" s="16">
        <f>COHISA!P665</f>
        <v>203</v>
      </c>
      <c r="G673" s="16">
        <f>COOPER!P665</f>
        <v>563</v>
      </c>
      <c r="H673" s="16">
        <f>STRETCHLINE!P665</f>
        <v>152</v>
      </c>
      <c r="I673" s="16">
        <f>QUERENCIA!P665</f>
        <v>85</v>
      </c>
      <c r="J673" s="16">
        <f>REICHHOLD!P665</f>
        <v>482</v>
      </c>
      <c r="K673" s="16">
        <f>SMURFIT!P665</f>
        <v>0</v>
      </c>
      <c r="L673" s="6">
        <f t="shared" si="20"/>
        <v>3322</v>
      </c>
      <c r="M673" s="5">
        <f t="shared" si="21"/>
        <v>60</v>
      </c>
    </row>
    <row r="674" spans="1:13" x14ac:dyDescent="0.25">
      <c r="A674" s="1">
        <f>'INTERCONEXION   '!B666</f>
        <v>0.95833333333333337</v>
      </c>
      <c r="B674" s="52">
        <f>'INTERCONEXION   '!E666</f>
        <v>3</v>
      </c>
      <c r="C674" s="51">
        <v>63</v>
      </c>
      <c r="D674" s="16">
        <f>'INTERCONEXION   '!P666</f>
        <v>2860</v>
      </c>
      <c r="E674" s="16">
        <f>DART!P666</f>
        <v>1832</v>
      </c>
      <c r="F674" s="16">
        <f>COHISA!P666</f>
        <v>144</v>
      </c>
      <c r="G674" s="16">
        <f>COOPER!P666</f>
        <v>388</v>
      </c>
      <c r="H674" s="16">
        <f>STRETCHLINE!P666</f>
        <v>138</v>
      </c>
      <c r="I674" s="16">
        <f>QUERENCIA!P666</f>
        <v>0</v>
      </c>
      <c r="J674" s="16">
        <f>REICHHOLD!P666</f>
        <v>374</v>
      </c>
      <c r="K674" s="16">
        <f>SMURFIT!P666</f>
        <v>0</v>
      </c>
      <c r="L674" s="6">
        <f t="shared" si="20"/>
        <v>2876</v>
      </c>
      <c r="M674" s="5">
        <f t="shared" si="21"/>
        <v>-16</v>
      </c>
    </row>
    <row r="675" spans="1:13" x14ac:dyDescent="0.25">
      <c r="A675" s="1">
        <f>'INTERCONEXION   '!B667</f>
        <v>0.91666666666666663</v>
      </c>
      <c r="B675" s="52">
        <f>'INTERCONEXION   '!E667</f>
        <v>3</v>
      </c>
      <c r="C675" s="51">
        <v>62</v>
      </c>
      <c r="D675" s="16">
        <f>'INTERCONEXION   '!P667</f>
        <v>3378</v>
      </c>
      <c r="E675" s="16">
        <f>DART!P667</f>
        <v>1853</v>
      </c>
      <c r="F675" s="16">
        <f>COHISA!P667</f>
        <v>210</v>
      </c>
      <c r="G675" s="16">
        <f>COOPER!P667</f>
        <v>634</v>
      </c>
      <c r="H675" s="16">
        <f>STRETCHLINE!P667</f>
        <v>177</v>
      </c>
      <c r="I675" s="16">
        <f>QUERENCIA!P667</f>
        <v>0</v>
      </c>
      <c r="J675" s="16">
        <f>REICHHOLD!P667</f>
        <v>340</v>
      </c>
      <c r="K675" s="16">
        <f>SMURFIT!P667</f>
        <v>112</v>
      </c>
      <c r="L675" s="6">
        <f t="shared" si="20"/>
        <v>3326</v>
      </c>
      <c r="M675" s="5">
        <f t="shared" si="21"/>
        <v>52</v>
      </c>
    </row>
    <row r="676" spans="1:13" x14ac:dyDescent="0.25">
      <c r="A676" s="1">
        <f>'INTERCONEXION   '!B668</f>
        <v>0.875</v>
      </c>
      <c r="B676" s="52">
        <f>'INTERCONEXION   '!E668</f>
        <v>3</v>
      </c>
      <c r="C676" s="51">
        <v>61</v>
      </c>
      <c r="D676" s="16">
        <f>'INTERCONEXION   '!P668</f>
        <v>3440</v>
      </c>
      <c r="E676" s="16">
        <f>DART!P668</f>
        <v>1844</v>
      </c>
      <c r="F676" s="16">
        <f>COHISA!P668</f>
        <v>202</v>
      </c>
      <c r="G676" s="16">
        <f>COOPER!P668</f>
        <v>619</v>
      </c>
      <c r="H676" s="16">
        <f>STRETCHLINE!P668</f>
        <v>133</v>
      </c>
      <c r="I676" s="16">
        <f>QUERENCIA!P668</f>
        <v>0</v>
      </c>
      <c r="J676" s="16">
        <f>REICHHOLD!P668</f>
        <v>407</v>
      </c>
      <c r="K676" s="16">
        <f>SMURFIT!P668</f>
        <v>181</v>
      </c>
      <c r="L676" s="6">
        <f t="shared" si="20"/>
        <v>3386</v>
      </c>
      <c r="M676" s="5">
        <f t="shared" si="21"/>
        <v>54</v>
      </c>
    </row>
    <row r="677" spans="1:13" x14ac:dyDescent="0.25">
      <c r="A677" s="1">
        <f>'INTERCONEXION   '!B669</f>
        <v>0.83333333333333337</v>
      </c>
      <c r="B677" s="52">
        <f>'INTERCONEXION   '!E669</f>
        <v>3</v>
      </c>
      <c r="C677" s="51">
        <v>60</v>
      </c>
      <c r="D677" s="16">
        <f>'INTERCONEXION   '!P669</f>
        <v>3137</v>
      </c>
      <c r="E677" s="16">
        <f>DART!P669</f>
        <v>1827</v>
      </c>
      <c r="F677" s="16">
        <f>COHISA!P669</f>
        <v>136</v>
      </c>
      <c r="G677" s="16">
        <f>COOPER!P669</f>
        <v>427</v>
      </c>
      <c r="H677" s="16">
        <f>STRETCHLINE!P669</f>
        <v>137</v>
      </c>
      <c r="I677" s="16">
        <f>QUERENCIA!P669</f>
        <v>0</v>
      </c>
      <c r="J677" s="16">
        <f>REICHHOLD!P669</f>
        <v>416</v>
      </c>
      <c r="K677" s="16">
        <f>SMURFIT!P669</f>
        <v>197</v>
      </c>
      <c r="L677" s="6">
        <f t="shared" si="20"/>
        <v>3140</v>
      </c>
      <c r="M677" s="5">
        <f t="shared" si="21"/>
        <v>-3</v>
      </c>
    </row>
    <row r="678" spans="1:13" x14ac:dyDescent="0.25">
      <c r="A678" s="1">
        <f>'INTERCONEXION   '!B670</f>
        <v>0.79166666666666663</v>
      </c>
      <c r="B678" s="52">
        <f>'INTERCONEXION   '!E670</f>
        <v>3</v>
      </c>
      <c r="C678" s="51">
        <v>59</v>
      </c>
      <c r="D678" s="16">
        <f>'INTERCONEXION   '!P670</f>
        <v>3346</v>
      </c>
      <c r="E678" s="16">
        <f>DART!P670</f>
        <v>1809</v>
      </c>
      <c r="F678" s="16">
        <f>COHISA!P670</f>
        <v>150</v>
      </c>
      <c r="G678" s="16">
        <f>COOPER!P670</f>
        <v>548</v>
      </c>
      <c r="H678" s="16">
        <f>STRETCHLINE!P670</f>
        <v>155</v>
      </c>
      <c r="I678" s="16">
        <f>QUERENCIA!P670</f>
        <v>0</v>
      </c>
      <c r="J678" s="16">
        <f>REICHHOLD!P670</f>
        <v>482</v>
      </c>
      <c r="K678" s="16">
        <f>SMURFIT!P670</f>
        <v>173</v>
      </c>
      <c r="L678" s="6">
        <f t="shared" si="20"/>
        <v>3317</v>
      </c>
      <c r="M678" s="5">
        <f t="shared" si="21"/>
        <v>29</v>
      </c>
    </row>
    <row r="679" spans="1:13" x14ac:dyDescent="0.25">
      <c r="A679" s="1">
        <f>'INTERCONEXION   '!B671</f>
        <v>0.75</v>
      </c>
      <c r="B679" s="52">
        <f>'INTERCONEXION   '!E671</f>
        <v>3</v>
      </c>
      <c r="C679" s="51">
        <v>58</v>
      </c>
      <c r="D679" s="16">
        <f>'INTERCONEXION   '!P671</f>
        <v>3498</v>
      </c>
      <c r="E679" s="16">
        <f>DART!P671</f>
        <v>1833</v>
      </c>
      <c r="F679" s="16">
        <f>COHISA!P671</f>
        <v>113</v>
      </c>
      <c r="G679" s="16">
        <f>COOPER!P671</f>
        <v>574</v>
      </c>
      <c r="H679" s="16">
        <f>STRETCHLINE!P671</f>
        <v>147</v>
      </c>
      <c r="I679" s="16">
        <f>QUERENCIA!P671</f>
        <v>0</v>
      </c>
      <c r="J679" s="16">
        <f>REICHHOLD!P671</f>
        <v>570</v>
      </c>
      <c r="K679" s="16">
        <f>SMURFIT!P671</f>
        <v>217</v>
      </c>
      <c r="L679" s="6">
        <f t="shared" si="20"/>
        <v>3454</v>
      </c>
      <c r="M679" s="5">
        <f t="shared" si="21"/>
        <v>44</v>
      </c>
    </row>
    <row r="680" spans="1:13" x14ac:dyDescent="0.25">
      <c r="A680" s="1">
        <f>'INTERCONEXION   '!B672</f>
        <v>0.70833333333333337</v>
      </c>
      <c r="B680" s="52">
        <f>'INTERCONEXION   '!E672</f>
        <v>3</v>
      </c>
      <c r="C680" s="51">
        <v>57</v>
      </c>
      <c r="D680" s="16">
        <f>'INTERCONEXION   '!P672</f>
        <v>3499</v>
      </c>
      <c r="E680" s="16">
        <f>DART!P672</f>
        <v>1797</v>
      </c>
      <c r="F680" s="16">
        <f>COHISA!P672</f>
        <v>209</v>
      </c>
      <c r="G680" s="16">
        <f>COOPER!P672</f>
        <v>579</v>
      </c>
      <c r="H680" s="16">
        <f>STRETCHLINE!P672</f>
        <v>131</v>
      </c>
      <c r="I680" s="16">
        <f>QUERENCIA!P672</f>
        <v>0</v>
      </c>
      <c r="J680" s="16">
        <f>REICHHOLD!P672</f>
        <v>546</v>
      </c>
      <c r="K680" s="16">
        <f>SMURFIT!P672</f>
        <v>246</v>
      </c>
      <c r="L680" s="6">
        <f t="shared" si="20"/>
        <v>3508</v>
      </c>
      <c r="M680" s="5">
        <f t="shared" si="21"/>
        <v>-9</v>
      </c>
    </row>
    <row r="681" spans="1:13" x14ac:dyDescent="0.25">
      <c r="A681" s="1">
        <f>'INTERCONEXION   '!B673</f>
        <v>0.66666666666666663</v>
      </c>
      <c r="B681" s="52">
        <f>'INTERCONEXION   '!E673</f>
        <v>3</v>
      </c>
      <c r="C681" s="51">
        <v>56</v>
      </c>
      <c r="D681" s="16">
        <f>'INTERCONEXION   '!P673</f>
        <v>3458</v>
      </c>
      <c r="E681" s="16">
        <f>DART!P673</f>
        <v>1816</v>
      </c>
      <c r="F681" s="16">
        <f>COHISA!P673</f>
        <v>150</v>
      </c>
      <c r="G681" s="16">
        <f>COOPER!P673</f>
        <v>589</v>
      </c>
      <c r="H681" s="16">
        <f>STRETCHLINE!P673</f>
        <v>148</v>
      </c>
      <c r="I681" s="16">
        <f>QUERENCIA!P673</f>
        <v>0</v>
      </c>
      <c r="J681" s="16">
        <f>REICHHOLD!P673</f>
        <v>451</v>
      </c>
      <c r="K681" s="16">
        <f>SMURFIT!P673</f>
        <v>269</v>
      </c>
      <c r="L681" s="6">
        <f t="shared" si="20"/>
        <v>3423</v>
      </c>
      <c r="M681" s="5">
        <f t="shared" si="21"/>
        <v>35</v>
      </c>
    </row>
    <row r="682" spans="1:13" x14ac:dyDescent="0.25">
      <c r="A682" s="1">
        <f>'INTERCONEXION   '!B674</f>
        <v>0.625</v>
      </c>
      <c r="B682" s="52">
        <f>'INTERCONEXION   '!E674</f>
        <v>3</v>
      </c>
      <c r="C682" s="51">
        <v>55</v>
      </c>
      <c r="D682" s="16">
        <f>'INTERCONEXION   '!P674</f>
        <v>3475</v>
      </c>
      <c r="E682" s="16">
        <f>DART!P674</f>
        <v>1850</v>
      </c>
      <c r="F682" s="16">
        <f>COHISA!P674</f>
        <v>171</v>
      </c>
      <c r="G682" s="16">
        <f>COOPER!P674</f>
        <v>495</v>
      </c>
      <c r="H682" s="16">
        <f>STRETCHLINE!P674</f>
        <v>133</v>
      </c>
      <c r="I682" s="16">
        <f>QUERENCIA!P674</f>
        <v>30</v>
      </c>
      <c r="J682" s="16">
        <f>REICHHOLD!P674</f>
        <v>526</v>
      </c>
      <c r="K682" s="16">
        <f>SMURFIT!P674</f>
        <v>232</v>
      </c>
      <c r="L682" s="6">
        <f t="shared" si="20"/>
        <v>3437</v>
      </c>
      <c r="M682" s="5">
        <f t="shared" si="21"/>
        <v>38</v>
      </c>
    </row>
    <row r="683" spans="1:13" x14ac:dyDescent="0.25">
      <c r="A683" s="1">
        <f>'INTERCONEXION   '!B675</f>
        <v>0.58333333333333337</v>
      </c>
      <c r="B683" s="52">
        <f>'INTERCONEXION   '!E675</f>
        <v>3</v>
      </c>
      <c r="C683" s="51">
        <v>54</v>
      </c>
      <c r="D683" s="16">
        <f>'INTERCONEXION   '!P675</f>
        <v>3553</v>
      </c>
      <c r="E683" s="16">
        <f>DART!P675</f>
        <v>1784</v>
      </c>
      <c r="F683" s="16">
        <f>COHISA!P675</f>
        <v>163</v>
      </c>
      <c r="G683" s="16">
        <f>COOPER!P675</f>
        <v>547</v>
      </c>
      <c r="H683" s="16">
        <f>STRETCHLINE!P675</f>
        <v>143</v>
      </c>
      <c r="I683" s="16">
        <f>QUERENCIA!P675</f>
        <v>232</v>
      </c>
      <c r="J683" s="16">
        <f>REICHHOLD!P675</f>
        <v>447</v>
      </c>
      <c r="K683" s="16">
        <f>SMURFIT!P675</f>
        <v>215</v>
      </c>
      <c r="L683" s="6">
        <f t="shared" si="20"/>
        <v>3531</v>
      </c>
      <c r="M683" s="5">
        <f t="shared" si="21"/>
        <v>22</v>
      </c>
    </row>
    <row r="684" spans="1:13" x14ac:dyDescent="0.25">
      <c r="A684" s="1">
        <f>'INTERCONEXION   '!B676</f>
        <v>0.54166666666666663</v>
      </c>
      <c r="B684" s="52">
        <f>'INTERCONEXION   '!E676</f>
        <v>3</v>
      </c>
      <c r="C684" s="51">
        <v>53</v>
      </c>
      <c r="D684" s="16">
        <f>'INTERCONEXION   '!P676</f>
        <v>3266</v>
      </c>
      <c r="E684" s="16">
        <f>DART!P676</f>
        <v>1756</v>
      </c>
      <c r="F684" s="16">
        <f>COHISA!P676</f>
        <v>134</v>
      </c>
      <c r="G684" s="16">
        <f>COOPER!P676</f>
        <v>549</v>
      </c>
      <c r="H684" s="16">
        <f>STRETCHLINE!P676</f>
        <v>147</v>
      </c>
      <c r="I684" s="16">
        <f>QUERENCIA!P676</f>
        <v>143</v>
      </c>
      <c r="J684" s="16">
        <f>REICHHOLD!P676</f>
        <v>391</v>
      </c>
      <c r="K684" s="16">
        <f>SMURFIT!P676</f>
        <v>141</v>
      </c>
      <c r="L684" s="6">
        <f t="shared" si="20"/>
        <v>3261</v>
      </c>
      <c r="M684" s="5">
        <f t="shared" si="21"/>
        <v>5</v>
      </c>
    </row>
    <row r="685" spans="1:13" x14ac:dyDescent="0.25">
      <c r="A685" s="1">
        <f>'INTERCONEXION   '!B677</f>
        <v>0.5</v>
      </c>
      <c r="B685" s="52">
        <f>'INTERCONEXION   '!E677</f>
        <v>3</v>
      </c>
      <c r="C685" s="51">
        <v>52</v>
      </c>
      <c r="D685" s="16">
        <f>'INTERCONEXION   '!P677</f>
        <v>3043</v>
      </c>
      <c r="E685" s="16">
        <f>DART!P677</f>
        <v>1731</v>
      </c>
      <c r="F685" s="16">
        <f>COHISA!P677</f>
        <v>129</v>
      </c>
      <c r="G685" s="16">
        <f>COOPER!P677</f>
        <v>356</v>
      </c>
      <c r="H685" s="16">
        <f>STRETCHLINE!P677</f>
        <v>152</v>
      </c>
      <c r="I685" s="16">
        <f>QUERENCIA!P677</f>
        <v>98</v>
      </c>
      <c r="J685" s="16">
        <f>REICHHOLD!P677</f>
        <v>425</v>
      </c>
      <c r="K685" s="16">
        <f>SMURFIT!P677</f>
        <v>121</v>
      </c>
      <c r="L685" s="6">
        <f t="shared" si="20"/>
        <v>3012</v>
      </c>
      <c r="M685" s="5">
        <f t="shared" si="21"/>
        <v>31</v>
      </c>
    </row>
    <row r="686" spans="1:13" x14ac:dyDescent="0.25">
      <c r="A686" s="1">
        <f>'INTERCONEXION   '!B678</f>
        <v>0.45833333333333331</v>
      </c>
      <c r="B686" s="52">
        <f>'INTERCONEXION   '!E678</f>
        <v>3</v>
      </c>
      <c r="C686" s="51">
        <v>51</v>
      </c>
      <c r="D686" s="16">
        <f>'INTERCONEXION   '!P678</f>
        <v>2980</v>
      </c>
      <c r="E686" s="16">
        <f>DART!P678</f>
        <v>1659</v>
      </c>
      <c r="F686" s="16">
        <f>COHISA!P678</f>
        <v>129</v>
      </c>
      <c r="G686" s="16">
        <f>COOPER!P678</f>
        <v>560</v>
      </c>
      <c r="H686" s="16">
        <f>STRETCHLINE!P678</f>
        <v>158</v>
      </c>
      <c r="I686" s="16">
        <f>QUERENCIA!P678</f>
        <v>8</v>
      </c>
      <c r="J686" s="16">
        <f>REICHHOLD!P678</f>
        <v>358</v>
      </c>
      <c r="K686" s="16">
        <f>SMURFIT!P678</f>
        <v>23</v>
      </c>
      <c r="L686" s="6">
        <f t="shared" si="20"/>
        <v>2895</v>
      </c>
      <c r="M686" s="5">
        <f t="shared" si="21"/>
        <v>85</v>
      </c>
    </row>
    <row r="687" spans="1:13" x14ac:dyDescent="0.25">
      <c r="A687" s="1">
        <f>'INTERCONEXION   '!B679</f>
        <v>0.41666666666666669</v>
      </c>
      <c r="B687" s="52">
        <f>'INTERCONEXION   '!E679</f>
        <v>3</v>
      </c>
      <c r="C687" s="51">
        <v>50</v>
      </c>
      <c r="D687" s="16">
        <f>'INTERCONEXION   '!P679</f>
        <v>3076</v>
      </c>
      <c r="E687" s="16">
        <f>DART!P679</f>
        <v>1659</v>
      </c>
      <c r="F687" s="16">
        <f>COHISA!P679</f>
        <v>136</v>
      </c>
      <c r="G687" s="16">
        <f>COOPER!P679</f>
        <v>573</v>
      </c>
      <c r="H687" s="16">
        <f>STRETCHLINE!P679</f>
        <v>181</v>
      </c>
      <c r="I687" s="16">
        <f>QUERENCIA!P679</f>
        <v>0</v>
      </c>
      <c r="J687" s="16">
        <f>REICHHOLD!P679</f>
        <v>516</v>
      </c>
      <c r="K687" s="16">
        <f>SMURFIT!P679</f>
        <v>0</v>
      </c>
      <c r="L687" s="6">
        <f t="shared" si="20"/>
        <v>3065</v>
      </c>
      <c r="M687" s="5">
        <f t="shared" si="21"/>
        <v>11</v>
      </c>
    </row>
    <row r="688" spans="1:13" x14ac:dyDescent="0.25">
      <c r="A688" s="1">
        <f>'INTERCONEXION   '!B680</f>
        <v>0.375</v>
      </c>
      <c r="B688" s="52">
        <f>'INTERCONEXION   '!E680</f>
        <v>3</v>
      </c>
      <c r="C688" s="51">
        <v>49</v>
      </c>
      <c r="D688" s="16">
        <f>'INTERCONEXION   '!P680</f>
        <v>3307</v>
      </c>
      <c r="E688" s="16">
        <f>DART!P680</f>
        <v>1695</v>
      </c>
      <c r="F688" s="16">
        <f>COHISA!P680</f>
        <v>203</v>
      </c>
      <c r="G688" s="16">
        <f>COOPER!P680</f>
        <v>587</v>
      </c>
      <c r="H688" s="16">
        <f>STRETCHLINE!P680</f>
        <v>131</v>
      </c>
      <c r="I688" s="16">
        <f>QUERENCIA!P680</f>
        <v>0</v>
      </c>
      <c r="J688" s="16">
        <f>REICHHOLD!P680</f>
        <v>610</v>
      </c>
      <c r="K688" s="16">
        <f>SMURFIT!P680</f>
        <v>8</v>
      </c>
      <c r="L688" s="6">
        <f t="shared" si="20"/>
        <v>3234</v>
      </c>
      <c r="M688" s="5">
        <f t="shared" si="21"/>
        <v>73</v>
      </c>
    </row>
    <row r="689" spans="1:13" x14ac:dyDescent="0.25">
      <c r="A689" s="1">
        <f>'INTERCONEXION   '!B681</f>
        <v>0.33333333333333331</v>
      </c>
      <c r="B689" s="52">
        <f>'INTERCONEXION   '!E681</f>
        <v>3</v>
      </c>
      <c r="C689" s="51">
        <v>48</v>
      </c>
      <c r="D689" s="16">
        <f>'INTERCONEXION   '!P681</f>
        <v>3432</v>
      </c>
      <c r="E689" s="16">
        <f>DART!P681</f>
        <v>1737</v>
      </c>
      <c r="F689" s="16">
        <f>COHISA!P681</f>
        <v>203</v>
      </c>
      <c r="G689" s="16">
        <f>COOPER!P681</f>
        <v>550</v>
      </c>
      <c r="H689" s="16">
        <f>STRETCHLINE!P681</f>
        <v>142</v>
      </c>
      <c r="I689" s="16">
        <f>QUERENCIA!P681</f>
        <v>144</v>
      </c>
      <c r="J689" s="16">
        <f>REICHHOLD!P681</f>
        <v>585</v>
      </c>
      <c r="K689" s="16">
        <f>SMURFIT!P681</f>
        <v>83</v>
      </c>
      <c r="L689" s="6">
        <f t="shared" si="20"/>
        <v>3444</v>
      </c>
      <c r="M689" s="5">
        <f t="shared" si="21"/>
        <v>-12</v>
      </c>
    </row>
    <row r="690" spans="1:13" x14ac:dyDescent="0.25">
      <c r="A690" s="1">
        <f>'INTERCONEXION   '!B682</f>
        <v>0.29166666666666669</v>
      </c>
      <c r="B690" s="52">
        <f>'INTERCONEXION   '!E682</f>
        <v>3</v>
      </c>
      <c r="C690" s="51">
        <v>47</v>
      </c>
      <c r="D690" s="16">
        <f>'INTERCONEXION   '!P682</f>
        <v>3594</v>
      </c>
      <c r="E690" s="16">
        <f>DART!P682</f>
        <v>1842</v>
      </c>
      <c r="F690" s="16">
        <f>COHISA!P682</f>
        <v>142</v>
      </c>
      <c r="G690" s="16">
        <f>COOPER!P682</f>
        <v>353</v>
      </c>
      <c r="H690" s="16">
        <f>STRETCHLINE!P682</f>
        <v>129</v>
      </c>
      <c r="I690" s="16">
        <f>QUERENCIA!P682</f>
        <v>187</v>
      </c>
      <c r="J690" s="16">
        <f>REICHHOLD!P682</f>
        <v>522</v>
      </c>
      <c r="K690" s="16">
        <f>SMURFIT!P682</f>
        <v>373</v>
      </c>
      <c r="L690" s="6">
        <f t="shared" si="20"/>
        <v>3548</v>
      </c>
      <c r="M690" s="5">
        <f t="shared" si="21"/>
        <v>46</v>
      </c>
    </row>
    <row r="691" spans="1:13" x14ac:dyDescent="0.25">
      <c r="A691" s="1">
        <f>'INTERCONEXION   '!B683</f>
        <v>0.25</v>
      </c>
      <c r="B691" s="52">
        <f>'INTERCONEXION   '!E683</f>
        <v>3</v>
      </c>
      <c r="C691" s="51">
        <v>46</v>
      </c>
      <c r="D691" s="16">
        <f>'INTERCONEXION   '!P683</f>
        <v>3387</v>
      </c>
      <c r="E691" s="16">
        <f>DART!P683</f>
        <v>1848</v>
      </c>
      <c r="F691" s="16">
        <f>COHISA!P683</f>
        <v>247</v>
      </c>
      <c r="G691" s="16">
        <f>COOPER!P683</f>
        <v>335</v>
      </c>
      <c r="H691" s="16">
        <f>STRETCHLINE!P683</f>
        <v>150</v>
      </c>
      <c r="I691" s="16">
        <f>QUERENCIA!P683</f>
        <v>409</v>
      </c>
      <c r="J691" s="16">
        <f>REICHHOLD!P683</f>
        <v>392</v>
      </c>
      <c r="K691" s="16">
        <f>SMURFIT!P683</f>
        <v>0</v>
      </c>
      <c r="L691" s="6">
        <f t="shared" si="20"/>
        <v>3381</v>
      </c>
      <c r="M691" s="5">
        <f t="shared" si="21"/>
        <v>6</v>
      </c>
    </row>
    <row r="692" spans="1:13" x14ac:dyDescent="0.25">
      <c r="A692" s="1">
        <f>'INTERCONEXION   '!B684</f>
        <v>0.20833333333333334</v>
      </c>
      <c r="B692" s="52">
        <f>'INTERCONEXION   '!E684</f>
        <v>3</v>
      </c>
      <c r="C692" s="51">
        <v>45</v>
      </c>
      <c r="D692" s="16">
        <f>'INTERCONEXION   '!P684</f>
        <v>2758</v>
      </c>
      <c r="E692" s="16">
        <f>DART!P684</f>
        <v>1862</v>
      </c>
      <c r="F692" s="16">
        <f>COHISA!P684</f>
        <v>54</v>
      </c>
      <c r="G692" s="16">
        <f>COOPER!P684</f>
        <v>249</v>
      </c>
      <c r="H692" s="16">
        <f>STRETCHLINE!P684</f>
        <v>137</v>
      </c>
      <c r="I692" s="16">
        <f>QUERENCIA!P684</f>
        <v>107</v>
      </c>
      <c r="J692" s="16">
        <f>REICHHOLD!P684</f>
        <v>346</v>
      </c>
      <c r="K692" s="16">
        <f>SMURFIT!P684</f>
        <v>0</v>
      </c>
      <c r="L692" s="6">
        <f t="shared" ref="L692:L736" si="22">E692+F692+G692+H692+I692+J692+K692</f>
        <v>2755</v>
      </c>
      <c r="M692" s="5">
        <f t="shared" si="21"/>
        <v>3</v>
      </c>
    </row>
    <row r="693" spans="1:13" x14ac:dyDescent="0.25">
      <c r="A693" s="1">
        <f>'INTERCONEXION   '!B685</f>
        <v>0.16666666666666666</v>
      </c>
      <c r="B693" s="52">
        <f>'INTERCONEXION   '!E685</f>
        <v>3</v>
      </c>
      <c r="C693" s="51">
        <v>44</v>
      </c>
      <c r="D693" s="16">
        <f>'INTERCONEXION   '!P685</f>
        <v>2465</v>
      </c>
      <c r="E693" s="16">
        <f>DART!P685</f>
        <v>1831</v>
      </c>
      <c r="F693" s="16">
        <f>COHISA!P685</f>
        <v>0</v>
      </c>
      <c r="G693" s="16">
        <f>COOPER!P685</f>
        <v>214</v>
      </c>
      <c r="H693" s="16">
        <f>STRETCHLINE!P685</f>
        <v>129</v>
      </c>
      <c r="I693" s="16">
        <f>QUERENCIA!P685</f>
        <v>0</v>
      </c>
      <c r="J693" s="16">
        <f>REICHHOLD!P685</f>
        <v>247</v>
      </c>
      <c r="K693" s="16">
        <f>SMURFIT!P685</f>
        <v>0</v>
      </c>
      <c r="L693" s="6">
        <f t="shared" si="22"/>
        <v>2421</v>
      </c>
      <c r="M693" s="5">
        <f t="shared" si="21"/>
        <v>44</v>
      </c>
    </row>
    <row r="694" spans="1:13" x14ac:dyDescent="0.25">
      <c r="A694" s="1">
        <f>'INTERCONEXION   '!B686</f>
        <v>0.125</v>
      </c>
      <c r="B694" s="52">
        <f>'INTERCONEXION   '!E686</f>
        <v>3</v>
      </c>
      <c r="C694" s="51">
        <v>43</v>
      </c>
      <c r="D694" s="16">
        <f>'INTERCONEXION   '!P686</f>
        <v>2645</v>
      </c>
      <c r="E694" s="16">
        <f>DART!P686</f>
        <v>1805</v>
      </c>
      <c r="F694" s="16">
        <f>COHISA!P686</f>
        <v>0</v>
      </c>
      <c r="G694" s="16">
        <f>COOPER!P686</f>
        <v>453</v>
      </c>
      <c r="H694" s="16">
        <f>STRETCHLINE!P686</f>
        <v>165</v>
      </c>
      <c r="I694" s="16">
        <f>QUERENCIA!P686</f>
        <v>0</v>
      </c>
      <c r="J694" s="16">
        <f>REICHHOLD!P686</f>
        <v>231</v>
      </c>
      <c r="K694" s="16">
        <f>SMURFIT!P686</f>
        <v>0</v>
      </c>
      <c r="L694" s="6">
        <f t="shared" si="22"/>
        <v>2654</v>
      </c>
      <c r="M694" s="5">
        <f t="shared" si="21"/>
        <v>-9</v>
      </c>
    </row>
    <row r="695" spans="1:13" x14ac:dyDescent="0.25">
      <c r="A695" s="1">
        <f>'INTERCONEXION   '!B687</f>
        <v>8.3333333333333329E-2</v>
      </c>
      <c r="B695" s="52">
        <f>'INTERCONEXION   '!E687</f>
        <v>3</v>
      </c>
      <c r="C695" s="51">
        <v>42</v>
      </c>
      <c r="D695" s="16">
        <f>'INTERCONEXION   '!P687</f>
        <v>2644</v>
      </c>
      <c r="E695" s="16">
        <f>DART!P687</f>
        <v>1841</v>
      </c>
      <c r="F695" s="16">
        <f>COHISA!P687</f>
        <v>0</v>
      </c>
      <c r="G695" s="16">
        <f>COOPER!P687</f>
        <v>343</v>
      </c>
      <c r="H695" s="16">
        <f>STRETCHLINE!P687</f>
        <v>138</v>
      </c>
      <c r="I695" s="16">
        <f>QUERENCIA!P687</f>
        <v>78</v>
      </c>
      <c r="J695" s="16">
        <f>REICHHOLD!P687</f>
        <v>209</v>
      </c>
      <c r="K695" s="16">
        <f>SMURFIT!P687</f>
        <v>0</v>
      </c>
      <c r="L695" s="6">
        <f t="shared" si="22"/>
        <v>2609</v>
      </c>
      <c r="M695" s="5">
        <f t="shared" si="21"/>
        <v>35</v>
      </c>
    </row>
    <row r="696" spans="1:13" x14ac:dyDescent="0.25">
      <c r="A696" s="1">
        <f>'INTERCONEXION   '!B688</f>
        <v>4.1666666666666664E-2</v>
      </c>
      <c r="B696" s="52">
        <f>'INTERCONEXION   '!E688</f>
        <v>3</v>
      </c>
      <c r="C696" s="51">
        <v>41</v>
      </c>
      <c r="D696" s="16">
        <f>'INTERCONEXION   '!P688</f>
        <v>2527</v>
      </c>
      <c r="E696" s="16">
        <f>DART!P688</f>
        <v>1860</v>
      </c>
      <c r="F696" s="16">
        <f>COHISA!P688</f>
        <v>0</v>
      </c>
      <c r="G696" s="16">
        <f>COOPER!P688</f>
        <v>146</v>
      </c>
      <c r="H696" s="16">
        <f>STRETCHLINE!P688</f>
        <v>138</v>
      </c>
      <c r="I696" s="16">
        <f>QUERENCIA!P688</f>
        <v>163</v>
      </c>
      <c r="J696" s="16">
        <f>REICHHOLD!P688</f>
        <v>224</v>
      </c>
      <c r="K696" s="16">
        <f>SMURFIT!P688</f>
        <v>0</v>
      </c>
      <c r="L696" s="6">
        <f t="shared" si="22"/>
        <v>2531</v>
      </c>
      <c r="M696" s="5">
        <f t="shared" si="21"/>
        <v>-4</v>
      </c>
    </row>
    <row r="697" spans="1:13" x14ac:dyDescent="0.25">
      <c r="A697" s="1">
        <f>'INTERCONEXION   '!B689</f>
        <v>0</v>
      </c>
      <c r="B697" s="52">
        <f>'INTERCONEXION   '!E689</f>
        <v>3</v>
      </c>
      <c r="C697" s="51">
        <v>40</v>
      </c>
      <c r="D697" s="16">
        <f>'INTERCONEXION   '!P689</f>
        <v>2471</v>
      </c>
      <c r="E697" s="16">
        <f>DART!P689</f>
        <v>1874</v>
      </c>
      <c r="F697" s="16">
        <f>COHISA!P689</f>
        <v>0</v>
      </c>
      <c r="G697" s="16">
        <f>COOPER!P689</f>
        <v>0</v>
      </c>
      <c r="H697" s="16">
        <f>STRETCHLINE!P689</f>
        <v>136</v>
      </c>
      <c r="I697" s="16">
        <f>QUERENCIA!P689</f>
        <v>256</v>
      </c>
      <c r="J697" s="16">
        <f>REICHHOLD!P689</f>
        <v>186</v>
      </c>
      <c r="K697" s="16">
        <f>SMURFIT!P689</f>
        <v>0</v>
      </c>
      <c r="L697" s="6">
        <f t="shared" si="22"/>
        <v>2452</v>
      </c>
      <c r="M697" s="5">
        <f t="shared" si="21"/>
        <v>19</v>
      </c>
    </row>
    <row r="698" spans="1:13" x14ac:dyDescent="0.25">
      <c r="A698" s="1">
        <f>'INTERCONEXION   '!B690</f>
        <v>0.95833333333333337</v>
      </c>
      <c r="B698" s="52">
        <f>'INTERCONEXION   '!E690</f>
        <v>2</v>
      </c>
      <c r="C698" s="51">
        <v>39</v>
      </c>
      <c r="D698" s="16">
        <f>'INTERCONEXION   '!P690</f>
        <v>2168</v>
      </c>
      <c r="E698" s="16">
        <f>DART!P690</f>
        <v>1888</v>
      </c>
      <c r="F698" s="16">
        <f>COHISA!P690</f>
        <v>0</v>
      </c>
      <c r="G698" s="16">
        <f>COOPER!P690</f>
        <v>8</v>
      </c>
      <c r="H698" s="16">
        <f>STRETCHLINE!P690</f>
        <v>138</v>
      </c>
      <c r="I698" s="16">
        <f>QUERENCIA!P690</f>
        <v>0</v>
      </c>
      <c r="J698" s="16">
        <f>REICHHOLD!P690</f>
        <v>156</v>
      </c>
      <c r="K698" s="16">
        <f>SMURFIT!P690</f>
        <v>0</v>
      </c>
      <c r="L698" s="6">
        <f t="shared" si="22"/>
        <v>2190</v>
      </c>
      <c r="M698" s="5">
        <f t="shared" ref="M698:M736" si="23">D698-L698</f>
        <v>-22</v>
      </c>
    </row>
    <row r="699" spans="1:13" x14ac:dyDescent="0.25">
      <c r="A699" s="1">
        <f>'INTERCONEXION   '!B691</f>
        <v>0.91666666666666663</v>
      </c>
      <c r="B699" s="52">
        <f>'INTERCONEXION   '!E691</f>
        <v>2</v>
      </c>
      <c r="C699" s="51">
        <v>38</v>
      </c>
      <c r="D699" s="16">
        <f>'INTERCONEXION   '!P691</f>
        <v>2227</v>
      </c>
      <c r="E699" s="16">
        <f>DART!P691</f>
        <v>1848</v>
      </c>
      <c r="F699" s="16">
        <f>COHISA!P691</f>
        <v>0</v>
      </c>
      <c r="G699" s="16">
        <f>COOPER!P691</f>
        <v>0</v>
      </c>
      <c r="H699" s="16">
        <f>STRETCHLINE!P691</f>
        <v>146</v>
      </c>
      <c r="I699" s="16">
        <f>QUERENCIA!P691</f>
        <v>0</v>
      </c>
      <c r="J699" s="16">
        <f>REICHHOLD!P691</f>
        <v>171</v>
      </c>
      <c r="K699" s="16">
        <f>SMURFIT!P691</f>
        <v>0</v>
      </c>
      <c r="L699" s="6">
        <f t="shared" si="22"/>
        <v>2165</v>
      </c>
      <c r="M699" s="5">
        <f t="shared" si="23"/>
        <v>62</v>
      </c>
    </row>
    <row r="700" spans="1:13" x14ac:dyDescent="0.25">
      <c r="A700" s="1">
        <f>'INTERCONEXION   '!B692</f>
        <v>0.875</v>
      </c>
      <c r="B700" s="52">
        <f>'INTERCONEXION   '!E692</f>
        <v>2</v>
      </c>
      <c r="C700" s="51">
        <v>37</v>
      </c>
      <c r="D700" s="16">
        <f>'INTERCONEXION   '!P692</f>
        <v>2107</v>
      </c>
      <c r="E700" s="16">
        <f>DART!P692</f>
        <v>1832</v>
      </c>
      <c r="F700" s="16">
        <f>COHISA!P692</f>
        <v>0</v>
      </c>
      <c r="G700" s="16">
        <f>COOPER!P692</f>
        <v>0</v>
      </c>
      <c r="H700" s="16">
        <f>STRETCHLINE!P692</f>
        <v>138</v>
      </c>
      <c r="I700" s="16">
        <f>QUERENCIA!P692</f>
        <v>0</v>
      </c>
      <c r="J700" s="16">
        <f>REICHHOLD!P692</f>
        <v>179</v>
      </c>
      <c r="K700" s="16">
        <f>SMURFIT!P692</f>
        <v>0</v>
      </c>
      <c r="L700" s="6">
        <f t="shared" si="22"/>
        <v>2149</v>
      </c>
      <c r="M700" s="5">
        <f t="shared" si="23"/>
        <v>-42</v>
      </c>
    </row>
    <row r="701" spans="1:13" x14ac:dyDescent="0.25">
      <c r="A701" s="1">
        <f>'INTERCONEXION   '!B693</f>
        <v>0.83333333333333337</v>
      </c>
      <c r="B701" s="52">
        <f>'INTERCONEXION   '!E693</f>
        <v>2</v>
      </c>
      <c r="C701" s="51">
        <v>36</v>
      </c>
      <c r="D701" s="16">
        <f>'INTERCONEXION   '!P693</f>
        <v>2163</v>
      </c>
      <c r="E701" s="16">
        <f>DART!P693</f>
        <v>1835</v>
      </c>
      <c r="F701" s="16">
        <f>COHISA!P693</f>
        <v>0</v>
      </c>
      <c r="G701" s="16">
        <f>COOPER!P693</f>
        <v>8</v>
      </c>
      <c r="H701" s="16">
        <f>STRETCHLINE!P693</f>
        <v>139</v>
      </c>
      <c r="I701" s="16">
        <f>QUERENCIA!P693</f>
        <v>0</v>
      </c>
      <c r="J701" s="16">
        <f>REICHHOLD!P693</f>
        <v>171</v>
      </c>
      <c r="K701" s="16">
        <f>SMURFIT!P693</f>
        <v>0</v>
      </c>
      <c r="L701" s="6">
        <f t="shared" si="22"/>
        <v>2153</v>
      </c>
      <c r="M701" s="5">
        <f t="shared" si="23"/>
        <v>10</v>
      </c>
    </row>
    <row r="702" spans="1:13" x14ac:dyDescent="0.25">
      <c r="A702" s="1">
        <f>'INTERCONEXION   '!B694</f>
        <v>0.79166666666666663</v>
      </c>
      <c r="B702" s="52">
        <f>'INTERCONEXION   '!E694</f>
        <v>2</v>
      </c>
      <c r="C702" s="51">
        <v>35</v>
      </c>
      <c r="D702" s="16">
        <f>'INTERCONEXION   '!P694</f>
        <v>2162</v>
      </c>
      <c r="E702" s="16">
        <f>DART!P694</f>
        <v>1823</v>
      </c>
      <c r="F702" s="16">
        <f>COHISA!P694</f>
        <v>0</v>
      </c>
      <c r="G702" s="16">
        <f>COOPER!P694</f>
        <v>0</v>
      </c>
      <c r="H702" s="16">
        <f>STRETCHLINE!P694</f>
        <v>136</v>
      </c>
      <c r="I702" s="16">
        <f>QUERENCIA!P694</f>
        <v>0</v>
      </c>
      <c r="J702" s="16">
        <f>REICHHOLD!P694</f>
        <v>171</v>
      </c>
      <c r="K702" s="16">
        <f>SMURFIT!P694</f>
        <v>0</v>
      </c>
      <c r="L702" s="6">
        <f t="shared" si="22"/>
        <v>2130</v>
      </c>
      <c r="M702" s="5">
        <f t="shared" si="23"/>
        <v>32</v>
      </c>
    </row>
    <row r="703" spans="1:13" x14ac:dyDescent="0.25">
      <c r="A703" s="1">
        <f>'INTERCONEXION   '!B695</f>
        <v>0.75</v>
      </c>
      <c r="B703" s="52">
        <f>'INTERCONEXION   '!E695</f>
        <v>2</v>
      </c>
      <c r="C703" s="51">
        <v>34</v>
      </c>
      <c r="D703" s="16">
        <f>'INTERCONEXION   '!P695</f>
        <v>2159</v>
      </c>
      <c r="E703" s="16">
        <f>DART!P695</f>
        <v>1843</v>
      </c>
      <c r="F703" s="16">
        <f>COHISA!P695</f>
        <v>0</v>
      </c>
      <c r="G703" s="16">
        <f>COOPER!P695</f>
        <v>0</v>
      </c>
      <c r="H703" s="16">
        <f>STRETCHLINE!P695</f>
        <v>153</v>
      </c>
      <c r="I703" s="16">
        <f>QUERENCIA!P695</f>
        <v>0</v>
      </c>
      <c r="J703" s="16">
        <f>REICHHOLD!P695</f>
        <v>170</v>
      </c>
      <c r="K703" s="16">
        <f>SMURFIT!P695</f>
        <v>0</v>
      </c>
      <c r="L703" s="6">
        <f t="shared" si="22"/>
        <v>2166</v>
      </c>
      <c r="M703" s="5">
        <f t="shared" si="23"/>
        <v>-7</v>
      </c>
    </row>
    <row r="704" spans="1:13" x14ac:dyDescent="0.25">
      <c r="A704" s="1">
        <f>'INTERCONEXION   '!B696</f>
        <v>0.70833333333333337</v>
      </c>
      <c r="B704" s="52">
        <f>'INTERCONEXION   '!E696</f>
        <v>2</v>
      </c>
      <c r="C704" s="51">
        <v>33</v>
      </c>
      <c r="D704" s="16">
        <f>'INTERCONEXION   '!P696</f>
        <v>2158</v>
      </c>
      <c r="E704" s="16">
        <f>DART!P696</f>
        <v>1845</v>
      </c>
      <c r="F704" s="16">
        <f>COHISA!P696</f>
        <v>0</v>
      </c>
      <c r="G704" s="16">
        <f>COOPER!P696</f>
        <v>0</v>
      </c>
      <c r="H704" s="16">
        <f>STRETCHLINE!P696</f>
        <v>126</v>
      </c>
      <c r="I704" s="16">
        <f>QUERENCIA!P696</f>
        <v>0</v>
      </c>
      <c r="J704" s="16">
        <f>REICHHOLD!P696</f>
        <v>171</v>
      </c>
      <c r="K704" s="16">
        <f>SMURFIT!P696</f>
        <v>61</v>
      </c>
      <c r="L704" s="6">
        <f t="shared" si="22"/>
        <v>2203</v>
      </c>
      <c r="M704" s="5">
        <f t="shared" si="23"/>
        <v>-45</v>
      </c>
    </row>
    <row r="705" spans="1:13" x14ac:dyDescent="0.25">
      <c r="A705" s="1">
        <f>'INTERCONEXION   '!B697</f>
        <v>0.66666666666666663</v>
      </c>
      <c r="B705" s="52">
        <f>'INTERCONEXION   '!E697</f>
        <v>2</v>
      </c>
      <c r="C705" s="51">
        <v>32</v>
      </c>
      <c r="D705" s="16">
        <f>'INTERCONEXION   '!P697</f>
        <v>2278</v>
      </c>
      <c r="E705" s="16">
        <f>DART!P697</f>
        <v>1871</v>
      </c>
      <c r="F705" s="16">
        <f>COHISA!P697</f>
        <v>0</v>
      </c>
      <c r="G705" s="16">
        <f>COOPER!P697</f>
        <v>0</v>
      </c>
      <c r="H705" s="16">
        <f>STRETCHLINE!P697</f>
        <v>136</v>
      </c>
      <c r="I705" s="16">
        <f>QUERENCIA!P697</f>
        <v>0</v>
      </c>
      <c r="J705" s="16">
        <f>REICHHOLD!P697</f>
        <v>169</v>
      </c>
      <c r="K705" s="16">
        <f>SMURFIT!P697</f>
        <v>61</v>
      </c>
      <c r="L705" s="6">
        <f t="shared" si="22"/>
        <v>2237</v>
      </c>
      <c r="M705" s="5">
        <f t="shared" si="23"/>
        <v>41</v>
      </c>
    </row>
    <row r="706" spans="1:13" x14ac:dyDescent="0.25">
      <c r="A706" s="1">
        <f>'INTERCONEXION   '!B698</f>
        <v>0.625</v>
      </c>
      <c r="B706" s="52">
        <f>'INTERCONEXION   '!E698</f>
        <v>2</v>
      </c>
      <c r="C706" s="51">
        <v>31</v>
      </c>
      <c r="D706" s="16">
        <f>'INTERCONEXION   '!P698</f>
        <v>2279</v>
      </c>
      <c r="E706" s="16">
        <f>DART!P698</f>
        <v>1850</v>
      </c>
      <c r="F706" s="16">
        <f>COHISA!P698</f>
        <v>0</v>
      </c>
      <c r="G706" s="16">
        <f>COOPER!P698</f>
        <v>0</v>
      </c>
      <c r="H706" s="16">
        <f>STRETCHLINE!P698</f>
        <v>136</v>
      </c>
      <c r="I706" s="16">
        <f>QUERENCIA!P698</f>
        <v>69</v>
      </c>
      <c r="J706" s="16">
        <f>REICHHOLD!P698</f>
        <v>170</v>
      </c>
      <c r="K706" s="16">
        <f>SMURFIT!P698</f>
        <v>61</v>
      </c>
      <c r="L706" s="6">
        <f t="shared" si="22"/>
        <v>2286</v>
      </c>
      <c r="M706" s="5">
        <f t="shared" si="23"/>
        <v>-7</v>
      </c>
    </row>
    <row r="707" spans="1:13" x14ac:dyDescent="0.25">
      <c r="A707" s="1">
        <f>'INTERCONEXION   '!B699</f>
        <v>0.58333333333333337</v>
      </c>
      <c r="B707" s="52">
        <f>'INTERCONEXION   '!E699</f>
        <v>2</v>
      </c>
      <c r="C707" s="51">
        <v>30</v>
      </c>
      <c r="D707" s="16">
        <f>'INTERCONEXION   '!P699</f>
        <v>2218</v>
      </c>
      <c r="E707" s="16">
        <f>DART!P699</f>
        <v>1858</v>
      </c>
      <c r="F707" s="16">
        <f>COHISA!P699</f>
        <v>0</v>
      </c>
      <c r="G707" s="16">
        <f>COOPER!P699</f>
        <v>8</v>
      </c>
      <c r="H707" s="16">
        <f>STRETCHLINE!P699</f>
        <v>120</v>
      </c>
      <c r="I707" s="16">
        <f>QUERENCIA!P699</f>
        <v>77</v>
      </c>
      <c r="J707" s="16">
        <f>REICHHOLD!P699</f>
        <v>169</v>
      </c>
      <c r="K707" s="16">
        <f>SMURFIT!P699</f>
        <v>0</v>
      </c>
      <c r="L707" s="6">
        <f t="shared" si="22"/>
        <v>2232</v>
      </c>
      <c r="M707" s="5">
        <f t="shared" si="23"/>
        <v>-14</v>
      </c>
    </row>
    <row r="708" spans="1:13" x14ac:dyDescent="0.25">
      <c r="A708" s="1">
        <f>'INTERCONEXION   '!B700</f>
        <v>0.54166666666666663</v>
      </c>
      <c r="B708" s="52">
        <f>'INTERCONEXION   '!E700</f>
        <v>2</v>
      </c>
      <c r="C708" s="51">
        <v>29</v>
      </c>
      <c r="D708" s="16">
        <f>'INTERCONEXION   '!P700</f>
        <v>2281</v>
      </c>
      <c r="E708" s="16">
        <f>DART!P700</f>
        <v>1811</v>
      </c>
      <c r="F708" s="16">
        <f>COHISA!P700</f>
        <v>0</v>
      </c>
      <c r="G708" s="16">
        <f>COOPER!P700</f>
        <v>0</v>
      </c>
      <c r="H708" s="16">
        <f>STRETCHLINE!P700</f>
        <v>140</v>
      </c>
      <c r="I708" s="16">
        <f>QUERENCIA!P700</f>
        <v>92</v>
      </c>
      <c r="J708" s="16">
        <f>REICHHOLD!P700</f>
        <v>169</v>
      </c>
      <c r="K708" s="16">
        <f>SMURFIT!P700</f>
        <v>0</v>
      </c>
      <c r="L708" s="6">
        <f t="shared" si="22"/>
        <v>2212</v>
      </c>
      <c r="M708" s="5">
        <f t="shared" si="23"/>
        <v>69</v>
      </c>
    </row>
    <row r="709" spans="1:13" x14ac:dyDescent="0.25">
      <c r="A709" s="1">
        <f>'INTERCONEXION   '!B701</f>
        <v>0.5</v>
      </c>
      <c r="B709" s="52">
        <f>'INTERCONEXION   '!E701</f>
        <v>2</v>
      </c>
      <c r="C709" s="51">
        <v>28</v>
      </c>
      <c r="D709" s="16">
        <f>'INTERCONEXION   '!P701</f>
        <v>2166</v>
      </c>
      <c r="E709" s="16">
        <f>DART!P701</f>
        <v>1800</v>
      </c>
      <c r="F709" s="16">
        <f>COHISA!P701</f>
        <v>0</v>
      </c>
      <c r="G709" s="16">
        <f>COOPER!P701</f>
        <v>0</v>
      </c>
      <c r="H709" s="16">
        <f>STRETCHLINE!P701</f>
        <v>138</v>
      </c>
      <c r="I709" s="16">
        <f>QUERENCIA!P701</f>
        <v>100</v>
      </c>
      <c r="J709" s="16">
        <f>REICHHOLD!P701</f>
        <v>162</v>
      </c>
      <c r="K709" s="16">
        <f>SMURFIT!P701</f>
        <v>0</v>
      </c>
      <c r="L709" s="6">
        <f t="shared" si="22"/>
        <v>2200</v>
      </c>
      <c r="M709" s="5">
        <f t="shared" si="23"/>
        <v>-34</v>
      </c>
    </row>
    <row r="710" spans="1:13" x14ac:dyDescent="0.25">
      <c r="A710" s="1">
        <f>'INTERCONEXION   '!B702</f>
        <v>0.45833333333333331</v>
      </c>
      <c r="B710" s="52">
        <f>'INTERCONEXION   '!E702</f>
        <v>2</v>
      </c>
      <c r="C710" s="51">
        <v>27</v>
      </c>
      <c r="D710" s="16">
        <f>'INTERCONEXION   '!P702</f>
        <v>2238</v>
      </c>
      <c r="E710" s="16">
        <f>DART!P702</f>
        <v>1739</v>
      </c>
      <c r="F710" s="16">
        <f>COHISA!P702</f>
        <v>0</v>
      </c>
      <c r="G710" s="16">
        <f>COOPER!P702</f>
        <v>0</v>
      </c>
      <c r="H710" s="16">
        <f>STRETCHLINE!P702</f>
        <v>154</v>
      </c>
      <c r="I710" s="16">
        <f>QUERENCIA!P702</f>
        <v>140</v>
      </c>
      <c r="J710" s="16">
        <f>REICHHOLD!P702</f>
        <v>162</v>
      </c>
      <c r="K710" s="16">
        <f>SMURFIT!P702</f>
        <v>0</v>
      </c>
      <c r="L710" s="6">
        <f t="shared" si="22"/>
        <v>2195</v>
      </c>
      <c r="M710" s="5">
        <f t="shared" si="23"/>
        <v>43</v>
      </c>
    </row>
    <row r="711" spans="1:13" x14ac:dyDescent="0.25">
      <c r="A711" s="1">
        <f>'INTERCONEXION   '!B703</f>
        <v>0.41666666666666669</v>
      </c>
      <c r="B711" s="52">
        <f>'INTERCONEXION   '!E703</f>
        <v>2</v>
      </c>
      <c r="C711" s="51">
        <v>26</v>
      </c>
      <c r="D711" s="16">
        <f>'INTERCONEXION   '!P703</f>
        <v>2131</v>
      </c>
      <c r="E711" s="16">
        <f>DART!P703</f>
        <v>1752</v>
      </c>
      <c r="F711" s="16">
        <f>COHISA!P703</f>
        <v>0</v>
      </c>
      <c r="G711" s="16">
        <f>COOPER!P703</f>
        <v>8</v>
      </c>
      <c r="H711" s="16">
        <f>STRETCHLINE!P703</f>
        <v>137</v>
      </c>
      <c r="I711" s="16">
        <f>QUERENCIA!P703</f>
        <v>101</v>
      </c>
      <c r="J711" s="16">
        <f>REICHHOLD!P703</f>
        <v>171</v>
      </c>
      <c r="K711" s="16">
        <f>SMURFIT!P703</f>
        <v>0</v>
      </c>
      <c r="L711" s="6">
        <f t="shared" si="22"/>
        <v>2169</v>
      </c>
      <c r="M711" s="5">
        <f t="shared" si="23"/>
        <v>-38</v>
      </c>
    </row>
    <row r="712" spans="1:13" x14ac:dyDescent="0.25">
      <c r="A712" s="1">
        <f>'INTERCONEXION   '!B704</f>
        <v>0.375</v>
      </c>
      <c r="B712" s="52">
        <f>'INTERCONEXION   '!E704</f>
        <v>2</v>
      </c>
      <c r="C712" s="51">
        <v>25</v>
      </c>
      <c r="D712" s="16">
        <f>'INTERCONEXION   '!P704</f>
        <v>2338</v>
      </c>
      <c r="E712" s="16">
        <f>DART!P704</f>
        <v>1796</v>
      </c>
      <c r="F712" s="16">
        <f>COHISA!P704</f>
        <v>8</v>
      </c>
      <c r="G712" s="16">
        <f>COOPER!P704</f>
        <v>0</v>
      </c>
      <c r="H712" s="16">
        <f>STRETCHLINE!P704</f>
        <v>71</v>
      </c>
      <c r="I712" s="16">
        <f>QUERENCIA!P704</f>
        <v>265</v>
      </c>
      <c r="J712" s="16">
        <f>REICHHOLD!P704</f>
        <v>164</v>
      </c>
      <c r="K712" s="16">
        <f>SMURFIT!P704</f>
        <v>0</v>
      </c>
      <c r="L712" s="6">
        <f t="shared" si="22"/>
        <v>2304</v>
      </c>
      <c r="M712" s="5">
        <f t="shared" si="23"/>
        <v>34</v>
      </c>
    </row>
    <row r="713" spans="1:13" x14ac:dyDescent="0.25">
      <c r="A713" s="1">
        <f>'INTERCONEXION   '!B705</f>
        <v>0.33333333333333331</v>
      </c>
      <c r="B713" s="52">
        <f>'INTERCONEXION   '!E705</f>
        <v>2</v>
      </c>
      <c r="C713" s="51">
        <v>24</v>
      </c>
      <c r="D713" s="16">
        <f>'INTERCONEXION   '!P705</f>
        <v>2356</v>
      </c>
      <c r="E713" s="16">
        <f>DART!P705</f>
        <v>1808</v>
      </c>
      <c r="F713" s="16">
        <f>COHISA!P705</f>
        <v>0</v>
      </c>
      <c r="G713" s="16">
        <f>COOPER!P705</f>
        <v>0</v>
      </c>
      <c r="H713" s="16">
        <f>STRETCHLINE!P705</f>
        <v>148</v>
      </c>
      <c r="I713" s="16">
        <f>QUERENCIA!P705</f>
        <v>187</v>
      </c>
      <c r="J713" s="16">
        <f>REICHHOLD!P705</f>
        <v>171</v>
      </c>
      <c r="K713" s="16">
        <f>SMURFIT!P705</f>
        <v>0</v>
      </c>
      <c r="L713" s="6">
        <f t="shared" si="22"/>
        <v>2314</v>
      </c>
      <c r="M713" s="5">
        <f t="shared" si="23"/>
        <v>42</v>
      </c>
    </row>
    <row r="714" spans="1:13" x14ac:dyDescent="0.25">
      <c r="A714" s="1">
        <f>'INTERCONEXION   '!B706</f>
        <v>0.29166666666666669</v>
      </c>
      <c r="B714" s="52">
        <f>'INTERCONEXION   '!E706</f>
        <v>2</v>
      </c>
      <c r="C714" s="51">
        <v>23</v>
      </c>
      <c r="D714" s="16">
        <f>'INTERCONEXION   '!P706</f>
        <v>2359</v>
      </c>
      <c r="E714" s="16">
        <f>DART!P706</f>
        <v>1840</v>
      </c>
      <c r="F714" s="16">
        <f>COHISA!P706</f>
        <v>0</v>
      </c>
      <c r="G714" s="16">
        <f>COOPER!P706</f>
        <v>0</v>
      </c>
      <c r="H714" s="16">
        <f>STRETCHLINE!P706</f>
        <v>130</v>
      </c>
      <c r="I714" s="16">
        <f>QUERENCIA!P706</f>
        <v>225</v>
      </c>
      <c r="J714" s="16">
        <f>REICHHOLD!P706</f>
        <v>171</v>
      </c>
      <c r="K714" s="16">
        <f>SMURFIT!P706</f>
        <v>0</v>
      </c>
      <c r="L714" s="6">
        <f t="shared" si="22"/>
        <v>2366</v>
      </c>
      <c r="M714" s="5">
        <f t="shared" si="23"/>
        <v>-7</v>
      </c>
    </row>
    <row r="715" spans="1:13" x14ac:dyDescent="0.25">
      <c r="A715" s="1">
        <f>'INTERCONEXION   '!B707</f>
        <v>0.25</v>
      </c>
      <c r="B715" s="52">
        <f>'INTERCONEXION   '!E707</f>
        <v>2</v>
      </c>
      <c r="C715" s="51">
        <v>22</v>
      </c>
      <c r="D715" s="16">
        <f>'INTERCONEXION   '!P707</f>
        <v>2367</v>
      </c>
      <c r="E715" s="16">
        <f>DART!P707</f>
        <v>1836</v>
      </c>
      <c r="F715" s="16">
        <f>COHISA!P707</f>
        <v>0</v>
      </c>
      <c r="G715" s="16">
        <f>COOPER!P707</f>
        <v>0</v>
      </c>
      <c r="H715" s="16">
        <f>STRETCHLINE!P707</f>
        <v>0</v>
      </c>
      <c r="I715" s="16">
        <f>QUERENCIA!P707</f>
        <v>349</v>
      </c>
      <c r="J715" s="16">
        <f>REICHHOLD!P707</f>
        <v>171</v>
      </c>
      <c r="K715" s="16">
        <f>SMURFIT!P707</f>
        <v>0</v>
      </c>
      <c r="L715" s="6">
        <f t="shared" si="22"/>
        <v>2356</v>
      </c>
      <c r="M715" s="5">
        <f t="shared" si="23"/>
        <v>11</v>
      </c>
    </row>
    <row r="716" spans="1:13" x14ac:dyDescent="0.25">
      <c r="A716" s="1">
        <f>'INTERCONEXION   '!B708</f>
        <v>0.20833333333333334</v>
      </c>
      <c r="B716" s="52">
        <f>'INTERCONEXION   '!E708</f>
        <v>2</v>
      </c>
      <c r="C716" s="51">
        <v>21</v>
      </c>
      <c r="D716" s="16">
        <f>'INTERCONEXION   '!P708</f>
        <v>2311</v>
      </c>
      <c r="E716" s="16">
        <f>DART!P708</f>
        <v>1898</v>
      </c>
      <c r="F716" s="16">
        <f>COHISA!P708</f>
        <v>0</v>
      </c>
      <c r="G716" s="16">
        <f>COOPER!P708</f>
        <v>0</v>
      </c>
      <c r="H716" s="16">
        <f>STRETCHLINE!P708</f>
        <v>0</v>
      </c>
      <c r="I716" s="16">
        <f>QUERENCIA!P708</f>
        <v>211</v>
      </c>
      <c r="J716" s="16">
        <f>REICHHOLD!P708</f>
        <v>180</v>
      </c>
      <c r="K716" s="16">
        <f>SMURFIT!P708</f>
        <v>0</v>
      </c>
      <c r="L716" s="6">
        <f t="shared" si="22"/>
        <v>2289</v>
      </c>
      <c r="M716" s="5">
        <f t="shared" si="23"/>
        <v>22</v>
      </c>
    </row>
    <row r="717" spans="1:13" x14ac:dyDescent="0.25">
      <c r="A717" s="1">
        <f>'INTERCONEXION   '!B709</f>
        <v>0.16666666666666666</v>
      </c>
      <c r="B717" s="52">
        <f>'INTERCONEXION   '!E709</f>
        <v>2</v>
      </c>
      <c r="C717" s="51">
        <v>20</v>
      </c>
      <c r="D717" s="16">
        <f>'INTERCONEXION   '!P709</f>
        <v>2072</v>
      </c>
      <c r="E717" s="16">
        <f>DART!P709</f>
        <v>1884</v>
      </c>
      <c r="F717" s="16">
        <f>COHISA!P709</f>
        <v>0</v>
      </c>
      <c r="G717" s="16">
        <f>COOPER!P709</f>
        <v>0</v>
      </c>
      <c r="H717" s="16">
        <f>STRETCHLINE!P709</f>
        <v>0</v>
      </c>
      <c r="I717" s="16">
        <f>QUERENCIA!P709</f>
        <v>0</v>
      </c>
      <c r="J717" s="16">
        <f>REICHHOLD!P709</f>
        <v>164</v>
      </c>
      <c r="K717" s="16">
        <f>SMURFIT!P709</f>
        <v>0</v>
      </c>
      <c r="L717" s="6">
        <f t="shared" si="22"/>
        <v>2048</v>
      </c>
      <c r="M717" s="5">
        <f t="shared" si="23"/>
        <v>24</v>
      </c>
    </row>
    <row r="718" spans="1:13" x14ac:dyDescent="0.25">
      <c r="A718" s="1">
        <f>'INTERCONEXION   '!B710</f>
        <v>0.125</v>
      </c>
      <c r="B718" s="52">
        <f>'INTERCONEXION   '!E710</f>
        <v>2</v>
      </c>
      <c r="C718" s="51">
        <v>19</v>
      </c>
      <c r="D718" s="16">
        <f>'INTERCONEXION   '!P710</f>
        <v>2069</v>
      </c>
      <c r="E718" s="16">
        <f>DART!P710</f>
        <v>1855</v>
      </c>
      <c r="F718" s="16">
        <f>COHISA!P710</f>
        <v>0</v>
      </c>
      <c r="G718" s="16">
        <f>COOPER!P710</f>
        <v>0</v>
      </c>
      <c r="H718" s="16">
        <f>STRETCHLINE!P710</f>
        <v>0</v>
      </c>
      <c r="I718" s="16">
        <f>QUERENCIA!P710</f>
        <v>0</v>
      </c>
      <c r="J718" s="16">
        <f>REICHHOLD!P710</f>
        <v>203</v>
      </c>
      <c r="K718" s="16">
        <f>SMURFIT!P710</f>
        <v>0</v>
      </c>
      <c r="L718" s="6">
        <f t="shared" si="22"/>
        <v>2058</v>
      </c>
      <c r="M718" s="5">
        <f t="shared" si="23"/>
        <v>11</v>
      </c>
    </row>
    <row r="719" spans="1:13" x14ac:dyDescent="0.25">
      <c r="A719" s="1">
        <f>'INTERCONEXION   '!B711</f>
        <v>8.3333333333333329E-2</v>
      </c>
      <c r="B719" s="52">
        <f>'INTERCONEXION   '!E711</f>
        <v>2</v>
      </c>
      <c r="C719" s="51">
        <v>18</v>
      </c>
      <c r="D719" s="16">
        <f>'INTERCONEXION   '!P711</f>
        <v>2057</v>
      </c>
      <c r="E719" s="16">
        <f>DART!P711</f>
        <v>1844</v>
      </c>
      <c r="F719" s="16">
        <f>COHISA!P711</f>
        <v>0</v>
      </c>
      <c r="G719" s="16">
        <f>COOPER!P711</f>
        <v>0</v>
      </c>
      <c r="H719" s="16">
        <f>STRETCHLINE!P711</f>
        <v>0</v>
      </c>
      <c r="I719" s="16">
        <f>QUERENCIA!P711</f>
        <v>87</v>
      </c>
      <c r="J719" s="16">
        <f>REICHHOLD!P711</f>
        <v>187</v>
      </c>
      <c r="K719" s="16">
        <f>SMURFIT!P711</f>
        <v>0</v>
      </c>
      <c r="L719" s="6">
        <f t="shared" si="22"/>
        <v>2118</v>
      </c>
      <c r="M719" s="5">
        <f t="shared" si="23"/>
        <v>-61</v>
      </c>
    </row>
    <row r="720" spans="1:13" x14ac:dyDescent="0.25">
      <c r="A720" s="1">
        <f>'INTERCONEXION   '!B712</f>
        <v>4.1666666666666664E-2</v>
      </c>
      <c r="B720" s="52">
        <f>'INTERCONEXION   '!E712</f>
        <v>2</v>
      </c>
      <c r="C720" s="51">
        <v>17</v>
      </c>
      <c r="D720" s="16">
        <f>'INTERCONEXION   '!P712</f>
        <v>2288</v>
      </c>
      <c r="E720" s="16">
        <f>DART!P712</f>
        <v>1873</v>
      </c>
      <c r="F720" s="16">
        <f>COHISA!P712</f>
        <v>0</v>
      </c>
      <c r="G720" s="16">
        <f>COOPER!P712</f>
        <v>0</v>
      </c>
      <c r="H720" s="16">
        <f>STRETCHLINE!P712</f>
        <v>0</v>
      </c>
      <c r="I720" s="16">
        <f>QUERENCIA!P712</f>
        <v>179</v>
      </c>
      <c r="J720" s="16">
        <f>REICHHOLD!P712</f>
        <v>194</v>
      </c>
      <c r="K720" s="16">
        <f>SMURFIT!P712</f>
        <v>0</v>
      </c>
      <c r="L720" s="6">
        <f t="shared" si="22"/>
        <v>2246</v>
      </c>
      <c r="M720" s="5">
        <f t="shared" si="23"/>
        <v>42</v>
      </c>
    </row>
    <row r="721" spans="1:13" x14ac:dyDescent="0.25">
      <c r="A721" s="1">
        <f>'INTERCONEXION   '!B713</f>
        <v>0</v>
      </c>
      <c r="B721" s="52">
        <f>'INTERCONEXION   '!E713</f>
        <v>2</v>
      </c>
      <c r="C721" s="51">
        <v>16</v>
      </c>
      <c r="D721" s="16">
        <f>'INTERCONEXION   '!P713</f>
        <v>2272</v>
      </c>
      <c r="E721" s="16">
        <f>DART!P713</f>
        <v>1863</v>
      </c>
      <c r="F721" s="16">
        <f>COHISA!P713</f>
        <v>0</v>
      </c>
      <c r="G721" s="16">
        <f>COOPER!P713</f>
        <v>0</v>
      </c>
      <c r="H721" s="16">
        <f>STRETCHLINE!P713</f>
        <v>1</v>
      </c>
      <c r="I721" s="16">
        <f>QUERENCIA!P713</f>
        <v>227</v>
      </c>
      <c r="J721" s="16">
        <f>REICHHOLD!P713</f>
        <v>155</v>
      </c>
      <c r="K721" s="16">
        <f>SMURFIT!P713</f>
        <v>0</v>
      </c>
      <c r="L721" s="6">
        <f t="shared" si="22"/>
        <v>2246</v>
      </c>
      <c r="M721" s="5">
        <f t="shared" si="23"/>
        <v>26</v>
      </c>
    </row>
    <row r="722" spans="1:13" x14ac:dyDescent="0.25">
      <c r="A722" s="1">
        <f>'INTERCONEXION   '!B714</f>
        <v>0.95833333333333337</v>
      </c>
      <c r="B722" s="52">
        <f>'INTERCONEXION   '!E714</f>
        <v>1</v>
      </c>
      <c r="C722" s="51">
        <v>15</v>
      </c>
      <c r="D722" s="16">
        <f>'INTERCONEXION   '!P714</f>
        <v>2077</v>
      </c>
      <c r="E722" s="16">
        <f>DART!P714</f>
        <v>1896</v>
      </c>
      <c r="F722" s="16">
        <f>COHISA!P714</f>
        <v>0</v>
      </c>
      <c r="G722" s="16">
        <f>COOPER!P714</f>
        <v>0</v>
      </c>
      <c r="H722" s="16">
        <f>STRETCHLINE!P714</f>
        <v>0</v>
      </c>
      <c r="I722" s="16">
        <f>QUERENCIA!P714</f>
        <v>0</v>
      </c>
      <c r="J722" s="16">
        <f>REICHHOLD!P714</f>
        <v>195</v>
      </c>
      <c r="K722" s="16">
        <f>SMURFIT!P714</f>
        <v>0</v>
      </c>
      <c r="L722" s="6">
        <f t="shared" si="22"/>
        <v>2091</v>
      </c>
      <c r="M722" s="5">
        <f t="shared" si="23"/>
        <v>-14</v>
      </c>
    </row>
    <row r="723" spans="1:13" x14ac:dyDescent="0.25">
      <c r="A723" s="1">
        <f>'INTERCONEXION   '!B715</f>
        <v>0.91666666666666663</v>
      </c>
      <c r="B723" s="52">
        <f>'INTERCONEXION   '!E715</f>
        <v>1</v>
      </c>
      <c r="C723" s="51">
        <v>14</v>
      </c>
      <c r="D723" s="16">
        <f>'INTERCONEXION   '!P715</f>
        <v>2188</v>
      </c>
      <c r="E723" s="16">
        <f>DART!P715</f>
        <v>1893</v>
      </c>
      <c r="F723" s="16">
        <f>COHISA!P715</f>
        <v>0</v>
      </c>
      <c r="G723" s="16">
        <f>COOPER!P715</f>
        <v>0</v>
      </c>
      <c r="H723" s="16">
        <f>STRETCHLINE!P715</f>
        <v>12</v>
      </c>
      <c r="I723" s="16">
        <f>QUERENCIA!P715</f>
        <v>0</v>
      </c>
      <c r="J723" s="16">
        <f>REICHHOLD!P715</f>
        <v>295</v>
      </c>
      <c r="K723" s="16">
        <f>SMURFIT!P715</f>
        <v>0</v>
      </c>
      <c r="L723" s="6">
        <f t="shared" si="22"/>
        <v>2200</v>
      </c>
      <c r="M723" s="5">
        <f t="shared" si="23"/>
        <v>-12</v>
      </c>
    </row>
    <row r="724" spans="1:13" x14ac:dyDescent="0.25">
      <c r="A724" s="1">
        <f>'INTERCONEXION   '!B716</f>
        <v>0.875</v>
      </c>
      <c r="B724" s="52">
        <f>'INTERCONEXION   '!E716</f>
        <v>1</v>
      </c>
      <c r="C724" s="51">
        <v>13</v>
      </c>
      <c r="D724" s="16">
        <f>'INTERCONEXION   '!P716</f>
        <v>2238</v>
      </c>
      <c r="E724" s="16">
        <f>DART!P716</f>
        <v>1883</v>
      </c>
      <c r="F724" s="16">
        <f>COHISA!P716</f>
        <v>0</v>
      </c>
      <c r="G724" s="16">
        <f>COOPER!P716</f>
        <v>8</v>
      </c>
      <c r="H724" s="16">
        <f>STRETCHLINE!P716</f>
        <v>14</v>
      </c>
      <c r="I724" s="16">
        <f>QUERENCIA!P716</f>
        <v>0</v>
      </c>
      <c r="J724" s="16">
        <f>REICHHOLD!P716</f>
        <v>325</v>
      </c>
      <c r="K724" s="16">
        <f>SMURFIT!P716</f>
        <v>0</v>
      </c>
      <c r="L724" s="6">
        <f t="shared" si="22"/>
        <v>2230</v>
      </c>
      <c r="M724" s="5">
        <f t="shared" si="23"/>
        <v>8</v>
      </c>
    </row>
    <row r="725" spans="1:13" x14ac:dyDescent="0.25">
      <c r="A725" s="1">
        <f>'INTERCONEXION   '!B717</f>
        <v>0.83333333333333337</v>
      </c>
      <c r="B725" s="52">
        <f>'INTERCONEXION   '!E717</f>
        <v>1</v>
      </c>
      <c r="C725" s="51">
        <v>12</v>
      </c>
      <c r="D725" s="16">
        <f>'INTERCONEXION   '!P717</f>
        <v>2224</v>
      </c>
      <c r="E725" s="16">
        <f>DART!P717</f>
        <v>1888</v>
      </c>
      <c r="F725" s="16">
        <f>COHISA!P717</f>
        <v>0</v>
      </c>
      <c r="G725" s="16">
        <f>COOPER!P717</f>
        <v>0</v>
      </c>
      <c r="H725" s="16">
        <f>STRETCHLINE!P717</f>
        <v>12</v>
      </c>
      <c r="I725" s="16">
        <f>QUERENCIA!P717</f>
        <v>0</v>
      </c>
      <c r="J725" s="16">
        <f>REICHHOLD!P717</f>
        <v>318</v>
      </c>
      <c r="K725" s="16">
        <f>SMURFIT!P717</f>
        <v>0</v>
      </c>
      <c r="L725" s="6">
        <f t="shared" si="22"/>
        <v>2218</v>
      </c>
      <c r="M725" s="5">
        <f t="shared" si="23"/>
        <v>6</v>
      </c>
    </row>
    <row r="726" spans="1:13" x14ac:dyDescent="0.25">
      <c r="A726" s="1">
        <f>'INTERCONEXION   '!B718</f>
        <v>0.79166666666666663</v>
      </c>
      <c r="B726" s="52">
        <f>'INTERCONEXION   '!E718</f>
        <v>1</v>
      </c>
      <c r="C726" s="51">
        <v>11</v>
      </c>
      <c r="D726" s="16">
        <f>'INTERCONEXION   '!P718</f>
        <v>2263</v>
      </c>
      <c r="E726" s="16">
        <f>DART!P718</f>
        <v>1875</v>
      </c>
      <c r="F726" s="16">
        <f>COHISA!P718</f>
        <v>0</v>
      </c>
      <c r="G726" s="16">
        <f>COOPER!P718</f>
        <v>0</v>
      </c>
      <c r="H726" s="16">
        <f>STRETCHLINE!P718</f>
        <v>13</v>
      </c>
      <c r="I726" s="16">
        <f>QUERENCIA!P718</f>
        <v>0</v>
      </c>
      <c r="J726" s="16">
        <f>REICHHOLD!P718</f>
        <v>364</v>
      </c>
      <c r="K726" s="16">
        <f>SMURFIT!P718</f>
        <v>0</v>
      </c>
      <c r="L726" s="6">
        <f t="shared" si="22"/>
        <v>2252</v>
      </c>
      <c r="M726" s="5">
        <f t="shared" si="23"/>
        <v>11</v>
      </c>
    </row>
    <row r="727" spans="1:13" x14ac:dyDescent="0.25">
      <c r="A727" s="1">
        <f>'INTERCONEXION   '!B719</f>
        <v>0.75</v>
      </c>
      <c r="B727" s="52">
        <f>'INTERCONEXION   '!E719</f>
        <v>1</v>
      </c>
      <c r="C727" s="51">
        <v>10</v>
      </c>
      <c r="D727" s="16">
        <f>'INTERCONEXION   '!P719</f>
        <v>2476</v>
      </c>
      <c r="E727" s="16">
        <f>DART!P719</f>
        <v>1889</v>
      </c>
      <c r="F727" s="16">
        <f>COHISA!P719</f>
        <v>0</v>
      </c>
      <c r="G727" s="16">
        <f>COOPER!P719</f>
        <v>0</v>
      </c>
      <c r="H727" s="16">
        <f>STRETCHLINE!P719</f>
        <v>10</v>
      </c>
      <c r="I727" s="16">
        <f>QUERENCIA!P719</f>
        <v>0</v>
      </c>
      <c r="J727" s="16">
        <f>REICHHOLD!P719</f>
        <v>537</v>
      </c>
      <c r="K727" s="16">
        <f>SMURFIT!P719</f>
        <v>0</v>
      </c>
      <c r="L727" s="6">
        <f t="shared" si="22"/>
        <v>2436</v>
      </c>
      <c r="M727" s="5">
        <f t="shared" si="23"/>
        <v>40</v>
      </c>
    </row>
    <row r="728" spans="1:13" x14ac:dyDescent="0.25">
      <c r="A728" s="1">
        <f>'INTERCONEXION   '!B720</f>
        <v>0.70833333333333337</v>
      </c>
      <c r="B728" s="52">
        <f>'INTERCONEXION   '!E720</f>
        <v>1</v>
      </c>
      <c r="C728" s="51">
        <v>9</v>
      </c>
      <c r="D728" s="16">
        <f>'INTERCONEXION   '!P720</f>
        <v>2457</v>
      </c>
      <c r="E728" s="16">
        <f>DART!P720</f>
        <v>1870</v>
      </c>
      <c r="F728" s="16">
        <f>COHISA!P720</f>
        <v>23</v>
      </c>
      <c r="G728" s="16">
        <f>COOPER!P720</f>
        <v>0</v>
      </c>
      <c r="H728" s="16">
        <f>STRETCHLINE!P720</f>
        <v>15</v>
      </c>
      <c r="I728" s="16">
        <f>QUERENCIA!P720</f>
        <v>0</v>
      </c>
      <c r="J728" s="16">
        <f>REICHHOLD!P720</f>
        <v>521</v>
      </c>
      <c r="K728" s="16">
        <f>SMURFIT!P720</f>
        <v>0</v>
      </c>
      <c r="L728" s="6">
        <f t="shared" si="22"/>
        <v>2429</v>
      </c>
      <c r="M728" s="5">
        <f t="shared" si="23"/>
        <v>28</v>
      </c>
    </row>
    <row r="729" spans="1:13" x14ac:dyDescent="0.25">
      <c r="A729" s="1">
        <f>'INTERCONEXION   '!B721</f>
        <v>0.66666666666666663</v>
      </c>
      <c r="B729" s="52">
        <f>'INTERCONEXION   '!E721</f>
        <v>1</v>
      </c>
      <c r="C729" s="51">
        <v>8</v>
      </c>
      <c r="D729" s="16">
        <f>'INTERCONEXION   '!P721</f>
        <v>2497</v>
      </c>
      <c r="E729" s="16">
        <f>DART!P721</f>
        <v>1883</v>
      </c>
      <c r="F729" s="16">
        <f>COHISA!P721</f>
        <v>99</v>
      </c>
      <c r="G729" s="16">
        <f>COOPER!P721</f>
        <v>0</v>
      </c>
      <c r="H729" s="16">
        <f>STRETCHLINE!P721</f>
        <v>16</v>
      </c>
      <c r="I729" s="16">
        <f>QUERENCIA!P721</f>
        <v>7</v>
      </c>
      <c r="J729" s="16">
        <f>REICHHOLD!P721</f>
        <v>505</v>
      </c>
      <c r="K729" s="16">
        <f>SMURFIT!P721</f>
        <v>0</v>
      </c>
      <c r="L729" s="6">
        <f t="shared" si="22"/>
        <v>2510</v>
      </c>
      <c r="M729" s="5">
        <f t="shared" si="23"/>
        <v>-13</v>
      </c>
    </row>
    <row r="730" spans="1:13" x14ac:dyDescent="0.25">
      <c r="A730" s="1">
        <f>'INTERCONEXION   '!B722</f>
        <v>0.625</v>
      </c>
      <c r="B730" s="52">
        <f>'INTERCONEXION   '!E722</f>
        <v>1</v>
      </c>
      <c r="C730" s="51">
        <v>7</v>
      </c>
      <c r="D730" s="16">
        <f>'INTERCONEXION   '!P722</f>
        <v>2656</v>
      </c>
      <c r="E730" s="16">
        <f>DART!P722</f>
        <v>1855</v>
      </c>
      <c r="F730" s="16">
        <f>COHISA!P722</f>
        <v>83</v>
      </c>
      <c r="G730" s="16">
        <f>COOPER!P722</f>
        <v>267</v>
      </c>
      <c r="H730" s="16">
        <f>STRETCHLINE!P722</f>
        <v>10</v>
      </c>
      <c r="I730" s="16">
        <f>QUERENCIA!P722</f>
        <v>77</v>
      </c>
      <c r="J730" s="16">
        <f>REICHHOLD!P722</f>
        <v>366</v>
      </c>
      <c r="K730" s="16">
        <f>SMURFIT!P722</f>
        <v>0</v>
      </c>
      <c r="L730" s="6">
        <f t="shared" si="22"/>
        <v>2658</v>
      </c>
      <c r="M730" s="5">
        <f t="shared" si="23"/>
        <v>-2</v>
      </c>
    </row>
    <row r="731" spans="1:13" x14ac:dyDescent="0.25">
      <c r="A731" s="1">
        <f>'INTERCONEXION   '!B723</f>
        <v>0.58333333333333337</v>
      </c>
      <c r="B731" s="52">
        <f>'INTERCONEXION   '!E723</f>
        <v>1</v>
      </c>
      <c r="C731" s="51">
        <v>6</v>
      </c>
      <c r="D731" s="16">
        <f>'INTERCONEXION   '!P723</f>
        <v>2983</v>
      </c>
      <c r="E731" s="16">
        <f>DART!P723</f>
        <v>1885</v>
      </c>
      <c r="F731" s="16">
        <f>COHISA!P723</f>
        <v>98</v>
      </c>
      <c r="G731" s="16">
        <f>COOPER!P723</f>
        <v>399</v>
      </c>
      <c r="H731" s="16">
        <f>STRETCHLINE!P723</f>
        <v>12</v>
      </c>
      <c r="I731" s="16">
        <f>QUERENCIA!P723</f>
        <v>129</v>
      </c>
      <c r="J731" s="16">
        <f>REICHHOLD!P723</f>
        <v>371</v>
      </c>
      <c r="K731" s="16">
        <f>SMURFIT!P723</f>
        <v>45</v>
      </c>
      <c r="L731" s="6">
        <f t="shared" si="22"/>
        <v>2939</v>
      </c>
      <c r="M731" s="5">
        <f t="shared" si="23"/>
        <v>44</v>
      </c>
    </row>
    <row r="732" spans="1:13" x14ac:dyDescent="0.25">
      <c r="A732" s="1">
        <f>'INTERCONEXION   '!B724</f>
        <v>0.54166666666666663</v>
      </c>
      <c r="B732" s="52">
        <f>'INTERCONEXION   '!E724</f>
        <v>1</v>
      </c>
      <c r="C732" s="51">
        <v>5</v>
      </c>
      <c r="D732" s="16">
        <f>'INTERCONEXION   '!P724</f>
        <v>3023</v>
      </c>
      <c r="E732" s="16">
        <f>DART!P724</f>
        <v>1885</v>
      </c>
      <c r="F732" s="16">
        <f>COHISA!P724</f>
        <v>82</v>
      </c>
      <c r="G732" s="16">
        <f>COOPER!P724</f>
        <v>396</v>
      </c>
      <c r="H732" s="16">
        <f>STRETCHLINE!P724</f>
        <v>12</v>
      </c>
      <c r="I732" s="16">
        <f>QUERENCIA!P724</f>
        <v>212</v>
      </c>
      <c r="J732" s="16">
        <f>REICHHOLD!P724</f>
        <v>362</v>
      </c>
      <c r="K732" s="16">
        <f>SMURFIT!P724</f>
        <v>37</v>
      </c>
      <c r="L732" s="6">
        <f t="shared" si="22"/>
        <v>2986</v>
      </c>
      <c r="M732" s="5">
        <f t="shared" si="23"/>
        <v>37</v>
      </c>
    </row>
    <row r="733" spans="1:13" x14ac:dyDescent="0.25">
      <c r="A733" s="1">
        <f>'INTERCONEXION   '!B725</f>
        <v>0.5</v>
      </c>
      <c r="B733" s="52">
        <f>'INTERCONEXION   '!E725</f>
        <v>1</v>
      </c>
      <c r="C733" s="51">
        <v>4</v>
      </c>
      <c r="D733" s="16">
        <f>'INTERCONEXION   '!P725</f>
        <v>2735</v>
      </c>
      <c r="E733" s="16">
        <f>DART!P725</f>
        <v>1879</v>
      </c>
      <c r="F733" s="16">
        <f>COHISA!P725</f>
        <v>83</v>
      </c>
      <c r="G733" s="16">
        <f>COOPER!P725</f>
        <v>190</v>
      </c>
      <c r="H733" s="16">
        <f>STRETCHLINE!P725</f>
        <v>13</v>
      </c>
      <c r="I733" s="16">
        <f>QUERENCIA!P725</f>
        <v>219</v>
      </c>
      <c r="J733" s="16">
        <f>REICHHOLD!P725</f>
        <v>364</v>
      </c>
      <c r="K733" s="16">
        <f>SMURFIT!P725</f>
        <v>0</v>
      </c>
      <c r="L733" s="6">
        <f t="shared" si="22"/>
        <v>2748</v>
      </c>
      <c r="M733" s="5">
        <f t="shared" si="23"/>
        <v>-13</v>
      </c>
    </row>
    <row r="734" spans="1:13" x14ac:dyDescent="0.25">
      <c r="A734" s="1">
        <f>'INTERCONEXION   '!B726</f>
        <v>0.45833333333333331</v>
      </c>
      <c r="B734" s="52">
        <f>'INTERCONEXION   '!E726</f>
        <v>1</v>
      </c>
      <c r="C734" s="51">
        <v>3</v>
      </c>
      <c r="D734" s="16">
        <f>'INTERCONEXION   '!P726</f>
        <v>3132</v>
      </c>
      <c r="E734" s="16">
        <f>DART!P726</f>
        <v>1839</v>
      </c>
      <c r="F734" s="16">
        <f>COHISA!P726</f>
        <v>104</v>
      </c>
      <c r="G734" s="16">
        <f>COOPER!P726</f>
        <v>411</v>
      </c>
      <c r="H734" s="16">
        <f>STRETCHLINE!P726</f>
        <v>21</v>
      </c>
      <c r="I734" s="16">
        <f>QUERENCIA!P726</f>
        <v>378</v>
      </c>
      <c r="J734" s="16">
        <f>REICHHOLD!P726</f>
        <v>354</v>
      </c>
      <c r="K734" s="16">
        <f>SMURFIT!P726</f>
        <v>0</v>
      </c>
      <c r="L734" s="6">
        <f t="shared" si="22"/>
        <v>3107</v>
      </c>
      <c r="M734" s="5">
        <f t="shared" si="23"/>
        <v>25</v>
      </c>
    </row>
    <row r="735" spans="1:13" x14ac:dyDescent="0.25">
      <c r="A735" s="1">
        <f>'INTERCONEXION   '!B727</f>
        <v>0.41666666666666669</v>
      </c>
      <c r="B735" s="52">
        <f>'INTERCONEXION   '!E727</f>
        <v>1</v>
      </c>
      <c r="C735" s="51">
        <v>2</v>
      </c>
      <c r="D735" s="16">
        <f>'INTERCONEXION   '!P727</f>
        <v>3135</v>
      </c>
      <c r="E735" s="16">
        <f>DART!P727</f>
        <v>1872</v>
      </c>
      <c r="F735" s="16">
        <f>COHISA!P727</f>
        <v>68</v>
      </c>
      <c r="G735" s="16">
        <f>COOPER!P727</f>
        <v>377</v>
      </c>
      <c r="H735" s="16">
        <f>STRETCHLINE!P727</f>
        <v>23</v>
      </c>
      <c r="I735" s="16">
        <f>QUERENCIA!P727</f>
        <v>357</v>
      </c>
      <c r="J735" s="16">
        <f>REICHHOLD!P727</f>
        <v>440</v>
      </c>
      <c r="K735" s="16">
        <f>SMURFIT!P727</f>
        <v>0</v>
      </c>
      <c r="L735" s="6">
        <f t="shared" si="22"/>
        <v>3137</v>
      </c>
      <c r="M735" s="5">
        <f t="shared" si="23"/>
        <v>-2</v>
      </c>
    </row>
    <row r="736" spans="1:13" x14ac:dyDescent="0.25">
      <c r="A736" s="1">
        <f>'INTERCONEXION   '!B728</f>
        <v>0.375</v>
      </c>
      <c r="B736" s="52">
        <f>'INTERCONEXION   '!E728</f>
        <v>1</v>
      </c>
      <c r="C736" s="51">
        <v>1</v>
      </c>
      <c r="D736" s="16">
        <f>'INTERCONEXION   '!P728</f>
        <v>3254</v>
      </c>
      <c r="E736" s="16">
        <f>DART!P728</f>
        <v>1868</v>
      </c>
      <c r="F736" s="16">
        <f>COHISA!P728</f>
        <v>0</v>
      </c>
      <c r="G736" s="16">
        <f>COOPER!P728</f>
        <v>380</v>
      </c>
      <c r="H736" s="16">
        <f>STRETCHLINE!P728</f>
        <v>20</v>
      </c>
      <c r="I736" s="16">
        <f>QUERENCIA!P728</f>
        <v>381</v>
      </c>
      <c r="J736" s="16">
        <f>REICHHOLD!P728</f>
        <v>455</v>
      </c>
      <c r="K736" s="16">
        <f>SMURFIT!P728</f>
        <v>0</v>
      </c>
      <c r="L736" s="6">
        <f t="shared" si="22"/>
        <v>3104</v>
      </c>
      <c r="M736" s="5">
        <f t="shared" si="23"/>
        <v>150</v>
      </c>
    </row>
    <row r="737" spans="3:14" x14ac:dyDescent="0.25">
      <c r="C737" s="43">
        <v>0</v>
      </c>
      <c r="D737" s="3">
        <f>'INTERCONEXION   '!P729</f>
        <v>0</v>
      </c>
    </row>
    <row r="738" spans="3:14" x14ac:dyDescent="0.25">
      <c r="D738" s="4">
        <f>SUM(D17:D737)</f>
        <v>2132315</v>
      </c>
      <c r="L738" s="2">
        <f>SUM(L11:L737)</f>
        <v>2113097</v>
      </c>
    </row>
    <row r="739" spans="3:14" ht="15.75" thickBot="1" x14ac:dyDescent="0.3"/>
    <row r="740" spans="3:14" x14ac:dyDescent="0.25">
      <c r="C740" s="44" t="s">
        <v>47</v>
      </c>
      <c r="D740" s="17">
        <f t="shared" ref="D740:L740" si="24">SUM(D17:D64)</f>
        <v>0</v>
      </c>
      <c r="E740" s="17">
        <f t="shared" si="24"/>
        <v>0</v>
      </c>
      <c r="F740" s="17">
        <f t="shared" si="24"/>
        <v>0</v>
      </c>
      <c r="G740" s="17">
        <f t="shared" si="24"/>
        <v>0</v>
      </c>
      <c r="H740" s="17">
        <f t="shared" si="24"/>
        <v>0</v>
      </c>
      <c r="I740" s="17">
        <f t="shared" si="24"/>
        <v>0</v>
      </c>
      <c r="J740" s="17">
        <f t="shared" si="24"/>
        <v>0</v>
      </c>
      <c r="K740" s="17">
        <f t="shared" si="24"/>
        <v>0</v>
      </c>
      <c r="L740" s="17">
        <f t="shared" si="24"/>
        <v>0</v>
      </c>
      <c r="M740" s="19">
        <f>D740-L740</f>
        <v>0</v>
      </c>
      <c r="N740" s="24" t="e">
        <f>(M740*100)/D740</f>
        <v>#DIV/0!</v>
      </c>
    </row>
    <row r="741" spans="3:14" x14ac:dyDescent="0.25">
      <c r="C741" s="43" t="s">
        <v>45</v>
      </c>
      <c r="D741" s="21">
        <f t="shared" ref="D741:K741" si="25">MAX(D17:D64)</f>
        <v>0</v>
      </c>
      <c r="E741" s="21">
        <f t="shared" si="25"/>
        <v>0</v>
      </c>
      <c r="F741" s="21">
        <f t="shared" si="25"/>
        <v>0</v>
      </c>
      <c r="G741" s="21">
        <f t="shared" si="25"/>
        <v>0</v>
      </c>
      <c r="H741" s="21">
        <f t="shared" si="25"/>
        <v>0</v>
      </c>
      <c r="I741" s="21">
        <f t="shared" si="25"/>
        <v>0</v>
      </c>
      <c r="J741" s="21">
        <f t="shared" si="25"/>
        <v>0</v>
      </c>
      <c r="K741" s="21">
        <f t="shared" si="25"/>
        <v>0</v>
      </c>
      <c r="M741" s="20"/>
      <c r="N741" s="25"/>
    </row>
    <row r="742" spans="3:14" x14ac:dyDescent="0.25">
      <c r="C742" s="43" t="s">
        <v>46</v>
      </c>
      <c r="D742" s="18">
        <f t="shared" ref="D742:K742" si="26">MIN(D17:D64)</f>
        <v>0</v>
      </c>
      <c r="E742" s="18">
        <f t="shared" si="26"/>
        <v>0</v>
      </c>
      <c r="F742" s="18">
        <f t="shared" si="26"/>
        <v>0</v>
      </c>
      <c r="G742" s="18">
        <f t="shared" si="26"/>
        <v>0</v>
      </c>
      <c r="H742" s="18">
        <f t="shared" si="26"/>
        <v>0</v>
      </c>
      <c r="I742" s="18">
        <f t="shared" si="26"/>
        <v>0</v>
      </c>
      <c r="J742" s="18">
        <f t="shared" si="26"/>
        <v>0</v>
      </c>
      <c r="K742" s="18">
        <f t="shared" si="26"/>
        <v>0</v>
      </c>
      <c r="M742" s="20"/>
      <c r="N742" s="25"/>
    </row>
    <row r="743" spans="3:14" ht="15.75" thickBot="1" x14ac:dyDescent="0.3">
      <c r="C743" s="43" t="s">
        <v>50</v>
      </c>
      <c r="D743" s="22">
        <f t="shared" ref="D743:K743" si="27">AVERAGE(D17:D64)</f>
        <v>0</v>
      </c>
      <c r="E743" s="22">
        <f t="shared" si="27"/>
        <v>0</v>
      </c>
      <c r="F743" s="22">
        <f t="shared" si="27"/>
        <v>0</v>
      </c>
      <c r="G743" s="22">
        <f t="shared" si="27"/>
        <v>0</v>
      </c>
      <c r="H743" s="22">
        <f t="shared" si="27"/>
        <v>0</v>
      </c>
      <c r="I743" s="22">
        <f t="shared" si="27"/>
        <v>0</v>
      </c>
      <c r="J743" s="22">
        <f t="shared" si="27"/>
        <v>0</v>
      </c>
      <c r="K743" s="22">
        <f t="shared" si="27"/>
        <v>0</v>
      </c>
      <c r="M743" s="20"/>
      <c r="N743" s="25"/>
    </row>
    <row r="744" spans="3:14" ht="15.75" thickBot="1" x14ac:dyDescent="0.3">
      <c r="M744" s="20"/>
      <c r="N744" s="25"/>
    </row>
    <row r="745" spans="3:14" x14ac:dyDescent="0.25">
      <c r="C745" s="44" t="s">
        <v>48</v>
      </c>
      <c r="D745" s="17">
        <f t="shared" ref="D745:L745" si="28">SUM(D65:D256)</f>
        <v>545558</v>
      </c>
      <c r="E745" s="17">
        <f t="shared" si="28"/>
        <v>310370</v>
      </c>
      <c r="F745" s="17">
        <f t="shared" si="28"/>
        <v>27127</v>
      </c>
      <c r="G745" s="17">
        <f t="shared" si="28"/>
        <v>90203</v>
      </c>
      <c r="H745" s="17">
        <f t="shared" si="28"/>
        <v>20053</v>
      </c>
      <c r="I745" s="17">
        <f t="shared" si="28"/>
        <v>13328</v>
      </c>
      <c r="J745" s="17">
        <f t="shared" si="28"/>
        <v>58482</v>
      </c>
      <c r="K745" s="17">
        <f t="shared" si="28"/>
        <v>20127</v>
      </c>
      <c r="L745" s="17">
        <f t="shared" si="28"/>
        <v>539690</v>
      </c>
      <c r="M745" s="19">
        <f>D745-L745</f>
        <v>5868</v>
      </c>
      <c r="N745" s="24">
        <f>(M745*100)/D745</f>
        <v>1.0755959952928928</v>
      </c>
    </row>
    <row r="746" spans="3:14" x14ac:dyDescent="0.25">
      <c r="C746" s="43" t="s">
        <v>45</v>
      </c>
      <c r="D746" s="18">
        <f t="shared" ref="D746:K746" si="29">MAX(D65:D256)</f>
        <v>3851</v>
      </c>
      <c r="E746" s="18">
        <f t="shared" si="29"/>
        <v>1994</v>
      </c>
      <c r="F746" s="18">
        <f t="shared" si="29"/>
        <v>243</v>
      </c>
      <c r="G746" s="18">
        <f t="shared" si="29"/>
        <v>757</v>
      </c>
      <c r="H746" s="18">
        <f t="shared" si="29"/>
        <v>221</v>
      </c>
      <c r="I746" s="18">
        <f t="shared" si="29"/>
        <v>342</v>
      </c>
      <c r="J746" s="18">
        <f t="shared" si="29"/>
        <v>553</v>
      </c>
      <c r="K746" s="18">
        <f t="shared" si="29"/>
        <v>354</v>
      </c>
      <c r="M746" s="20"/>
      <c r="N746" s="25"/>
    </row>
    <row r="747" spans="3:14" x14ac:dyDescent="0.25">
      <c r="C747" s="43" t="s">
        <v>46</v>
      </c>
      <c r="D747" s="18">
        <f t="shared" ref="D747:K747" si="30">MIN(D65:D256)</f>
        <v>0</v>
      </c>
      <c r="E747" s="18">
        <f t="shared" si="30"/>
        <v>0</v>
      </c>
      <c r="F747" s="18">
        <f t="shared" si="30"/>
        <v>0</v>
      </c>
      <c r="G747" s="18">
        <f t="shared" si="30"/>
        <v>0</v>
      </c>
      <c r="H747" s="18">
        <f t="shared" si="30"/>
        <v>0</v>
      </c>
      <c r="I747" s="18">
        <f t="shared" si="30"/>
        <v>0</v>
      </c>
      <c r="J747" s="18">
        <f t="shared" si="30"/>
        <v>0</v>
      </c>
      <c r="K747" s="18">
        <f t="shared" si="30"/>
        <v>0</v>
      </c>
      <c r="M747" s="20"/>
      <c r="N747" s="25"/>
    </row>
    <row r="748" spans="3:14" ht="15.75" thickBot="1" x14ac:dyDescent="0.3">
      <c r="C748" s="43" t="s">
        <v>50</v>
      </c>
      <c r="D748" s="22">
        <f t="shared" ref="D748:K748" si="31">AVERAGE(D65:D256)</f>
        <v>2841.4479166666665</v>
      </c>
      <c r="E748" s="22">
        <f t="shared" si="31"/>
        <v>1616.5104166666667</v>
      </c>
      <c r="F748" s="22">
        <f t="shared" si="31"/>
        <v>141.28645833333334</v>
      </c>
      <c r="G748" s="22">
        <f t="shared" si="31"/>
        <v>469.80729166666669</v>
      </c>
      <c r="H748" s="22">
        <f t="shared" si="31"/>
        <v>104.44270833333333</v>
      </c>
      <c r="I748" s="22">
        <f t="shared" si="31"/>
        <v>69.416666666666671</v>
      </c>
      <c r="J748" s="22">
        <f t="shared" si="31"/>
        <v>304.59375</v>
      </c>
      <c r="K748" s="22">
        <f t="shared" si="31"/>
        <v>104.828125</v>
      </c>
      <c r="M748" s="20"/>
      <c r="N748" s="25"/>
    </row>
    <row r="749" spans="3:14" ht="15.75" thickBot="1" x14ac:dyDescent="0.3">
      <c r="M749" s="20"/>
      <c r="N749" s="25"/>
    </row>
    <row r="750" spans="3:14" x14ac:dyDescent="0.25">
      <c r="C750" s="44" t="s">
        <v>49</v>
      </c>
      <c r="D750" s="17">
        <f t="shared" ref="D750:L750" si="32">SUM(D257:D424)</f>
        <v>580196</v>
      </c>
      <c r="E750" s="17">
        <f t="shared" si="32"/>
        <v>333085</v>
      </c>
      <c r="F750" s="17">
        <f t="shared" si="32"/>
        <v>26478</v>
      </c>
      <c r="G750" s="17">
        <f t="shared" si="32"/>
        <v>98689</v>
      </c>
      <c r="H750" s="17">
        <f t="shared" si="32"/>
        <v>21282</v>
      </c>
      <c r="I750" s="17">
        <f t="shared" si="32"/>
        <v>13904</v>
      </c>
      <c r="J750" s="17">
        <f t="shared" si="32"/>
        <v>65634</v>
      </c>
      <c r="K750" s="17">
        <f t="shared" si="32"/>
        <v>17462</v>
      </c>
      <c r="L750" s="17">
        <f t="shared" si="32"/>
        <v>576534</v>
      </c>
      <c r="M750" s="19">
        <f>D750-L750</f>
        <v>3662</v>
      </c>
      <c r="N750" s="24">
        <f>(M750*100)/D750</f>
        <v>0.63116601975884012</v>
      </c>
    </row>
    <row r="751" spans="3:14" x14ac:dyDescent="0.25">
      <c r="C751" s="43" t="s">
        <v>45</v>
      </c>
      <c r="D751" s="18">
        <f t="shared" ref="D751:K751" si="33">MAX(D257:D424)</f>
        <v>4108</v>
      </c>
      <c r="E751" s="18">
        <f t="shared" si="33"/>
        <v>2160</v>
      </c>
      <c r="F751" s="18">
        <f t="shared" si="33"/>
        <v>232</v>
      </c>
      <c r="G751" s="18">
        <f t="shared" si="33"/>
        <v>772</v>
      </c>
      <c r="H751" s="18">
        <f t="shared" si="33"/>
        <v>183</v>
      </c>
      <c r="I751" s="18">
        <f t="shared" si="33"/>
        <v>428</v>
      </c>
      <c r="J751" s="18">
        <f t="shared" si="33"/>
        <v>576</v>
      </c>
      <c r="K751" s="18">
        <f t="shared" si="33"/>
        <v>303</v>
      </c>
      <c r="M751" s="20"/>
      <c r="N751" s="25"/>
    </row>
    <row r="752" spans="3:14" x14ac:dyDescent="0.25">
      <c r="C752" s="43" t="s">
        <v>46</v>
      </c>
      <c r="D752" s="18">
        <f t="shared" ref="D752:K752" si="34">MIN(D257:D424)</f>
        <v>2705</v>
      </c>
      <c r="E752" s="18">
        <f t="shared" si="34"/>
        <v>1492</v>
      </c>
      <c r="F752" s="18">
        <f t="shared" si="34"/>
        <v>22</v>
      </c>
      <c r="G752" s="18">
        <f t="shared" si="34"/>
        <v>38</v>
      </c>
      <c r="H752" s="18">
        <f t="shared" si="34"/>
        <v>0</v>
      </c>
      <c r="I752" s="18">
        <f t="shared" si="34"/>
        <v>0</v>
      </c>
      <c r="J752" s="18">
        <f t="shared" si="34"/>
        <v>246</v>
      </c>
      <c r="K752" s="18">
        <f t="shared" si="34"/>
        <v>0</v>
      </c>
      <c r="M752" s="20"/>
      <c r="N752" s="25"/>
    </row>
    <row r="753" spans="3:14" ht="15.75" thickBot="1" x14ac:dyDescent="0.3">
      <c r="C753" s="43" t="s">
        <v>50</v>
      </c>
      <c r="D753" s="22">
        <f t="shared" ref="D753:K753" si="35">AVERAGE(D257:D424)</f>
        <v>3453.5476190476193</v>
      </c>
      <c r="E753" s="22">
        <f t="shared" si="35"/>
        <v>1982.6488095238096</v>
      </c>
      <c r="F753" s="22">
        <f t="shared" si="35"/>
        <v>157.60714285714286</v>
      </c>
      <c r="G753" s="22">
        <f t="shared" si="35"/>
        <v>587.43452380952385</v>
      </c>
      <c r="H753" s="22">
        <f t="shared" si="35"/>
        <v>126.67857142857143</v>
      </c>
      <c r="I753" s="22">
        <f t="shared" si="35"/>
        <v>82.761904761904759</v>
      </c>
      <c r="J753" s="22">
        <f t="shared" si="35"/>
        <v>390.67857142857144</v>
      </c>
      <c r="K753" s="22">
        <f t="shared" si="35"/>
        <v>103.94047619047619</v>
      </c>
      <c r="M753" s="20"/>
      <c r="N753" s="25"/>
    </row>
    <row r="754" spans="3:14" ht="15.75" thickBot="1" x14ac:dyDescent="0.3">
      <c r="M754" s="20"/>
      <c r="N754" s="25"/>
    </row>
    <row r="755" spans="3:14" x14ac:dyDescent="0.25">
      <c r="C755" s="45">
        <v>41852</v>
      </c>
      <c r="D755" s="17">
        <f t="shared" ref="D755:L755" si="36">SUM(D425:D592)</f>
        <v>578331</v>
      </c>
      <c r="E755" s="17">
        <f t="shared" si="36"/>
        <v>330207</v>
      </c>
      <c r="F755" s="17">
        <f t="shared" si="36"/>
        <v>26339</v>
      </c>
      <c r="G755" s="17">
        <f t="shared" si="36"/>
        <v>88541</v>
      </c>
      <c r="H755" s="17">
        <f t="shared" si="36"/>
        <v>22811</v>
      </c>
      <c r="I755" s="17">
        <f t="shared" si="36"/>
        <v>19539</v>
      </c>
      <c r="J755" s="17">
        <f t="shared" si="36"/>
        <v>64472</v>
      </c>
      <c r="K755" s="17">
        <f t="shared" si="36"/>
        <v>20163</v>
      </c>
      <c r="L755" s="17">
        <f t="shared" si="36"/>
        <v>572072</v>
      </c>
      <c r="M755" s="19">
        <f>D755-L755</f>
        <v>6259</v>
      </c>
      <c r="N755" s="24">
        <f>(M755*100)/D755</f>
        <v>1.0822522050521242</v>
      </c>
    </row>
    <row r="756" spans="3:14" x14ac:dyDescent="0.25">
      <c r="C756" s="43" t="s">
        <v>45</v>
      </c>
      <c r="D756" s="18">
        <f t="shared" ref="D756:K756" si="37">MAX(D425:D592)</f>
        <v>4023</v>
      </c>
      <c r="E756" s="18">
        <f t="shared" si="37"/>
        <v>2080</v>
      </c>
      <c r="F756" s="18">
        <f t="shared" si="37"/>
        <v>237</v>
      </c>
      <c r="G756" s="18">
        <f t="shared" si="37"/>
        <v>744</v>
      </c>
      <c r="H756" s="18">
        <f t="shared" si="37"/>
        <v>193</v>
      </c>
      <c r="I756" s="18">
        <f t="shared" si="37"/>
        <v>438</v>
      </c>
      <c r="J756" s="18">
        <f t="shared" si="37"/>
        <v>549</v>
      </c>
      <c r="K756" s="18">
        <f t="shared" si="37"/>
        <v>350</v>
      </c>
      <c r="M756" s="20"/>
      <c r="N756" s="25"/>
    </row>
    <row r="757" spans="3:14" x14ac:dyDescent="0.25">
      <c r="C757" s="43" t="s">
        <v>46</v>
      </c>
      <c r="D757" s="18">
        <f t="shared" ref="D757:K757" si="38">MIN(D425:D592)</f>
        <v>2601</v>
      </c>
      <c r="E757" s="18">
        <f t="shared" si="38"/>
        <v>0</v>
      </c>
      <c r="F757" s="18">
        <f t="shared" si="38"/>
        <v>82</v>
      </c>
      <c r="G757" s="18">
        <f t="shared" si="38"/>
        <v>0</v>
      </c>
      <c r="H757" s="18">
        <f t="shared" si="38"/>
        <v>0</v>
      </c>
      <c r="I757" s="18">
        <f t="shared" si="38"/>
        <v>0</v>
      </c>
      <c r="J757" s="18">
        <f t="shared" si="38"/>
        <v>223</v>
      </c>
      <c r="K757" s="18">
        <f t="shared" si="38"/>
        <v>0</v>
      </c>
      <c r="M757" s="20"/>
      <c r="N757" s="25"/>
    </row>
    <row r="758" spans="3:14" ht="15.75" thickBot="1" x14ac:dyDescent="0.3">
      <c r="C758" s="43" t="s">
        <v>50</v>
      </c>
      <c r="D758" s="22">
        <f t="shared" ref="D758:K758" si="39">AVERAGE(D425:D592)</f>
        <v>3442.4464285714284</v>
      </c>
      <c r="E758" s="22">
        <f t="shared" si="39"/>
        <v>1965.5178571428571</v>
      </c>
      <c r="F758" s="22">
        <f t="shared" si="39"/>
        <v>156.7797619047619</v>
      </c>
      <c r="G758" s="22">
        <f t="shared" si="39"/>
        <v>527.02976190476193</v>
      </c>
      <c r="H758" s="22">
        <f t="shared" si="39"/>
        <v>135.7797619047619</v>
      </c>
      <c r="I758" s="22">
        <f t="shared" si="39"/>
        <v>116.30357142857143</v>
      </c>
      <c r="J758" s="22">
        <f t="shared" si="39"/>
        <v>383.76190476190476</v>
      </c>
      <c r="K758" s="22">
        <f t="shared" si="39"/>
        <v>120.01785714285714</v>
      </c>
      <c r="M758" s="20"/>
      <c r="N758" s="25"/>
    </row>
    <row r="759" spans="3:14" ht="15.75" thickBot="1" x14ac:dyDescent="0.3">
      <c r="M759" s="20"/>
      <c r="N759" s="25"/>
    </row>
    <row r="760" spans="3:14" x14ac:dyDescent="0.25">
      <c r="C760" s="46">
        <v>41821</v>
      </c>
      <c r="D760" s="17">
        <f>SUM(D594:D736)</f>
        <v>424602</v>
      </c>
      <c r="E760" s="17">
        <f t="shared" ref="E760:L760" si="40">SUM(E593:E736)</f>
        <v>249642</v>
      </c>
      <c r="F760" s="17">
        <f t="shared" si="40"/>
        <v>16697</v>
      </c>
      <c r="G760" s="17">
        <f t="shared" si="40"/>
        <v>59941</v>
      </c>
      <c r="H760" s="17">
        <f t="shared" si="40"/>
        <v>17842</v>
      </c>
      <c r="I760" s="17">
        <f t="shared" si="40"/>
        <v>14958</v>
      </c>
      <c r="J760" s="17">
        <f t="shared" si="40"/>
        <v>51060</v>
      </c>
      <c r="K760" s="17">
        <f t="shared" si="40"/>
        <v>14661</v>
      </c>
      <c r="L760" s="17">
        <f t="shared" si="40"/>
        <v>424801</v>
      </c>
      <c r="M760" s="19">
        <f>D760-L760</f>
        <v>-199</v>
      </c>
      <c r="N760" s="24">
        <f>(M760*100)/D760</f>
        <v>-4.6867419371552657E-2</v>
      </c>
    </row>
    <row r="761" spans="3:14" x14ac:dyDescent="0.25">
      <c r="C761" s="43" t="s">
        <v>45</v>
      </c>
      <c r="D761" s="18">
        <f>MAX(D594:D736)</f>
        <v>3956</v>
      </c>
      <c r="E761" s="18">
        <f t="shared" ref="E761:K761" si="41">MAX(E593:E736)</f>
        <v>1983</v>
      </c>
      <c r="F761" s="18">
        <f t="shared" si="41"/>
        <v>247</v>
      </c>
      <c r="G761" s="18">
        <f t="shared" si="41"/>
        <v>721</v>
      </c>
      <c r="H761" s="18">
        <f t="shared" si="41"/>
        <v>201</v>
      </c>
      <c r="I761" s="18">
        <f t="shared" si="41"/>
        <v>434</v>
      </c>
      <c r="J761" s="18">
        <f t="shared" si="41"/>
        <v>610</v>
      </c>
      <c r="K761" s="18">
        <f t="shared" si="41"/>
        <v>373</v>
      </c>
      <c r="M761" s="20"/>
      <c r="N761" s="23"/>
    </row>
    <row r="762" spans="3:14" x14ac:dyDescent="0.25">
      <c r="C762" s="43" t="s">
        <v>46</v>
      </c>
      <c r="D762" s="18">
        <f>MIN(D594:D736)</f>
        <v>1316</v>
      </c>
      <c r="E762" s="18">
        <f t="shared" ref="E762:K762" si="42">MIN(E593:E736)</f>
        <v>0</v>
      </c>
      <c r="F762" s="18">
        <f t="shared" si="42"/>
        <v>0</v>
      </c>
      <c r="G762" s="18">
        <f t="shared" si="42"/>
        <v>0</v>
      </c>
      <c r="H762" s="18">
        <f t="shared" si="42"/>
        <v>0</v>
      </c>
      <c r="I762" s="18">
        <f t="shared" si="42"/>
        <v>0</v>
      </c>
      <c r="J762" s="18">
        <f t="shared" si="42"/>
        <v>155</v>
      </c>
      <c r="K762" s="18">
        <f t="shared" si="42"/>
        <v>0</v>
      </c>
    </row>
    <row r="763" spans="3:14" ht="15.75" thickBot="1" x14ac:dyDescent="0.3">
      <c r="C763" s="43" t="s">
        <v>50</v>
      </c>
      <c r="D763" s="22">
        <f>AVERAGE(D594:D736)</f>
        <v>2969.2447552447552</v>
      </c>
      <c r="E763" s="22">
        <f t="shared" ref="E763:K763" si="43">AVERAGE(E593:E736)</f>
        <v>1733.625</v>
      </c>
      <c r="F763" s="22">
        <f t="shared" si="43"/>
        <v>115.95138888888889</v>
      </c>
      <c r="G763" s="22">
        <f t="shared" si="43"/>
        <v>416.25694444444446</v>
      </c>
      <c r="H763" s="22">
        <f t="shared" si="43"/>
        <v>123.90277777777777</v>
      </c>
      <c r="I763" s="22">
        <f t="shared" si="43"/>
        <v>103.875</v>
      </c>
      <c r="J763" s="22">
        <f t="shared" si="43"/>
        <v>354.58333333333331</v>
      </c>
      <c r="K763" s="22">
        <f t="shared" si="43"/>
        <v>101.8125</v>
      </c>
    </row>
  </sheetData>
  <autoFilter ref="D741:K742"/>
  <mergeCells count="1">
    <mergeCell ref="E9:M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763"/>
  <sheetViews>
    <sheetView zoomScale="75" zoomScaleNormal="75" workbookViewId="0">
      <selection activeCell="E17" sqref="E17:K64"/>
    </sheetView>
  </sheetViews>
  <sheetFormatPr baseColWidth="10" defaultRowHeight="15" x14ac:dyDescent="0.25"/>
  <cols>
    <col min="1" max="1" width="17.85546875" style="61" customWidth="1"/>
    <col min="2" max="2" width="19.42578125" style="62" customWidth="1"/>
    <col min="3" max="11" width="14.7109375" style="3" customWidth="1"/>
    <col min="12" max="12" width="11.42578125" style="37"/>
  </cols>
  <sheetData>
    <row r="9" spans="4:13" x14ac:dyDescent="0.25">
      <c r="D9" s="66" t="s">
        <v>44</v>
      </c>
      <c r="E9" s="67"/>
      <c r="F9" s="67"/>
      <c r="G9" s="67"/>
      <c r="H9" s="67"/>
      <c r="I9" s="67"/>
      <c r="J9" s="67"/>
      <c r="K9" s="67"/>
      <c r="L9" s="68"/>
    </row>
    <row r="10" spans="4:13" x14ac:dyDescent="0.25">
      <c r="D10" s="3" t="s">
        <v>30</v>
      </c>
      <c r="E10" s="3" t="s">
        <v>39</v>
      </c>
      <c r="F10" s="3" t="s">
        <v>32</v>
      </c>
      <c r="G10" s="3" t="s">
        <v>33</v>
      </c>
      <c r="H10" s="3" t="s">
        <v>34</v>
      </c>
      <c r="I10" s="3" t="s">
        <v>35</v>
      </c>
      <c r="J10" s="3" t="s">
        <v>40</v>
      </c>
      <c r="K10" s="3" t="s">
        <v>37</v>
      </c>
      <c r="L10" s="37" t="s">
        <v>41</v>
      </c>
    </row>
    <row r="11" spans="4:13" x14ac:dyDescent="0.25">
      <c r="D11" s="9"/>
      <c r="L11" s="38"/>
      <c r="M11" s="8"/>
    </row>
    <row r="12" spans="4:13" x14ac:dyDescent="0.25">
      <c r="D12" s="9"/>
      <c r="L12" s="38"/>
      <c r="M12" s="8"/>
    </row>
    <row r="13" spans="4:13" x14ac:dyDescent="0.25">
      <c r="D13" s="9"/>
      <c r="L13" s="38"/>
      <c r="M13" s="8"/>
    </row>
    <row r="14" spans="4:13" x14ac:dyDescent="0.25">
      <c r="D14" s="9"/>
      <c r="L14" s="38"/>
      <c r="M14" s="8"/>
    </row>
    <row r="15" spans="4:13" x14ac:dyDescent="0.25">
      <c r="D15" s="9"/>
      <c r="L15" s="38"/>
      <c r="M15" s="8"/>
    </row>
    <row r="16" spans="4:13" x14ac:dyDescent="0.25">
      <c r="D16" s="9"/>
      <c r="L16" s="38"/>
      <c r="M16" s="8"/>
    </row>
    <row r="17" spans="1:13" x14ac:dyDescent="0.25">
      <c r="A17" s="61">
        <f>'INTERCONEXION   '!B9</f>
        <v>0</v>
      </c>
      <c r="B17" s="62">
        <f>'INTERCONEXION   '!E9</f>
        <v>0</v>
      </c>
      <c r="C17" s="3">
        <v>720</v>
      </c>
      <c r="D17" s="7">
        <f>'INTERCONEXION   '!L9</f>
        <v>0</v>
      </c>
      <c r="E17" s="4">
        <f>DART!L9</f>
        <v>0</v>
      </c>
      <c r="F17" s="4">
        <f>COHISA!L9</f>
        <v>0</v>
      </c>
      <c r="G17" s="4">
        <f>COOPER!L9</f>
        <v>0</v>
      </c>
      <c r="H17" s="4">
        <f>STRETCHLINE!L9</f>
        <v>0</v>
      </c>
      <c r="I17" s="4">
        <f>QUERENCIA!L9</f>
        <v>0</v>
      </c>
      <c r="J17" s="4">
        <f>REICHHOLD!L9</f>
        <v>0</v>
      </c>
      <c r="K17" s="4">
        <f>SMURFIT!L9</f>
        <v>0</v>
      </c>
      <c r="L17" s="39">
        <f t="shared" ref="L17:L80" si="0">AVERAGE(E17:K17)</f>
        <v>0</v>
      </c>
      <c r="M17" s="8"/>
    </row>
    <row r="18" spans="1:13" x14ac:dyDescent="0.25">
      <c r="A18" s="61">
        <f>'INTERCONEXION   '!B10</f>
        <v>0</v>
      </c>
      <c r="B18" s="62">
        <f>'INTERCONEXION   '!E10</f>
        <v>0</v>
      </c>
      <c r="C18" s="3">
        <v>719</v>
      </c>
      <c r="D18" s="7">
        <f>'INTERCONEXION   '!L10</f>
        <v>0</v>
      </c>
      <c r="E18" s="4">
        <f>DART!L10</f>
        <v>0</v>
      </c>
      <c r="F18" s="4">
        <f>COHISA!L10</f>
        <v>0</v>
      </c>
      <c r="G18" s="4">
        <f>COOPER!L10</f>
        <v>0</v>
      </c>
      <c r="H18" s="4">
        <f>STRETCHLINE!L10</f>
        <v>0</v>
      </c>
      <c r="I18" s="4">
        <f>QUERENCIA!L10</f>
        <v>0</v>
      </c>
      <c r="J18" s="4">
        <f>REICHHOLD!L10</f>
        <v>0</v>
      </c>
      <c r="K18" s="4">
        <f>SMURFIT!L10</f>
        <v>0</v>
      </c>
      <c r="L18" s="39">
        <f t="shared" si="0"/>
        <v>0</v>
      </c>
      <c r="M18" s="8"/>
    </row>
    <row r="19" spans="1:13" x14ac:dyDescent="0.25">
      <c r="A19" s="61">
        <f>'INTERCONEXION   '!B11</f>
        <v>0</v>
      </c>
      <c r="B19" s="62">
        <f>'INTERCONEXION   '!E11</f>
        <v>0</v>
      </c>
      <c r="C19" s="3">
        <v>718</v>
      </c>
      <c r="D19" s="7">
        <f>'INTERCONEXION   '!L11</f>
        <v>0</v>
      </c>
      <c r="E19" s="4">
        <f>DART!L11</f>
        <v>0</v>
      </c>
      <c r="F19" s="4">
        <f>COHISA!L11</f>
        <v>0</v>
      </c>
      <c r="G19" s="4">
        <f>COOPER!L11</f>
        <v>0</v>
      </c>
      <c r="H19" s="4">
        <f>STRETCHLINE!L11</f>
        <v>0</v>
      </c>
      <c r="I19" s="4">
        <f>QUERENCIA!L11</f>
        <v>0</v>
      </c>
      <c r="J19" s="4">
        <f>REICHHOLD!L11</f>
        <v>0</v>
      </c>
      <c r="K19" s="4">
        <f>SMURFIT!L11</f>
        <v>0</v>
      </c>
      <c r="L19" s="39">
        <f t="shared" si="0"/>
        <v>0</v>
      </c>
      <c r="M19" s="8"/>
    </row>
    <row r="20" spans="1:13" x14ac:dyDescent="0.25">
      <c r="A20" s="61">
        <f>'INTERCONEXION   '!B12</f>
        <v>0</v>
      </c>
      <c r="B20" s="62">
        <f>'INTERCONEXION   '!E12</f>
        <v>0</v>
      </c>
      <c r="C20" s="3">
        <v>717</v>
      </c>
      <c r="D20" s="7">
        <f>'INTERCONEXION   '!L12</f>
        <v>0</v>
      </c>
      <c r="E20" s="4">
        <f>DART!L12</f>
        <v>0</v>
      </c>
      <c r="F20" s="4">
        <f>COHISA!L12</f>
        <v>0</v>
      </c>
      <c r="G20" s="4">
        <f>COOPER!L12</f>
        <v>0</v>
      </c>
      <c r="H20" s="4">
        <f>STRETCHLINE!L12</f>
        <v>0</v>
      </c>
      <c r="I20" s="4">
        <f>QUERENCIA!L12</f>
        <v>0</v>
      </c>
      <c r="J20" s="4">
        <f>REICHHOLD!L12</f>
        <v>0</v>
      </c>
      <c r="K20" s="4">
        <f>SMURFIT!L12</f>
        <v>0</v>
      </c>
      <c r="L20" s="39">
        <f t="shared" si="0"/>
        <v>0</v>
      </c>
      <c r="M20" s="8"/>
    </row>
    <row r="21" spans="1:13" x14ac:dyDescent="0.25">
      <c r="A21" s="61">
        <f>'INTERCONEXION   '!B13</f>
        <v>0</v>
      </c>
      <c r="B21" s="62">
        <f>'INTERCONEXION   '!E13</f>
        <v>0</v>
      </c>
      <c r="C21" s="3">
        <v>716</v>
      </c>
      <c r="D21" s="7">
        <f>'INTERCONEXION   '!L13</f>
        <v>0</v>
      </c>
      <c r="E21" s="4">
        <f>DART!L13</f>
        <v>0</v>
      </c>
      <c r="F21" s="4">
        <f>COHISA!L13</f>
        <v>0</v>
      </c>
      <c r="G21" s="4">
        <f>COOPER!L13</f>
        <v>0</v>
      </c>
      <c r="H21" s="4">
        <f>STRETCHLINE!L13</f>
        <v>0</v>
      </c>
      <c r="I21" s="4">
        <f>QUERENCIA!L13</f>
        <v>0</v>
      </c>
      <c r="J21" s="4">
        <f>REICHHOLD!L13</f>
        <v>0</v>
      </c>
      <c r="K21" s="4">
        <f>SMURFIT!L13</f>
        <v>0</v>
      </c>
      <c r="L21" s="39">
        <f t="shared" si="0"/>
        <v>0</v>
      </c>
      <c r="M21" s="8"/>
    </row>
    <row r="22" spans="1:13" x14ac:dyDescent="0.25">
      <c r="A22" s="61">
        <f>'INTERCONEXION   '!B14</f>
        <v>0</v>
      </c>
      <c r="B22" s="62">
        <f>'INTERCONEXION   '!E14</f>
        <v>0</v>
      </c>
      <c r="C22" s="3">
        <v>715</v>
      </c>
      <c r="D22" s="7">
        <f>'INTERCONEXION   '!L14</f>
        <v>0</v>
      </c>
      <c r="E22" s="4">
        <f>DART!L14</f>
        <v>0</v>
      </c>
      <c r="F22" s="4">
        <f>COHISA!L14</f>
        <v>0</v>
      </c>
      <c r="G22" s="4">
        <f>COOPER!L14</f>
        <v>0</v>
      </c>
      <c r="H22" s="4">
        <f>STRETCHLINE!L14</f>
        <v>0</v>
      </c>
      <c r="I22" s="4">
        <f>QUERENCIA!L14</f>
        <v>0</v>
      </c>
      <c r="J22" s="4">
        <f>REICHHOLD!L14</f>
        <v>0</v>
      </c>
      <c r="K22" s="4">
        <f>SMURFIT!L14</f>
        <v>0</v>
      </c>
      <c r="L22" s="39">
        <f t="shared" si="0"/>
        <v>0</v>
      </c>
      <c r="M22" s="8"/>
    </row>
    <row r="23" spans="1:13" x14ac:dyDescent="0.25">
      <c r="A23" s="61">
        <f>'INTERCONEXION   '!B15</f>
        <v>0</v>
      </c>
      <c r="B23" s="62">
        <f>'INTERCONEXION   '!E15</f>
        <v>0</v>
      </c>
      <c r="C23" s="3">
        <v>714</v>
      </c>
      <c r="D23" s="7">
        <f>'INTERCONEXION   '!L15</f>
        <v>0</v>
      </c>
      <c r="E23" s="4">
        <f>DART!L15</f>
        <v>0</v>
      </c>
      <c r="F23" s="4">
        <f>COHISA!L15</f>
        <v>0</v>
      </c>
      <c r="G23" s="4">
        <f>COOPER!L15</f>
        <v>0</v>
      </c>
      <c r="H23" s="4">
        <f>STRETCHLINE!L15</f>
        <v>0</v>
      </c>
      <c r="I23" s="4">
        <f>QUERENCIA!L15</f>
        <v>0</v>
      </c>
      <c r="J23" s="4">
        <f>REICHHOLD!L15</f>
        <v>0</v>
      </c>
      <c r="K23" s="4">
        <f>SMURFIT!L15</f>
        <v>0</v>
      </c>
      <c r="L23" s="39">
        <f t="shared" si="0"/>
        <v>0</v>
      </c>
      <c r="M23" s="8"/>
    </row>
    <row r="24" spans="1:13" x14ac:dyDescent="0.25">
      <c r="A24" s="61">
        <f>'INTERCONEXION   '!B16</f>
        <v>0</v>
      </c>
      <c r="B24" s="62">
        <f>'INTERCONEXION   '!E16</f>
        <v>0</v>
      </c>
      <c r="C24" s="3">
        <v>713</v>
      </c>
      <c r="D24" s="7">
        <f>'INTERCONEXION   '!L16</f>
        <v>0</v>
      </c>
      <c r="E24" s="4">
        <f>DART!L16</f>
        <v>0</v>
      </c>
      <c r="F24" s="4">
        <f>COHISA!L16</f>
        <v>0</v>
      </c>
      <c r="G24" s="4">
        <f>COOPER!L16</f>
        <v>0</v>
      </c>
      <c r="H24" s="4">
        <f>STRETCHLINE!L16</f>
        <v>0</v>
      </c>
      <c r="I24" s="4">
        <f>QUERENCIA!L16</f>
        <v>0</v>
      </c>
      <c r="J24" s="4">
        <f>REICHHOLD!L16</f>
        <v>0</v>
      </c>
      <c r="K24" s="4">
        <f>SMURFIT!L16</f>
        <v>0</v>
      </c>
      <c r="L24" s="39">
        <f t="shared" si="0"/>
        <v>0</v>
      </c>
      <c r="M24" s="8"/>
    </row>
    <row r="25" spans="1:13" x14ac:dyDescent="0.25">
      <c r="A25" s="61">
        <f>'INTERCONEXION   '!B17</f>
        <v>0</v>
      </c>
      <c r="B25" s="62">
        <f>'INTERCONEXION   '!E17</f>
        <v>0</v>
      </c>
      <c r="C25" s="3">
        <v>712</v>
      </c>
      <c r="D25" s="7">
        <f>'INTERCONEXION   '!L17</f>
        <v>0</v>
      </c>
      <c r="E25" s="4">
        <f>DART!L17</f>
        <v>0</v>
      </c>
      <c r="F25" s="4">
        <f>COHISA!L17</f>
        <v>0</v>
      </c>
      <c r="G25" s="4">
        <f>COOPER!L17</f>
        <v>0</v>
      </c>
      <c r="H25" s="4">
        <f>STRETCHLINE!L17</f>
        <v>0</v>
      </c>
      <c r="I25" s="4">
        <f>QUERENCIA!L17</f>
        <v>0</v>
      </c>
      <c r="J25" s="4">
        <f>REICHHOLD!L17</f>
        <v>0</v>
      </c>
      <c r="K25" s="4">
        <f>SMURFIT!L17</f>
        <v>0</v>
      </c>
      <c r="L25" s="39">
        <f t="shared" si="0"/>
        <v>0</v>
      </c>
      <c r="M25" s="8"/>
    </row>
    <row r="26" spans="1:13" x14ac:dyDescent="0.25">
      <c r="A26" s="61">
        <f>'INTERCONEXION   '!B18</f>
        <v>0</v>
      </c>
      <c r="B26" s="62">
        <f>'INTERCONEXION   '!E18</f>
        <v>0</v>
      </c>
      <c r="C26" s="3">
        <v>711</v>
      </c>
      <c r="D26" s="7">
        <f>'INTERCONEXION   '!L18</f>
        <v>0</v>
      </c>
      <c r="E26" s="4">
        <f>DART!L18</f>
        <v>0</v>
      </c>
      <c r="F26" s="4">
        <f>COHISA!L18</f>
        <v>0</v>
      </c>
      <c r="G26" s="4">
        <f>COOPER!L18</f>
        <v>0</v>
      </c>
      <c r="H26" s="4">
        <f>STRETCHLINE!L18</f>
        <v>0</v>
      </c>
      <c r="I26" s="4">
        <f>QUERENCIA!L18</f>
        <v>0</v>
      </c>
      <c r="J26" s="4">
        <f>REICHHOLD!L18</f>
        <v>0</v>
      </c>
      <c r="K26" s="4">
        <f>SMURFIT!L18</f>
        <v>0</v>
      </c>
      <c r="L26" s="39">
        <f t="shared" si="0"/>
        <v>0</v>
      </c>
      <c r="M26" s="8"/>
    </row>
    <row r="27" spans="1:13" x14ac:dyDescent="0.25">
      <c r="A27" s="61">
        <f>'INTERCONEXION   '!B19</f>
        <v>0</v>
      </c>
      <c r="B27" s="62">
        <f>'INTERCONEXION   '!E19</f>
        <v>0</v>
      </c>
      <c r="C27" s="3">
        <v>710</v>
      </c>
      <c r="D27" s="7">
        <f>'INTERCONEXION   '!L19</f>
        <v>0</v>
      </c>
      <c r="E27" s="4">
        <f>DART!L19</f>
        <v>0</v>
      </c>
      <c r="F27" s="4">
        <f>COHISA!L19</f>
        <v>0</v>
      </c>
      <c r="G27" s="4">
        <f>COOPER!L19</f>
        <v>0</v>
      </c>
      <c r="H27" s="4">
        <f>STRETCHLINE!L19</f>
        <v>0</v>
      </c>
      <c r="I27" s="4">
        <f>QUERENCIA!L19</f>
        <v>0</v>
      </c>
      <c r="J27" s="4">
        <f>REICHHOLD!L19</f>
        <v>0</v>
      </c>
      <c r="K27" s="4">
        <f>SMURFIT!L19</f>
        <v>0</v>
      </c>
      <c r="L27" s="39">
        <f t="shared" si="0"/>
        <v>0</v>
      </c>
      <c r="M27" s="8"/>
    </row>
    <row r="28" spans="1:13" x14ac:dyDescent="0.25">
      <c r="A28" s="61">
        <f>'INTERCONEXION   '!B20</f>
        <v>0</v>
      </c>
      <c r="B28" s="62">
        <f>'INTERCONEXION   '!E20</f>
        <v>0</v>
      </c>
      <c r="C28" s="3">
        <v>709</v>
      </c>
      <c r="D28" s="7">
        <f>'INTERCONEXION   '!L20</f>
        <v>0</v>
      </c>
      <c r="E28" s="4">
        <f>DART!L20</f>
        <v>0</v>
      </c>
      <c r="F28" s="4">
        <f>COHISA!L20</f>
        <v>0</v>
      </c>
      <c r="G28" s="4">
        <f>COOPER!L20</f>
        <v>0</v>
      </c>
      <c r="H28" s="4">
        <f>STRETCHLINE!L20</f>
        <v>0</v>
      </c>
      <c r="I28" s="4">
        <f>QUERENCIA!L20</f>
        <v>0</v>
      </c>
      <c r="J28" s="4">
        <f>REICHHOLD!L20</f>
        <v>0</v>
      </c>
      <c r="K28" s="4">
        <f>SMURFIT!L20</f>
        <v>0</v>
      </c>
      <c r="L28" s="39">
        <f t="shared" si="0"/>
        <v>0</v>
      </c>
      <c r="M28" s="8"/>
    </row>
    <row r="29" spans="1:13" x14ac:dyDescent="0.25">
      <c r="A29" s="61">
        <f>'INTERCONEXION   '!B21</f>
        <v>0</v>
      </c>
      <c r="B29" s="62">
        <f>'INTERCONEXION   '!E21</f>
        <v>0</v>
      </c>
      <c r="C29" s="3">
        <v>708</v>
      </c>
      <c r="D29" s="7">
        <f>'INTERCONEXION   '!L21</f>
        <v>0</v>
      </c>
      <c r="E29" s="4">
        <f>DART!L21</f>
        <v>0</v>
      </c>
      <c r="F29" s="4">
        <f>COHISA!L21</f>
        <v>0</v>
      </c>
      <c r="G29" s="4">
        <f>COOPER!L21</f>
        <v>0</v>
      </c>
      <c r="H29" s="4">
        <f>STRETCHLINE!L21</f>
        <v>0</v>
      </c>
      <c r="I29" s="4">
        <f>QUERENCIA!L21</f>
        <v>0</v>
      </c>
      <c r="J29" s="4">
        <f>REICHHOLD!L21</f>
        <v>0</v>
      </c>
      <c r="K29" s="4">
        <f>SMURFIT!L21</f>
        <v>0</v>
      </c>
      <c r="L29" s="39">
        <f t="shared" si="0"/>
        <v>0</v>
      </c>
      <c r="M29" s="8"/>
    </row>
    <row r="30" spans="1:13" x14ac:dyDescent="0.25">
      <c r="A30" s="61">
        <f>'INTERCONEXION   '!B22</f>
        <v>0</v>
      </c>
      <c r="B30" s="62">
        <f>'INTERCONEXION   '!E22</f>
        <v>0</v>
      </c>
      <c r="C30" s="3">
        <v>707</v>
      </c>
      <c r="D30" s="7">
        <f>'INTERCONEXION   '!L22</f>
        <v>0</v>
      </c>
      <c r="E30" s="4">
        <f>DART!L22</f>
        <v>0</v>
      </c>
      <c r="F30" s="4">
        <f>COHISA!L22</f>
        <v>0</v>
      </c>
      <c r="G30" s="4">
        <f>COOPER!L22</f>
        <v>0</v>
      </c>
      <c r="H30" s="4">
        <f>STRETCHLINE!L22</f>
        <v>0</v>
      </c>
      <c r="I30" s="4">
        <f>QUERENCIA!L22</f>
        <v>0</v>
      </c>
      <c r="J30" s="4">
        <f>REICHHOLD!L22</f>
        <v>0</v>
      </c>
      <c r="K30" s="4">
        <f>SMURFIT!L22</f>
        <v>0</v>
      </c>
      <c r="L30" s="39">
        <f t="shared" si="0"/>
        <v>0</v>
      </c>
      <c r="M30" s="8"/>
    </row>
    <row r="31" spans="1:13" x14ac:dyDescent="0.25">
      <c r="A31" s="61">
        <f>'INTERCONEXION   '!B23</f>
        <v>0</v>
      </c>
      <c r="B31" s="62">
        <f>'INTERCONEXION   '!E23</f>
        <v>0</v>
      </c>
      <c r="C31" s="3">
        <v>706</v>
      </c>
      <c r="D31" s="7">
        <f>'INTERCONEXION   '!L23</f>
        <v>0</v>
      </c>
      <c r="E31" s="4">
        <f>DART!L23</f>
        <v>0</v>
      </c>
      <c r="F31" s="4">
        <f>COHISA!L23</f>
        <v>0</v>
      </c>
      <c r="G31" s="4">
        <f>COOPER!L23</f>
        <v>0</v>
      </c>
      <c r="H31" s="4">
        <f>STRETCHLINE!L23</f>
        <v>0</v>
      </c>
      <c r="I31" s="4">
        <f>QUERENCIA!L23</f>
        <v>0</v>
      </c>
      <c r="J31" s="4">
        <f>REICHHOLD!L23</f>
        <v>0</v>
      </c>
      <c r="K31" s="4">
        <f>SMURFIT!L23</f>
        <v>0</v>
      </c>
      <c r="L31" s="39">
        <f t="shared" si="0"/>
        <v>0</v>
      </c>
      <c r="M31" s="8"/>
    </row>
    <row r="32" spans="1:13" x14ac:dyDescent="0.25">
      <c r="A32" s="61">
        <f>'INTERCONEXION   '!B24</f>
        <v>0</v>
      </c>
      <c r="B32" s="62">
        <f>'INTERCONEXION   '!E24</f>
        <v>0</v>
      </c>
      <c r="C32" s="3">
        <v>705</v>
      </c>
      <c r="D32" s="7">
        <f>'INTERCONEXION   '!L24</f>
        <v>0</v>
      </c>
      <c r="E32" s="4">
        <f>DART!L24</f>
        <v>0</v>
      </c>
      <c r="F32" s="4">
        <f>COHISA!L24</f>
        <v>0</v>
      </c>
      <c r="G32" s="4">
        <f>COOPER!L24</f>
        <v>0</v>
      </c>
      <c r="H32" s="4">
        <f>STRETCHLINE!L24</f>
        <v>0</v>
      </c>
      <c r="I32" s="4">
        <f>QUERENCIA!L24</f>
        <v>0</v>
      </c>
      <c r="J32" s="4">
        <f>REICHHOLD!L24</f>
        <v>0</v>
      </c>
      <c r="K32" s="4">
        <f>SMURFIT!L24</f>
        <v>0</v>
      </c>
      <c r="L32" s="39">
        <f t="shared" si="0"/>
        <v>0</v>
      </c>
      <c r="M32" s="8"/>
    </row>
    <row r="33" spans="1:13" x14ac:dyDescent="0.25">
      <c r="A33" s="61">
        <f>'INTERCONEXION   '!B25</f>
        <v>0</v>
      </c>
      <c r="B33" s="62">
        <f>'INTERCONEXION   '!E25</f>
        <v>0</v>
      </c>
      <c r="C33" s="3">
        <v>704</v>
      </c>
      <c r="D33" s="7">
        <f>'INTERCONEXION   '!L25</f>
        <v>0</v>
      </c>
      <c r="E33" s="4">
        <f>DART!L25</f>
        <v>0</v>
      </c>
      <c r="F33" s="4">
        <f>COHISA!L25</f>
        <v>0</v>
      </c>
      <c r="G33" s="4">
        <f>COOPER!L25</f>
        <v>0</v>
      </c>
      <c r="H33" s="4">
        <f>STRETCHLINE!L25</f>
        <v>0</v>
      </c>
      <c r="I33" s="4">
        <f>QUERENCIA!L25</f>
        <v>0</v>
      </c>
      <c r="J33" s="4">
        <f>REICHHOLD!L25</f>
        <v>0</v>
      </c>
      <c r="K33" s="4">
        <f>SMURFIT!L25</f>
        <v>0</v>
      </c>
      <c r="L33" s="39">
        <f t="shared" si="0"/>
        <v>0</v>
      </c>
      <c r="M33" s="8"/>
    </row>
    <row r="34" spans="1:13" x14ac:dyDescent="0.25">
      <c r="A34" s="61">
        <f>'INTERCONEXION   '!B26</f>
        <v>0</v>
      </c>
      <c r="B34" s="62">
        <f>'INTERCONEXION   '!E26</f>
        <v>0</v>
      </c>
      <c r="C34" s="3">
        <v>703</v>
      </c>
      <c r="D34" s="7">
        <f>'INTERCONEXION   '!L26</f>
        <v>0</v>
      </c>
      <c r="E34" s="4">
        <f>DART!L26</f>
        <v>0</v>
      </c>
      <c r="F34" s="4">
        <f>COHISA!L26</f>
        <v>0</v>
      </c>
      <c r="G34" s="4">
        <f>COOPER!L26</f>
        <v>0</v>
      </c>
      <c r="H34" s="4">
        <f>STRETCHLINE!L26</f>
        <v>0</v>
      </c>
      <c r="I34" s="4">
        <f>QUERENCIA!L26</f>
        <v>0</v>
      </c>
      <c r="J34" s="4">
        <f>REICHHOLD!L26</f>
        <v>0</v>
      </c>
      <c r="K34" s="4">
        <f>SMURFIT!L26</f>
        <v>0</v>
      </c>
      <c r="L34" s="39">
        <f t="shared" si="0"/>
        <v>0</v>
      </c>
      <c r="M34" s="8"/>
    </row>
    <row r="35" spans="1:13" x14ac:dyDescent="0.25">
      <c r="A35" s="61">
        <f>'INTERCONEXION   '!B27</f>
        <v>0</v>
      </c>
      <c r="B35" s="62">
        <f>'INTERCONEXION   '!E27</f>
        <v>0</v>
      </c>
      <c r="C35" s="3">
        <v>702</v>
      </c>
      <c r="D35" s="7">
        <f>'INTERCONEXION   '!L27</f>
        <v>0</v>
      </c>
      <c r="E35" s="4">
        <f>DART!L27</f>
        <v>0</v>
      </c>
      <c r="F35" s="4">
        <f>COHISA!L27</f>
        <v>0</v>
      </c>
      <c r="G35" s="4">
        <f>COOPER!L27</f>
        <v>0</v>
      </c>
      <c r="H35" s="4">
        <f>STRETCHLINE!L27</f>
        <v>0</v>
      </c>
      <c r="I35" s="4">
        <f>QUERENCIA!L27</f>
        <v>0</v>
      </c>
      <c r="J35" s="4">
        <f>REICHHOLD!L27</f>
        <v>0</v>
      </c>
      <c r="K35" s="4">
        <f>SMURFIT!L27</f>
        <v>0</v>
      </c>
      <c r="L35" s="39">
        <f t="shared" si="0"/>
        <v>0</v>
      </c>
      <c r="M35" s="8"/>
    </row>
    <row r="36" spans="1:13" x14ac:dyDescent="0.25">
      <c r="A36" s="61">
        <f>'INTERCONEXION   '!B28</f>
        <v>0</v>
      </c>
      <c r="B36" s="62">
        <f>'INTERCONEXION   '!E28</f>
        <v>0</v>
      </c>
      <c r="C36" s="3">
        <v>701</v>
      </c>
      <c r="D36" s="7">
        <f>'INTERCONEXION   '!L28</f>
        <v>0</v>
      </c>
      <c r="E36" s="4">
        <f>DART!L28</f>
        <v>0</v>
      </c>
      <c r="F36" s="4">
        <f>COHISA!L28</f>
        <v>0</v>
      </c>
      <c r="G36" s="4">
        <f>COOPER!L28</f>
        <v>0</v>
      </c>
      <c r="H36" s="4">
        <f>STRETCHLINE!L28</f>
        <v>0</v>
      </c>
      <c r="I36" s="4">
        <f>QUERENCIA!L28</f>
        <v>0</v>
      </c>
      <c r="J36" s="4">
        <f>REICHHOLD!L28</f>
        <v>0</v>
      </c>
      <c r="K36" s="4">
        <f>SMURFIT!L28</f>
        <v>0</v>
      </c>
      <c r="L36" s="39">
        <f t="shared" si="0"/>
        <v>0</v>
      </c>
      <c r="M36" s="8"/>
    </row>
    <row r="37" spans="1:13" x14ac:dyDescent="0.25">
      <c r="A37" s="61">
        <f>'INTERCONEXION   '!B29</f>
        <v>0</v>
      </c>
      <c r="B37" s="62">
        <f>'INTERCONEXION   '!E29</f>
        <v>0</v>
      </c>
      <c r="C37" s="3">
        <v>700</v>
      </c>
      <c r="D37" s="7">
        <f>'INTERCONEXION   '!L29</f>
        <v>0</v>
      </c>
      <c r="E37" s="4">
        <f>DART!L29</f>
        <v>0</v>
      </c>
      <c r="F37" s="4">
        <f>COHISA!L29</f>
        <v>0</v>
      </c>
      <c r="G37" s="4">
        <f>COOPER!L29</f>
        <v>0</v>
      </c>
      <c r="H37" s="4">
        <f>STRETCHLINE!L29</f>
        <v>0</v>
      </c>
      <c r="I37" s="4">
        <f>QUERENCIA!L29</f>
        <v>0</v>
      </c>
      <c r="J37" s="4">
        <f>REICHHOLD!L29</f>
        <v>0</v>
      </c>
      <c r="K37" s="4">
        <f>SMURFIT!L29</f>
        <v>0</v>
      </c>
      <c r="L37" s="39">
        <f t="shared" si="0"/>
        <v>0</v>
      </c>
      <c r="M37" s="8"/>
    </row>
    <row r="38" spans="1:13" x14ac:dyDescent="0.25">
      <c r="A38" s="61">
        <f>'INTERCONEXION   '!B30</f>
        <v>0</v>
      </c>
      <c r="B38" s="62">
        <f>'INTERCONEXION   '!E30</f>
        <v>0</v>
      </c>
      <c r="C38" s="3">
        <v>699</v>
      </c>
      <c r="D38" s="7">
        <f>'INTERCONEXION   '!L30</f>
        <v>0</v>
      </c>
      <c r="E38" s="4">
        <f>DART!L30</f>
        <v>0</v>
      </c>
      <c r="F38" s="4">
        <f>COHISA!L30</f>
        <v>0</v>
      </c>
      <c r="G38" s="4">
        <f>COOPER!L30</f>
        <v>0</v>
      </c>
      <c r="H38" s="4">
        <f>STRETCHLINE!L30</f>
        <v>0</v>
      </c>
      <c r="I38" s="4">
        <f>QUERENCIA!L30</f>
        <v>0</v>
      </c>
      <c r="J38" s="4">
        <f>REICHHOLD!L30</f>
        <v>0</v>
      </c>
      <c r="K38" s="4">
        <f>SMURFIT!L30</f>
        <v>0</v>
      </c>
      <c r="L38" s="39">
        <f t="shared" si="0"/>
        <v>0</v>
      </c>
      <c r="M38" s="8"/>
    </row>
    <row r="39" spans="1:13" x14ac:dyDescent="0.25">
      <c r="A39" s="61">
        <f>'INTERCONEXION   '!B31</f>
        <v>0</v>
      </c>
      <c r="B39" s="62">
        <f>'INTERCONEXION   '!E31</f>
        <v>0</v>
      </c>
      <c r="C39" s="3">
        <v>698</v>
      </c>
      <c r="D39" s="7">
        <f>'INTERCONEXION   '!L31</f>
        <v>0</v>
      </c>
      <c r="E39" s="4">
        <f>DART!L31</f>
        <v>0</v>
      </c>
      <c r="F39" s="4">
        <f>COHISA!L31</f>
        <v>0</v>
      </c>
      <c r="G39" s="4">
        <f>COOPER!L31</f>
        <v>0</v>
      </c>
      <c r="H39" s="4">
        <f>STRETCHLINE!L31</f>
        <v>0</v>
      </c>
      <c r="I39" s="4">
        <f>QUERENCIA!L31</f>
        <v>0</v>
      </c>
      <c r="J39" s="4">
        <f>REICHHOLD!L31</f>
        <v>0</v>
      </c>
      <c r="K39" s="4">
        <f>SMURFIT!L31</f>
        <v>0</v>
      </c>
      <c r="L39" s="39">
        <f t="shared" si="0"/>
        <v>0</v>
      </c>
      <c r="M39" s="8"/>
    </row>
    <row r="40" spans="1:13" x14ac:dyDescent="0.25">
      <c r="A40" s="61">
        <f>'INTERCONEXION   '!B32</f>
        <v>0</v>
      </c>
      <c r="B40" s="62">
        <f>'INTERCONEXION   '!E32</f>
        <v>0</v>
      </c>
      <c r="C40" s="3">
        <v>697</v>
      </c>
      <c r="D40" s="7">
        <f>'INTERCONEXION   '!L32</f>
        <v>0</v>
      </c>
      <c r="E40" s="4">
        <f>DART!L32</f>
        <v>0</v>
      </c>
      <c r="F40" s="4">
        <f>COHISA!L32</f>
        <v>0</v>
      </c>
      <c r="G40" s="4">
        <f>COOPER!L32</f>
        <v>0</v>
      </c>
      <c r="H40" s="4">
        <f>STRETCHLINE!L32</f>
        <v>0</v>
      </c>
      <c r="I40" s="4">
        <f>QUERENCIA!L32</f>
        <v>0</v>
      </c>
      <c r="J40" s="4">
        <f>REICHHOLD!L32</f>
        <v>0</v>
      </c>
      <c r="K40" s="4">
        <f>SMURFIT!L32</f>
        <v>0</v>
      </c>
      <c r="L40" s="39">
        <f t="shared" si="0"/>
        <v>0</v>
      </c>
      <c r="M40" s="8"/>
    </row>
    <row r="41" spans="1:13" x14ac:dyDescent="0.25">
      <c r="A41" s="61">
        <f>'INTERCONEXION   '!B33</f>
        <v>0</v>
      </c>
      <c r="B41" s="62">
        <f>'INTERCONEXION   '!E33</f>
        <v>0</v>
      </c>
      <c r="C41" s="3">
        <v>696</v>
      </c>
      <c r="D41" s="7">
        <f>'INTERCONEXION   '!L33</f>
        <v>0</v>
      </c>
      <c r="E41" s="4">
        <f>DART!L33</f>
        <v>0</v>
      </c>
      <c r="F41" s="4">
        <f>COHISA!L33</f>
        <v>0</v>
      </c>
      <c r="G41" s="4">
        <f>COOPER!L33</f>
        <v>0</v>
      </c>
      <c r="H41" s="4">
        <f>STRETCHLINE!L33</f>
        <v>0</v>
      </c>
      <c r="I41" s="4">
        <f>QUERENCIA!L33</f>
        <v>0</v>
      </c>
      <c r="J41" s="4">
        <f>REICHHOLD!L33</f>
        <v>0</v>
      </c>
      <c r="K41" s="4">
        <f>SMURFIT!L33</f>
        <v>0</v>
      </c>
      <c r="L41" s="39">
        <f t="shared" si="0"/>
        <v>0</v>
      </c>
      <c r="M41" s="8"/>
    </row>
    <row r="42" spans="1:13" x14ac:dyDescent="0.25">
      <c r="A42" s="61">
        <f>'INTERCONEXION   '!B34</f>
        <v>0</v>
      </c>
      <c r="B42" s="62">
        <f>'INTERCONEXION   '!E34</f>
        <v>0</v>
      </c>
      <c r="C42" s="3">
        <v>695</v>
      </c>
      <c r="D42" s="7">
        <f>'INTERCONEXION   '!L34</f>
        <v>0</v>
      </c>
      <c r="E42" s="4">
        <f>DART!L34</f>
        <v>0</v>
      </c>
      <c r="F42" s="4">
        <f>COHISA!L34</f>
        <v>0</v>
      </c>
      <c r="G42" s="4">
        <f>COOPER!L34</f>
        <v>0</v>
      </c>
      <c r="H42" s="4">
        <f>STRETCHLINE!L34</f>
        <v>0</v>
      </c>
      <c r="I42" s="4">
        <f>QUERENCIA!L34</f>
        <v>0</v>
      </c>
      <c r="J42" s="4">
        <f>REICHHOLD!L34</f>
        <v>0</v>
      </c>
      <c r="K42" s="4">
        <f>SMURFIT!L34</f>
        <v>0</v>
      </c>
      <c r="L42" s="39">
        <f t="shared" si="0"/>
        <v>0</v>
      </c>
      <c r="M42" s="8"/>
    </row>
    <row r="43" spans="1:13" x14ac:dyDescent="0.25">
      <c r="A43" s="61">
        <f>'INTERCONEXION   '!B35</f>
        <v>0</v>
      </c>
      <c r="B43" s="62">
        <f>'INTERCONEXION   '!E35</f>
        <v>0</v>
      </c>
      <c r="C43" s="3">
        <v>694</v>
      </c>
      <c r="D43" s="7">
        <f>'INTERCONEXION   '!L35</f>
        <v>0</v>
      </c>
      <c r="E43" s="4">
        <f>DART!L35</f>
        <v>0</v>
      </c>
      <c r="F43" s="4">
        <f>COHISA!L35</f>
        <v>0</v>
      </c>
      <c r="G43" s="4">
        <f>COOPER!L35</f>
        <v>0</v>
      </c>
      <c r="H43" s="4">
        <f>STRETCHLINE!L35</f>
        <v>0</v>
      </c>
      <c r="I43" s="4">
        <f>QUERENCIA!L35</f>
        <v>0</v>
      </c>
      <c r="J43" s="4">
        <f>REICHHOLD!L35</f>
        <v>0</v>
      </c>
      <c r="K43" s="4">
        <f>SMURFIT!L35</f>
        <v>0</v>
      </c>
      <c r="L43" s="39">
        <f t="shared" si="0"/>
        <v>0</v>
      </c>
      <c r="M43" s="8"/>
    </row>
    <row r="44" spans="1:13" x14ac:dyDescent="0.25">
      <c r="A44" s="61">
        <f>'INTERCONEXION   '!B36</f>
        <v>0</v>
      </c>
      <c r="B44" s="62">
        <f>'INTERCONEXION   '!E36</f>
        <v>0</v>
      </c>
      <c r="C44" s="3">
        <v>693</v>
      </c>
      <c r="D44" s="7">
        <f>'INTERCONEXION   '!L36</f>
        <v>0</v>
      </c>
      <c r="E44" s="4">
        <f>DART!L36</f>
        <v>0</v>
      </c>
      <c r="F44" s="4">
        <f>COHISA!L36</f>
        <v>0</v>
      </c>
      <c r="G44" s="4">
        <f>COOPER!L36</f>
        <v>0</v>
      </c>
      <c r="H44" s="4">
        <f>STRETCHLINE!L36</f>
        <v>0</v>
      </c>
      <c r="I44" s="4">
        <f>QUERENCIA!L36</f>
        <v>0</v>
      </c>
      <c r="J44" s="4">
        <f>REICHHOLD!L36</f>
        <v>0</v>
      </c>
      <c r="K44" s="4">
        <f>SMURFIT!L36</f>
        <v>0</v>
      </c>
      <c r="L44" s="39">
        <f t="shared" si="0"/>
        <v>0</v>
      </c>
      <c r="M44" s="8"/>
    </row>
    <row r="45" spans="1:13" x14ac:dyDescent="0.25">
      <c r="A45" s="61">
        <f>'INTERCONEXION   '!B37</f>
        <v>0</v>
      </c>
      <c r="B45" s="62">
        <f>'INTERCONEXION   '!E37</f>
        <v>0</v>
      </c>
      <c r="C45" s="3">
        <v>692</v>
      </c>
      <c r="D45" s="7">
        <f>'INTERCONEXION   '!L37</f>
        <v>0</v>
      </c>
      <c r="E45" s="4">
        <f>DART!L37</f>
        <v>0</v>
      </c>
      <c r="F45" s="4">
        <f>COHISA!L37</f>
        <v>0</v>
      </c>
      <c r="G45" s="4">
        <f>COOPER!L37</f>
        <v>0</v>
      </c>
      <c r="H45" s="4">
        <f>STRETCHLINE!L37</f>
        <v>0</v>
      </c>
      <c r="I45" s="4">
        <f>QUERENCIA!L37</f>
        <v>0</v>
      </c>
      <c r="J45" s="4">
        <f>REICHHOLD!L37</f>
        <v>0</v>
      </c>
      <c r="K45" s="4">
        <f>SMURFIT!L37</f>
        <v>0</v>
      </c>
      <c r="L45" s="39">
        <f t="shared" si="0"/>
        <v>0</v>
      </c>
      <c r="M45" s="8"/>
    </row>
    <row r="46" spans="1:13" x14ac:dyDescent="0.25">
      <c r="A46" s="61">
        <f>'INTERCONEXION   '!B38</f>
        <v>0</v>
      </c>
      <c r="B46" s="62">
        <f>'INTERCONEXION   '!E38</f>
        <v>0</v>
      </c>
      <c r="C46" s="3">
        <v>691</v>
      </c>
      <c r="D46" s="7">
        <f>'INTERCONEXION   '!L38</f>
        <v>0</v>
      </c>
      <c r="E46" s="4">
        <f>DART!L38</f>
        <v>0</v>
      </c>
      <c r="F46" s="4">
        <f>COHISA!L38</f>
        <v>0</v>
      </c>
      <c r="G46" s="4">
        <f>COOPER!L38</f>
        <v>0</v>
      </c>
      <c r="H46" s="4">
        <f>STRETCHLINE!L38</f>
        <v>0</v>
      </c>
      <c r="I46" s="4">
        <f>QUERENCIA!L38</f>
        <v>0</v>
      </c>
      <c r="J46" s="4">
        <f>REICHHOLD!L38</f>
        <v>0</v>
      </c>
      <c r="K46" s="4">
        <f>SMURFIT!L38</f>
        <v>0</v>
      </c>
      <c r="L46" s="39">
        <f t="shared" si="0"/>
        <v>0</v>
      </c>
      <c r="M46" s="8"/>
    </row>
    <row r="47" spans="1:13" x14ac:dyDescent="0.25">
      <c r="A47" s="61">
        <f>'INTERCONEXION   '!B39</f>
        <v>0</v>
      </c>
      <c r="B47" s="62">
        <f>'INTERCONEXION   '!E39</f>
        <v>0</v>
      </c>
      <c r="C47" s="3">
        <v>690</v>
      </c>
      <c r="D47" s="7">
        <f>'INTERCONEXION   '!L39</f>
        <v>0</v>
      </c>
      <c r="E47" s="4">
        <f>DART!L39</f>
        <v>0</v>
      </c>
      <c r="F47" s="4">
        <f>COHISA!L39</f>
        <v>0</v>
      </c>
      <c r="G47" s="4">
        <f>COOPER!L39</f>
        <v>0</v>
      </c>
      <c r="H47" s="4">
        <f>STRETCHLINE!L39</f>
        <v>0</v>
      </c>
      <c r="I47" s="4">
        <f>QUERENCIA!L39</f>
        <v>0</v>
      </c>
      <c r="J47" s="4">
        <f>REICHHOLD!L39</f>
        <v>0</v>
      </c>
      <c r="K47" s="4">
        <f>SMURFIT!L39</f>
        <v>0</v>
      </c>
      <c r="L47" s="39">
        <f t="shared" si="0"/>
        <v>0</v>
      </c>
      <c r="M47" s="8"/>
    </row>
    <row r="48" spans="1:13" x14ac:dyDescent="0.25">
      <c r="A48" s="61">
        <f>'INTERCONEXION   '!B40</f>
        <v>0</v>
      </c>
      <c r="B48" s="62">
        <f>'INTERCONEXION   '!E40</f>
        <v>0</v>
      </c>
      <c r="C48" s="3">
        <v>689</v>
      </c>
      <c r="D48" s="7">
        <f>'INTERCONEXION   '!L40</f>
        <v>0</v>
      </c>
      <c r="E48" s="4">
        <f>DART!L40</f>
        <v>0</v>
      </c>
      <c r="F48" s="4">
        <f>COHISA!L40</f>
        <v>0</v>
      </c>
      <c r="G48" s="4">
        <f>COOPER!L40</f>
        <v>0</v>
      </c>
      <c r="H48" s="4">
        <f>STRETCHLINE!L40</f>
        <v>0</v>
      </c>
      <c r="I48" s="4">
        <f>QUERENCIA!L40</f>
        <v>0</v>
      </c>
      <c r="J48" s="4">
        <f>REICHHOLD!L40</f>
        <v>0</v>
      </c>
      <c r="K48" s="4">
        <f>SMURFIT!L40</f>
        <v>0</v>
      </c>
      <c r="L48" s="39">
        <f t="shared" si="0"/>
        <v>0</v>
      </c>
      <c r="M48" s="8"/>
    </row>
    <row r="49" spans="1:13" x14ac:dyDescent="0.25">
      <c r="A49" s="61">
        <f>'INTERCONEXION   '!B41</f>
        <v>0</v>
      </c>
      <c r="B49" s="62">
        <f>'INTERCONEXION   '!E41</f>
        <v>0</v>
      </c>
      <c r="C49" s="3">
        <v>688</v>
      </c>
      <c r="D49" s="7">
        <f>'INTERCONEXION   '!L41</f>
        <v>0</v>
      </c>
      <c r="E49" s="4">
        <f>DART!L41</f>
        <v>0</v>
      </c>
      <c r="F49" s="4">
        <f>COHISA!L41</f>
        <v>0</v>
      </c>
      <c r="G49" s="4">
        <f>COOPER!L41</f>
        <v>0</v>
      </c>
      <c r="H49" s="4">
        <f>STRETCHLINE!L41</f>
        <v>0</v>
      </c>
      <c r="I49" s="4">
        <f>QUERENCIA!L41</f>
        <v>0</v>
      </c>
      <c r="J49" s="4">
        <f>REICHHOLD!L41</f>
        <v>0</v>
      </c>
      <c r="K49" s="4">
        <f>SMURFIT!L41</f>
        <v>0</v>
      </c>
      <c r="L49" s="39">
        <f t="shared" si="0"/>
        <v>0</v>
      </c>
      <c r="M49" s="8"/>
    </row>
    <row r="50" spans="1:13" x14ac:dyDescent="0.25">
      <c r="A50" s="61">
        <f>'INTERCONEXION   '!B42</f>
        <v>0</v>
      </c>
      <c r="B50" s="62">
        <f>'INTERCONEXION   '!E42</f>
        <v>0</v>
      </c>
      <c r="C50" s="3">
        <v>687</v>
      </c>
      <c r="D50" s="7">
        <f>'INTERCONEXION   '!L42</f>
        <v>0</v>
      </c>
      <c r="E50" s="4">
        <f>DART!L42</f>
        <v>0</v>
      </c>
      <c r="F50" s="4">
        <f>COHISA!L42</f>
        <v>0</v>
      </c>
      <c r="G50" s="4">
        <f>COOPER!L42</f>
        <v>0</v>
      </c>
      <c r="H50" s="4">
        <f>STRETCHLINE!L42</f>
        <v>0</v>
      </c>
      <c r="I50" s="4">
        <f>QUERENCIA!L42</f>
        <v>0</v>
      </c>
      <c r="J50" s="4">
        <f>REICHHOLD!L42</f>
        <v>0</v>
      </c>
      <c r="K50" s="4">
        <f>SMURFIT!L42</f>
        <v>0</v>
      </c>
      <c r="L50" s="39">
        <f t="shared" si="0"/>
        <v>0</v>
      </c>
      <c r="M50" s="8"/>
    </row>
    <row r="51" spans="1:13" x14ac:dyDescent="0.25">
      <c r="A51" s="61">
        <f>'INTERCONEXION   '!B43</f>
        <v>0</v>
      </c>
      <c r="B51" s="62">
        <f>'INTERCONEXION   '!E43</f>
        <v>0</v>
      </c>
      <c r="C51" s="3">
        <v>686</v>
      </c>
      <c r="D51" s="7">
        <f>'INTERCONEXION   '!L43</f>
        <v>0</v>
      </c>
      <c r="E51" s="4">
        <f>DART!L43</f>
        <v>0</v>
      </c>
      <c r="F51" s="4">
        <f>COHISA!L43</f>
        <v>0</v>
      </c>
      <c r="G51" s="4">
        <f>COOPER!L43</f>
        <v>0</v>
      </c>
      <c r="H51" s="4">
        <f>STRETCHLINE!L43</f>
        <v>0</v>
      </c>
      <c r="I51" s="4">
        <f>QUERENCIA!L43</f>
        <v>0</v>
      </c>
      <c r="J51" s="4">
        <f>REICHHOLD!L43</f>
        <v>0</v>
      </c>
      <c r="K51" s="4">
        <f>SMURFIT!L43</f>
        <v>0</v>
      </c>
      <c r="L51" s="39">
        <f t="shared" si="0"/>
        <v>0</v>
      </c>
      <c r="M51" s="8"/>
    </row>
    <row r="52" spans="1:13" x14ac:dyDescent="0.25">
      <c r="A52" s="61">
        <f>'INTERCONEXION   '!B44</f>
        <v>0</v>
      </c>
      <c r="B52" s="62">
        <f>'INTERCONEXION   '!E44</f>
        <v>0</v>
      </c>
      <c r="C52" s="3">
        <v>685</v>
      </c>
      <c r="D52" s="7">
        <f>'INTERCONEXION   '!L44</f>
        <v>0</v>
      </c>
      <c r="E52" s="4">
        <f>DART!L44</f>
        <v>0</v>
      </c>
      <c r="F52" s="4">
        <f>COHISA!L44</f>
        <v>0</v>
      </c>
      <c r="G52" s="4">
        <f>COOPER!L44</f>
        <v>0</v>
      </c>
      <c r="H52" s="4">
        <f>STRETCHLINE!L44</f>
        <v>0</v>
      </c>
      <c r="I52" s="4">
        <f>QUERENCIA!L44</f>
        <v>0</v>
      </c>
      <c r="J52" s="4">
        <f>REICHHOLD!L44</f>
        <v>0</v>
      </c>
      <c r="K52" s="4">
        <f>SMURFIT!L44</f>
        <v>0</v>
      </c>
      <c r="L52" s="39">
        <f t="shared" si="0"/>
        <v>0</v>
      </c>
      <c r="M52" s="8"/>
    </row>
    <row r="53" spans="1:13" x14ac:dyDescent="0.25">
      <c r="A53" s="61">
        <f>'INTERCONEXION   '!B45</f>
        <v>0</v>
      </c>
      <c r="B53" s="62">
        <f>'INTERCONEXION   '!E45</f>
        <v>0</v>
      </c>
      <c r="C53" s="3">
        <v>684</v>
      </c>
      <c r="D53" s="7">
        <f>'INTERCONEXION   '!L45</f>
        <v>0</v>
      </c>
      <c r="E53" s="4">
        <f>DART!L45</f>
        <v>0</v>
      </c>
      <c r="F53" s="4">
        <f>COHISA!L45</f>
        <v>0</v>
      </c>
      <c r="G53" s="4">
        <f>COOPER!L45</f>
        <v>0</v>
      </c>
      <c r="H53" s="4">
        <f>STRETCHLINE!L45</f>
        <v>0</v>
      </c>
      <c r="I53" s="4">
        <f>QUERENCIA!L45</f>
        <v>0</v>
      </c>
      <c r="J53" s="4">
        <f>REICHHOLD!L45</f>
        <v>0</v>
      </c>
      <c r="K53" s="4">
        <f>SMURFIT!L45</f>
        <v>0</v>
      </c>
      <c r="L53" s="39">
        <f t="shared" si="0"/>
        <v>0</v>
      </c>
      <c r="M53" s="8"/>
    </row>
    <row r="54" spans="1:13" x14ac:dyDescent="0.25">
      <c r="A54" s="61">
        <f>'INTERCONEXION   '!B46</f>
        <v>0</v>
      </c>
      <c r="B54" s="62">
        <f>'INTERCONEXION   '!E46</f>
        <v>0</v>
      </c>
      <c r="C54" s="3">
        <v>683</v>
      </c>
      <c r="D54" s="7">
        <f>'INTERCONEXION   '!L46</f>
        <v>0</v>
      </c>
      <c r="E54" s="4">
        <f>DART!L46</f>
        <v>0</v>
      </c>
      <c r="F54" s="4">
        <f>COHISA!L46</f>
        <v>0</v>
      </c>
      <c r="G54" s="4">
        <f>COOPER!L46</f>
        <v>0</v>
      </c>
      <c r="H54" s="4">
        <f>STRETCHLINE!L46</f>
        <v>0</v>
      </c>
      <c r="I54" s="4">
        <f>QUERENCIA!L46</f>
        <v>0</v>
      </c>
      <c r="J54" s="4">
        <f>REICHHOLD!L46</f>
        <v>0</v>
      </c>
      <c r="K54" s="4">
        <f>SMURFIT!L46</f>
        <v>0</v>
      </c>
      <c r="L54" s="39">
        <f t="shared" si="0"/>
        <v>0</v>
      </c>
      <c r="M54" s="8"/>
    </row>
    <row r="55" spans="1:13" x14ac:dyDescent="0.25">
      <c r="A55" s="61">
        <f>'INTERCONEXION   '!B47</f>
        <v>0</v>
      </c>
      <c r="B55" s="62">
        <f>'INTERCONEXION   '!E47</f>
        <v>0</v>
      </c>
      <c r="C55" s="3">
        <v>682</v>
      </c>
      <c r="D55" s="7">
        <f>'INTERCONEXION   '!L47</f>
        <v>0</v>
      </c>
      <c r="E55" s="4">
        <f>DART!L47</f>
        <v>0</v>
      </c>
      <c r="F55" s="4">
        <f>COHISA!L47</f>
        <v>0</v>
      </c>
      <c r="G55" s="4">
        <f>COOPER!L47</f>
        <v>0</v>
      </c>
      <c r="H55" s="4">
        <f>STRETCHLINE!L47</f>
        <v>0</v>
      </c>
      <c r="I55" s="4">
        <f>QUERENCIA!L47</f>
        <v>0</v>
      </c>
      <c r="J55" s="4">
        <f>REICHHOLD!L47</f>
        <v>0</v>
      </c>
      <c r="K55" s="4">
        <f>SMURFIT!L47</f>
        <v>0</v>
      </c>
      <c r="L55" s="39">
        <f t="shared" si="0"/>
        <v>0</v>
      </c>
      <c r="M55" s="8"/>
    </row>
    <row r="56" spans="1:13" x14ac:dyDescent="0.25">
      <c r="A56" s="61">
        <f>'INTERCONEXION   '!B48</f>
        <v>0</v>
      </c>
      <c r="B56" s="62">
        <f>'INTERCONEXION   '!E48</f>
        <v>0</v>
      </c>
      <c r="C56" s="3">
        <v>681</v>
      </c>
      <c r="D56" s="7">
        <f>'INTERCONEXION   '!L48</f>
        <v>0</v>
      </c>
      <c r="E56" s="4">
        <f>DART!L48</f>
        <v>0</v>
      </c>
      <c r="F56" s="4">
        <f>COHISA!L48</f>
        <v>0</v>
      </c>
      <c r="G56" s="4">
        <f>COOPER!L48</f>
        <v>0</v>
      </c>
      <c r="H56" s="4">
        <f>STRETCHLINE!L48</f>
        <v>0</v>
      </c>
      <c r="I56" s="4">
        <f>QUERENCIA!L48</f>
        <v>0</v>
      </c>
      <c r="J56" s="4">
        <f>REICHHOLD!L48</f>
        <v>0</v>
      </c>
      <c r="K56" s="4">
        <f>SMURFIT!L48</f>
        <v>0</v>
      </c>
      <c r="L56" s="39">
        <f t="shared" si="0"/>
        <v>0</v>
      </c>
      <c r="M56" s="8"/>
    </row>
    <row r="57" spans="1:13" x14ac:dyDescent="0.25">
      <c r="A57" s="61">
        <f>'INTERCONEXION   '!B49</f>
        <v>0</v>
      </c>
      <c r="B57" s="62">
        <f>'INTERCONEXION   '!E49</f>
        <v>0</v>
      </c>
      <c r="C57" s="3">
        <v>680</v>
      </c>
      <c r="D57" s="7">
        <f>'INTERCONEXION   '!L49</f>
        <v>0</v>
      </c>
      <c r="E57" s="4">
        <f>DART!L49</f>
        <v>0</v>
      </c>
      <c r="F57" s="4">
        <f>COHISA!L49</f>
        <v>0</v>
      </c>
      <c r="G57" s="4">
        <f>COOPER!L49</f>
        <v>0</v>
      </c>
      <c r="H57" s="4">
        <f>STRETCHLINE!L49</f>
        <v>0</v>
      </c>
      <c r="I57" s="4">
        <f>QUERENCIA!L49</f>
        <v>0</v>
      </c>
      <c r="J57" s="4">
        <f>REICHHOLD!L49</f>
        <v>0</v>
      </c>
      <c r="K57" s="4">
        <f>SMURFIT!L49</f>
        <v>0</v>
      </c>
      <c r="L57" s="39">
        <f t="shared" si="0"/>
        <v>0</v>
      </c>
      <c r="M57" s="8"/>
    </row>
    <row r="58" spans="1:13" x14ac:dyDescent="0.25">
      <c r="A58" s="61">
        <f>'INTERCONEXION   '!B50</f>
        <v>0</v>
      </c>
      <c r="B58" s="62">
        <f>'INTERCONEXION   '!E50</f>
        <v>0</v>
      </c>
      <c r="C58" s="3">
        <v>679</v>
      </c>
      <c r="D58" s="7">
        <f>'INTERCONEXION   '!L50</f>
        <v>0</v>
      </c>
      <c r="E58" s="4">
        <f>DART!L50</f>
        <v>0</v>
      </c>
      <c r="F58" s="4">
        <f>COHISA!L50</f>
        <v>0</v>
      </c>
      <c r="G58" s="4">
        <f>COOPER!L50</f>
        <v>0</v>
      </c>
      <c r="H58" s="4">
        <f>STRETCHLINE!L50</f>
        <v>0</v>
      </c>
      <c r="I58" s="4">
        <f>QUERENCIA!L50</f>
        <v>0</v>
      </c>
      <c r="J58" s="4">
        <f>REICHHOLD!L50</f>
        <v>0</v>
      </c>
      <c r="K58" s="4">
        <f>SMURFIT!L50</f>
        <v>0</v>
      </c>
      <c r="L58" s="39">
        <f t="shared" si="0"/>
        <v>0</v>
      </c>
      <c r="M58" s="8"/>
    </row>
    <row r="59" spans="1:13" x14ac:dyDescent="0.25">
      <c r="A59" s="61">
        <f>'INTERCONEXION   '!B51</f>
        <v>0</v>
      </c>
      <c r="B59" s="62">
        <f>'INTERCONEXION   '!E51</f>
        <v>0</v>
      </c>
      <c r="C59" s="3">
        <v>678</v>
      </c>
      <c r="D59" s="7">
        <f>'INTERCONEXION   '!L51</f>
        <v>0</v>
      </c>
      <c r="E59" s="4">
        <f>DART!L51</f>
        <v>0</v>
      </c>
      <c r="F59" s="4">
        <f>COHISA!L51</f>
        <v>0</v>
      </c>
      <c r="G59" s="4">
        <f>COOPER!L51</f>
        <v>0</v>
      </c>
      <c r="H59" s="4">
        <f>STRETCHLINE!L51</f>
        <v>0</v>
      </c>
      <c r="I59" s="4">
        <f>QUERENCIA!L51</f>
        <v>0</v>
      </c>
      <c r="J59" s="4">
        <f>REICHHOLD!L51</f>
        <v>0</v>
      </c>
      <c r="K59" s="4">
        <f>SMURFIT!L51</f>
        <v>0</v>
      </c>
      <c r="L59" s="39">
        <f t="shared" si="0"/>
        <v>0</v>
      </c>
      <c r="M59" s="8"/>
    </row>
    <row r="60" spans="1:13" x14ac:dyDescent="0.25">
      <c r="A60" s="61">
        <f>'INTERCONEXION   '!B52</f>
        <v>0</v>
      </c>
      <c r="B60" s="62">
        <f>'INTERCONEXION   '!E52</f>
        <v>0</v>
      </c>
      <c r="C60" s="3">
        <v>677</v>
      </c>
      <c r="D60" s="7">
        <f>'INTERCONEXION   '!L52</f>
        <v>0</v>
      </c>
      <c r="E60" s="4">
        <f>DART!L52</f>
        <v>0</v>
      </c>
      <c r="F60" s="4">
        <f>COHISA!L52</f>
        <v>0</v>
      </c>
      <c r="G60" s="4">
        <f>COOPER!L52</f>
        <v>0</v>
      </c>
      <c r="H60" s="4">
        <f>STRETCHLINE!L52</f>
        <v>0</v>
      </c>
      <c r="I60" s="4">
        <f>QUERENCIA!L52</f>
        <v>0</v>
      </c>
      <c r="J60" s="4">
        <f>REICHHOLD!L52</f>
        <v>0</v>
      </c>
      <c r="K60" s="4">
        <f>SMURFIT!L52</f>
        <v>0</v>
      </c>
      <c r="L60" s="39">
        <f t="shared" si="0"/>
        <v>0</v>
      </c>
      <c r="M60" s="8"/>
    </row>
    <row r="61" spans="1:13" x14ac:dyDescent="0.25">
      <c r="A61" s="61">
        <f>'INTERCONEXION   '!B53</f>
        <v>0</v>
      </c>
      <c r="B61" s="62">
        <f>'INTERCONEXION   '!E53</f>
        <v>0</v>
      </c>
      <c r="C61" s="3">
        <v>676</v>
      </c>
      <c r="D61" s="7">
        <f>'INTERCONEXION   '!L53</f>
        <v>0</v>
      </c>
      <c r="E61" s="4">
        <f>DART!L53</f>
        <v>0</v>
      </c>
      <c r="F61" s="4">
        <f>COHISA!L53</f>
        <v>0</v>
      </c>
      <c r="G61" s="4">
        <f>COOPER!L53</f>
        <v>0</v>
      </c>
      <c r="H61" s="4">
        <f>STRETCHLINE!L53</f>
        <v>0</v>
      </c>
      <c r="I61" s="4">
        <f>QUERENCIA!L53</f>
        <v>0</v>
      </c>
      <c r="J61" s="4">
        <f>REICHHOLD!L53</f>
        <v>0</v>
      </c>
      <c r="K61" s="4">
        <f>SMURFIT!L53</f>
        <v>0</v>
      </c>
      <c r="L61" s="39">
        <f t="shared" si="0"/>
        <v>0</v>
      </c>
      <c r="M61" s="8"/>
    </row>
    <row r="62" spans="1:13" x14ac:dyDescent="0.25">
      <c r="A62" s="61">
        <f>'INTERCONEXION   '!B54</f>
        <v>0</v>
      </c>
      <c r="B62" s="62">
        <f>'INTERCONEXION   '!E54</f>
        <v>0</v>
      </c>
      <c r="C62" s="3">
        <v>675</v>
      </c>
      <c r="D62" s="7">
        <f>'INTERCONEXION   '!L54</f>
        <v>0</v>
      </c>
      <c r="E62" s="4">
        <f>DART!L54</f>
        <v>0</v>
      </c>
      <c r="F62" s="4">
        <f>COHISA!L54</f>
        <v>0</v>
      </c>
      <c r="G62" s="4">
        <f>COOPER!L54</f>
        <v>0</v>
      </c>
      <c r="H62" s="4">
        <f>STRETCHLINE!L54</f>
        <v>0</v>
      </c>
      <c r="I62" s="4">
        <f>QUERENCIA!L54</f>
        <v>0</v>
      </c>
      <c r="J62" s="4">
        <f>REICHHOLD!L54</f>
        <v>0</v>
      </c>
      <c r="K62" s="4">
        <f>SMURFIT!L54</f>
        <v>0</v>
      </c>
      <c r="L62" s="39">
        <f t="shared" si="0"/>
        <v>0</v>
      </c>
      <c r="M62" s="8"/>
    </row>
    <row r="63" spans="1:13" x14ac:dyDescent="0.25">
      <c r="A63" s="61">
        <f>'INTERCONEXION   '!B55</f>
        <v>0</v>
      </c>
      <c r="B63" s="62">
        <f>'INTERCONEXION   '!E55</f>
        <v>0</v>
      </c>
      <c r="C63" s="3">
        <v>674</v>
      </c>
      <c r="D63" s="7">
        <f>'INTERCONEXION   '!L55</f>
        <v>0</v>
      </c>
      <c r="E63" s="4">
        <f>DART!L55</f>
        <v>0</v>
      </c>
      <c r="F63" s="4">
        <f>COHISA!L55</f>
        <v>0</v>
      </c>
      <c r="G63" s="4">
        <f>COOPER!L55</f>
        <v>0</v>
      </c>
      <c r="H63" s="4">
        <f>STRETCHLINE!L55</f>
        <v>0</v>
      </c>
      <c r="I63" s="4">
        <f>QUERENCIA!L55</f>
        <v>0</v>
      </c>
      <c r="J63" s="4">
        <f>REICHHOLD!L55</f>
        <v>0</v>
      </c>
      <c r="K63" s="4">
        <f>SMURFIT!L55</f>
        <v>0</v>
      </c>
      <c r="L63" s="39">
        <f t="shared" si="0"/>
        <v>0</v>
      </c>
      <c r="M63" s="8"/>
    </row>
    <row r="64" spans="1:13" x14ac:dyDescent="0.25">
      <c r="A64" s="61">
        <f>'INTERCONEXION   '!B56</f>
        <v>0</v>
      </c>
      <c r="B64" s="62">
        <f>'INTERCONEXION   '!E56</f>
        <v>0</v>
      </c>
      <c r="C64" s="3">
        <v>673</v>
      </c>
      <c r="D64" s="7">
        <f>'INTERCONEXION   '!L56</f>
        <v>0</v>
      </c>
      <c r="E64" s="4">
        <f>DART!L56</f>
        <v>0</v>
      </c>
      <c r="F64" s="4">
        <f>COHISA!L56</f>
        <v>0</v>
      </c>
      <c r="G64" s="4">
        <f>COOPER!L56</f>
        <v>0</v>
      </c>
      <c r="H64" s="4">
        <f>STRETCHLINE!L56</f>
        <v>0</v>
      </c>
      <c r="I64" s="4">
        <f>QUERENCIA!L56</f>
        <v>0</v>
      </c>
      <c r="J64" s="4">
        <f>REICHHOLD!L56</f>
        <v>0</v>
      </c>
      <c r="K64" s="4">
        <f>SMURFIT!L56</f>
        <v>0</v>
      </c>
      <c r="L64" s="39">
        <f t="shared" si="0"/>
        <v>0</v>
      </c>
      <c r="M64" s="8"/>
    </row>
    <row r="65" spans="1:13" x14ac:dyDescent="0.25">
      <c r="A65" s="61">
        <f>'INTERCONEXION   '!B57</f>
        <v>0</v>
      </c>
      <c r="B65" s="62">
        <f>'INTERCONEXION   '!E57</f>
        <v>0</v>
      </c>
      <c r="C65" s="3">
        <v>672</v>
      </c>
      <c r="D65" s="7">
        <f>'INTERCONEXION   '!L57</f>
        <v>0</v>
      </c>
      <c r="E65" s="69">
        <f>DART!L57</f>
        <v>0</v>
      </c>
      <c r="F65" s="69">
        <f>COHISA!L57</f>
        <v>0</v>
      </c>
      <c r="G65" s="69">
        <f>COOPER!L57</f>
        <v>0</v>
      </c>
      <c r="H65" s="69">
        <f>STRETCHLINE!L57</f>
        <v>0</v>
      </c>
      <c r="I65" s="69">
        <f>QUERENCIA!L57</f>
        <v>0</v>
      </c>
      <c r="J65" s="69">
        <f>REICHHOLD!L57</f>
        <v>0</v>
      </c>
      <c r="K65" s="69">
        <f>SMURFIT!L57</f>
        <v>0</v>
      </c>
      <c r="L65" s="39">
        <f t="shared" si="0"/>
        <v>0</v>
      </c>
      <c r="M65" s="8"/>
    </row>
    <row r="66" spans="1:13" x14ac:dyDescent="0.25">
      <c r="A66" s="61">
        <f>'INTERCONEXION   '!B58</f>
        <v>0</v>
      </c>
      <c r="B66" s="62">
        <f>'INTERCONEXION   '!E58</f>
        <v>0</v>
      </c>
      <c r="C66" s="3">
        <v>671</v>
      </c>
      <c r="D66" s="7">
        <f>'INTERCONEXION   '!L58</f>
        <v>0</v>
      </c>
      <c r="E66" s="69">
        <f>DART!L58</f>
        <v>0</v>
      </c>
      <c r="F66" s="69">
        <f>COHISA!L58</f>
        <v>0</v>
      </c>
      <c r="G66" s="69">
        <f>COOPER!L58</f>
        <v>0</v>
      </c>
      <c r="H66" s="69">
        <f>STRETCHLINE!L58</f>
        <v>0</v>
      </c>
      <c r="I66" s="69">
        <f>QUERENCIA!L58</f>
        <v>0</v>
      </c>
      <c r="J66" s="69">
        <f>REICHHOLD!L58</f>
        <v>0</v>
      </c>
      <c r="K66" s="69">
        <f>SMURFIT!L58</f>
        <v>0</v>
      </c>
      <c r="L66" s="39">
        <f t="shared" si="0"/>
        <v>0</v>
      </c>
      <c r="M66" s="8"/>
    </row>
    <row r="67" spans="1:13" x14ac:dyDescent="0.25">
      <c r="A67" s="61">
        <f>'INTERCONEXION   '!B59</f>
        <v>0</v>
      </c>
      <c r="B67" s="62">
        <f>'INTERCONEXION   '!E59</f>
        <v>0</v>
      </c>
      <c r="C67" s="3">
        <v>670</v>
      </c>
      <c r="D67" s="7">
        <f>'INTERCONEXION   '!L59</f>
        <v>0</v>
      </c>
      <c r="E67" s="69">
        <f>DART!L59</f>
        <v>0</v>
      </c>
      <c r="F67" s="69">
        <f>COHISA!L59</f>
        <v>0</v>
      </c>
      <c r="G67" s="69">
        <f>COOPER!L59</f>
        <v>0</v>
      </c>
      <c r="H67" s="69">
        <f>STRETCHLINE!L59</f>
        <v>0</v>
      </c>
      <c r="I67" s="69">
        <f>QUERENCIA!L59</f>
        <v>0</v>
      </c>
      <c r="J67" s="69">
        <f>REICHHOLD!L59</f>
        <v>0</v>
      </c>
      <c r="K67" s="69">
        <f>SMURFIT!L59</f>
        <v>0</v>
      </c>
      <c r="L67" s="39">
        <f t="shared" si="0"/>
        <v>0</v>
      </c>
      <c r="M67" s="8"/>
    </row>
    <row r="68" spans="1:13" x14ac:dyDescent="0.25">
      <c r="A68" s="61">
        <f>'INTERCONEXION   '!B60</f>
        <v>0</v>
      </c>
      <c r="B68" s="62">
        <f>'INTERCONEXION   '!E60</f>
        <v>0</v>
      </c>
      <c r="C68" s="3">
        <v>669</v>
      </c>
      <c r="D68" s="7">
        <f>'INTERCONEXION   '!L60</f>
        <v>0</v>
      </c>
      <c r="E68" s="69">
        <f>DART!L60</f>
        <v>0</v>
      </c>
      <c r="F68" s="69">
        <f>COHISA!L60</f>
        <v>0</v>
      </c>
      <c r="G68" s="69">
        <f>COOPER!L60</f>
        <v>0</v>
      </c>
      <c r="H68" s="69">
        <f>STRETCHLINE!L60</f>
        <v>0</v>
      </c>
      <c r="I68" s="69">
        <f>QUERENCIA!L60</f>
        <v>0</v>
      </c>
      <c r="J68" s="69">
        <f>REICHHOLD!L60</f>
        <v>0</v>
      </c>
      <c r="K68" s="69">
        <f>SMURFIT!L60</f>
        <v>0</v>
      </c>
      <c r="L68" s="39">
        <f t="shared" si="0"/>
        <v>0</v>
      </c>
      <c r="M68" s="8"/>
    </row>
    <row r="69" spans="1:13" x14ac:dyDescent="0.25">
      <c r="A69" s="61">
        <f>'INTERCONEXION   '!B61</f>
        <v>0</v>
      </c>
      <c r="B69" s="62">
        <f>'INTERCONEXION   '!E61</f>
        <v>0</v>
      </c>
      <c r="C69" s="3">
        <v>668</v>
      </c>
      <c r="D69" s="7">
        <f>'INTERCONEXION   '!L61</f>
        <v>0</v>
      </c>
      <c r="E69" s="69">
        <f>DART!L61</f>
        <v>0</v>
      </c>
      <c r="F69" s="69">
        <f>COHISA!L61</f>
        <v>0</v>
      </c>
      <c r="G69" s="69">
        <f>COOPER!L61</f>
        <v>0</v>
      </c>
      <c r="H69" s="69">
        <f>STRETCHLINE!L61</f>
        <v>0</v>
      </c>
      <c r="I69" s="69">
        <f>QUERENCIA!L61</f>
        <v>0</v>
      </c>
      <c r="J69" s="69">
        <f>REICHHOLD!L61</f>
        <v>0</v>
      </c>
      <c r="K69" s="69">
        <f>SMURFIT!L61</f>
        <v>0</v>
      </c>
      <c r="L69" s="39">
        <f t="shared" si="0"/>
        <v>0</v>
      </c>
      <c r="M69" s="8"/>
    </row>
    <row r="70" spans="1:13" x14ac:dyDescent="0.25">
      <c r="A70" s="61">
        <f>'INTERCONEXION   '!B62</f>
        <v>0</v>
      </c>
      <c r="B70" s="62">
        <f>'INTERCONEXION   '!E62</f>
        <v>0</v>
      </c>
      <c r="C70" s="3">
        <v>667</v>
      </c>
      <c r="D70" s="7">
        <f>'INTERCONEXION   '!L62</f>
        <v>0</v>
      </c>
      <c r="E70" s="69">
        <f>DART!L62</f>
        <v>0</v>
      </c>
      <c r="F70" s="69">
        <f>COHISA!L62</f>
        <v>0</v>
      </c>
      <c r="G70" s="69">
        <f>COOPER!L62</f>
        <v>0</v>
      </c>
      <c r="H70" s="69">
        <f>STRETCHLINE!L62</f>
        <v>0</v>
      </c>
      <c r="I70" s="69">
        <f>QUERENCIA!L62</f>
        <v>0</v>
      </c>
      <c r="J70" s="69">
        <f>REICHHOLD!L62</f>
        <v>0</v>
      </c>
      <c r="K70" s="69">
        <f>SMURFIT!L62</f>
        <v>0</v>
      </c>
      <c r="L70" s="39">
        <f t="shared" si="0"/>
        <v>0</v>
      </c>
      <c r="M70" s="8"/>
    </row>
    <row r="71" spans="1:13" x14ac:dyDescent="0.25">
      <c r="A71" s="61">
        <f>'INTERCONEXION   '!B63</f>
        <v>0</v>
      </c>
      <c r="B71" s="62">
        <f>'INTERCONEXION   '!E63</f>
        <v>0</v>
      </c>
      <c r="C71" s="3">
        <v>666</v>
      </c>
      <c r="D71" s="7">
        <f>'INTERCONEXION   '!L63</f>
        <v>0</v>
      </c>
      <c r="E71" s="69">
        <f>DART!L63</f>
        <v>0</v>
      </c>
      <c r="F71" s="69">
        <f>COHISA!L63</f>
        <v>0</v>
      </c>
      <c r="G71" s="69">
        <f>COOPER!L63</f>
        <v>0</v>
      </c>
      <c r="H71" s="69">
        <f>STRETCHLINE!L63</f>
        <v>0</v>
      </c>
      <c r="I71" s="69">
        <f>QUERENCIA!L63</f>
        <v>0</v>
      </c>
      <c r="J71" s="69">
        <f>REICHHOLD!L63</f>
        <v>0</v>
      </c>
      <c r="K71" s="69">
        <f>SMURFIT!L63</f>
        <v>0</v>
      </c>
      <c r="L71" s="39">
        <f t="shared" si="0"/>
        <v>0</v>
      </c>
      <c r="M71" s="8"/>
    </row>
    <row r="72" spans="1:13" x14ac:dyDescent="0.25">
      <c r="A72" s="61">
        <f>'INTERCONEXION   '!B64</f>
        <v>0</v>
      </c>
      <c r="B72" s="62">
        <f>'INTERCONEXION   '!E64</f>
        <v>0</v>
      </c>
      <c r="C72" s="3">
        <v>665</v>
      </c>
      <c r="D72" s="7">
        <f>'INTERCONEXION   '!L64</f>
        <v>0</v>
      </c>
      <c r="E72" s="69">
        <f>DART!L64</f>
        <v>0</v>
      </c>
      <c r="F72" s="69">
        <f>COHISA!L64</f>
        <v>0</v>
      </c>
      <c r="G72" s="69">
        <f>COOPER!L64</f>
        <v>0</v>
      </c>
      <c r="H72" s="69">
        <f>STRETCHLINE!L64</f>
        <v>0</v>
      </c>
      <c r="I72" s="69">
        <f>QUERENCIA!L64</f>
        <v>0</v>
      </c>
      <c r="J72" s="69">
        <f>REICHHOLD!L64</f>
        <v>0</v>
      </c>
      <c r="K72" s="69">
        <f>SMURFIT!L64</f>
        <v>0</v>
      </c>
      <c r="L72" s="39">
        <f t="shared" si="0"/>
        <v>0</v>
      </c>
      <c r="M72" s="8"/>
    </row>
    <row r="73" spans="1:13" x14ac:dyDescent="0.25">
      <c r="A73" s="61">
        <f>'INTERCONEXION   '!B65</f>
        <v>0</v>
      </c>
      <c r="B73" s="62">
        <f>'INTERCONEXION   '!E65</f>
        <v>0</v>
      </c>
      <c r="C73" s="3">
        <v>664</v>
      </c>
      <c r="D73" s="7">
        <f>'INTERCONEXION   '!L65</f>
        <v>0</v>
      </c>
      <c r="E73" s="69">
        <f>DART!L65</f>
        <v>0</v>
      </c>
      <c r="F73" s="69">
        <f>COHISA!L65</f>
        <v>0</v>
      </c>
      <c r="G73" s="69">
        <f>COOPER!L65</f>
        <v>0</v>
      </c>
      <c r="H73" s="69">
        <f>STRETCHLINE!L65</f>
        <v>0</v>
      </c>
      <c r="I73" s="69">
        <f>QUERENCIA!L65</f>
        <v>0</v>
      </c>
      <c r="J73" s="69">
        <f>REICHHOLD!L65</f>
        <v>0</v>
      </c>
      <c r="K73" s="69">
        <f>SMURFIT!L65</f>
        <v>0</v>
      </c>
      <c r="L73" s="39">
        <f t="shared" si="0"/>
        <v>0</v>
      </c>
      <c r="M73" s="8"/>
    </row>
    <row r="74" spans="1:13" x14ac:dyDescent="0.25">
      <c r="A74" s="61">
        <f>'INTERCONEXION   '!B66</f>
        <v>0</v>
      </c>
      <c r="B74" s="62">
        <f>'INTERCONEXION   '!E66</f>
        <v>0</v>
      </c>
      <c r="C74" s="3">
        <v>663</v>
      </c>
      <c r="D74" s="7">
        <f>'INTERCONEXION   '!L66</f>
        <v>0</v>
      </c>
      <c r="E74" s="69">
        <f>DART!L66</f>
        <v>0</v>
      </c>
      <c r="F74" s="69">
        <f>COHISA!L66</f>
        <v>0</v>
      </c>
      <c r="G74" s="69">
        <f>COOPER!L66</f>
        <v>0</v>
      </c>
      <c r="H74" s="69">
        <f>STRETCHLINE!L66</f>
        <v>0</v>
      </c>
      <c r="I74" s="69">
        <f>QUERENCIA!L66</f>
        <v>0</v>
      </c>
      <c r="J74" s="69">
        <f>REICHHOLD!L66</f>
        <v>0</v>
      </c>
      <c r="K74" s="69">
        <f>SMURFIT!L66</f>
        <v>0</v>
      </c>
      <c r="L74" s="39">
        <f t="shared" si="0"/>
        <v>0</v>
      </c>
      <c r="M74" s="8"/>
    </row>
    <row r="75" spans="1:13" x14ac:dyDescent="0.25">
      <c r="A75" s="61">
        <f>'INTERCONEXION   '!B67</f>
        <v>0</v>
      </c>
      <c r="B75" s="62">
        <f>'INTERCONEXION   '!E67</f>
        <v>0</v>
      </c>
      <c r="C75" s="3">
        <v>662</v>
      </c>
      <c r="D75" s="7">
        <f>'INTERCONEXION   '!L67</f>
        <v>0</v>
      </c>
      <c r="E75" s="69">
        <f>DART!L67</f>
        <v>0</v>
      </c>
      <c r="F75" s="69">
        <f>COHISA!L67</f>
        <v>0</v>
      </c>
      <c r="G75" s="69">
        <f>COOPER!L67</f>
        <v>0</v>
      </c>
      <c r="H75" s="69">
        <f>STRETCHLINE!L67</f>
        <v>0</v>
      </c>
      <c r="I75" s="69">
        <f>QUERENCIA!L67</f>
        <v>0</v>
      </c>
      <c r="J75" s="69">
        <f>REICHHOLD!L67</f>
        <v>0</v>
      </c>
      <c r="K75" s="69">
        <f>SMURFIT!L67</f>
        <v>0</v>
      </c>
      <c r="L75" s="39">
        <f t="shared" si="0"/>
        <v>0</v>
      </c>
      <c r="M75" s="8"/>
    </row>
    <row r="76" spans="1:13" x14ac:dyDescent="0.25">
      <c r="A76" s="61">
        <f>'INTERCONEXION   '!B68</f>
        <v>0</v>
      </c>
      <c r="B76" s="62">
        <f>'INTERCONEXION   '!E68</f>
        <v>0</v>
      </c>
      <c r="C76" s="3">
        <v>661</v>
      </c>
      <c r="D76" s="7">
        <f>'INTERCONEXION   '!L68</f>
        <v>0</v>
      </c>
      <c r="E76" s="69">
        <f>DART!L68</f>
        <v>0</v>
      </c>
      <c r="F76" s="69">
        <f>COHISA!L68</f>
        <v>0</v>
      </c>
      <c r="G76" s="69">
        <f>COOPER!L68</f>
        <v>0</v>
      </c>
      <c r="H76" s="69">
        <f>STRETCHLINE!L68</f>
        <v>0</v>
      </c>
      <c r="I76" s="69">
        <f>QUERENCIA!L68</f>
        <v>0</v>
      </c>
      <c r="J76" s="69">
        <f>REICHHOLD!L68</f>
        <v>0</v>
      </c>
      <c r="K76" s="69">
        <f>SMURFIT!L68</f>
        <v>0</v>
      </c>
      <c r="L76" s="39">
        <f t="shared" si="0"/>
        <v>0</v>
      </c>
      <c r="M76" s="8"/>
    </row>
    <row r="77" spans="1:13" x14ac:dyDescent="0.25">
      <c r="A77" s="61">
        <f>'INTERCONEXION   '!B69</f>
        <v>0</v>
      </c>
      <c r="B77" s="62">
        <f>'INTERCONEXION   '!E69</f>
        <v>0</v>
      </c>
      <c r="C77" s="3">
        <v>660</v>
      </c>
      <c r="D77" s="7">
        <f>'INTERCONEXION   '!L69</f>
        <v>0</v>
      </c>
      <c r="E77" s="69">
        <f>DART!L69</f>
        <v>0</v>
      </c>
      <c r="F77" s="69">
        <f>COHISA!L69</f>
        <v>0</v>
      </c>
      <c r="G77" s="69">
        <f>COOPER!L69</f>
        <v>0</v>
      </c>
      <c r="H77" s="69">
        <f>STRETCHLINE!L69</f>
        <v>0</v>
      </c>
      <c r="I77" s="69">
        <f>QUERENCIA!L69</f>
        <v>0</v>
      </c>
      <c r="J77" s="69">
        <f>REICHHOLD!L69</f>
        <v>0</v>
      </c>
      <c r="K77" s="69">
        <f>SMURFIT!L69</f>
        <v>0</v>
      </c>
      <c r="L77" s="39">
        <f t="shared" si="0"/>
        <v>0</v>
      </c>
      <c r="M77" s="8"/>
    </row>
    <row r="78" spans="1:13" x14ac:dyDescent="0.25">
      <c r="A78" s="61">
        <f>'INTERCONEXION   '!B70</f>
        <v>0</v>
      </c>
      <c r="B78" s="62">
        <f>'INTERCONEXION   '!E70</f>
        <v>0</v>
      </c>
      <c r="C78" s="3">
        <v>659</v>
      </c>
      <c r="D78" s="7">
        <f>'INTERCONEXION   '!L70</f>
        <v>0</v>
      </c>
      <c r="E78" s="69">
        <f>DART!L70</f>
        <v>0</v>
      </c>
      <c r="F78" s="69">
        <f>COHISA!L70</f>
        <v>0</v>
      </c>
      <c r="G78" s="69">
        <f>COOPER!L70</f>
        <v>0</v>
      </c>
      <c r="H78" s="69">
        <f>STRETCHLINE!L70</f>
        <v>0</v>
      </c>
      <c r="I78" s="69">
        <f>QUERENCIA!L70</f>
        <v>0</v>
      </c>
      <c r="J78" s="69">
        <f>REICHHOLD!L70</f>
        <v>0</v>
      </c>
      <c r="K78" s="69">
        <f>SMURFIT!L70</f>
        <v>0</v>
      </c>
      <c r="L78" s="39">
        <f t="shared" si="0"/>
        <v>0</v>
      </c>
      <c r="M78" s="8"/>
    </row>
    <row r="79" spans="1:13" x14ac:dyDescent="0.25">
      <c r="A79" s="61">
        <f>'INTERCONEXION   '!B71</f>
        <v>0</v>
      </c>
      <c r="B79" s="62">
        <f>'INTERCONEXION   '!E71</f>
        <v>0</v>
      </c>
      <c r="C79" s="3">
        <v>658</v>
      </c>
      <c r="D79" s="7">
        <f>'INTERCONEXION   '!L71</f>
        <v>0</v>
      </c>
      <c r="E79" s="69">
        <f>DART!L71</f>
        <v>0</v>
      </c>
      <c r="F79" s="69">
        <f>COHISA!L71</f>
        <v>0</v>
      </c>
      <c r="G79" s="69">
        <f>COOPER!L71</f>
        <v>0</v>
      </c>
      <c r="H79" s="69">
        <f>STRETCHLINE!L71</f>
        <v>0</v>
      </c>
      <c r="I79" s="69">
        <f>QUERENCIA!L71</f>
        <v>0</v>
      </c>
      <c r="J79" s="69">
        <f>REICHHOLD!L71</f>
        <v>0</v>
      </c>
      <c r="K79" s="69">
        <f>SMURFIT!L71</f>
        <v>0</v>
      </c>
      <c r="L79" s="39">
        <f t="shared" si="0"/>
        <v>0</v>
      </c>
      <c r="M79" s="8"/>
    </row>
    <row r="80" spans="1:13" x14ac:dyDescent="0.25">
      <c r="A80" s="61">
        <f>'INTERCONEXION   '!B72</f>
        <v>0</v>
      </c>
      <c r="B80" s="62">
        <f>'INTERCONEXION   '!E72</f>
        <v>0</v>
      </c>
      <c r="C80" s="3">
        <v>657</v>
      </c>
      <c r="D80" s="7">
        <f>'INTERCONEXION   '!L72</f>
        <v>0</v>
      </c>
      <c r="E80" s="69">
        <f>DART!L72</f>
        <v>0</v>
      </c>
      <c r="F80" s="69">
        <f>COHISA!L72</f>
        <v>0</v>
      </c>
      <c r="G80" s="69">
        <f>COOPER!L72</f>
        <v>0</v>
      </c>
      <c r="H80" s="69">
        <f>STRETCHLINE!L72</f>
        <v>0</v>
      </c>
      <c r="I80" s="69">
        <f>QUERENCIA!L72</f>
        <v>0</v>
      </c>
      <c r="J80" s="69">
        <f>REICHHOLD!L72</f>
        <v>0</v>
      </c>
      <c r="K80" s="69">
        <f>SMURFIT!L72</f>
        <v>0</v>
      </c>
      <c r="L80" s="39">
        <f t="shared" si="0"/>
        <v>0</v>
      </c>
      <c r="M80" s="8"/>
    </row>
    <row r="81" spans="1:13" x14ac:dyDescent="0.25">
      <c r="A81" s="61">
        <f>'INTERCONEXION   '!B73</f>
        <v>0</v>
      </c>
      <c r="B81" s="62">
        <f>'INTERCONEXION   '!E73</f>
        <v>0</v>
      </c>
      <c r="C81" s="3">
        <v>656</v>
      </c>
      <c r="D81" s="7">
        <f>'INTERCONEXION   '!L73</f>
        <v>0</v>
      </c>
      <c r="E81" s="69">
        <f>DART!L73</f>
        <v>0</v>
      </c>
      <c r="F81" s="69">
        <f>COHISA!L73</f>
        <v>0</v>
      </c>
      <c r="G81" s="69">
        <f>COOPER!L73</f>
        <v>0</v>
      </c>
      <c r="H81" s="69">
        <f>STRETCHLINE!L73</f>
        <v>0</v>
      </c>
      <c r="I81" s="69">
        <f>QUERENCIA!L73</f>
        <v>0</v>
      </c>
      <c r="J81" s="69">
        <f>REICHHOLD!L73</f>
        <v>0</v>
      </c>
      <c r="K81" s="69">
        <f>SMURFIT!L73</f>
        <v>0</v>
      </c>
      <c r="L81" s="39">
        <f t="shared" ref="L81:L144" si="1">AVERAGE(E81:K81)</f>
        <v>0</v>
      </c>
      <c r="M81" s="8"/>
    </row>
    <row r="82" spans="1:13" x14ac:dyDescent="0.25">
      <c r="A82" s="61">
        <f>'INTERCONEXION   '!B74</f>
        <v>0</v>
      </c>
      <c r="B82" s="62">
        <f>'INTERCONEXION   '!E74</f>
        <v>0</v>
      </c>
      <c r="C82" s="3">
        <v>655</v>
      </c>
      <c r="D82" s="7">
        <f>'INTERCONEXION   '!L74</f>
        <v>0</v>
      </c>
      <c r="E82" s="69">
        <f>DART!L74</f>
        <v>0</v>
      </c>
      <c r="F82" s="69">
        <f>COHISA!L74</f>
        <v>0</v>
      </c>
      <c r="G82" s="69">
        <f>COOPER!L74</f>
        <v>0</v>
      </c>
      <c r="H82" s="69">
        <f>STRETCHLINE!L74</f>
        <v>0</v>
      </c>
      <c r="I82" s="69">
        <f>QUERENCIA!L74</f>
        <v>0</v>
      </c>
      <c r="J82" s="69">
        <f>REICHHOLD!L74</f>
        <v>0</v>
      </c>
      <c r="K82" s="69">
        <f>SMURFIT!L74</f>
        <v>0</v>
      </c>
      <c r="L82" s="39">
        <f t="shared" si="1"/>
        <v>0</v>
      </c>
      <c r="M82" s="8"/>
    </row>
    <row r="83" spans="1:13" x14ac:dyDescent="0.25">
      <c r="A83" s="61">
        <f>'INTERCONEXION   '!B75</f>
        <v>0</v>
      </c>
      <c r="B83" s="62">
        <f>'INTERCONEXION   '!E75</f>
        <v>0</v>
      </c>
      <c r="C83" s="3">
        <v>654</v>
      </c>
      <c r="D83" s="7">
        <f>'INTERCONEXION   '!L75</f>
        <v>0</v>
      </c>
      <c r="E83" s="69">
        <f>DART!L75</f>
        <v>0</v>
      </c>
      <c r="F83" s="69">
        <f>COHISA!L75</f>
        <v>0</v>
      </c>
      <c r="G83" s="69">
        <f>COOPER!L75</f>
        <v>0</v>
      </c>
      <c r="H83" s="69">
        <f>STRETCHLINE!L75</f>
        <v>0</v>
      </c>
      <c r="I83" s="69">
        <f>QUERENCIA!L75</f>
        <v>0</v>
      </c>
      <c r="J83" s="69">
        <f>REICHHOLD!L75</f>
        <v>0</v>
      </c>
      <c r="K83" s="69">
        <f>SMURFIT!L75</f>
        <v>0</v>
      </c>
      <c r="L83" s="39">
        <f t="shared" si="1"/>
        <v>0</v>
      </c>
      <c r="M83" s="8"/>
    </row>
    <row r="84" spans="1:13" x14ac:dyDescent="0.25">
      <c r="A84" s="61">
        <f>'INTERCONEXION   '!B76</f>
        <v>0</v>
      </c>
      <c r="B84" s="62">
        <f>'INTERCONEXION   '!E76</f>
        <v>0</v>
      </c>
      <c r="C84" s="3">
        <v>653</v>
      </c>
      <c r="D84" s="7">
        <f>'INTERCONEXION   '!L76</f>
        <v>0</v>
      </c>
      <c r="E84" s="69">
        <f>DART!L76</f>
        <v>0</v>
      </c>
      <c r="F84" s="69">
        <f>COHISA!L76</f>
        <v>0</v>
      </c>
      <c r="G84" s="69">
        <f>COOPER!L76</f>
        <v>0</v>
      </c>
      <c r="H84" s="69">
        <f>STRETCHLINE!L76</f>
        <v>0</v>
      </c>
      <c r="I84" s="69">
        <f>QUERENCIA!L76</f>
        <v>0</v>
      </c>
      <c r="J84" s="69">
        <f>REICHHOLD!L76</f>
        <v>0</v>
      </c>
      <c r="K84" s="69">
        <f>SMURFIT!L76</f>
        <v>0</v>
      </c>
      <c r="L84" s="39">
        <f t="shared" si="1"/>
        <v>0</v>
      </c>
      <c r="M84" s="8"/>
    </row>
    <row r="85" spans="1:13" x14ac:dyDescent="0.25">
      <c r="A85" s="61">
        <f>'INTERCONEXION   '!B77</f>
        <v>0</v>
      </c>
      <c r="B85" s="62">
        <f>'INTERCONEXION   '!E77</f>
        <v>0</v>
      </c>
      <c r="C85" s="3">
        <v>652</v>
      </c>
      <c r="D85" s="7">
        <f>'INTERCONEXION   '!L77</f>
        <v>0</v>
      </c>
      <c r="E85" s="69">
        <f>DART!L77</f>
        <v>0</v>
      </c>
      <c r="F85" s="69">
        <f>COHISA!L77</f>
        <v>0</v>
      </c>
      <c r="G85" s="69">
        <f>COOPER!L77</f>
        <v>0</v>
      </c>
      <c r="H85" s="69">
        <f>STRETCHLINE!L77</f>
        <v>0</v>
      </c>
      <c r="I85" s="69">
        <f>QUERENCIA!L77</f>
        <v>0</v>
      </c>
      <c r="J85" s="69">
        <f>REICHHOLD!L77</f>
        <v>0</v>
      </c>
      <c r="K85" s="69">
        <f>SMURFIT!L77</f>
        <v>0</v>
      </c>
      <c r="L85" s="39">
        <f t="shared" si="1"/>
        <v>0</v>
      </c>
      <c r="M85" s="8"/>
    </row>
    <row r="86" spans="1:13" x14ac:dyDescent="0.25">
      <c r="A86" s="61">
        <f>'INTERCONEXION   '!B78</f>
        <v>0</v>
      </c>
      <c r="B86" s="62">
        <f>'INTERCONEXION   '!E78</f>
        <v>0</v>
      </c>
      <c r="C86" s="3">
        <v>651</v>
      </c>
      <c r="D86" s="7">
        <f>'INTERCONEXION   '!L78</f>
        <v>0</v>
      </c>
      <c r="E86" s="69">
        <f>DART!L78</f>
        <v>0</v>
      </c>
      <c r="F86" s="69">
        <f>COHISA!L78</f>
        <v>0</v>
      </c>
      <c r="G86" s="69">
        <f>COOPER!L78</f>
        <v>0</v>
      </c>
      <c r="H86" s="69">
        <f>STRETCHLINE!L78</f>
        <v>0</v>
      </c>
      <c r="I86" s="69">
        <f>QUERENCIA!L78</f>
        <v>0</v>
      </c>
      <c r="J86" s="69">
        <f>REICHHOLD!L78</f>
        <v>0</v>
      </c>
      <c r="K86" s="69">
        <f>SMURFIT!L78</f>
        <v>0</v>
      </c>
      <c r="L86" s="39">
        <f t="shared" si="1"/>
        <v>0</v>
      </c>
      <c r="M86" s="8"/>
    </row>
    <row r="87" spans="1:13" x14ac:dyDescent="0.25">
      <c r="A87" s="61">
        <f>'INTERCONEXION   '!B79</f>
        <v>0</v>
      </c>
      <c r="B87" s="62">
        <f>'INTERCONEXION   '!E79</f>
        <v>0</v>
      </c>
      <c r="C87" s="3">
        <v>650</v>
      </c>
      <c r="D87" s="7">
        <f>'INTERCONEXION   '!L79</f>
        <v>0</v>
      </c>
      <c r="E87" s="69">
        <f>DART!L79</f>
        <v>0</v>
      </c>
      <c r="F87" s="69">
        <f>COHISA!L79</f>
        <v>0</v>
      </c>
      <c r="G87" s="69">
        <f>COOPER!L79</f>
        <v>0</v>
      </c>
      <c r="H87" s="69">
        <f>STRETCHLINE!L79</f>
        <v>0</v>
      </c>
      <c r="I87" s="69">
        <f>QUERENCIA!L79</f>
        <v>0</v>
      </c>
      <c r="J87" s="69">
        <f>REICHHOLD!L79</f>
        <v>0</v>
      </c>
      <c r="K87" s="69">
        <f>SMURFIT!L79</f>
        <v>0</v>
      </c>
      <c r="L87" s="39">
        <f t="shared" si="1"/>
        <v>0</v>
      </c>
      <c r="M87" s="8"/>
    </row>
    <row r="88" spans="1:13" x14ac:dyDescent="0.25">
      <c r="A88" s="61">
        <f>'INTERCONEXION   '!B80</f>
        <v>0</v>
      </c>
      <c r="B88" s="62">
        <f>'INTERCONEXION   '!E80</f>
        <v>0</v>
      </c>
      <c r="C88" s="3">
        <v>649</v>
      </c>
      <c r="D88" s="7">
        <f>'INTERCONEXION   '!L80</f>
        <v>0</v>
      </c>
      <c r="E88" s="69">
        <f>DART!L80</f>
        <v>0</v>
      </c>
      <c r="F88" s="69">
        <f>COHISA!L80</f>
        <v>0</v>
      </c>
      <c r="G88" s="69">
        <f>COOPER!L80</f>
        <v>0</v>
      </c>
      <c r="H88" s="69">
        <f>STRETCHLINE!L80</f>
        <v>0</v>
      </c>
      <c r="I88" s="69">
        <f>QUERENCIA!L80</f>
        <v>0</v>
      </c>
      <c r="J88" s="69">
        <f>REICHHOLD!L80</f>
        <v>0</v>
      </c>
      <c r="K88" s="69">
        <f>SMURFIT!L80</f>
        <v>0</v>
      </c>
      <c r="L88" s="39">
        <f t="shared" si="1"/>
        <v>0</v>
      </c>
      <c r="M88" s="8"/>
    </row>
    <row r="89" spans="1:13" x14ac:dyDescent="0.25">
      <c r="A89" s="61">
        <f>'INTERCONEXION   '!B81</f>
        <v>0.33333333333333331</v>
      </c>
      <c r="B89" s="62">
        <f>'INTERCONEXION   '!E81</f>
        <v>28</v>
      </c>
      <c r="C89" s="3">
        <v>648</v>
      </c>
      <c r="D89" s="7">
        <f>'INTERCONEXION   '!L81</f>
        <v>650.89790000000005</v>
      </c>
      <c r="E89" s="69">
        <f>DART!L81</f>
        <v>96.256100000000004</v>
      </c>
      <c r="F89" s="69">
        <f>COHISA!L81</f>
        <v>93.670900000000003</v>
      </c>
      <c r="G89" s="69">
        <f>COOPER!L81</f>
        <v>103.6086</v>
      </c>
      <c r="H89" s="69">
        <f>STRETCHLINE!L81</f>
        <v>95.030199999999994</v>
      </c>
      <c r="I89" s="69">
        <f>QUERENCIA!L81</f>
        <v>94.287199999999999</v>
      </c>
      <c r="J89" s="69">
        <f>REICHHOLD!L81</f>
        <v>94.695999999999998</v>
      </c>
      <c r="K89" s="69">
        <f>SMURFIT!L81</f>
        <v>94.331100000000006</v>
      </c>
      <c r="L89" s="39">
        <f t="shared" si="1"/>
        <v>95.982871428571428</v>
      </c>
      <c r="M89" s="8"/>
    </row>
    <row r="90" spans="1:13" x14ac:dyDescent="0.25">
      <c r="A90" s="61">
        <f>'INTERCONEXION   '!B82</f>
        <v>0.29166666666666669</v>
      </c>
      <c r="B90" s="62">
        <f>'INTERCONEXION   '!E82</f>
        <v>28</v>
      </c>
      <c r="C90" s="3">
        <v>647</v>
      </c>
      <c r="D90" s="7">
        <f>'INTERCONEXION   '!L82</f>
        <v>651.54650000000004</v>
      </c>
      <c r="E90" s="69">
        <f>DART!L82</f>
        <v>96.108999999999995</v>
      </c>
      <c r="F90" s="69">
        <f>COHISA!L82</f>
        <v>93.128299999999996</v>
      </c>
      <c r="G90" s="69">
        <f>COOPER!L82</f>
        <v>103.4336</v>
      </c>
      <c r="H90" s="69">
        <f>STRETCHLINE!L82</f>
        <v>94.769099999999995</v>
      </c>
      <c r="I90" s="69">
        <f>QUERENCIA!L82</f>
        <v>93.855800000000002</v>
      </c>
      <c r="J90" s="69">
        <f>REICHHOLD!L82</f>
        <v>94.056899999999999</v>
      </c>
      <c r="K90" s="69">
        <f>SMURFIT!L82</f>
        <v>94.526200000000003</v>
      </c>
      <c r="L90" s="39">
        <f t="shared" si="1"/>
        <v>95.696985714285717</v>
      </c>
      <c r="M90" s="8"/>
    </row>
    <row r="91" spans="1:13" x14ac:dyDescent="0.25">
      <c r="A91" s="61">
        <f>'INTERCONEXION   '!B83</f>
        <v>0.25</v>
      </c>
      <c r="B91" s="62">
        <f>'INTERCONEXION   '!E83</f>
        <v>28</v>
      </c>
      <c r="C91" s="3">
        <v>646</v>
      </c>
      <c r="D91" s="7">
        <f>'INTERCONEXION   '!L83</f>
        <v>649.73689999999999</v>
      </c>
      <c r="E91" s="69">
        <f>DART!L83</f>
        <v>95.283699999999996</v>
      </c>
      <c r="F91" s="69">
        <f>COHISA!L83</f>
        <v>92.631</v>
      </c>
      <c r="G91" s="69">
        <f>COOPER!L83</f>
        <v>101.809</v>
      </c>
      <c r="H91" s="69">
        <f>STRETCHLINE!L83</f>
        <v>93.956900000000005</v>
      </c>
      <c r="I91" s="69">
        <f>QUERENCIA!L83</f>
        <v>93.384</v>
      </c>
      <c r="J91" s="69">
        <f>REICHHOLD!L83</f>
        <v>93.338200000000001</v>
      </c>
      <c r="K91" s="69">
        <f>SMURFIT!L83</f>
        <v>92.866799999999998</v>
      </c>
      <c r="L91" s="39">
        <f t="shared" si="1"/>
        <v>94.752800000000008</v>
      </c>
      <c r="M91" s="8"/>
    </row>
    <row r="92" spans="1:13" x14ac:dyDescent="0.25">
      <c r="A92" s="61">
        <f>'INTERCONEXION   '!B84</f>
        <v>0.20833333333333334</v>
      </c>
      <c r="B92" s="62">
        <f>'INTERCONEXION   '!E84</f>
        <v>28</v>
      </c>
      <c r="C92" s="3">
        <v>645</v>
      </c>
      <c r="D92" s="7">
        <f>'INTERCONEXION   '!L84</f>
        <v>649.20370000000003</v>
      </c>
      <c r="E92" s="69">
        <f>DART!L84</f>
        <v>96.001999999999995</v>
      </c>
      <c r="F92" s="69">
        <f>COHISA!L84</f>
        <v>93.231099999999998</v>
      </c>
      <c r="G92" s="69">
        <f>COOPER!L84</f>
        <v>102.87439999999999</v>
      </c>
      <c r="H92" s="69">
        <f>STRETCHLINE!L84</f>
        <v>94.885199999999998</v>
      </c>
      <c r="I92" s="69">
        <f>QUERENCIA!L84</f>
        <v>94.5274</v>
      </c>
      <c r="J92" s="69">
        <f>REICHHOLD!L84</f>
        <v>94.468199999999996</v>
      </c>
      <c r="K92" s="69">
        <f>SMURFIT!L84</f>
        <v>93.733999999999995</v>
      </c>
      <c r="L92" s="39">
        <f t="shared" si="1"/>
        <v>95.674614285714284</v>
      </c>
      <c r="M92" s="8"/>
    </row>
    <row r="93" spans="1:13" x14ac:dyDescent="0.25">
      <c r="A93" s="61">
        <f>'INTERCONEXION   '!B85</f>
        <v>0.16666666666666666</v>
      </c>
      <c r="B93" s="62">
        <f>'INTERCONEXION   '!E85</f>
        <v>28</v>
      </c>
      <c r="C93" s="3">
        <v>644</v>
      </c>
      <c r="D93" s="7">
        <f>'INTERCONEXION   '!L85</f>
        <v>647.82740000000001</v>
      </c>
      <c r="E93" s="69">
        <f>DART!L85</f>
        <v>96.679199999999994</v>
      </c>
      <c r="F93" s="69">
        <f>COHISA!L85</f>
        <v>94.273300000000006</v>
      </c>
      <c r="G93" s="69">
        <f>COOPER!L85</f>
        <v>103.6827</v>
      </c>
      <c r="H93" s="69">
        <f>STRETCHLINE!L85</f>
        <v>95.247799999999998</v>
      </c>
      <c r="I93" s="69">
        <f>QUERENCIA!L85</f>
        <v>95.293499999999995</v>
      </c>
      <c r="J93" s="69">
        <f>REICHHOLD!L85</f>
        <v>95.167400000000001</v>
      </c>
      <c r="K93" s="69">
        <f>SMURFIT!L85</f>
        <v>93.733999999999995</v>
      </c>
      <c r="L93" s="39">
        <f t="shared" si="1"/>
        <v>96.296842857142863</v>
      </c>
      <c r="M93" s="8"/>
    </row>
    <row r="94" spans="1:13" x14ac:dyDescent="0.25">
      <c r="A94" s="61">
        <f>'INTERCONEXION   '!B86</f>
        <v>0.125</v>
      </c>
      <c r="B94" s="62">
        <f>'INTERCONEXION   '!E86</f>
        <v>28</v>
      </c>
      <c r="C94" s="3">
        <v>643</v>
      </c>
      <c r="D94" s="7">
        <f>'INTERCONEXION   '!L86</f>
        <v>644.3451</v>
      </c>
      <c r="E94" s="69">
        <f>DART!L86</f>
        <v>97.499700000000004</v>
      </c>
      <c r="F94" s="69">
        <f>COHISA!L86</f>
        <v>94.540700000000001</v>
      </c>
      <c r="G94" s="69">
        <f>COOPER!L86</f>
        <v>104.7847</v>
      </c>
      <c r="H94" s="69">
        <f>STRETCHLINE!L86</f>
        <v>95.8279</v>
      </c>
      <c r="I94" s="69">
        <f>QUERENCIA!L86</f>
        <v>95.948800000000006</v>
      </c>
      <c r="J94" s="69">
        <f>REICHHOLD!L86</f>
        <v>95.304900000000004</v>
      </c>
      <c r="K94" s="69">
        <f>SMURFIT!L86</f>
        <v>93.733999999999995</v>
      </c>
      <c r="L94" s="39">
        <f t="shared" si="1"/>
        <v>96.805814285714291</v>
      </c>
      <c r="M94" s="8"/>
    </row>
    <row r="95" spans="1:13" x14ac:dyDescent="0.25">
      <c r="A95" s="61">
        <f>'INTERCONEXION   '!B87</f>
        <v>8.3333333333333329E-2</v>
      </c>
      <c r="B95" s="62">
        <f>'INTERCONEXION   '!E87</f>
        <v>28</v>
      </c>
      <c r="C95" s="3">
        <v>642</v>
      </c>
      <c r="D95" s="7">
        <f>'INTERCONEXION   '!L87</f>
        <v>639.05949999999996</v>
      </c>
      <c r="E95" s="69">
        <f>DART!L87</f>
        <v>95.845799999999997</v>
      </c>
      <c r="F95" s="69">
        <f>COHISA!L87</f>
        <v>93.520799999999994</v>
      </c>
      <c r="G95" s="69">
        <f>COOPER!L87</f>
        <v>103.0074</v>
      </c>
      <c r="H95" s="69">
        <f>STRETCHLINE!L87</f>
        <v>94.899699999999996</v>
      </c>
      <c r="I95" s="69">
        <f>QUERENCIA!L87</f>
        <v>94.705799999999996</v>
      </c>
      <c r="J95" s="69">
        <f>REICHHOLD!L87</f>
        <v>94.279799999999994</v>
      </c>
      <c r="K95" s="69">
        <f>SMURFIT!L87</f>
        <v>93.733999999999995</v>
      </c>
      <c r="L95" s="39">
        <f t="shared" si="1"/>
        <v>95.71332857142859</v>
      </c>
      <c r="M95" s="8"/>
    </row>
    <row r="96" spans="1:13" x14ac:dyDescent="0.25">
      <c r="A96" s="61">
        <f>'INTERCONEXION   '!B88</f>
        <v>4.1666666666666664E-2</v>
      </c>
      <c r="B96" s="62">
        <f>'INTERCONEXION   '!E88</f>
        <v>28</v>
      </c>
      <c r="C96" s="3">
        <v>641</v>
      </c>
      <c r="D96" s="7">
        <f>'INTERCONEXION   '!L88</f>
        <v>633.25599999999997</v>
      </c>
      <c r="E96" s="69">
        <f>DART!L88</f>
        <v>95.9876</v>
      </c>
      <c r="F96" s="69">
        <f>COHISA!L88</f>
        <v>93.383099999999999</v>
      </c>
      <c r="G96" s="69">
        <f>COOPER!L88</f>
        <v>102.98099999999999</v>
      </c>
      <c r="H96" s="69">
        <f>STRETCHLINE!L88</f>
        <v>95.015699999999995</v>
      </c>
      <c r="I96" s="69">
        <f>QUERENCIA!L88</f>
        <v>95.135199999999998</v>
      </c>
      <c r="J96" s="69">
        <f>REICHHOLD!L88</f>
        <v>94.392799999999994</v>
      </c>
      <c r="K96" s="69">
        <f>SMURFIT!L88</f>
        <v>93.733999999999995</v>
      </c>
      <c r="L96" s="39">
        <f t="shared" si="1"/>
        <v>95.804200000000009</v>
      </c>
      <c r="M96" s="8"/>
    </row>
    <row r="97" spans="1:13" x14ac:dyDescent="0.25">
      <c r="A97" s="61">
        <f>'INTERCONEXION   '!B89</f>
        <v>0</v>
      </c>
      <c r="B97" s="62">
        <f>'INTERCONEXION   '!E89</f>
        <v>28</v>
      </c>
      <c r="C97" s="3">
        <v>640</v>
      </c>
      <c r="D97" s="7">
        <f>'INTERCONEXION   '!L89</f>
        <v>627.08699999999999</v>
      </c>
      <c r="E97" s="69">
        <f>DART!L89</f>
        <v>96.086500000000001</v>
      </c>
      <c r="F97" s="69">
        <f>COHISA!L89</f>
        <v>93.908000000000001</v>
      </c>
      <c r="G97" s="69">
        <f>COOPER!L89</f>
        <v>103.23860000000001</v>
      </c>
      <c r="H97" s="69">
        <f>STRETCHLINE!L89</f>
        <v>94.841700000000003</v>
      </c>
      <c r="I97" s="69">
        <f>QUERENCIA!L89</f>
        <v>95.135199999999998</v>
      </c>
      <c r="J97" s="69">
        <f>REICHHOLD!L89</f>
        <v>94.893699999999995</v>
      </c>
      <c r="K97" s="69">
        <f>SMURFIT!L89</f>
        <v>93.733999999999995</v>
      </c>
      <c r="L97" s="39">
        <f t="shared" si="1"/>
        <v>95.976814285714298</v>
      </c>
      <c r="M97" s="8"/>
    </row>
    <row r="98" spans="1:13" x14ac:dyDescent="0.25">
      <c r="A98" s="61">
        <f>'INTERCONEXION   '!B90</f>
        <v>0.95833333333333337</v>
      </c>
      <c r="B98" s="62">
        <f>'INTERCONEXION   '!E90</f>
        <v>27</v>
      </c>
      <c r="C98" s="3">
        <v>639</v>
      </c>
      <c r="D98" s="7">
        <f>'INTERCONEXION   '!L90</f>
        <v>623.98950000000002</v>
      </c>
      <c r="E98" s="69">
        <f>DART!L90</f>
        <v>95.603300000000004</v>
      </c>
      <c r="F98" s="69">
        <f>COHISA!L90</f>
        <v>93.935199999999995</v>
      </c>
      <c r="G98" s="69">
        <f>COOPER!L90</f>
        <v>103.2931</v>
      </c>
      <c r="H98" s="69">
        <f>STRETCHLINE!L90</f>
        <v>94.972200000000001</v>
      </c>
      <c r="I98" s="69">
        <f>QUERENCIA!L90</f>
        <v>95.135199999999998</v>
      </c>
      <c r="J98" s="69">
        <f>REICHHOLD!L90</f>
        <v>94.337400000000002</v>
      </c>
      <c r="K98" s="69">
        <f>SMURFIT!L90</f>
        <v>93.733999999999995</v>
      </c>
      <c r="L98" s="39">
        <f t="shared" si="1"/>
        <v>95.858628571428568</v>
      </c>
      <c r="M98" s="8"/>
    </row>
    <row r="99" spans="1:13" x14ac:dyDescent="0.25">
      <c r="A99" s="61">
        <f>'INTERCONEXION   '!B91</f>
        <v>0.91666666666666663</v>
      </c>
      <c r="B99" s="62">
        <f>'INTERCONEXION   '!E91</f>
        <v>27</v>
      </c>
      <c r="C99" s="3">
        <v>638</v>
      </c>
      <c r="D99" s="7">
        <f>'INTERCONEXION   '!L91</f>
        <v>622.9665</v>
      </c>
      <c r="E99" s="69">
        <f>DART!L91</f>
        <v>95.836200000000005</v>
      </c>
      <c r="F99" s="69">
        <f>COHISA!L91</f>
        <v>93.653800000000004</v>
      </c>
      <c r="G99" s="69">
        <f>COOPER!L91</f>
        <v>102.7426</v>
      </c>
      <c r="H99" s="69">
        <f>STRETCHLINE!L91</f>
        <v>94.914199999999994</v>
      </c>
      <c r="I99" s="69">
        <f>QUERENCIA!L91</f>
        <v>95.135199999999998</v>
      </c>
      <c r="J99" s="69">
        <f>REICHHOLD!L91</f>
        <v>94.655699999999996</v>
      </c>
      <c r="K99" s="69">
        <f>SMURFIT!L91</f>
        <v>93.733999999999995</v>
      </c>
      <c r="L99" s="39">
        <f t="shared" si="1"/>
        <v>95.810242857142853</v>
      </c>
      <c r="M99" s="8"/>
    </row>
    <row r="100" spans="1:13" x14ac:dyDescent="0.25">
      <c r="A100" s="61">
        <f>'INTERCONEXION   '!B92</f>
        <v>0.875</v>
      </c>
      <c r="B100" s="62">
        <f>'INTERCONEXION   '!E92</f>
        <v>27</v>
      </c>
      <c r="C100" s="3">
        <v>637</v>
      </c>
      <c r="D100" s="7">
        <f>'INTERCONEXION   '!L92</f>
        <v>621.5136</v>
      </c>
      <c r="E100" s="69">
        <f>DART!L92</f>
        <v>94.738500000000002</v>
      </c>
      <c r="F100" s="69">
        <f>COHISA!L92</f>
        <v>92.622100000000003</v>
      </c>
      <c r="G100" s="69">
        <f>COOPER!L92</f>
        <v>101.8352</v>
      </c>
      <c r="H100" s="69">
        <f>STRETCHLINE!L92</f>
        <v>94.174499999999995</v>
      </c>
      <c r="I100" s="69">
        <f>QUERENCIA!L92</f>
        <v>95.135199999999998</v>
      </c>
      <c r="J100" s="69">
        <f>REICHHOLD!L92</f>
        <v>93.944299999999998</v>
      </c>
      <c r="K100" s="69">
        <f>SMURFIT!L92</f>
        <v>93.403300000000002</v>
      </c>
      <c r="L100" s="39">
        <f t="shared" si="1"/>
        <v>95.121871428571438</v>
      </c>
      <c r="M100" s="8"/>
    </row>
    <row r="101" spans="1:13" x14ac:dyDescent="0.25">
      <c r="A101" s="61">
        <f>'INTERCONEXION   '!B93</f>
        <v>0.83333333333333337</v>
      </c>
      <c r="B101" s="62">
        <f>'INTERCONEXION   '!E93</f>
        <v>27</v>
      </c>
      <c r="C101" s="3">
        <v>636</v>
      </c>
      <c r="D101" s="7">
        <f>'INTERCONEXION   '!L93</f>
        <v>620.64200000000005</v>
      </c>
      <c r="E101" s="69">
        <f>DART!L93</f>
        <v>96.389499999999998</v>
      </c>
      <c r="F101" s="69">
        <f>COHISA!L93</f>
        <v>93.659899999999993</v>
      </c>
      <c r="G101" s="69">
        <f>COOPER!L93</f>
        <v>103.1968</v>
      </c>
      <c r="H101" s="69">
        <f>STRETCHLINE!L93</f>
        <v>94.972200000000001</v>
      </c>
      <c r="I101" s="69">
        <f>QUERENCIA!L93</f>
        <v>95.135199999999998</v>
      </c>
      <c r="J101" s="69">
        <f>REICHHOLD!L93</f>
        <v>94.732900000000001</v>
      </c>
      <c r="K101" s="69">
        <f>SMURFIT!L93</f>
        <v>94.245400000000004</v>
      </c>
      <c r="L101" s="39">
        <f t="shared" si="1"/>
        <v>96.047414285714282</v>
      </c>
      <c r="M101" s="8"/>
    </row>
    <row r="102" spans="1:13" x14ac:dyDescent="0.25">
      <c r="A102" s="61">
        <f>'INTERCONEXION   '!B94</f>
        <v>0.79166666666666663</v>
      </c>
      <c r="B102" s="62">
        <f>'INTERCONEXION   '!E94</f>
        <v>27</v>
      </c>
      <c r="C102" s="3">
        <v>635</v>
      </c>
      <c r="D102" s="7">
        <f>'INTERCONEXION   '!L94</f>
        <v>618.30020000000002</v>
      </c>
      <c r="E102" s="69">
        <f>DART!L94</f>
        <v>95.020499999999998</v>
      </c>
      <c r="F102" s="69">
        <f>COHISA!L94</f>
        <v>93.137699999999995</v>
      </c>
      <c r="G102" s="69">
        <f>COOPER!L94</f>
        <v>102.51430000000001</v>
      </c>
      <c r="H102" s="69">
        <f>STRETCHLINE!L94</f>
        <v>94.391999999999996</v>
      </c>
      <c r="I102" s="69">
        <f>QUERENCIA!L94</f>
        <v>95.135199999999998</v>
      </c>
      <c r="J102" s="69">
        <f>REICHHOLD!L94</f>
        <v>94.234399999999994</v>
      </c>
      <c r="K102" s="69">
        <f>SMURFIT!L94</f>
        <v>93.750799999999998</v>
      </c>
      <c r="L102" s="39">
        <f t="shared" si="1"/>
        <v>95.454985714285712</v>
      </c>
      <c r="M102" s="8"/>
    </row>
    <row r="103" spans="1:13" x14ac:dyDescent="0.25">
      <c r="A103" s="61">
        <f>'INTERCONEXION   '!B95</f>
        <v>0.75</v>
      </c>
      <c r="B103" s="62">
        <f>'INTERCONEXION   '!E95</f>
        <v>27</v>
      </c>
      <c r="C103" s="3">
        <v>634</v>
      </c>
      <c r="D103" s="7">
        <f>'INTERCONEXION   '!L95</f>
        <v>615.93920000000003</v>
      </c>
      <c r="E103" s="69">
        <f>DART!L95</f>
        <v>95.474800000000002</v>
      </c>
      <c r="F103" s="69">
        <f>COHISA!L95</f>
        <v>93.654799999999994</v>
      </c>
      <c r="G103" s="69">
        <f>COOPER!L95</f>
        <v>103.91889999999999</v>
      </c>
      <c r="H103" s="69">
        <f>STRETCHLINE!L95</f>
        <v>94.667599999999993</v>
      </c>
      <c r="I103" s="69">
        <f>QUERENCIA!L95</f>
        <v>95.135199999999998</v>
      </c>
      <c r="J103" s="69">
        <f>REICHHOLD!L95</f>
        <v>94.649600000000007</v>
      </c>
      <c r="K103" s="69">
        <f>SMURFIT!L95</f>
        <v>94.257599999999996</v>
      </c>
      <c r="L103" s="39">
        <f t="shared" si="1"/>
        <v>95.965500000000006</v>
      </c>
      <c r="M103" s="8"/>
    </row>
    <row r="104" spans="1:13" x14ac:dyDescent="0.25">
      <c r="A104" s="61">
        <f>'INTERCONEXION   '!B96</f>
        <v>0.70833333333333337</v>
      </c>
      <c r="B104" s="62">
        <f>'INTERCONEXION   '!E96</f>
        <v>27</v>
      </c>
      <c r="C104" s="3">
        <v>633</v>
      </c>
      <c r="D104" s="7">
        <f>'INTERCONEXION   '!L96</f>
        <v>614.11760000000004</v>
      </c>
      <c r="E104" s="69">
        <f>DART!L96</f>
        <v>96.436199999999999</v>
      </c>
      <c r="F104" s="69">
        <f>COHISA!L96</f>
        <v>93.7423</v>
      </c>
      <c r="G104" s="69">
        <f>COOPER!L96</f>
        <v>105.11190000000001</v>
      </c>
      <c r="H104" s="69">
        <f>STRETCHLINE!L96</f>
        <v>95.117199999999997</v>
      </c>
      <c r="I104" s="69">
        <f>QUERENCIA!L96</f>
        <v>95.135199999999998</v>
      </c>
      <c r="J104" s="69">
        <f>REICHHOLD!L96</f>
        <v>95.039100000000005</v>
      </c>
      <c r="K104" s="69">
        <f>SMURFIT!L96</f>
        <v>94.538200000000003</v>
      </c>
      <c r="L104" s="39">
        <f t="shared" si="1"/>
        <v>96.445728571428575</v>
      </c>
      <c r="M104" s="8"/>
    </row>
    <row r="105" spans="1:13" x14ac:dyDescent="0.25">
      <c r="A105" s="61">
        <f>'INTERCONEXION   '!B97</f>
        <v>0.66666666666666663</v>
      </c>
      <c r="B105" s="62">
        <f>'INTERCONEXION   '!E97</f>
        <v>27</v>
      </c>
      <c r="C105" s="3">
        <v>632</v>
      </c>
      <c r="D105" s="7">
        <f>'INTERCONEXION   '!L97</f>
        <v>614.86120000000005</v>
      </c>
      <c r="E105" s="69">
        <f>DART!L97</f>
        <v>96.606200000000001</v>
      </c>
      <c r="F105" s="69">
        <f>COHISA!L97</f>
        <v>94.218000000000004</v>
      </c>
      <c r="G105" s="69">
        <f>COOPER!L97</f>
        <v>105.9426</v>
      </c>
      <c r="H105" s="69">
        <f>STRETCHLINE!L97</f>
        <v>95.218800000000002</v>
      </c>
      <c r="I105" s="69">
        <f>QUERENCIA!L97</f>
        <v>95.331299999999999</v>
      </c>
      <c r="J105" s="69">
        <f>REICHHOLD!L97</f>
        <v>95.176100000000005</v>
      </c>
      <c r="K105" s="69">
        <f>SMURFIT!L97</f>
        <v>94.633099999999999</v>
      </c>
      <c r="L105" s="39">
        <f t="shared" si="1"/>
        <v>96.732299999999995</v>
      </c>
      <c r="M105" s="8"/>
    </row>
    <row r="106" spans="1:13" x14ac:dyDescent="0.25">
      <c r="A106" s="61">
        <f>'INTERCONEXION   '!B98</f>
        <v>0.625</v>
      </c>
      <c r="B106" s="62">
        <f>'INTERCONEXION   '!E98</f>
        <v>27</v>
      </c>
      <c r="C106" s="3">
        <v>631</v>
      </c>
      <c r="D106" s="7">
        <f>'INTERCONEXION   '!L98</f>
        <v>615.15049999999997</v>
      </c>
      <c r="E106" s="69">
        <f>DART!L98</f>
        <v>96.898899999999998</v>
      </c>
      <c r="F106" s="69">
        <f>COHISA!L98</f>
        <v>94.54</v>
      </c>
      <c r="G106" s="69">
        <f>COOPER!L98</f>
        <v>105.9426</v>
      </c>
      <c r="H106" s="69">
        <f>STRETCHLINE!L98</f>
        <v>95.508899999999997</v>
      </c>
      <c r="I106" s="69">
        <f>QUERENCIA!L98</f>
        <v>95.5672</v>
      </c>
      <c r="J106" s="69">
        <f>REICHHOLD!L98</f>
        <v>95.503600000000006</v>
      </c>
      <c r="K106" s="69">
        <f>SMURFIT!L98</f>
        <v>95.17</v>
      </c>
      <c r="L106" s="39">
        <f t="shared" si="1"/>
        <v>97.01874285714284</v>
      </c>
      <c r="M106" s="8"/>
    </row>
    <row r="107" spans="1:13" x14ac:dyDescent="0.25">
      <c r="A107" s="61">
        <f>'INTERCONEXION   '!B99</f>
        <v>0.58333333333333337</v>
      </c>
      <c r="B107" s="62">
        <f>'INTERCONEXION   '!E99</f>
        <v>27</v>
      </c>
      <c r="C107" s="3">
        <v>630</v>
      </c>
      <c r="D107" s="7">
        <f>'INTERCONEXION   '!L99</f>
        <v>615.0498</v>
      </c>
      <c r="E107" s="69">
        <f>DART!L99</f>
        <v>96.100899999999996</v>
      </c>
      <c r="F107" s="69">
        <f>COHISA!L99</f>
        <v>93.614599999999996</v>
      </c>
      <c r="G107" s="69">
        <f>COOPER!L99</f>
        <v>104.67230000000001</v>
      </c>
      <c r="H107" s="69">
        <f>STRETCHLINE!L99</f>
        <v>94.624099999999999</v>
      </c>
      <c r="I107" s="69">
        <f>QUERENCIA!L99</f>
        <v>94.696200000000005</v>
      </c>
      <c r="J107" s="69">
        <f>REICHHOLD!L99</f>
        <v>94.645399999999995</v>
      </c>
      <c r="K107" s="69">
        <f>SMURFIT!L99</f>
        <v>94.087299999999999</v>
      </c>
      <c r="L107" s="39">
        <f t="shared" si="1"/>
        <v>96.06297142857143</v>
      </c>
      <c r="M107" s="8"/>
    </row>
    <row r="108" spans="1:13" x14ac:dyDescent="0.25">
      <c r="A108" s="61">
        <f>'INTERCONEXION   '!B100</f>
        <v>0.54166666666666663</v>
      </c>
      <c r="B108" s="62">
        <f>'INTERCONEXION   '!E100</f>
        <v>27</v>
      </c>
      <c r="C108" s="3">
        <v>629</v>
      </c>
      <c r="D108" s="7">
        <f>'INTERCONEXION   '!L100</f>
        <v>616.05970000000002</v>
      </c>
      <c r="E108" s="69">
        <f>DART!L100</f>
        <v>96.484399999999994</v>
      </c>
      <c r="F108" s="69">
        <f>COHISA!L100</f>
        <v>93.794799999999995</v>
      </c>
      <c r="G108" s="69">
        <f>COOPER!L100</f>
        <v>105.0391</v>
      </c>
      <c r="H108" s="69">
        <f>STRETCHLINE!L100</f>
        <v>94.856200000000001</v>
      </c>
      <c r="I108" s="69">
        <f>QUERENCIA!L100</f>
        <v>94.871099999999998</v>
      </c>
      <c r="J108" s="69">
        <f>REICHHOLD!L100</f>
        <v>94.594800000000006</v>
      </c>
      <c r="K108" s="69">
        <f>SMURFIT!L100</f>
        <v>94.352900000000005</v>
      </c>
      <c r="L108" s="39">
        <f t="shared" si="1"/>
        <v>96.284757142857146</v>
      </c>
      <c r="M108" s="8"/>
    </row>
    <row r="109" spans="1:13" x14ac:dyDescent="0.25">
      <c r="A109" s="61">
        <f>'INTERCONEXION   '!B101</f>
        <v>0.5</v>
      </c>
      <c r="B109" s="62">
        <f>'INTERCONEXION   '!E101</f>
        <v>27</v>
      </c>
      <c r="C109" s="3">
        <v>628</v>
      </c>
      <c r="D109" s="7">
        <f>'INTERCONEXION   '!L101</f>
        <v>617.52350000000001</v>
      </c>
      <c r="E109" s="69">
        <f>DART!L101</f>
        <v>97.215400000000002</v>
      </c>
      <c r="F109" s="69">
        <f>COHISA!L101</f>
        <v>94.151399999999995</v>
      </c>
      <c r="G109" s="69">
        <f>COOPER!L101</f>
        <v>105.7085</v>
      </c>
      <c r="H109" s="69">
        <f>STRETCHLINE!L101</f>
        <v>95.160799999999995</v>
      </c>
      <c r="I109" s="69">
        <f>QUERENCIA!L101</f>
        <v>95.182199999999995</v>
      </c>
      <c r="J109" s="69">
        <f>REICHHOLD!L101</f>
        <v>94.04</v>
      </c>
      <c r="K109" s="69">
        <f>SMURFIT!L101</f>
        <v>94.793199999999999</v>
      </c>
      <c r="L109" s="39">
        <f t="shared" si="1"/>
        <v>96.60735714285714</v>
      </c>
      <c r="M109" s="8"/>
    </row>
    <row r="110" spans="1:13" x14ac:dyDescent="0.25">
      <c r="A110" s="61">
        <f>'INTERCONEXION   '!B102</f>
        <v>0.45833333333333331</v>
      </c>
      <c r="B110" s="62">
        <f>'INTERCONEXION   '!E102</f>
        <v>27</v>
      </c>
      <c r="C110" s="3">
        <v>627</v>
      </c>
      <c r="D110" s="7">
        <f>'INTERCONEXION   '!L102</f>
        <v>619.74069999999995</v>
      </c>
      <c r="E110" s="69">
        <f>DART!L102</f>
        <v>97.383799999999994</v>
      </c>
      <c r="F110" s="69">
        <f>COHISA!L102</f>
        <v>93.867400000000004</v>
      </c>
      <c r="G110" s="69">
        <f>COOPER!L102</f>
        <v>105.7085</v>
      </c>
      <c r="H110" s="69">
        <f>STRETCHLINE!L102</f>
        <v>94.914199999999994</v>
      </c>
      <c r="I110" s="69">
        <f>QUERENCIA!L102</f>
        <v>94.533199999999994</v>
      </c>
      <c r="J110" s="69">
        <f>REICHHOLD!L102</f>
        <v>94.04</v>
      </c>
      <c r="K110" s="69">
        <f>SMURFIT!L102</f>
        <v>94.668300000000002</v>
      </c>
      <c r="L110" s="39">
        <f t="shared" si="1"/>
        <v>96.445057142857152</v>
      </c>
      <c r="M110" s="8"/>
    </row>
    <row r="111" spans="1:13" x14ac:dyDescent="0.25">
      <c r="A111" s="61">
        <f>'INTERCONEXION   '!B103</f>
        <v>0.41666666666666669</v>
      </c>
      <c r="B111" s="62">
        <f>'INTERCONEXION   '!E103</f>
        <v>27</v>
      </c>
      <c r="C111" s="3">
        <v>626</v>
      </c>
      <c r="D111" s="7">
        <f>'INTERCONEXION   '!L103</f>
        <v>624.63070000000005</v>
      </c>
      <c r="E111" s="69">
        <f>DART!L103</f>
        <v>96.825500000000005</v>
      </c>
      <c r="F111" s="69">
        <f>COHISA!L103</f>
        <v>93.211399999999998</v>
      </c>
      <c r="G111" s="69">
        <f>COOPER!L103</f>
        <v>104.9233</v>
      </c>
      <c r="H111" s="69">
        <f>STRETCHLINE!L103</f>
        <v>94.711100000000002</v>
      </c>
      <c r="I111" s="69">
        <f>QUERENCIA!L103</f>
        <v>93.9846</v>
      </c>
      <c r="J111" s="69">
        <f>REICHHOLD!L103</f>
        <v>94.680099999999996</v>
      </c>
      <c r="K111" s="69">
        <f>SMURFIT!L103</f>
        <v>94.151700000000005</v>
      </c>
      <c r="L111" s="39">
        <f t="shared" si="1"/>
        <v>96.069671428571425</v>
      </c>
      <c r="M111" s="8"/>
    </row>
    <row r="112" spans="1:13" x14ac:dyDescent="0.25">
      <c r="A112" s="61">
        <f>'INTERCONEXION   '!B104</f>
        <v>0.375</v>
      </c>
      <c r="B112" s="62">
        <f>'INTERCONEXION   '!E104</f>
        <v>27</v>
      </c>
      <c r="C112" s="3">
        <v>625</v>
      </c>
      <c r="D112" s="7">
        <f>'INTERCONEXION   '!L104</f>
        <v>632.64800000000002</v>
      </c>
      <c r="E112" s="69">
        <f>DART!L104</f>
        <v>98.494900000000001</v>
      </c>
      <c r="F112" s="69">
        <f>COHISA!L104</f>
        <v>94.892300000000006</v>
      </c>
      <c r="G112" s="69">
        <f>COOPER!L104</f>
        <v>105.79510000000001</v>
      </c>
      <c r="H112" s="69">
        <f>STRETCHLINE!L104</f>
        <v>96.234099999999998</v>
      </c>
      <c r="I112" s="69">
        <f>QUERENCIA!L104</f>
        <v>95.490600000000001</v>
      </c>
      <c r="J112" s="69">
        <f>REICHHOLD!L104</f>
        <v>96.209000000000003</v>
      </c>
      <c r="K112" s="69">
        <f>SMURFIT!L104</f>
        <v>95.866500000000002</v>
      </c>
      <c r="L112" s="39">
        <f t="shared" si="1"/>
        <v>97.568928571428572</v>
      </c>
      <c r="M112" s="8"/>
    </row>
    <row r="113" spans="1:13" x14ac:dyDescent="0.25">
      <c r="A113" s="61">
        <f>'INTERCONEXION   '!B105</f>
        <v>0.33333333333333331</v>
      </c>
      <c r="B113" s="62">
        <f>'INTERCONEXION   '!E105</f>
        <v>27</v>
      </c>
      <c r="C113" s="3">
        <v>624</v>
      </c>
      <c r="D113" s="7">
        <f>'INTERCONEXION   '!L105</f>
        <v>636.57579999999996</v>
      </c>
      <c r="E113" s="69">
        <f>DART!L105</f>
        <v>98.483900000000006</v>
      </c>
      <c r="F113" s="69">
        <f>COHISA!L105</f>
        <v>94.711399999999998</v>
      </c>
      <c r="G113" s="69">
        <f>COOPER!L105</f>
        <v>106.08750000000001</v>
      </c>
      <c r="H113" s="69">
        <f>STRETCHLINE!L105</f>
        <v>96.437100000000001</v>
      </c>
      <c r="I113" s="69">
        <f>QUERENCIA!L105</f>
        <v>95.677499999999995</v>
      </c>
      <c r="J113" s="69">
        <f>REICHHOLD!L105</f>
        <v>96.326599999999999</v>
      </c>
      <c r="K113" s="69">
        <f>SMURFIT!L105</f>
        <v>96.06</v>
      </c>
      <c r="L113" s="39">
        <f t="shared" si="1"/>
        <v>97.683428571428593</v>
      </c>
      <c r="M113" s="8"/>
    </row>
    <row r="114" spans="1:13" x14ac:dyDescent="0.25">
      <c r="A114" s="61">
        <f>'INTERCONEXION   '!B106</f>
        <v>0.29166666666666669</v>
      </c>
      <c r="B114" s="62">
        <f>'INTERCONEXION   '!E106</f>
        <v>27</v>
      </c>
      <c r="C114" s="3">
        <v>623</v>
      </c>
      <c r="D114" s="7">
        <f>'INTERCONEXION   '!L106</f>
        <v>638.30830000000003</v>
      </c>
      <c r="E114" s="69">
        <f>DART!L106</f>
        <v>98.101699999999994</v>
      </c>
      <c r="F114" s="69">
        <f>COHISA!L106</f>
        <v>94.985699999999994</v>
      </c>
      <c r="G114" s="69">
        <f>COOPER!L106</f>
        <v>106.6056</v>
      </c>
      <c r="H114" s="69">
        <f>STRETCHLINE!L106</f>
        <v>96.582099999999997</v>
      </c>
      <c r="I114" s="69">
        <f>QUERENCIA!L106</f>
        <v>95.758499999999998</v>
      </c>
      <c r="J114" s="69">
        <f>REICHHOLD!L106</f>
        <v>96.408000000000001</v>
      </c>
      <c r="K114" s="69">
        <f>SMURFIT!L106</f>
        <v>96.218199999999996</v>
      </c>
      <c r="L114" s="39">
        <f t="shared" si="1"/>
        <v>97.808542857142854</v>
      </c>
      <c r="M114" s="8"/>
    </row>
    <row r="115" spans="1:13" x14ac:dyDescent="0.25">
      <c r="A115" s="61">
        <f>'INTERCONEXION   '!B107</f>
        <v>0.25</v>
      </c>
      <c r="B115" s="62">
        <f>'INTERCONEXION   '!E107</f>
        <v>27</v>
      </c>
      <c r="C115" s="3">
        <v>622</v>
      </c>
      <c r="D115" s="7">
        <f>'INTERCONEXION   '!L107</f>
        <v>639.25360000000001</v>
      </c>
      <c r="E115" s="69">
        <f>DART!L107</f>
        <v>97.539400000000001</v>
      </c>
      <c r="F115" s="69">
        <f>COHISA!L107</f>
        <v>94.608900000000006</v>
      </c>
      <c r="G115" s="69">
        <f>COOPER!L107</f>
        <v>105.68210000000001</v>
      </c>
      <c r="H115" s="69">
        <f>STRETCHLINE!L107</f>
        <v>96.350099999999998</v>
      </c>
      <c r="I115" s="69">
        <f>QUERENCIA!L107</f>
        <v>95.218599999999995</v>
      </c>
      <c r="J115" s="69">
        <f>REICHHOLD!L107</f>
        <v>96.014700000000005</v>
      </c>
      <c r="K115" s="69">
        <f>SMURFIT!L107</f>
        <v>94.749099999999999</v>
      </c>
      <c r="L115" s="39">
        <f t="shared" si="1"/>
        <v>97.166128571428573</v>
      </c>
      <c r="M115" s="8"/>
    </row>
    <row r="116" spans="1:13" x14ac:dyDescent="0.25">
      <c r="A116" s="61">
        <f>'INTERCONEXION   '!B108</f>
        <v>0.20833333333333334</v>
      </c>
      <c r="B116" s="62">
        <f>'INTERCONEXION   '!E108</f>
        <v>27</v>
      </c>
      <c r="C116" s="3">
        <v>621</v>
      </c>
      <c r="D116" s="7">
        <f>'INTERCONEXION   '!L108</f>
        <v>639.62570000000005</v>
      </c>
      <c r="E116" s="69">
        <f>DART!L108</f>
        <v>97.954999999999998</v>
      </c>
      <c r="F116" s="69">
        <f>COHISA!L108</f>
        <v>95.375</v>
      </c>
      <c r="G116" s="69">
        <f>COOPER!L108</f>
        <v>106.8871</v>
      </c>
      <c r="H116" s="69">
        <f>STRETCHLINE!L108</f>
        <v>96.959199999999996</v>
      </c>
      <c r="I116" s="69">
        <f>QUERENCIA!L108</f>
        <v>96.618300000000005</v>
      </c>
      <c r="J116" s="69">
        <f>REICHHOLD!L108</f>
        <v>96.632199999999997</v>
      </c>
      <c r="K116" s="69">
        <f>SMURFIT!L108</f>
        <v>95.1755</v>
      </c>
      <c r="L116" s="39">
        <f t="shared" si="1"/>
        <v>97.943185714285718</v>
      </c>
      <c r="M116" s="8"/>
    </row>
    <row r="117" spans="1:13" x14ac:dyDescent="0.25">
      <c r="A117" s="61">
        <f>'INTERCONEXION   '!B109</f>
        <v>0.16666666666666666</v>
      </c>
      <c r="B117" s="62">
        <f>'INTERCONEXION   '!E109</f>
        <v>27</v>
      </c>
      <c r="C117" s="3">
        <v>620</v>
      </c>
      <c r="D117" s="7">
        <f>'INTERCONEXION   '!L109</f>
        <v>638.11339999999996</v>
      </c>
      <c r="E117" s="69">
        <f>DART!L109</f>
        <v>96.865700000000004</v>
      </c>
      <c r="F117" s="69">
        <f>COHISA!L109</f>
        <v>94.213899999999995</v>
      </c>
      <c r="G117" s="69">
        <f>COOPER!L109</f>
        <v>104.5369</v>
      </c>
      <c r="H117" s="69">
        <f>STRETCHLINE!L109</f>
        <v>96.161500000000004</v>
      </c>
      <c r="I117" s="69">
        <f>QUERENCIA!L109</f>
        <v>95.836500000000001</v>
      </c>
      <c r="J117" s="69">
        <f>REICHHOLD!L109</f>
        <v>95.854200000000006</v>
      </c>
      <c r="K117" s="69">
        <f>SMURFIT!L109</f>
        <v>95.1755</v>
      </c>
      <c r="L117" s="39">
        <f t="shared" si="1"/>
        <v>96.949171428571418</v>
      </c>
      <c r="M117" s="8"/>
    </row>
    <row r="118" spans="1:13" x14ac:dyDescent="0.25">
      <c r="A118" s="61">
        <f>'INTERCONEXION   '!B110</f>
        <v>0.125</v>
      </c>
      <c r="B118" s="62">
        <f>'INTERCONEXION   '!E110</f>
        <v>27</v>
      </c>
      <c r="C118" s="3">
        <v>619</v>
      </c>
      <c r="D118" s="7">
        <f>'INTERCONEXION   '!L110</f>
        <v>635.46169999999995</v>
      </c>
      <c r="E118" s="69">
        <f>DART!L110</f>
        <v>97.772599999999997</v>
      </c>
      <c r="F118" s="69">
        <f>COHISA!L110</f>
        <v>94.584400000000002</v>
      </c>
      <c r="G118" s="69">
        <f>COOPER!L110</f>
        <v>104.5153</v>
      </c>
      <c r="H118" s="69">
        <f>STRETCHLINE!L110</f>
        <v>96.277600000000007</v>
      </c>
      <c r="I118" s="69">
        <f>QUERENCIA!L110</f>
        <v>96.005200000000002</v>
      </c>
      <c r="J118" s="69">
        <f>REICHHOLD!L110</f>
        <v>95.909300000000002</v>
      </c>
      <c r="K118" s="69">
        <f>SMURFIT!L110</f>
        <v>95.1755</v>
      </c>
      <c r="L118" s="39">
        <f t="shared" si="1"/>
        <v>97.177128571428582</v>
      </c>
      <c r="M118" s="8"/>
    </row>
    <row r="119" spans="1:13" x14ac:dyDescent="0.25">
      <c r="A119" s="61">
        <f>'INTERCONEXION   '!B111</f>
        <v>8.3333333333333329E-2</v>
      </c>
      <c r="B119" s="62">
        <f>'INTERCONEXION   '!E111</f>
        <v>27</v>
      </c>
      <c r="C119" s="3">
        <v>618</v>
      </c>
      <c r="D119" s="7">
        <f>'INTERCONEXION   '!L111</f>
        <v>630.97379999999998</v>
      </c>
      <c r="E119" s="69">
        <f>DART!L111</f>
        <v>97.722700000000003</v>
      </c>
      <c r="F119" s="69">
        <f>COHISA!L111</f>
        <v>94.199100000000001</v>
      </c>
      <c r="G119" s="69">
        <f>COOPER!L111</f>
        <v>103.6617</v>
      </c>
      <c r="H119" s="69">
        <f>STRETCHLINE!L111</f>
        <v>95.929500000000004</v>
      </c>
      <c r="I119" s="69">
        <f>QUERENCIA!L111</f>
        <v>95.584999999999994</v>
      </c>
      <c r="J119" s="69">
        <f>REICHHOLD!L111</f>
        <v>95.493300000000005</v>
      </c>
      <c r="K119" s="69">
        <f>SMURFIT!L111</f>
        <v>95.1755</v>
      </c>
      <c r="L119" s="39">
        <f t="shared" si="1"/>
        <v>96.823828571428592</v>
      </c>
      <c r="M119" s="8"/>
    </row>
    <row r="120" spans="1:13" x14ac:dyDescent="0.25">
      <c r="A120" s="61">
        <f>'INTERCONEXION   '!B112</f>
        <v>4.1666666666666664E-2</v>
      </c>
      <c r="B120" s="62">
        <f>'INTERCONEXION   '!E112</f>
        <v>27</v>
      </c>
      <c r="C120" s="3">
        <v>617</v>
      </c>
      <c r="D120" s="7">
        <f>'INTERCONEXION   '!L112</f>
        <v>626.69159999999999</v>
      </c>
      <c r="E120" s="69">
        <f>DART!L112</f>
        <v>97.187399999999997</v>
      </c>
      <c r="F120" s="69">
        <f>COHISA!L112</f>
        <v>94.396500000000003</v>
      </c>
      <c r="G120" s="69">
        <f>COOPER!L112</f>
        <v>103.77509999999999</v>
      </c>
      <c r="H120" s="69">
        <f>STRETCHLINE!L112</f>
        <v>95.668400000000005</v>
      </c>
      <c r="I120" s="69">
        <f>QUERENCIA!L112</f>
        <v>94.439300000000003</v>
      </c>
      <c r="J120" s="69">
        <f>REICHHOLD!L112</f>
        <v>95.670599999999993</v>
      </c>
      <c r="K120" s="69">
        <f>SMURFIT!L112</f>
        <v>95.1755</v>
      </c>
      <c r="L120" s="39">
        <f t="shared" si="1"/>
        <v>96.616114285714275</v>
      </c>
      <c r="M120" s="8"/>
    </row>
    <row r="121" spans="1:13" x14ac:dyDescent="0.25">
      <c r="A121" s="61">
        <f>'INTERCONEXION   '!B113</f>
        <v>0</v>
      </c>
      <c r="B121" s="62">
        <f>'INTERCONEXION   '!E113</f>
        <v>27</v>
      </c>
      <c r="C121" s="3">
        <v>616</v>
      </c>
      <c r="D121" s="7">
        <f>'INTERCONEXION   '!L113</f>
        <v>621.10640000000001</v>
      </c>
      <c r="E121" s="69">
        <f>DART!L113</f>
        <v>96.7941</v>
      </c>
      <c r="F121" s="69">
        <f>COHISA!L113</f>
        <v>94.4602</v>
      </c>
      <c r="G121" s="69">
        <f>COOPER!L113</f>
        <v>103.8252</v>
      </c>
      <c r="H121" s="69">
        <f>STRETCHLINE!L113</f>
        <v>95.798900000000003</v>
      </c>
      <c r="I121" s="69">
        <f>QUERENCIA!L113</f>
        <v>94.439300000000003</v>
      </c>
      <c r="J121" s="69">
        <f>REICHHOLD!L113</f>
        <v>95.644300000000001</v>
      </c>
      <c r="K121" s="69">
        <f>SMURFIT!L113</f>
        <v>95.1755</v>
      </c>
      <c r="L121" s="39">
        <f t="shared" si="1"/>
        <v>96.591071428571439</v>
      </c>
      <c r="M121" s="8"/>
    </row>
    <row r="122" spans="1:13" x14ac:dyDescent="0.25">
      <c r="A122" s="61">
        <f>'INTERCONEXION   '!B114</f>
        <v>0.95833333333333337</v>
      </c>
      <c r="B122" s="62">
        <f>'INTERCONEXION   '!E114</f>
        <v>26</v>
      </c>
      <c r="C122" s="3">
        <v>615</v>
      </c>
      <c r="D122" s="7">
        <f>'INTERCONEXION   '!L114</f>
        <v>618.43700000000001</v>
      </c>
      <c r="E122" s="69">
        <f>DART!L114</f>
        <v>97.013900000000007</v>
      </c>
      <c r="F122" s="69">
        <f>COHISA!L114</f>
        <v>94.410300000000007</v>
      </c>
      <c r="G122" s="69">
        <f>COOPER!L114</f>
        <v>104.4967</v>
      </c>
      <c r="H122" s="69">
        <f>STRETCHLINE!L114</f>
        <v>95.885999999999996</v>
      </c>
      <c r="I122" s="69">
        <f>QUERENCIA!L114</f>
        <v>94.439300000000003</v>
      </c>
      <c r="J122" s="69">
        <f>REICHHOLD!L114</f>
        <v>95.556700000000006</v>
      </c>
      <c r="K122" s="69">
        <f>SMURFIT!L114</f>
        <v>95.1755</v>
      </c>
      <c r="L122" s="39">
        <f t="shared" si="1"/>
        <v>96.711199999999991</v>
      </c>
      <c r="M122" s="8"/>
    </row>
    <row r="123" spans="1:13" x14ac:dyDescent="0.25">
      <c r="A123" s="61">
        <f>'INTERCONEXION   '!B115</f>
        <v>0.91666666666666663</v>
      </c>
      <c r="B123" s="62">
        <f>'INTERCONEXION   '!E115</f>
        <v>26</v>
      </c>
      <c r="C123" s="3">
        <v>614</v>
      </c>
      <c r="D123" s="7">
        <f>'INTERCONEXION   '!L115</f>
        <v>617.23789999999997</v>
      </c>
      <c r="E123" s="69">
        <f>DART!L115</f>
        <v>96.184299999999993</v>
      </c>
      <c r="F123" s="69">
        <f>COHISA!L115</f>
        <v>94.082999999999998</v>
      </c>
      <c r="G123" s="69">
        <f>COOPER!L115</f>
        <v>103.29810000000001</v>
      </c>
      <c r="H123" s="69">
        <f>STRETCHLINE!L115</f>
        <v>95.363799999999998</v>
      </c>
      <c r="I123" s="69">
        <f>QUERENCIA!L115</f>
        <v>94.439300000000003</v>
      </c>
      <c r="J123" s="69">
        <f>REICHHOLD!L115</f>
        <v>95.146000000000001</v>
      </c>
      <c r="K123" s="69">
        <f>SMURFIT!L115</f>
        <v>95.1755</v>
      </c>
      <c r="L123" s="39">
        <f t="shared" si="1"/>
        <v>96.241428571428543</v>
      </c>
      <c r="M123" s="8"/>
    </row>
    <row r="124" spans="1:13" x14ac:dyDescent="0.25">
      <c r="A124" s="61">
        <f>'INTERCONEXION   '!B116</f>
        <v>0.875</v>
      </c>
      <c r="B124" s="62">
        <f>'INTERCONEXION   '!E116</f>
        <v>26</v>
      </c>
      <c r="C124" s="3">
        <v>613</v>
      </c>
      <c r="D124" s="7">
        <f>'INTERCONEXION   '!L116</f>
        <v>616.41380000000004</v>
      </c>
      <c r="E124" s="69">
        <f>DART!L116</f>
        <v>95.753100000000003</v>
      </c>
      <c r="F124" s="69">
        <f>COHISA!L116</f>
        <v>93.397599999999997</v>
      </c>
      <c r="G124" s="69">
        <f>COOPER!L116</f>
        <v>102.6566</v>
      </c>
      <c r="H124" s="69">
        <f>STRETCHLINE!L116</f>
        <v>94.870699999999999</v>
      </c>
      <c r="I124" s="69">
        <f>QUERENCIA!L116</f>
        <v>94.439300000000003</v>
      </c>
      <c r="J124" s="69">
        <f>REICHHOLD!L116</f>
        <v>94.756699999999995</v>
      </c>
      <c r="K124" s="69">
        <f>SMURFIT!L116</f>
        <v>94.066400000000002</v>
      </c>
      <c r="L124" s="39">
        <f t="shared" si="1"/>
        <v>95.705771428571438</v>
      </c>
      <c r="M124" s="8"/>
    </row>
    <row r="125" spans="1:13" x14ac:dyDescent="0.25">
      <c r="A125" s="61">
        <f>'INTERCONEXION   '!B117</f>
        <v>0.83333333333333337</v>
      </c>
      <c r="B125" s="62">
        <f>'INTERCONEXION   '!E117</f>
        <v>26</v>
      </c>
      <c r="C125" s="3">
        <v>612</v>
      </c>
      <c r="D125" s="7">
        <f>'INTERCONEXION   '!L117</f>
        <v>615.69889999999998</v>
      </c>
      <c r="E125" s="69">
        <f>DART!L117</f>
        <v>96.996099999999998</v>
      </c>
      <c r="F125" s="69">
        <f>COHISA!L117</f>
        <v>94.212199999999996</v>
      </c>
      <c r="G125" s="69">
        <f>COOPER!L117</f>
        <v>104.1558</v>
      </c>
      <c r="H125" s="69">
        <f>STRETCHLINE!L117</f>
        <v>95.639399999999995</v>
      </c>
      <c r="I125" s="69">
        <f>QUERENCIA!L117</f>
        <v>94.439300000000003</v>
      </c>
      <c r="J125" s="69">
        <f>REICHHOLD!L117</f>
        <v>95.335400000000007</v>
      </c>
      <c r="K125" s="69">
        <f>SMURFIT!L117</f>
        <v>95.083399999999997</v>
      </c>
      <c r="L125" s="39">
        <f t="shared" si="1"/>
        <v>96.551657142857152</v>
      </c>
      <c r="M125" s="8"/>
    </row>
    <row r="126" spans="1:13" x14ac:dyDescent="0.25">
      <c r="A126" s="61">
        <f>'INTERCONEXION   '!B118</f>
        <v>0.79166666666666663</v>
      </c>
      <c r="B126" s="62">
        <f>'INTERCONEXION   '!E118</f>
        <v>26</v>
      </c>
      <c r="C126" s="3">
        <v>611</v>
      </c>
      <c r="D126" s="7">
        <f>'INTERCONEXION   '!L118</f>
        <v>612.69960000000003</v>
      </c>
      <c r="E126" s="69">
        <f>DART!L118</f>
        <v>95.979399999999998</v>
      </c>
      <c r="F126" s="69">
        <f>COHISA!L118</f>
        <v>93.467699999999994</v>
      </c>
      <c r="G126" s="69">
        <f>COOPER!L118</f>
        <v>102.16840000000001</v>
      </c>
      <c r="H126" s="69">
        <f>STRETCHLINE!L118</f>
        <v>94.566100000000006</v>
      </c>
      <c r="I126" s="69">
        <f>QUERENCIA!L118</f>
        <v>94.439300000000003</v>
      </c>
      <c r="J126" s="69">
        <f>REICHHOLD!L118</f>
        <v>94.483999999999995</v>
      </c>
      <c r="K126" s="69">
        <f>SMURFIT!L118</f>
        <v>94.092799999999997</v>
      </c>
      <c r="L126" s="39">
        <f t="shared" si="1"/>
        <v>95.59967142857144</v>
      </c>
      <c r="M126" s="8"/>
    </row>
    <row r="127" spans="1:13" x14ac:dyDescent="0.25">
      <c r="A127" s="61">
        <f>'INTERCONEXION   '!B119</f>
        <v>0.75</v>
      </c>
      <c r="B127" s="62">
        <f>'INTERCONEXION   '!E119</f>
        <v>26</v>
      </c>
      <c r="C127" s="3">
        <v>610</v>
      </c>
      <c r="D127" s="7">
        <f>'INTERCONEXION   '!L119</f>
        <v>609.55589999999995</v>
      </c>
      <c r="E127" s="69">
        <f>DART!L119</f>
        <v>95.289299999999997</v>
      </c>
      <c r="F127" s="69">
        <f>COHISA!L119</f>
        <v>93.010999999999996</v>
      </c>
      <c r="G127" s="69">
        <f>COOPER!L119</f>
        <v>101.916</v>
      </c>
      <c r="H127" s="69">
        <f>STRETCHLINE!L119</f>
        <v>94.102000000000004</v>
      </c>
      <c r="I127" s="69">
        <f>QUERENCIA!L119</f>
        <v>94.439300000000003</v>
      </c>
      <c r="J127" s="69">
        <f>REICHHOLD!L119</f>
        <v>94.067099999999996</v>
      </c>
      <c r="K127" s="69">
        <f>SMURFIT!L119</f>
        <v>93.566299999999998</v>
      </c>
      <c r="L127" s="39">
        <f t="shared" si="1"/>
        <v>95.198714285714274</v>
      </c>
      <c r="M127" s="8"/>
    </row>
    <row r="128" spans="1:13" x14ac:dyDescent="0.25">
      <c r="A128" s="61">
        <f>'INTERCONEXION   '!B120</f>
        <v>0.70833333333333337</v>
      </c>
      <c r="B128" s="62">
        <f>'INTERCONEXION   '!E120</f>
        <v>26</v>
      </c>
      <c r="C128" s="3">
        <v>609</v>
      </c>
      <c r="D128" s="7">
        <f>'INTERCONEXION   '!L120</f>
        <v>607.71630000000005</v>
      </c>
      <c r="E128" s="69">
        <f>DART!L120</f>
        <v>95.819400000000002</v>
      </c>
      <c r="F128" s="69">
        <f>COHISA!L120</f>
        <v>92.991100000000003</v>
      </c>
      <c r="G128" s="69">
        <f>COOPER!L120</f>
        <v>102.1627</v>
      </c>
      <c r="H128" s="69">
        <f>STRETCHLINE!L120</f>
        <v>94.145499999999998</v>
      </c>
      <c r="I128" s="69">
        <f>QUERENCIA!L120</f>
        <v>94.217600000000004</v>
      </c>
      <c r="J128" s="69">
        <f>REICHHOLD!L120</f>
        <v>94.137100000000004</v>
      </c>
      <c r="K128" s="69">
        <f>SMURFIT!L120</f>
        <v>93.580500000000001</v>
      </c>
      <c r="L128" s="39">
        <f t="shared" si="1"/>
        <v>95.293414285714292</v>
      </c>
      <c r="M128" s="8"/>
    </row>
    <row r="129" spans="1:13" x14ac:dyDescent="0.25">
      <c r="A129" s="61">
        <f>'INTERCONEXION   '!B121</f>
        <v>0.66666666666666663</v>
      </c>
      <c r="B129" s="62">
        <f>'INTERCONEXION   '!E121</f>
        <v>26</v>
      </c>
      <c r="C129" s="3">
        <v>608</v>
      </c>
      <c r="D129" s="7">
        <f>'INTERCONEXION   '!L121</f>
        <v>607.38260000000002</v>
      </c>
      <c r="E129" s="69">
        <f>DART!L121</f>
        <v>95.3078</v>
      </c>
      <c r="F129" s="69">
        <f>COHISA!L121</f>
        <v>93.076099999999997</v>
      </c>
      <c r="G129" s="69">
        <f>COOPER!L121</f>
        <v>101.84010000000001</v>
      </c>
      <c r="H129" s="69">
        <f>STRETCHLINE!L121</f>
        <v>94.000399999999999</v>
      </c>
      <c r="I129" s="69">
        <f>QUERENCIA!L121</f>
        <v>94.127099999999999</v>
      </c>
      <c r="J129" s="69">
        <f>REICHHOLD!L121</f>
        <v>94.074299999999994</v>
      </c>
      <c r="K129" s="69">
        <f>SMURFIT!L121</f>
        <v>93.333399999999997</v>
      </c>
      <c r="L129" s="39">
        <f t="shared" si="1"/>
        <v>95.108457142857134</v>
      </c>
      <c r="M129" s="8"/>
    </row>
    <row r="130" spans="1:13" x14ac:dyDescent="0.25">
      <c r="A130" s="61">
        <f>'INTERCONEXION   '!B122</f>
        <v>0.625</v>
      </c>
      <c r="B130" s="62">
        <f>'INTERCONEXION   '!E122</f>
        <v>26</v>
      </c>
      <c r="C130" s="3">
        <v>607</v>
      </c>
      <c r="D130" s="7">
        <f>'INTERCONEXION   '!L122</f>
        <v>606.68610000000001</v>
      </c>
      <c r="E130" s="69">
        <f>DART!L122</f>
        <v>94.766800000000003</v>
      </c>
      <c r="F130" s="69">
        <f>COHISA!L122</f>
        <v>92.473699999999994</v>
      </c>
      <c r="G130" s="69">
        <f>COOPER!L122</f>
        <v>101.60850000000001</v>
      </c>
      <c r="H130" s="69">
        <f>STRETCHLINE!L122</f>
        <v>93.478300000000004</v>
      </c>
      <c r="I130" s="69">
        <f>QUERENCIA!L122</f>
        <v>93.933899999999994</v>
      </c>
      <c r="J130" s="69">
        <f>REICHHOLD!L122</f>
        <v>93.559799999999996</v>
      </c>
      <c r="K130" s="69">
        <f>SMURFIT!L122</f>
        <v>93.064300000000003</v>
      </c>
      <c r="L130" s="39">
        <f t="shared" si="1"/>
        <v>94.69789999999999</v>
      </c>
      <c r="M130" s="8"/>
    </row>
    <row r="131" spans="1:13" x14ac:dyDescent="0.25">
      <c r="A131" s="61">
        <f>'INTERCONEXION   '!B123</f>
        <v>0.58333333333333337</v>
      </c>
      <c r="B131" s="62">
        <f>'INTERCONEXION   '!E123</f>
        <v>26</v>
      </c>
      <c r="C131" s="3">
        <v>606</v>
      </c>
      <c r="D131" s="7">
        <f>'INTERCONEXION   '!L123</f>
        <v>605.55949999999996</v>
      </c>
      <c r="E131" s="69">
        <f>DART!L123</f>
        <v>94.280100000000004</v>
      </c>
      <c r="F131" s="69">
        <f>COHISA!L123</f>
        <v>92.196299999999994</v>
      </c>
      <c r="G131" s="69">
        <f>COOPER!L123</f>
        <v>100.97629999999999</v>
      </c>
      <c r="H131" s="69">
        <f>STRETCHLINE!L123</f>
        <v>92.811099999999996</v>
      </c>
      <c r="I131" s="69">
        <f>QUERENCIA!L123</f>
        <v>93.183300000000003</v>
      </c>
      <c r="J131" s="69">
        <f>REICHHOLD!L123</f>
        <v>92.912199999999999</v>
      </c>
      <c r="K131" s="69">
        <f>SMURFIT!L123</f>
        <v>92.457499999999996</v>
      </c>
      <c r="L131" s="39">
        <f t="shared" si="1"/>
        <v>94.116685714285708</v>
      </c>
      <c r="M131" s="8"/>
    </row>
    <row r="132" spans="1:13" x14ac:dyDescent="0.25">
      <c r="A132" s="61">
        <f>'INTERCONEXION   '!B124</f>
        <v>0.54166666666666663</v>
      </c>
      <c r="B132" s="62">
        <f>'INTERCONEXION   '!E124</f>
        <v>26</v>
      </c>
      <c r="C132" s="3">
        <v>605</v>
      </c>
      <c r="D132" s="7">
        <f>'INTERCONEXION   '!L124</f>
        <v>604.34630000000004</v>
      </c>
      <c r="E132" s="69">
        <f>DART!L124</f>
        <v>93.250299999999996</v>
      </c>
      <c r="F132" s="69">
        <f>COHISA!L124</f>
        <v>91.308400000000006</v>
      </c>
      <c r="G132" s="69">
        <f>COOPER!L124</f>
        <v>100.3535</v>
      </c>
      <c r="H132" s="69">
        <f>STRETCHLINE!L124</f>
        <v>92.492000000000004</v>
      </c>
      <c r="I132" s="69">
        <f>QUERENCIA!L124</f>
        <v>92.524100000000004</v>
      </c>
      <c r="J132" s="69">
        <f>REICHHOLD!L124</f>
        <v>92.360500000000002</v>
      </c>
      <c r="K132" s="69">
        <f>SMURFIT!L124</f>
        <v>91.782499999999999</v>
      </c>
      <c r="L132" s="39">
        <f t="shared" si="1"/>
        <v>93.438757142857156</v>
      </c>
      <c r="M132" s="8"/>
    </row>
    <row r="133" spans="1:13" x14ac:dyDescent="0.25">
      <c r="A133" s="61">
        <f>'INTERCONEXION   '!B125</f>
        <v>0.5</v>
      </c>
      <c r="B133" s="62">
        <f>'INTERCONEXION   '!E125</f>
        <v>26</v>
      </c>
      <c r="C133" s="3">
        <v>604</v>
      </c>
      <c r="D133" s="7">
        <f>'INTERCONEXION   '!L125</f>
        <v>606.47720000000004</v>
      </c>
      <c r="E133" s="69">
        <f>DART!L125</f>
        <v>94.735799999999998</v>
      </c>
      <c r="F133" s="69">
        <f>COHISA!L125</f>
        <v>92.827100000000002</v>
      </c>
      <c r="G133" s="69">
        <f>COOPER!L125</f>
        <v>101.9071</v>
      </c>
      <c r="H133" s="69">
        <f>STRETCHLINE!L125</f>
        <v>93.594300000000004</v>
      </c>
      <c r="I133" s="69">
        <f>QUERENCIA!L125</f>
        <v>93.685400000000001</v>
      </c>
      <c r="J133" s="69">
        <f>REICHHOLD!L125</f>
        <v>93.435400000000001</v>
      </c>
      <c r="K133" s="69">
        <f>SMURFIT!L125</f>
        <v>93.256200000000007</v>
      </c>
      <c r="L133" s="39">
        <f t="shared" si="1"/>
        <v>94.777328571428583</v>
      </c>
      <c r="M133" s="8"/>
    </row>
    <row r="134" spans="1:13" x14ac:dyDescent="0.25">
      <c r="A134" s="61">
        <f>'INTERCONEXION   '!B126</f>
        <v>0.45833333333333331</v>
      </c>
      <c r="B134" s="62">
        <f>'INTERCONEXION   '!E126</f>
        <v>26</v>
      </c>
      <c r="C134" s="3">
        <v>603</v>
      </c>
      <c r="D134" s="7">
        <f>'INTERCONEXION   '!L126</f>
        <v>609.25440000000003</v>
      </c>
      <c r="E134" s="69">
        <f>DART!L126</f>
        <v>93.681899999999999</v>
      </c>
      <c r="F134" s="69">
        <f>COHISA!L126</f>
        <v>91.488</v>
      </c>
      <c r="G134" s="69">
        <f>COOPER!L126</f>
        <v>100.45820000000001</v>
      </c>
      <c r="H134" s="69">
        <f>STRETCHLINE!L126</f>
        <v>92.6661</v>
      </c>
      <c r="I134" s="69">
        <f>QUERENCIA!L126</f>
        <v>92.495900000000006</v>
      </c>
      <c r="J134" s="69">
        <f>REICHHOLD!L126</f>
        <v>92.589799999999997</v>
      </c>
      <c r="K134" s="69">
        <f>SMURFIT!L126</f>
        <v>92.037599999999998</v>
      </c>
      <c r="L134" s="39">
        <f t="shared" si="1"/>
        <v>93.631071428571431</v>
      </c>
      <c r="M134" s="8"/>
    </row>
    <row r="135" spans="1:13" x14ac:dyDescent="0.25">
      <c r="A135" s="61">
        <f>'INTERCONEXION   '!B127</f>
        <v>0.41666666666666669</v>
      </c>
      <c r="B135" s="62">
        <f>'INTERCONEXION   '!E127</f>
        <v>26</v>
      </c>
      <c r="C135" s="3">
        <v>602</v>
      </c>
      <c r="D135" s="7">
        <f>'INTERCONEXION   '!L127</f>
        <v>614.26</v>
      </c>
      <c r="E135" s="69">
        <f>DART!L127</f>
        <v>93.525700000000001</v>
      </c>
      <c r="F135" s="69">
        <f>COHISA!L127</f>
        <v>91.684899999999999</v>
      </c>
      <c r="G135" s="69">
        <f>COOPER!L127</f>
        <v>100.3134</v>
      </c>
      <c r="H135" s="69">
        <f>STRETCHLINE!L127</f>
        <v>92.477500000000006</v>
      </c>
      <c r="I135" s="69">
        <f>QUERENCIA!L127</f>
        <v>91.870999999999995</v>
      </c>
      <c r="J135" s="69">
        <f>REICHHOLD!L127</f>
        <v>92.247500000000002</v>
      </c>
      <c r="K135" s="69">
        <f>SMURFIT!L127</f>
        <v>91.934600000000003</v>
      </c>
      <c r="L135" s="39">
        <f t="shared" si="1"/>
        <v>93.436371428571434</v>
      </c>
      <c r="M135" s="8"/>
    </row>
    <row r="136" spans="1:13" x14ac:dyDescent="0.25">
      <c r="A136" s="61">
        <f>'INTERCONEXION   '!B128</f>
        <v>0.375</v>
      </c>
      <c r="B136" s="62">
        <f>'INTERCONEXION   '!E128</f>
        <v>26</v>
      </c>
      <c r="C136" s="3">
        <v>601</v>
      </c>
      <c r="D136" s="7">
        <f>'INTERCONEXION   '!L128</f>
        <v>621.48670000000004</v>
      </c>
      <c r="E136" s="69">
        <f>DART!L128</f>
        <v>94.3339</v>
      </c>
      <c r="F136" s="69">
        <f>COHISA!L128</f>
        <v>92.112300000000005</v>
      </c>
      <c r="G136" s="69">
        <f>COOPER!L128</f>
        <v>101.3078</v>
      </c>
      <c r="H136" s="69">
        <f>STRETCHLINE!L128</f>
        <v>93.434799999999996</v>
      </c>
      <c r="I136" s="69">
        <f>QUERENCIA!L128</f>
        <v>93.322699999999998</v>
      </c>
      <c r="J136" s="69">
        <f>REICHHOLD!L128</f>
        <v>93.135000000000005</v>
      </c>
      <c r="K136" s="69">
        <f>SMURFIT!L128</f>
        <v>92.792500000000004</v>
      </c>
      <c r="L136" s="39">
        <f t="shared" si="1"/>
        <v>94.348428571428585</v>
      </c>
      <c r="M136" s="8"/>
    </row>
    <row r="137" spans="1:13" x14ac:dyDescent="0.25">
      <c r="A137" s="61">
        <f>'INTERCONEXION   '!B129</f>
        <v>0.33333333333333331</v>
      </c>
      <c r="B137" s="62">
        <f>'INTERCONEXION   '!E129</f>
        <v>26</v>
      </c>
      <c r="C137" s="3">
        <v>600</v>
      </c>
      <c r="D137" s="7">
        <f>'INTERCONEXION   '!L129</f>
        <v>628.45759999999996</v>
      </c>
      <c r="E137" s="69">
        <f>DART!L129</f>
        <v>95.007599999999996</v>
      </c>
      <c r="F137" s="69">
        <f>COHISA!L129</f>
        <v>93.160700000000006</v>
      </c>
      <c r="G137" s="69">
        <f>COOPER!L129</f>
        <v>102.61060000000001</v>
      </c>
      <c r="H137" s="69">
        <f>STRETCHLINE!L129</f>
        <v>94.391999999999996</v>
      </c>
      <c r="I137" s="69">
        <f>QUERENCIA!L129</f>
        <v>93.703199999999995</v>
      </c>
      <c r="J137" s="69">
        <f>REICHHOLD!L129</f>
        <v>94.042199999999994</v>
      </c>
      <c r="K137" s="69">
        <f>SMURFIT!L129</f>
        <v>93.758200000000002</v>
      </c>
      <c r="L137" s="39">
        <f t="shared" si="1"/>
        <v>95.239214285714283</v>
      </c>
      <c r="M137" s="8"/>
    </row>
    <row r="138" spans="1:13" x14ac:dyDescent="0.25">
      <c r="A138" s="61">
        <f>'INTERCONEXION   '!B130</f>
        <v>0.29166666666666669</v>
      </c>
      <c r="B138" s="62">
        <f>'INTERCONEXION   '!E130</f>
        <v>26</v>
      </c>
      <c r="C138" s="3">
        <v>599</v>
      </c>
      <c r="D138" s="7">
        <f>'INTERCONEXION   '!L130</f>
        <v>635.85069999999996</v>
      </c>
      <c r="E138" s="69">
        <f>DART!L130</f>
        <v>95.9572</v>
      </c>
      <c r="F138" s="69">
        <f>COHISA!L130</f>
        <v>94.220200000000006</v>
      </c>
      <c r="G138" s="69">
        <f>COOPER!L130</f>
        <v>103.3935</v>
      </c>
      <c r="H138" s="69">
        <f>STRETCHLINE!L130</f>
        <v>95.479799999999997</v>
      </c>
      <c r="I138" s="69">
        <f>QUERENCIA!L130</f>
        <v>95.147000000000006</v>
      </c>
      <c r="J138" s="69">
        <f>REICHHOLD!L130</f>
        <v>95.118300000000005</v>
      </c>
      <c r="K138" s="69">
        <f>SMURFIT!L130</f>
        <v>94.962800000000001</v>
      </c>
      <c r="L138" s="39">
        <f t="shared" si="1"/>
        <v>96.325542857142864</v>
      </c>
      <c r="M138" s="8"/>
    </row>
    <row r="139" spans="1:13" x14ac:dyDescent="0.25">
      <c r="A139" s="61">
        <f>'INTERCONEXION   '!B131</f>
        <v>0.25</v>
      </c>
      <c r="B139" s="62">
        <f>'INTERCONEXION   '!E131</f>
        <v>26</v>
      </c>
      <c r="C139" s="3">
        <v>598</v>
      </c>
      <c r="D139" s="7">
        <f>'INTERCONEXION   '!L131</f>
        <v>639.68240000000003</v>
      </c>
      <c r="E139" s="69">
        <f>DART!L131</f>
        <v>95.066500000000005</v>
      </c>
      <c r="F139" s="69">
        <f>COHISA!L131</f>
        <v>93.100300000000004</v>
      </c>
      <c r="G139" s="69">
        <f>COOPER!L131</f>
        <v>102.69240000000001</v>
      </c>
      <c r="H139" s="69">
        <f>STRETCHLINE!L131</f>
        <v>94.928700000000006</v>
      </c>
      <c r="I139" s="69">
        <f>QUERENCIA!L131</f>
        <v>94.764499999999998</v>
      </c>
      <c r="J139" s="69">
        <f>REICHHOLD!L131</f>
        <v>94.540099999999995</v>
      </c>
      <c r="K139" s="69">
        <f>SMURFIT!L131</f>
        <v>94.225800000000007</v>
      </c>
      <c r="L139" s="39">
        <f t="shared" si="1"/>
        <v>95.616900000000001</v>
      </c>
      <c r="M139" s="8"/>
    </row>
    <row r="140" spans="1:13" x14ac:dyDescent="0.25">
      <c r="A140" s="61">
        <f>'INTERCONEXION   '!B132</f>
        <v>0.20833333333333334</v>
      </c>
      <c r="B140" s="62">
        <f>'INTERCONEXION   '!E132</f>
        <v>26</v>
      </c>
      <c r="C140" s="3">
        <v>597</v>
      </c>
      <c r="D140" s="7">
        <f>'INTERCONEXION   '!L132</f>
        <v>639.505</v>
      </c>
      <c r="E140" s="69">
        <f>DART!L132</f>
        <v>94.524900000000002</v>
      </c>
      <c r="F140" s="69">
        <f>COHISA!L132</f>
        <v>92.979799999999997</v>
      </c>
      <c r="G140" s="69">
        <f>COOPER!L132</f>
        <v>102.1688</v>
      </c>
      <c r="H140" s="69">
        <f>STRETCHLINE!L132</f>
        <v>94.406499999999994</v>
      </c>
      <c r="I140" s="69">
        <f>QUERENCIA!L132</f>
        <v>94.297600000000003</v>
      </c>
      <c r="J140" s="69">
        <f>REICHHOLD!L132</f>
        <v>94.120699999999999</v>
      </c>
      <c r="K140" s="69">
        <f>SMURFIT!L132</f>
        <v>93.474500000000006</v>
      </c>
      <c r="L140" s="39">
        <f t="shared" si="1"/>
        <v>95.138971428571423</v>
      </c>
      <c r="M140" s="8"/>
    </row>
    <row r="141" spans="1:13" x14ac:dyDescent="0.25">
      <c r="A141" s="61">
        <f>'INTERCONEXION   '!B133</f>
        <v>0.16666666666666666</v>
      </c>
      <c r="B141" s="62">
        <f>'INTERCONEXION   '!E133</f>
        <v>26</v>
      </c>
      <c r="C141" s="3">
        <v>596</v>
      </c>
      <c r="D141" s="7">
        <f>'INTERCONEXION   '!L133</f>
        <v>638.09059999999999</v>
      </c>
      <c r="E141" s="69">
        <f>DART!L133</f>
        <v>95.2714</v>
      </c>
      <c r="F141" s="69">
        <f>COHISA!L133</f>
        <v>93.513800000000003</v>
      </c>
      <c r="G141" s="69">
        <f>COOPER!L133</f>
        <v>103.0351</v>
      </c>
      <c r="H141" s="69">
        <f>STRETCHLINE!L133</f>
        <v>94.943200000000004</v>
      </c>
      <c r="I141" s="69">
        <f>QUERENCIA!L133</f>
        <v>94.893199999999993</v>
      </c>
      <c r="J141" s="69">
        <f>REICHHOLD!L133</f>
        <v>94.636300000000006</v>
      </c>
      <c r="K141" s="69">
        <f>SMURFIT!L133</f>
        <v>93.906599999999997</v>
      </c>
      <c r="L141" s="39">
        <f t="shared" si="1"/>
        <v>95.742799999999988</v>
      </c>
      <c r="M141" s="8"/>
    </row>
    <row r="142" spans="1:13" x14ac:dyDescent="0.25">
      <c r="A142" s="61">
        <f>'INTERCONEXION   '!B134</f>
        <v>0.125</v>
      </c>
      <c r="B142" s="62">
        <f>'INTERCONEXION   '!E134</f>
        <v>26</v>
      </c>
      <c r="C142" s="3">
        <v>595</v>
      </c>
      <c r="D142" s="7">
        <f>'INTERCONEXION   '!L134</f>
        <v>635.49919999999997</v>
      </c>
      <c r="E142" s="69">
        <f>DART!L134</f>
        <v>95.360600000000005</v>
      </c>
      <c r="F142" s="69">
        <f>COHISA!L134</f>
        <v>93.840500000000006</v>
      </c>
      <c r="G142" s="69">
        <f>COOPER!L134</f>
        <v>102.94240000000001</v>
      </c>
      <c r="H142" s="69">
        <f>STRETCHLINE!L134</f>
        <v>95.378299999999996</v>
      </c>
      <c r="I142" s="69">
        <f>QUERENCIA!L134</f>
        <v>95.165999999999997</v>
      </c>
      <c r="J142" s="69">
        <f>REICHHOLD!L134</f>
        <v>94.954800000000006</v>
      </c>
      <c r="K142" s="69">
        <f>SMURFIT!L134</f>
        <v>93.906599999999997</v>
      </c>
      <c r="L142" s="39">
        <f t="shared" si="1"/>
        <v>95.935600000000008</v>
      </c>
      <c r="M142" s="8"/>
    </row>
    <row r="143" spans="1:13" x14ac:dyDescent="0.25">
      <c r="A143" s="61">
        <f>'INTERCONEXION   '!B135</f>
        <v>8.3333333333333329E-2</v>
      </c>
      <c r="B143" s="62">
        <f>'INTERCONEXION   '!E135</f>
        <v>26</v>
      </c>
      <c r="C143" s="3">
        <v>594</v>
      </c>
      <c r="D143" s="7">
        <f>'INTERCONEXION   '!L135</f>
        <v>630.8845</v>
      </c>
      <c r="E143" s="69">
        <f>DART!L135</f>
        <v>94.566400000000002</v>
      </c>
      <c r="F143" s="69">
        <f>COHISA!L135</f>
        <v>92.707999999999998</v>
      </c>
      <c r="G143" s="69">
        <f>COOPER!L135</f>
        <v>101.7274</v>
      </c>
      <c r="H143" s="69">
        <f>STRETCHLINE!L135</f>
        <v>94.247</v>
      </c>
      <c r="I143" s="69">
        <f>QUERENCIA!L135</f>
        <v>93.613</v>
      </c>
      <c r="J143" s="69">
        <f>REICHHOLD!L135</f>
        <v>93.615499999999997</v>
      </c>
      <c r="K143" s="69">
        <f>SMURFIT!L135</f>
        <v>93.906599999999997</v>
      </c>
      <c r="L143" s="39">
        <f t="shared" si="1"/>
        <v>94.91198571428572</v>
      </c>
      <c r="M143" s="8"/>
    </row>
    <row r="144" spans="1:13" x14ac:dyDescent="0.25">
      <c r="A144" s="61">
        <f>'INTERCONEXION   '!B136</f>
        <v>4.1666666666666664E-2</v>
      </c>
      <c r="B144" s="62">
        <f>'INTERCONEXION   '!E136</f>
        <v>26</v>
      </c>
      <c r="C144" s="3">
        <v>593</v>
      </c>
      <c r="D144" s="7">
        <f>'INTERCONEXION   '!L136</f>
        <v>624.89279999999997</v>
      </c>
      <c r="E144" s="69">
        <f>DART!L136</f>
        <v>94.138900000000007</v>
      </c>
      <c r="F144" s="69">
        <f>COHISA!L136</f>
        <v>92.645600000000002</v>
      </c>
      <c r="G144" s="69">
        <f>COOPER!L136</f>
        <v>101.5432</v>
      </c>
      <c r="H144" s="69">
        <f>STRETCHLINE!L136</f>
        <v>94.102000000000004</v>
      </c>
      <c r="I144" s="69">
        <f>QUERENCIA!L136</f>
        <v>93.613</v>
      </c>
      <c r="J144" s="69">
        <f>REICHHOLD!L136</f>
        <v>93.490600000000001</v>
      </c>
      <c r="K144" s="69">
        <f>SMURFIT!L136</f>
        <v>93.906599999999997</v>
      </c>
      <c r="L144" s="39">
        <f t="shared" si="1"/>
        <v>94.777128571428577</v>
      </c>
      <c r="M144" s="8"/>
    </row>
    <row r="145" spans="1:13" x14ac:dyDescent="0.25">
      <c r="A145" s="61">
        <f>'INTERCONEXION   '!B137</f>
        <v>0</v>
      </c>
      <c r="B145" s="62">
        <f>'INTERCONEXION   '!E137</f>
        <v>26</v>
      </c>
      <c r="C145" s="3">
        <v>592</v>
      </c>
      <c r="D145" s="7">
        <f>'INTERCONEXION   '!L137</f>
        <v>622.69650000000001</v>
      </c>
      <c r="E145" s="69">
        <f>DART!L137</f>
        <v>94.955699999999993</v>
      </c>
      <c r="F145" s="69">
        <f>COHISA!L137</f>
        <v>93.237399999999994</v>
      </c>
      <c r="G145" s="69">
        <f>COOPER!L137</f>
        <v>102.1534</v>
      </c>
      <c r="H145" s="69">
        <f>STRETCHLINE!L137</f>
        <v>94.522599999999997</v>
      </c>
      <c r="I145" s="69">
        <f>QUERENCIA!L137</f>
        <v>93.613</v>
      </c>
      <c r="J145" s="69">
        <f>REICHHOLD!L137</f>
        <v>94.004199999999997</v>
      </c>
      <c r="K145" s="69">
        <f>SMURFIT!L137</f>
        <v>93.906599999999997</v>
      </c>
      <c r="L145" s="39">
        <f t="shared" ref="L145:L208" si="2">AVERAGE(E145:K145)</f>
        <v>95.198985714285726</v>
      </c>
      <c r="M145" s="8"/>
    </row>
    <row r="146" spans="1:13" x14ac:dyDescent="0.25">
      <c r="A146" s="61">
        <f>'INTERCONEXION   '!B138</f>
        <v>0.95833333333333337</v>
      </c>
      <c r="B146" s="62">
        <f>'INTERCONEXION   '!E138</f>
        <v>25</v>
      </c>
      <c r="C146" s="3">
        <v>591</v>
      </c>
      <c r="D146" s="7">
        <f>'INTERCONEXION   '!L138</f>
        <v>624.15210000000002</v>
      </c>
      <c r="E146" s="69">
        <f>DART!L138</f>
        <v>96.013999999999996</v>
      </c>
      <c r="F146" s="69">
        <f>COHISA!L138</f>
        <v>94.031199999999998</v>
      </c>
      <c r="G146" s="69">
        <f>COOPER!L138</f>
        <v>102.97669999999999</v>
      </c>
      <c r="H146" s="69">
        <f>STRETCHLINE!L138</f>
        <v>95.262299999999996</v>
      </c>
      <c r="I146" s="69">
        <f>QUERENCIA!L138</f>
        <v>93.613</v>
      </c>
      <c r="J146" s="69">
        <f>REICHHOLD!L138</f>
        <v>94.592799999999997</v>
      </c>
      <c r="K146" s="69">
        <f>SMURFIT!L138</f>
        <v>93.906599999999997</v>
      </c>
      <c r="L146" s="39">
        <f t="shared" si="2"/>
        <v>95.770942857142842</v>
      </c>
      <c r="M146" s="8"/>
    </row>
    <row r="147" spans="1:13" x14ac:dyDescent="0.25">
      <c r="A147" s="61">
        <f>'INTERCONEXION   '!B139</f>
        <v>0.91666666666666663</v>
      </c>
      <c r="B147" s="62">
        <f>'INTERCONEXION   '!E139</f>
        <v>25</v>
      </c>
      <c r="C147" s="3">
        <v>590</v>
      </c>
      <c r="D147" s="7">
        <f>'INTERCONEXION   '!L139</f>
        <v>624.31820000000005</v>
      </c>
      <c r="E147" s="69">
        <f>DART!L139</f>
        <v>95.242099999999994</v>
      </c>
      <c r="F147" s="69">
        <f>COHISA!L139</f>
        <v>93.338300000000004</v>
      </c>
      <c r="G147" s="69">
        <f>COOPER!L139</f>
        <v>102.1614</v>
      </c>
      <c r="H147" s="69">
        <f>STRETCHLINE!L139</f>
        <v>94.682100000000005</v>
      </c>
      <c r="I147" s="69">
        <f>QUERENCIA!L139</f>
        <v>93.613</v>
      </c>
      <c r="J147" s="69">
        <f>REICHHOLD!L139</f>
        <v>94.383300000000006</v>
      </c>
      <c r="K147" s="69">
        <f>SMURFIT!L139</f>
        <v>93.906599999999997</v>
      </c>
      <c r="L147" s="39">
        <f t="shared" si="2"/>
        <v>95.332400000000007</v>
      </c>
      <c r="M147" s="8"/>
    </row>
    <row r="148" spans="1:13" x14ac:dyDescent="0.25">
      <c r="A148" s="61">
        <f>'INTERCONEXION   '!B140</f>
        <v>0.875</v>
      </c>
      <c r="B148" s="62">
        <f>'INTERCONEXION   '!E140</f>
        <v>25</v>
      </c>
      <c r="C148" s="3">
        <v>589</v>
      </c>
      <c r="D148" s="7">
        <f>'INTERCONEXION   '!L140</f>
        <v>624.62329999999997</v>
      </c>
      <c r="E148" s="69">
        <f>DART!L140</f>
        <v>94.561700000000002</v>
      </c>
      <c r="F148" s="69">
        <f>COHISA!L140</f>
        <v>92.665300000000002</v>
      </c>
      <c r="G148" s="69">
        <f>COOPER!L140</f>
        <v>101.771</v>
      </c>
      <c r="H148" s="69">
        <f>STRETCHLINE!L140</f>
        <v>93.956900000000005</v>
      </c>
      <c r="I148" s="69">
        <f>QUERENCIA!L140</f>
        <v>93.613</v>
      </c>
      <c r="J148" s="69">
        <f>REICHHOLD!L140</f>
        <v>93.592399999999998</v>
      </c>
      <c r="K148" s="69">
        <f>SMURFIT!L140</f>
        <v>93.470500000000001</v>
      </c>
      <c r="L148" s="39">
        <f t="shared" si="2"/>
        <v>94.804400000000001</v>
      </c>
      <c r="M148" s="8"/>
    </row>
    <row r="149" spans="1:13" x14ac:dyDescent="0.25">
      <c r="A149" s="61">
        <f>'INTERCONEXION   '!B141</f>
        <v>0.83333333333333337</v>
      </c>
      <c r="B149" s="62">
        <f>'INTERCONEXION   '!E141</f>
        <v>25</v>
      </c>
      <c r="C149" s="3">
        <v>588</v>
      </c>
      <c r="D149" s="7">
        <f>'INTERCONEXION   '!L141</f>
        <v>624.95489999999995</v>
      </c>
      <c r="E149" s="69">
        <f>DART!L141</f>
        <v>95.521000000000001</v>
      </c>
      <c r="F149" s="69">
        <f>COHISA!L141</f>
        <v>93.216099999999997</v>
      </c>
      <c r="G149" s="69">
        <f>COOPER!L141</f>
        <v>102.0153</v>
      </c>
      <c r="H149" s="69">
        <f>STRETCHLINE!L141</f>
        <v>94.348500000000001</v>
      </c>
      <c r="I149" s="69">
        <f>QUERENCIA!L141</f>
        <v>93.613</v>
      </c>
      <c r="J149" s="69">
        <f>REICHHOLD!L141</f>
        <v>93.741399999999999</v>
      </c>
      <c r="K149" s="69">
        <f>SMURFIT!L141</f>
        <v>93.551199999999994</v>
      </c>
      <c r="L149" s="39">
        <f t="shared" si="2"/>
        <v>95.143785714285713</v>
      </c>
      <c r="M149" s="8"/>
    </row>
    <row r="150" spans="1:13" x14ac:dyDescent="0.25">
      <c r="A150" s="61">
        <f>'INTERCONEXION   '!B142</f>
        <v>0.79166666666666663</v>
      </c>
      <c r="B150" s="62">
        <f>'INTERCONEXION   '!E142</f>
        <v>25</v>
      </c>
      <c r="C150" s="3">
        <v>587</v>
      </c>
      <c r="D150" s="7">
        <f>'INTERCONEXION   '!L142</f>
        <v>624.35760000000005</v>
      </c>
      <c r="E150" s="69">
        <f>DART!L142</f>
        <v>94.386399999999995</v>
      </c>
      <c r="F150" s="69">
        <f>COHISA!L142</f>
        <v>92.193200000000004</v>
      </c>
      <c r="G150" s="69">
        <f>COOPER!L142</f>
        <v>100.7739</v>
      </c>
      <c r="H150" s="69">
        <f>STRETCHLINE!L142</f>
        <v>93.217200000000005</v>
      </c>
      <c r="I150" s="69">
        <f>QUERENCIA!L142</f>
        <v>93.613</v>
      </c>
      <c r="J150" s="69">
        <f>REICHHOLD!L142</f>
        <v>92.846100000000007</v>
      </c>
      <c r="K150" s="69">
        <f>SMURFIT!L142</f>
        <v>92.957700000000003</v>
      </c>
      <c r="L150" s="39">
        <f t="shared" si="2"/>
        <v>94.283928571428575</v>
      </c>
      <c r="M150" s="8"/>
    </row>
    <row r="151" spans="1:13" x14ac:dyDescent="0.25">
      <c r="A151" s="61">
        <f>'INTERCONEXION   '!B143</f>
        <v>0.75</v>
      </c>
      <c r="B151" s="62">
        <f>'INTERCONEXION   '!E143</f>
        <v>25</v>
      </c>
      <c r="C151" s="3">
        <v>586</v>
      </c>
      <c r="D151" s="7">
        <f>'INTERCONEXION   '!L143</f>
        <v>623.75900000000001</v>
      </c>
      <c r="E151" s="69">
        <f>DART!L143</f>
        <v>93.953699999999998</v>
      </c>
      <c r="F151" s="69">
        <f>COHISA!L143</f>
        <v>92.227900000000005</v>
      </c>
      <c r="G151" s="69">
        <f>COOPER!L143</f>
        <v>100.77379999999999</v>
      </c>
      <c r="H151" s="69">
        <f>STRETCHLINE!L143</f>
        <v>93.420299999999997</v>
      </c>
      <c r="I151" s="69">
        <f>QUERENCIA!L143</f>
        <v>93.613</v>
      </c>
      <c r="J151" s="69">
        <f>REICHHOLD!L143</f>
        <v>93.126300000000001</v>
      </c>
      <c r="K151" s="69">
        <f>SMURFIT!L143</f>
        <v>92.807599999999994</v>
      </c>
      <c r="L151" s="39">
        <f t="shared" si="2"/>
        <v>94.274657142857137</v>
      </c>
      <c r="M151" s="8"/>
    </row>
    <row r="152" spans="1:13" x14ac:dyDescent="0.25">
      <c r="A152" s="61">
        <f>'INTERCONEXION   '!B144</f>
        <v>0.70833333333333337</v>
      </c>
      <c r="B152" s="62">
        <f>'INTERCONEXION   '!E144</f>
        <v>25</v>
      </c>
      <c r="C152" s="3">
        <v>585</v>
      </c>
      <c r="D152" s="7">
        <f>'INTERCONEXION   '!L144</f>
        <v>623.43510000000003</v>
      </c>
      <c r="E152" s="69">
        <f>DART!L144</f>
        <v>94.560599999999994</v>
      </c>
      <c r="F152" s="69">
        <f>COHISA!L144</f>
        <v>92.820999999999998</v>
      </c>
      <c r="G152" s="69">
        <f>COOPER!L144</f>
        <v>101.0089</v>
      </c>
      <c r="H152" s="69">
        <f>STRETCHLINE!L144</f>
        <v>93.434799999999996</v>
      </c>
      <c r="I152" s="69">
        <f>QUERENCIA!L144</f>
        <v>93.613</v>
      </c>
      <c r="J152" s="69">
        <f>REICHHOLD!L144</f>
        <v>93.554100000000005</v>
      </c>
      <c r="K152" s="69">
        <f>SMURFIT!L144</f>
        <v>93.171199999999999</v>
      </c>
      <c r="L152" s="39">
        <f t="shared" si="2"/>
        <v>94.594799999999992</v>
      </c>
      <c r="M152" s="8"/>
    </row>
    <row r="153" spans="1:13" x14ac:dyDescent="0.25">
      <c r="A153" s="61">
        <f>'INTERCONEXION   '!B145</f>
        <v>0.66666666666666663</v>
      </c>
      <c r="B153" s="62">
        <f>'INTERCONEXION   '!E145</f>
        <v>25</v>
      </c>
      <c r="C153" s="3">
        <v>584</v>
      </c>
      <c r="D153" s="7">
        <f>'INTERCONEXION   '!L145</f>
        <v>625.04759999999999</v>
      </c>
      <c r="E153" s="69">
        <f>DART!L145</f>
        <v>93.944199999999995</v>
      </c>
      <c r="F153" s="69">
        <f>COHISA!L145</f>
        <v>92.067499999999995</v>
      </c>
      <c r="G153" s="69">
        <f>COOPER!L145</f>
        <v>100.6773</v>
      </c>
      <c r="H153" s="69">
        <f>STRETCHLINE!L145</f>
        <v>93.115700000000004</v>
      </c>
      <c r="I153" s="69">
        <f>QUERENCIA!L145</f>
        <v>93.290899999999993</v>
      </c>
      <c r="J153" s="69">
        <f>REICHHOLD!L145</f>
        <v>93.072500000000005</v>
      </c>
      <c r="K153" s="69">
        <f>SMURFIT!L145</f>
        <v>92.546999999999997</v>
      </c>
      <c r="L153" s="39">
        <f t="shared" si="2"/>
        <v>94.102157142857138</v>
      </c>
      <c r="M153" s="8"/>
    </row>
    <row r="154" spans="1:13" x14ac:dyDescent="0.25">
      <c r="A154" s="61">
        <f>'INTERCONEXION   '!B146</f>
        <v>0.625</v>
      </c>
      <c r="B154" s="62">
        <f>'INTERCONEXION   '!E146</f>
        <v>25</v>
      </c>
      <c r="C154" s="3">
        <v>583</v>
      </c>
      <c r="D154" s="7">
        <f>'INTERCONEXION   '!L146</f>
        <v>627.69240000000002</v>
      </c>
      <c r="E154" s="69">
        <f>DART!L146</f>
        <v>94.826700000000002</v>
      </c>
      <c r="F154" s="69">
        <f>COHISA!L146</f>
        <v>92.596400000000003</v>
      </c>
      <c r="G154" s="69">
        <f>COOPER!L146</f>
        <v>101.5556</v>
      </c>
      <c r="H154" s="69">
        <f>STRETCHLINE!L146</f>
        <v>93.811899999999994</v>
      </c>
      <c r="I154" s="69">
        <f>QUERENCIA!L146</f>
        <v>93.803899999999999</v>
      </c>
      <c r="J154" s="69">
        <f>REICHHOLD!L146</f>
        <v>93.579499999999996</v>
      </c>
      <c r="K154" s="69">
        <f>SMURFIT!L146</f>
        <v>93.257099999999994</v>
      </c>
      <c r="L154" s="39">
        <f t="shared" si="2"/>
        <v>94.775871428571435</v>
      </c>
      <c r="M154" s="8"/>
    </row>
    <row r="155" spans="1:13" x14ac:dyDescent="0.25">
      <c r="A155" s="61">
        <f>'INTERCONEXION   '!B147</f>
        <v>0.58333333333333337</v>
      </c>
      <c r="B155" s="62">
        <f>'INTERCONEXION   '!E147</f>
        <v>25</v>
      </c>
      <c r="C155" s="3">
        <v>582</v>
      </c>
      <c r="D155" s="7">
        <f>'INTERCONEXION   '!L147</f>
        <v>630.11090000000002</v>
      </c>
      <c r="E155" s="69">
        <f>DART!L147</f>
        <v>93.470600000000005</v>
      </c>
      <c r="F155" s="69">
        <f>COHISA!L147</f>
        <v>91.859499999999997</v>
      </c>
      <c r="G155" s="69">
        <f>COOPER!L147</f>
        <v>101.05759999999999</v>
      </c>
      <c r="H155" s="69">
        <f>STRETCHLINE!L147</f>
        <v>92.956100000000006</v>
      </c>
      <c r="I155" s="69">
        <f>QUERENCIA!L147</f>
        <v>92.950599999999994</v>
      </c>
      <c r="J155" s="69">
        <f>REICHHOLD!L147</f>
        <v>92.659000000000006</v>
      </c>
      <c r="K155" s="69">
        <f>SMURFIT!L147</f>
        <v>92.015699999999995</v>
      </c>
      <c r="L155" s="39">
        <f t="shared" si="2"/>
        <v>93.852728571428571</v>
      </c>
      <c r="M155" s="8"/>
    </row>
    <row r="156" spans="1:13" x14ac:dyDescent="0.25">
      <c r="A156" s="61">
        <f>'INTERCONEXION   '!B148</f>
        <v>0.54166666666666663</v>
      </c>
      <c r="B156" s="62">
        <f>'INTERCONEXION   '!E148</f>
        <v>25</v>
      </c>
      <c r="C156" s="3">
        <v>581</v>
      </c>
      <c r="D156" s="7">
        <f>'INTERCONEXION   '!L148</f>
        <v>634.39120000000003</v>
      </c>
      <c r="E156" s="69">
        <f>DART!L148</f>
        <v>93.642499999999998</v>
      </c>
      <c r="F156" s="69">
        <f>COHISA!L148</f>
        <v>91.3553</v>
      </c>
      <c r="G156" s="69">
        <f>COOPER!L148</f>
        <v>100.3103</v>
      </c>
      <c r="H156" s="69">
        <f>STRETCHLINE!L148</f>
        <v>92.448499999999996</v>
      </c>
      <c r="I156" s="69">
        <f>QUERENCIA!L148</f>
        <v>92.568299999999994</v>
      </c>
      <c r="J156" s="69">
        <f>REICHHOLD!L148</f>
        <v>92.037599999999998</v>
      </c>
      <c r="K156" s="69">
        <f>SMURFIT!L148</f>
        <v>91.869799999999998</v>
      </c>
      <c r="L156" s="39">
        <f t="shared" si="2"/>
        <v>93.461757142857124</v>
      </c>
      <c r="M156" s="8"/>
    </row>
    <row r="157" spans="1:13" x14ac:dyDescent="0.25">
      <c r="A157" s="61">
        <f>'INTERCONEXION   '!B149</f>
        <v>0.5</v>
      </c>
      <c r="B157" s="62">
        <f>'INTERCONEXION   '!E149</f>
        <v>25</v>
      </c>
      <c r="C157" s="3">
        <v>580</v>
      </c>
      <c r="D157" s="7">
        <f>'INTERCONEXION   '!L149</f>
        <v>639.20749999999998</v>
      </c>
      <c r="E157" s="69">
        <f>DART!L149</f>
        <v>95.201499999999996</v>
      </c>
      <c r="F157" s="69">
        <f>COHISA!L149</f>
        <v>92.912099999999995</v>
      </c>
      <c r="G157" s="69">
        <f>COOPER!L149</f>
        <v>102.2106</v>
      </c>
      <c r="H157" s="69">
        <f>STRETCHLINE!L149</f>
        <v>93.565299999999993</v>
      </c>
      <c r="I157" s="69">
        <f>QUERENCIA!L149</f>
        <v>93.604799999999997</v>
      </c>
      <c r="J157" s="69">
        <f>REICHHOLD!L149</f>
        <v>93.031999999999996</v>
      </c>
      <c r="K157" s="69">
        <f>SMURFIT!L149</f>
        <v>93.175299999999993</v>
      </c>
      <c r="L157" s="39">
        <f t="shared" si="2"/>
        <v>94.814514285714282</v>
      </c>
      <c r="M157" s="8"/>
    </row>
    <row r="158" spans="1:13" x14ac:dyDescent="0.25">
      <c r="A158" s="61">
        <f>'INTERCONEXION   '!B150</f>
        <v>0.45833333333333331</v>
      </c>
      <c r="B158" s="62">
        <f>'INTERCONEXION   '!E150</f>
        <v>25</v>
      </c>
      <c r="C158" s="3">
        <v>579</v>
      </c>
      <c r="D158" s="7">
        <f>'INTERCONEXION   '!L150</f>
        <v>642.84590000000003</v>
      </c>
      <c r="E158" s="69">
        <f>DART!L150</f>
        <v>94.924199999999999</v>
      </c>
      <c r="F158" s="69">
        <f>COHISA!L150</f>
        <v>91.899500000000003</v>
      </c>
      <c r="G158" s="69">
        <f>COOPER!L150</f>
        <v>100.6591</v>
      </c>
      <c r="H158" s="69">
        <f>STRETCHLINE!L150</f>
        <v>92.941599999999994</v>
      </c>
      <c r="I158" s="69">
        <f>QUERENCIA!L150</f>
        <v>92.536699999999996</v>
      </c>
      <c r="J158" s="69">
        <f>REICHHOLD!L150</f>
        <v>92.631100000000004</v>
      </c>
      <c r="K158" s="69">
        <f>SMURFIT!L150</f>
        <v>92.437299999999993</v>
      </c>
      <c r="L158" s="39">
        <f t="shared" si="2"/>
        <v>94.004214285714298</v>
      </c>
      <c r="M158" s="8"/>
    </row>
    <row r="159" spans="1:13" x14ac:dyDescent="0.25">
      <c r="A159" s="61">
        <f>'INTERCONEXION   '!B151</f>
        <v>0.41666666666666669</v>
      </c>
      <c r="B159" s="62">
        <f>'INTERCONEXION   '!E151</f>
        <v>25</v>
      </c>
      <c r="C159" s="3">
        <v>578</v>
      </c>
      <c r="D159" s="7">
        <f>'INTERCONEXION   '!L151</f>
        <v>647.89020000000005</v>
      </c>
      <c r="E159" s="69">
        <f>DART!L151</f>
        <v>94.549000000000007</v>
      </c>
      <c r="F159" s="69">
        <f>COHISA!L151</f>
        <v>91.950199999999995</v>
      </c>
      <c r="G159" s="69">
        <f>COOPER!L151</f>
        <v>100.5056</v>
      </c>
      <c r="H159" s="69">
        <f>STRETCHLINE!L151</f>
        <v>92.825599999999994</v>
      </c>
      <c r="I159" s="69">
        <f>QUERENCIA!L151</f>
        <v>92.288200000000003</v>
      </c>
      <c r="J159" s="69">
        <f>REICHHOLD!L151</f>
        <v>92.683000000000007</v>
      </c>
      <c r="K159" s="69">
        <f>SMURFIT!L151</f>
        <v>91.630499999999998</v>
      </c>
      <c r="L159" s="39">
        <f t="shared" si="2"/>
        <v>93.776014285714282</v>
      </c>
      <c r="M159" s="8"/>
    </row>
    <row r="160" spans="1:13" x14ac:dyDescent="0.25">
      <c r="A160" s="61">
        <f>'INTERCONEXION   '!B152</f>
        <v>0.375</v>
      </c>
      <c r="B160" s="62">
        <f>'INTERCONEXION   '!E152</f>
        <v>25</v>
      </c>
      <c r="C160" s="3">
        <v>577</v>
      </c>
      <c r="D160" s="7">
        <f>'INTERCONEXION   '!L152</f>
        <v>656.57399999999996</v>
      </c>
      <c r="E160" s="69">
        <f>DART!L152</f>
        <v>96.006</v>
      </c>
      <c r="F160" s="69">
        <f>COHISA!L152</f>
        <v>93.306299999999993</v>
      </c>
      <c r="G160" s="69">
        <f>COOPER!L152</f>
        <v>102.2619</v>
      </c>
      <c r="H160" s="69">
        <f>STRETCHLINE!L152</f>
        <v>94.421099999999996</v>
      </c>
      <c r="I160" s="69">
        <f>QUERENCIA!L152</f>
        <v>94.287899999999993</v>
      </c>
      <c r="J160" s="69">
        <f>REICHHOLD!L152</f>
        <v>94.140799999999999</v>
      </c>
      <c r="K160" s="69">
        <f>SMURFIT!L152</f>
        <v>93.651200000000003</v>
      </c>
      <c r="L160" s="39">
        <f t="shared" si="2"/>
        <v>95.439314285714289</v>
      </c>
      <c r="M160" s="8"/>
    </row>
    <row r="161" spans="1:13" x14ac:dyDescent="0.25">
      <c r="A161" s="61">
        <f>'INTERCONEXION   '!B153</f>
        <v>0.33333333333333331</v>
      </c>
      <c r="B161" s="62">
        <f>'INTERCONEXION   '!E153</f>
        <v>25</v>
      </c>
      <c r="C161" s="3">
        <v>576</v>
      </c>
      <c r="D161" s="7">
        <f>'INTERCONEXION   '!L153</f>
        <v>660.90740000000005</v>
      </c>
      <c r="E161" s="69">
        <f>DART!L153</f>
        <v>95.847399999999993</v>
      </c>
      <c r="F161" s="69">
        <f>COHISA!L153</f>
        <v>93.0642</v>
      </c>
      <c r="G161" s="69">
        <f>COOPER!L153</f>
        <v>102.3014</v>
      </c>
      <c r="H161" s="69">
        <f>STRETCHLINE!L153</f>
        <v>94.421099999999996</v>
      </c>
      <c r="I161" s="69">
        <f>QUERENCIA!L153</f>
        <v>93.646500000000003</v>
      </c>
      <c r="J161" s="69">
        <f>REICHHOLD!L153</f>
        <v>93.853499999999997</v>
      </c>
      <c r="K161" s="69">
        <f>SMURFIT!L153</f>
        <v>93.651200000000003</v>
      </c>
      <c r="L161" s="39">
        <f t="shared" si="2"/>
        <v>95.255042857142854</v>
      </c>
      <c r="M161" s="8"/>
    </row>
    <row r="162" spans="1:13" x14ac:dyDescent="0.25">
      <c r="A162" s="61">
        <f>'INTERCONEXION   '!B154</f>
        <v>0.29166666666666669</v>
      </c>
      <c r="B162" s="62">
        <f>'INTERCONEXION   '!E154</f>
        <v>25</v>
      </c>
      <c r="C162" s="3">
        <v>575</v>
      </c>
      <c r="D162" s="7">
        <f>'INTERCONEXION   '!L154</f>
        <v>664.28390000000002</v>
      </c>
      <c r="E162" s="69">
        <f>DART!L154</f>
        <v>95.837199999999996</v>
      </c>
      <c r="F162" s="69">
        <f>COHISA!L154</f>
        <v>93.711200000000005</v>
      </c>
      <c r="G162" s="69">
        <f>COOPER!L154</f>
        <v>103.7651</v>
      </c>
      <c r="H162" s="69">
        <f>STRETCHLINE!L154</f>
        <v>95.2333</v>
      </c>
      <c r="I162" s="69">
        <f>QUERENCIA!L154</f>
        <v>94.9709</v>
      </c>
      <c r="J162" s="69">
        <f>REICHHOLD!L154</f>
        <v>94.480099999999993</v>
      </c>
      <c r="K162" s="69">
        <f>SMURFIT!L154</f>
        <v>92.324600000000004</v>
      </c>
      <c r="L162" s="39">
        <f t="shared" si="2"/>
        <v>95.760342857142859</v>
      </c>
      <c r="M162" s="8"/>
    </row>
    <row r="163" spans="1:13" x14ac:dyDescent="0.25">
      <c r="A163" s="61">
        <f>'INTERCONEXION   '!B155</f>
        <v>0.25</v>
      </c>
      <c r="B163" s="62">
        <f>'INTERCONEXION   '!E155</f>
        <v>25</v>
      </c>
      <c r="C163" s="3">
        <v>574</v>
      </c>
      <c r="D163" s="7">
        <f>'INTERCONEXION   '!L155</f>
        <v>666.71960000000001</v>
      </c>
      <c r="E163" s="69">
        <f>DART!L155</f>
        <v>94.330699999999993</v>
      </c>
      <c r="F163" s="69">
        <f>COHISA!L155</f>
        <v>92.357100000000003</v>
      </c>
      <c r="G163" s="69">
        <f>COOPER!L155</f>
        <v>101.76560000000001</v>
      </c>
      <c r="H163" s="69">
        <f>STRETCHLINE!L155</f>
        <v>93.666799999999995</v>
      </c>
      <c r="I163" s="69">
        <f>QUERENCIA!L155</f>
        <v>93.731700000000004</v>
      </c>
      <c r="J163" s="69">
        <f>REICHHOLD!L155</f>
        <v>93.441199999999995</v>
      </c>
      <c r="K163" s="69">
        <f>SMURFIT!L155</f>
        <v>92.324600000000004</v>
      </c>
      <c r="L163" s="39">
        <f t="shared" si="2"/>
        <v>94.51681428571429</v>
      </c>
      <c r="M163" s="8"/>
    </row>
    <row r="164" spans="1:13" x14ac:dyDescent="0.25">
      <c r="A164" s="61">
        <f>'INTERCONEXION   '!B156</f>
        <v>0.20833333333333334</v>
      </c>
      <c r="B164" s="62">
        <f>'INTERCONEXION   '!E156</f>
        <v>25</v>
      </c>
      <c r="C164" s="3">
        <v>573</v>
      </c>
      <c r="D164" s="7">
        <f>'INTERCONEXION   '!L156</f>
        <v>667.90779999999995</v>
      </c>
      <c r="E164" s="69">
        <f>DART!L156</f>
        <v>95.093999999999994</v>
      </c>
      <c r="F164" s="69">
        <f>COHISA!L156</f>
        <v>92.895799999999994</v>
      </c>
      <c r="G164" s="69">
        <f>COOPER!L156</f>
        <v>102.4885</v>
      </c>
      <c r="H164" s="69">
        <f>STRETCHLINE!L156</f>
        <v>94.479100000000003</v>
      </c>
      <c r="I164" s="69">
        <f>QUERENCIA!L156</f>
        <v>94.317899999999995</v>
      </c>
      <c r="J164" s="69">
        <f>REICHHOLD!L156</f>
        <v>93.997100000000003</v>
      </c>
      <c r="K164" s="69">
        <f>SMURFIT!L156</f>
        <v>95.287400000000005</v>
      </c>
      <c r="L164" s="39">
        <f t="shared" si="2"/>
        <v>95.508542857142871</v>
      </c>
      <c r="M164" s="8"/>
    </row>
    <row r="165" spans="1:13" x14ac:dyDescent="0.25">
      <c r="A165" s="61">
        <f>'INTERCONEXION   '!B157</f>
        <v>0.16666666666666666</v>
      </c>
      <c r="B165" s="62">
        <f>'INTERCONEXION   '!E157</f>
        <v>25</v>
      </c>
      <c r="C165" s="3">
        <v>572</v>
      </c>
      <c r="D165" s="7">
        <f>'INTERCONEXION   '!L157</f>
        <v>667.66399999999999</v>
      </c>
      <c r="E165" s="69">
        <f>DART!L157</f>
        <v>95.922600000000003</v>
      </c>
      <c r="F165" s="69">
        <f>COHISA!L157</f>
        <v>93.804199999999994</v>
      </c>
      <c r="G165" s="69">
        <f>COOPER!L157</f>
        <v>103.2398</v>
      </c>
      <c r="H165" s="69">
        <f>STRETCHLINE!L157</f>
        <v>95.175299999999993</v>
      </c>
      <c r="I165" s="69">
        <f>QUERENCIA!L157</f>
        <v>94.805700000000002</v>
      </c>
      <c r="J165" s="69">
        <f>REICHHOLD!L157</f>
        <v>94.681200000000004</v>
      </c>
      <c r="K165" s="69">
        <f>SMURFIT!L157</f>
        <v>95.287400000000005</v>
      </c>
      <c r="L165" s="39">
        <f t="shared" si="2"/>
        <v>96.130885714285711</v>
      </c>
      <c r="M165" s="8"/>
    </row>
    <row r="166" spans="1:13" x14ac:dyDescent="0.25">
      <c r="A166" s="61">
        <f>'INTERCONEXION   '!B158</f>
        <v>0.125</v>
      </c>
      <c r="B166" s="62">
        <f>'INTERCONEXION   '!E158</f>
        <v>25</v>
      </c>
      <c r="C166" s="3">
        <v>571</v>
      </c>
      <c r="D166" s="7">
        <f>'INTERCONEXION   '!L158</f>
        <v>665.96249999999998</v>
      </c>
      <c r="E166" s="69">
        <f>DART!L158</f>
        <v>97.040999999999997</v>
      </c>
      <c r="F166" s="69">
        <f>COHISA!L158</f>
        <v>94.2881</v>
      </c>
      <c r="G166" s="69">
        <f>COOPER!L158</f>
        <v>103.7657</v>
      </c>
      <c r="H166" s="69">
        <f>STRETCHLINE!L158</f>
        <v>95.653899999999993</v>
      </c>
      <c r="I166" s="69">
        <f>QUERENCIA!L158</f>
        <v>93.694699999999997</v>
      </c>
      <c r="J166" s="69">
        <f>REICHHOLD!L158</f>
        <v>95.216399999999993</v>
      </c>
      <c r="K166" s="69">
        <f>SMURFIT!L158</f>
        <v>95.287400000000005</v>
      </c>
      <c r="L166" s="39">
        <f t="shared" si="2"/>
        <v>96.421028571428579</v>
      </c>
      <c r="M166" s="8"/>
    </row>
    <row r="167" spans="1:13" x14ac:dyDescent="0.25">
      <c r="A167" s="61">
        <f>'INTERCONEXION   '!B159</f>
        <v>8.3333333333333329E-2</v>
      </c>
      <c r="B167" s="62">
        <f>'INTERCONEXION   '!E159</f>
        <v>25</v>
      </c>
      <c r="C167" s="3">
        <v>570</v>
      </c>
      <c r="D167" s="7">
        <f>'INTERCONEXION   '!L159</f>
        <v>662.46199999999999</v>
      </c>
      <c r="E167" s="69">
        <f>DART!L159</f>
        <v>95.177899999999994</v>
      </c>
      <c r="F167" s="69">
        <f>COHISA!L159</f>
        <v>93.165899999999993</v>
      </c>
      <c r="G167" s="69">
        <f>COOPER!L159</f>
        <v>102.05710000000001</v>
      </c>
      <c r="H167" s="69">
        <f>STRETCHLINE!L159</f>
        <v>94.624099999999999</v>
      </c>
      <c r="I167" s="69">
        <f>QUERENCIA!L159</f>
        <v>93.694699999999997</v>
      </c>
      <c r="J167" s="69">
        <f>REICHHOLD!L159</f>
        <v>93.843199999999996</v>
      </c>
      <c r="K167" s="69">
        <f>SMURFIT!L159</f>
        <v>95.287400000000005</v>
      </c>
      <c r="L167" s="39">
        <f t="shared" si="2"/>
        <v>95.407185714285717</v>
      </c>
      <c r="M167" s="8"/>
    </row>
    <row r="168" spans="1:13" x14ac:dyDescent="0.25">
      <c r="A168" s="61">
        <f>'INTERCONEXION   '!B160</f>
        <v>4.1666666666666664E-2</v>
      </c>
      <c r="B168" s="62">
        <f>'INTERCONEXION   '!E160</f>
        <v>25</v>
      </c>
      <c r="C168" s="3">
        <v>569</v>
      </c>
      <c r="D168" s="7">
        <f>'INTERCONEXION   '!L160</f>
        <v>659.14030000000002</v>
      </c>
      <c r="E168" s="69">
        <f>DART!L160</f>
        <v>95.216700000000003</v>
      </c>
      <c r="F168" s="69">
        <f>COHISA!L160</f>
        <v>93.013000000000005</v>
      </c>
      <c r="G168" s="69">
        <f>COOPER!L160</f>
        <v>102.3244</v>
      </c>
      <c r="H168" s="69">
        <f>STRETCHLINE!L160</f>
        <v>94.479100000000003</v>
      </c>
      <c r="I168" s="69">
        <f>QUERENCIA!L160</f>
        <v>93.694699999999997</v>
      </c>
      <c r="J168" s="69">
        <f>REICHHOLD!L160</f>
        <v>93.993600000000001</v>
      </c>
      <c r="K168" s="69">
        <f>SMURFIT!L160</f>
        <v>95.287400000000005</v>
      </c>
      <c r="L168" s="39">
        <f t="shared" si="2"/>
        <v>95.429842857142859</v>
      </c>
      <c r="M168" s="8"/>
    </row>
    <row r="169" spans="1:13" x14ac:dyDescent="0.25">
      <c r="A169" s="61">
        <f>'INTERCONEXION   '!B161</f>
        <v>0</v>
      </c>
      <c r="B169" s="62">
        <f>'INTERCONEXION   '!E161</f>
        <v>25</v>
      </c>
      <c r="C169" s="3">
        <v>568</v>
      </c>
      <c r="D169" s="7">
        <f>'INTERCONEXION   '!L161</f>
        <v>655.87900000000002</v>
      </c>
      <c r="E169" s="69">
        <f>DART!L161</f>
        <v>96.397900000000007</v>
      </c>
      <c r="F169" s="69">
        <f>COHISA!L161</f>
        <v>93.860799999999998</v>
      </c>
      <c r="G169" s="69">
        <f>COOPER!L161</f>
        <v>103.0849</v>
      </c>
      <c r="H169" s="69">
        <f>STRETCHLINE!L161</f>
        <v>95.2333</v>
      </c>
      <c r="I169" s="69">
        <f>QUERENCIA!L161</f>
        <v>93.694699999999997</v>
      </c>
      <c r="J169" s="69">
        <f>REICHHOLD!L161</f>
        <v>94.987099999999998</v>
      </c>
      <c r="K169" s="69">
        <f>SMURFIT!L161</f>
        <v>95.287400000000005</v>
      </c>
      <c r="L169" s="39">
        <f t="shared" si="2"/>
        <v>96.078014285714303</v>
      </c>
      <c r="M169" s="8"/>
    </row>
    <row r="170" spans="1:13" x14ac:dyDescent="0.25">
      <c r="A170" s="61">
        <f>'INTERCONEXION   '!B162</f>
        <v>0.95833333333333337</v>
      </c>
      <c r="B170" s="62">
        <f>'INTERCONEXION   '!E162</f>
        <v>24</v>
      </c>
      <c r="C170" s="3">
        <v>567</v>
      </c>
      <c r="D170" s="7">
        <f>'INTERCONEXION   '!L162</f>
        <v>651.17380000000003</v>
      </c>
      <c r="E170" s="69">
        <f>DART!L162</f>
        <v>96.337000000000003</v>
      </c>
      <c r="F170" s="69">
        <f>COHISA!L162</f>
        <v>93.475399999999993</v>
      </c>
      <c r="G170" s="69">
        <f>COOPER!L162</f>
        <v>103.465</v>
      </c>
      <c r="H170" s="69">
        <f>STRETCHLINE!L162</f>
        <v>94.928700000000006</v>
      </c>
      <c r="I170" s="69">
        <f>QUERENCIA!L162</f>
        <v>93.694699999999997</v>
      </c>
      <c r="J170" s="69">
        <f>REICHHOLD!L162</f>
        <v>94.552499999999995</v>
      </c>
      <c r="K170" s="69">
        <f>SMURFIT!L162</f>
        <v>95.287400000000005</v>
      </c>
      <c r="L170" s="39">
        <f t="shared" si="2"/>
        <v>95.96295714285715</v>
      </c>
      <c r="M170" s="8"/>
    </row>
    <row r="171" spans="1:13" x14ac:dyDescent="0.25">
      <c r="A171" s="61">
        <f>'INTERCONEXION   '!B163</f>
        <v>0.91666666666666663</v>
      </c>
      <c r="B171" s="62">
        <f>'INTERCONEXION   '!E163</f>
        <v>24</v>
      </c>
      <c r="C171" s="3">
        <v>566</v>
      </c>
      <c r="D171" s="7">
        <f>'INTERCONEXION   '!L163</f>
        <v>649.53089999999997</v>
      </c>
      <c r="E171" s="69">
        <f>DART!L163</f>
        <v>95.593100000000007</v>
      </c>
      <c r="F171" s="69">
        <f>COHISA!L163</f>
        <v>92.897400000000005</v>
      </c>
      <c r="G171" s="69">
        <f>COOPER!L163</f>
        <v>102.11620000000001</v>
      </c>
      <c r="H171" s="69">
        <f>STRETCHLINE!L163</f>
        <v>94.305000000000007</v>
      </c>
      <c r="I171" s="69">
        <f>QUERENCIA!L163</f>
        <v>93.694699999999997</v>
      </c>
      <c r="J171" s="69">
        <f>REICHHOLD!L163</f>
        <v>93.951300000000003</v>
      </c>
      <c r="K171" s="69">
        <f>SMURFIT!L163</f>
        <v>93.0107</v>
      </c>
      <c r="L171" s="39">
        <f t="shared" si="2"/>
        <v>95.08120000000001</v>
      </c>
      <c r="M171" s="8"/>
    </row>
    <row r="172" spans="1:13" x14ac:dyDescent="0.25">
      <c r="A172" s="61">
        <f>'INTERCONEXION   '!B164</f>
        <v>0.875</v>
      </c>
      <c r="B172" s="62">
        <f>'INTERCONEXION   '!E164</f>
        <v>24</v>
      </c>
      <c r="C172" s="3">
        <v>565</v>
      </c>
      <c r="D172" s="7">
        <f>'INTERCONEXION   '!L164</f>
        <v>650.26990000000001</v>
      </c>
      <c r="E172" s="69">
        <f>DART!L164</f>
        <v>95.178700000000006</v>
      </c>
      <c r="F172" s="69">
        <f>COHISA!L164</f>
        <v>92.618899999999996</v>
      </c>
      <c r="G172" s="69">
        <f>COOPER!L164</f>
        <v>101.7052</v>
      </c>
      <c r="H172" s="69">
        <f>STRETCHLINE!L164</f>
        <v>93.898899999999998</v>
      </c>
      <c r="I172" s="69">
        <f>QUERENCIA!L164</f>
        <v>93.694699999999997</v>
      </c>
      <c r="J172" s="69">
        <f>REICHHOLD!L164</f>
        <v>93.616699999999994</v>
      </c>
      <c r="K172" s="69">
        <f>SMURFIT!L164</f>
        <v>93.531099999999995</v>
      </c>
      <c r="L172" s="39">
        <f t="shared" si="2"/>
        <v>94.892028571428582</v>
      </c>
      <c r="M172" s="8"/>
    </row>
    <row r="173" spans="1:13" x14ac:dyDescent="0.25">
      <c r="A173" s="61">
        <f>'INTERCONEXION   '!B165</f>
        <v>0.83333333333333337</v>
      </c>
      <c r="B173" s="62">
        <f>'INTERCONEXION   '!E165</f>
        <v>24</v>
      </c>
      <c r="C173" s="3">
        <v>564</v>
      </c>
      <c r="D173" s="7">
        <f>'INTERCONEXION   '!L165</f>
        <v>651.18179999999995</v>
      </c>
      <c r="E173" s="69">
        <f>DART!L165</f>
        <v>96.305300000000003</v>
      </c>
      <c r="F173" s="69">
        <f>COHISA!L165</f>
        <v>93.857299999999995</v>
      </c>
      <c r="G173" s="69">
        <f>COOPER!L165</f>
        <v>103.9123</v>
      </c>
      <c r="H173" s="69">
        <f>STRETCHLINE!L165</f>
        <v>94.972200000000001</v>
      </c>
      <c r="I173" s="69">
        <f>QUERENCIA!L165</f>
        <v>93.694699999999997</v>
      </c>
      <c r="J173" s="69">
        <f>REICHHOLD!L165</f>
        <v>94.531000000000006</v>
      </c>
      <c r="K173" s="69">
        <f>SMURFIT!L165</f>
        <v>94.379400000000004</v>
      </c>
      <c r="L173" s="39">
        <f t="shared" si="2"/>
        <v>95.950314285714285</v>
      </c>
      <c r="M173" s="8"/>
    </row>
    <row r="174" spans="1:13" x14ac:dyDescent="0.25">
      <c r="A174" s="61">
        <f>'INTERCONEXION   '!B166</f>
        <v>0.79166666666666663</v>
      </c>
      <c r="B174" s="62">
        <f>'INTERCONEXION   '!E166</f>
        <v>24</v>
      </c>
      <c r="C174" s="3">
        <v>563</v>
      </c>
      <c r="D174" s="7">
        <f>'INTERCONEXION   '!L166</f>
        <v>648.65920000000006</v>
      </c>
      <c r="E174" s="69">
        <f>DART!L166</f>
        <v>95.009500000000003</v>
      </c>
      <c r="F174" s="69">
        <f>COHISA!L166</f>
        <v>92.301900000000003</v>
      </c>
      <c r="G174" s="69">
        <f>COOPER!L166</f>
        <v>100.9795</v>
      </c>
      <c r="H174" s="69">
        <f>STRETCHLINE!L166</f>
        <v>93.507300000000001</v>
      </c>
      <c r="I174" s="69">
        <f>QUERENCIA!L166</f>
        <v>93.694699999999997</v>
      </c>
      <c r="J174" s="69">
        <f>REICHHOLD!L166</f>
        <v>93.068600000000004</v>
      </c>
      <c r="K174" s="69">
        <f>SMURFIT!L166</f>
        <v>92.964799999999997</v>
      </c>
      <c r="L174" s="39">
        <f t="shared" si="2"/>
        <v>94.50375714285714</v>
      </c>
      <c r="M174" s="8"/>
    </row>
    <row r="175" spans="1:13" x14ac:dyDescent="0.25">
      <c r="A175" s="61">
        <f>'INTERCONEXION   '!B167</f>
        <v>0.75</v>
      </c>
      <c r="B175" s="62">
        <f>'INTERCONEXION   '!E167</f>
        <v>24</v>
      </c>
      <c r="C175" s="3">
        <v>562</v>
      </c>
      <c r="D175" s="7">
        <f>'INTERCONEXION   '!L167</f>
        <v>646.2056</v>
      </c>
      <c r="E175" s="69">
        <f>DART!L167</f>
        <v>94.954400000000007</v>
      </c>
      <c r="F175" s="69">
        <f>COHISA!L167</f>
        <v>92.767899999999997</v>
      </c>
      <c r="G175" s="69">
        <f>COOPER!L167</f>
        <v>101.4667</v>
      </c>
      <c r="H175" s="69">
        <f>STRETCHLINE!L167</f>
        <v>93.710400000000007</v>
      </c>
      <c r="I175" s="69">
        <f>QUERENCIA!L167</f>
        <v>93.694699999999997</v>
      </c>
      <c r="J175" s="69">
        <f>REICHHOLD!L167</f>
        <v>93.433000000000007</v>
      </c>
      <c r="K175" s="69">
        <f>SMURFIT!L167</f>
        <v>93.148799999999994</v>
      </c>
      <c r="L175" s="39">
        <f t="shared" si="2"/>
        <v>94.739414285714275</v>
      </c>
      <c r="M175" s="8"/>
    </row>
    <row r="176" spans="1:13" x14ac:dyDescent="0.25">
      <c r="A176" s="61">
        <f>'INTERCONEXION   '!B168</f>
        <v>0.70833333333333337</v>
      </c>
      <c r="B176" s="62">
        <f>'INTERCONEXION   '!E168</f>
        <v>24</v>
      </c>
      <c r="C176" s="3">
        <v>561</v>
      </c>
      <c r="D176" s="7">
        <f>'INTERCONEXION   '!L168</f>
        <v>644.54579999999999</v>
      </c>
      <c r="E176" s="69">
        <f>DART!L168</f>
        <v>94.716099999999997</v>
      </c>
      <c r="F176" s="69">
        <f>COHISA!L168</f>
        <v>92.382499999999993</v>
      </c>
      <c r="G176" s="69">
        <f>COOPER!L168</f>
        <v>101.3502</v>
      </c>
      <c r="H176" s="69">
        <f>STRETCHLINE!L168</f>
        <v>93.217200000000005</v>
      </c>
      <c r="I176" s="69">
        <f>QUERENCIA!L168</f>
        <v>93.694699999999997</v>
      </c>
      <c r="J176" s="69">
        <f>REICHHOLD!L168</f>
        <v>93.314499999999995</v>
      </c>
      <c r="K176" s="69">
        <f>SMURFIT!L168</f>
        <v>92.866799999999998</v>
      </c>
      <c r="L176" s="39">
        <f t="shared" si="2"/>
        <v>94.506</v>
      </c>
      <c r="M176" s="8"/>
    </row>
    <row r="177" spans="1:13" x14ac:dyDescent="0.25">
      <c r="A177" s="61">
        <f>'INTERCONEXION   '!B169</f>
        <v>0.66666666666666663</v>
      </c>
      <c r="B177" s="62">
        <f>'INTERCONEXION   '!E169</f>
        <v>24</v>
      </c>
      <c r="C177" s="3">
        <v>560</v>
      </c>
      <c r="D177" s="7">
        <f>'INTERCONEXION   '!L169</f>
        <v>645.05020000000002</v>
      </c>
      <c r="E177" s="69">
        <f>DART!L169</f>
        <v>95.695800000000006</v>
      </c>
      <c r="F177" s="69">
        <f>COHISA!L169</f>
        <v>92.609899999999996</v>
      </c>
      <c r="G177" s="69">
        <f>COOPER!L169</f>
        <v>101.88630000000001</v>
      </c>
      <c r="H177" s="69">
        <f>STRETCHLINE!L169</f>
        <v>93.666799999999995</v>
      </c>
      <c r="I177" s="69">
        <f>QUERENCIA!L169</f>
        <v>93.873099999999994</v>
      </c>
      <c r="J177" s="69">
        <f>REICHHOLD!L169</f>
        <v>93.559100000000001</v>
      </c>
      <c r="K177" s="69">
        <f>SMURFIT!L169</f>
        <v>93.212999999999994</v>
      </c>
      <c r="L177" s="39">
        <f t="shared" si="2"/>
        <v>94.92914285714285</v>
      </c>
      <c r="M177" s="8"/>
    </row>
    <row r="178" spans="1:13" x14ac:dyDescent="0.25">
      <c r="A178" s="61">
        <f>'INTERCONEXION   '!B170</f>
        <v>0.625</v>
      </c>
      <c r="B178" s="62">
        <f>'INTERCONEXION   '!E170</f>
        <v>24</v>
      </c>
      <c r="C178" s="3">
        <v>559</v>
      </c>
      <c r="D178" s="7">
        <f>'INTERCONEXION   '!L170</f>
        <v>645.4846</v>
      </c>
      <c r="E178" s="69">
        <f>DART!L170</f>
        <v>95.454999999999998</v>
      </c>
      <c r="F178" s="69">
        <f>COHISA!L170</f>
        <v>92.874899999999997</v>
      </c>
      <c r="G178" s="69">
        <f>COOPER!L170</f>
        <v>101.67449999999999</v>
      </c>
      <c r="H178" s="69">
        <f>STRETCHLINE!L170</f>
        <v>93.608800000000002</v>
      </c>
      <c r="I178" s="69">
        <f>QUERENCIA!L170</f>
        <v>93.639899999999997</v>
      </c>
      <c r="J178" s="69">
        <f>REICHHOLD!L170</f>
        <v>93.360200000000006</v>
      </c>
      <c r="K178" s="69">
        <f>SMURFIT!L170</f>
        <v>92.948899999999995</v>
      </c>
      <c r="L178" s="39">
        <f t="shared" si="2"/>
        <v>94.794599999999988</v>
      </c>
      <c r="M178" s="8"/>
    </row>
    <row r="179" spans="1:13" x14ac:dyDescent="0.25">
      <c r="A179" s="61">
        <f>'INTERCONEXION   '!B171</f>
        <v>0.58333333333333337</v>
      </c>
      <c r="B179" s="62">
        <f>'INTERCONEXION   '!E171</f>
        <v>24</v>
      </c>
      <c r="C179" s="3">
        <v>558</v>
      </c>
      <c r="D179" s="7">
        <f>'INTERCONEXION   '!L171</f>
        <v>645.50250000000005</v>
      </c>
      <c r="E179" s="69">
        <f>DART!L171</f>
        <v>94.110100000000003</v>
      </c>
      <c r="F179" s="69">
        <f>COHISA!L171</f>
        <v>91.320099999999996</v>
      </c>
      <c r="G179" s="69">
        <f>COOPER!L171</f>
        <v>100.34220000000001</v>
      </c>
      <c r="H179" s="69">
        <f>STRETCHLINE!L171</f>
        <v>92.332499999999996</v>
      </c>
      <c r="I179" s="69">
        <f>QUERENCIA!L171</f>
        <v>92.538700000000006</v>
      </c>
      <c r="J179" s="69">
        <f>REICHHOLD!L171</f>
        <v>91.871200000000002</v>
      </c>
      <c r="K179" s="69">
        <f>SMURFIT!L171</f>
        <v>91.755499999999998</v>
      </c>
      <c r="L179" s="39">
        <f t="shared" si="2"/>
        <v>93.467185714285719</v>
      </c>
      <c r="M179" s="8"/>
    </row>
    <row r="180" spans="1:13" x14ac:dyDescent="0.25">
      <c r="A180" s="61">
        <f>'INTERCONEXION   '!B172</f>
        <v>0.54166666666666663</v>
      </c>
      <c r="B180" s="62">
        <f>'INTERCONEXION   '!E172</f>
        <v>24</v>
      </c>
      <c r="C180" s="3">
        <v>557</v>
      </c>
      <c r="D180" s="7">
        <f>'INTERCONEXION   '!L172</f>
        <v>648.1807</v>
      </c>
      <c r="E180" s="69">
        <f>DART!L172</f>
        <v>95.245199999999997</v>
      </c>
      <c r="F180" s="69">
        <f>COHISA!L172</f>
        <v>92.253600000000006</v>
      </c>
      <c r="G180" s="69">
        <f>COOPER!L172</f>
        <v>101.4115</v>
      </c>
      <c r="H180" s="69">
        <f>STRETCHLINE!L172</f>
        <v>93.188199999999995</v>
      </c>
      <c r="I180" s="69">
        <f>QUERENCIA!L172</f>
        <v>93.425200000000004</v>
      </c>
      <c r="J180" s="69">
        <f>REICHHOLD!L172</f>
        <v>93.058000000000007</v>
      </c>
      <c r="K180" s="69">
        <f>SMURFIT!L172</f>
        <v>92.584599999999995</v>
      </c>
      <c r="L180" s="39">
        <f t="shared" si="2"/>
        <v>94.452328571428581</v>
      </c>
      <c r="M180" s="8"/>
    </row>
    <row r="181" spans="1:13" x14ac:dyDescent="0.25">
      <c r="A181" s="61">
        <f>'INTERCONEXION   '!B173</f>
        <v>0.5</v>
      </c>
      <c r="B181" s="62">
        <f>'INTERCONEXION   '!E173</f>
        <v>24</v>
      </c>
      <c r="C181" s="3">
        <v>556</v>
      </c>
      <c r="D181" s="7">
        <f>'INTERCONEXION   '!L173</f>
        <v>649.66129999999998</v>
      </c>
      <c r="E181" s="69">
        <f>DART!L173</f>
        <v>95.486400000000003</v>
      </c>
      <c r="F181" s="69">
        <f>COHISA!L173</f>
        <v>92.379599999999996</v>
      </c>
      <c r="G181" s="69">
        <f>COOPER!L173</f>
        <v>101.7353</v>
      </c>
      <c r="H181" s="69">
        <f>STRETCHLINE!L173</f>
        <v>93.072199999999995</v>
      </c>
      <c r="I181" s="69">
        <f>QUERENCIA!L173</f>
        <v>93.202699999999993</v>
      </c>
      <c r="J181" s="69">
        <f>REICHHOLD!L173</f>
        <v>92.760900000000007</v>
      </c>
      <c r="K181" s="69">
        <f>SMURFIT!L173</f>
        <v>92.570499999999996</v>
      </c>
      <c r="L181" s="39">
        <f t="shared" si="2"/>
        <v>94.458228571428577</v>
      </c>
      <c r="M181" s="8"/>
    </row>
    <row r="182" spans="1:13" x14ac:dyDescent="0.25">
      <c r="A182" s="61">
        <f>'INTERCONEXION   '!B174</f>
        <v>0.45833333333333331</v>
      </c>
      <c r="B182" s="62">
        <f>'INTERCONEXION   '!E174</f>
        <v>24</v>
      </c>
      <c r="C182" s="3">
        <v>555</v>
      </c>
      <c r="D182" s="7">
        <f>'INTERCONEXION   '!L174</f>
        <v>650.81039999999996</v>
      </c>
      <c r="E182" s="69">
        <f>DART!L174</f>
        <v>95.703100000000006</v>
      </c>
      <c r="F182" s="69">
        <f>COHISA!L174</f>
        <v>257.34690000000001</v>
      </c>
      <c r="G182" s="69">
        <f>COOPER!L174</f>
        <v>100.2599</v>
      </c>
      <c r="H182" s="69">
        <f>STRETCHLINE!L174</f>
        <v>92.753100000000003</v>
      </c>
      <c r="I182" s="69">
        <f>QUERENCIA!L174</f>
        <v>92.553200000000004</v>
      </c>
      <c r="J182" s="69">
        <f>REICHHOLD!L174</f>
        <v>92.486400000000003</v>
      </c>
      <c r="K182" s="69">
        <f>SMURFIT!L174</f>
        <v>92.197199999999995</v>
      </c>
      <c r="L182" s="39">
        <f t="shared" si="2"/>
        <v>117.61425714285713</v>
      </c>
      <c r="M182" s="8"/>
    </row>
    <row r="183" spans="1:13" x14ac:dyDescent="0.25">
      <c r="A183" s="61">
        <f>'INTERCONEXION   '!B175</f>
        <v>0.41666666666666669</v>
      </c>
      <c r="B183" s="62">
        <f>'INTERCONEXION   '!E175</f>
        <v>24</v>
      </c>
      <c r="C183" s="3">
        <v>554</v>
      </c>
      <c r="D183" s="7">
        <f>'INTERCONEXION   '!L175</f>
        <v>655.19179999999994</v>
      </c>
      <c r="E183" s="69">
        <f>DART!L175</f>
        <v>94.212100000000007</v>
      </c>
      <c r="F183" s="69">
        <f>COHISA!L175</f>
        <v>91.189599999999999</v>
      </c>
      <c r="G183" s="69">
        <f>COOPER!L175</f>
        <v>99.367800000000003</v>
      </c>
      <c r="H183" s="69">
        <f>STRETCHLINE!L175</f>
        <v>92.071399999999997</v>
      </c>
      <c r="I183" s="69">
        <f>QUERENCIA!L175</f>
        <v>91.976699999999994</v>
      </c>
      <c r="J183" s="69">
        <f>REICHHOLD!L175</f>
        <v>91.689099999999996</v>
      </c>
      <c r="K183" s="69">
        <f>SMURFIT!L175</f>
        <v>91.493899999999996</v>
      </c>
      <c r="L183" s="39">
        <f t="shared" si="2"/>
        <v>93.142942857142842</v>
      </c>
      <c r="M183" s="8"/>
    </row>
    <row r="184" spans="1:13" x14ac:dyDescent="0.25">
      <c r="A184" s="61">
        <f>'INTERCONEXION   '!B176</f>
        <v>0.375</v>
      </c>
      <c r="B184" s="62">
        <f>'INTERCONEXION   '!E176</f>
        <v>24</v>
      </c>
      <c r="C184" s="3">
        <v>553</v>
      </c>
      <c r="D184" s="7">
        <f>'INTERCONEXION   '!L176</f>
        <v>664.69410000000005</v>
      </c>
      <c r="E184" s="69">
        <f>DART!L176</f>
        <v>95.056600000000003</v>
      </c>
      <c r="F184" s="69">
        <f>COHISA!L176</f>
        <v>92.216300000000004</v>
      </c>
      <c r="G184" s="69">
        <f>COOPER!L176</f>
        <v>100.60209999999999</v>
      </c>
      <c r="H184" s="69">
        <f>STRETCHLINE!L176</f>
        <v>93.362300000000005</v>
      </c>
      <c r="I184" s="69">
        <f>QUERENCIA!L176</f>
        <v>93.1511</v>
      </c>
      <c r="J184" s="69">
        <f>REICHHOLD!L176</f>
        <v>93.049700000000001</v>
      </c>
      <c r="K184" s="69">
        <f>SMURFIT!L176</f>
        <v>92.708299999999994</v>
      </c>
      <c r="L184" s="39">
        <f t="shared" si="2"/>
        <v>94.306628571428561</v>
      </c>
      <c r="M184" s="8"/>
    </row>
    <row r="185" spans="1:13" x14ac:dyDescent="0.25">
      <c r="A185" s="61">
        <f>'INTERCONEXION   '!B177</f>
        <v>0.33333333333333331</v>
      </c>
      <c r="B185" s="62">
        <f>'INTERCONEXION   '!E177</f>
        <v>24</v>
      </c>
      <c r="C185" s="3">
        <v>552</v>
      </c>
      <c r="D185" s="7">
        <f>'INTERCONEXION   '!L177</f>
        <v>669.59889999999996</v>
      </c>
      <c r="E185" s="69">
        <f>DART!L177</f>
        <v>95.476900000000001</v>
      </c>
      <c r="F185" s="69">
        <f>COHISA!L177</f>
        <v>92.442599999999999</v>
      </c>
      <c r="G185" s="69">
        <f>COOPER!L177</f>
        <v>102.032</v>
      </c>
      <c r="H185" s="69">
        <f>STRETCHLINE!L177</f>
        <v>94.000399999999999</v>
      </c>
      <c r="I185" s="69">
        <f>QUERENCIA!L177</f>
        <v>93.815200000000004</v>
      </c>
      <c r="J185" s="69">
        <f>REICHHOLD!L177</f>
        <v>93.697500000000005</v>
      </c>
      <c r="K185" s="69">
        <f>SMURFIT!L177</f>
        <v>93.456100000000006</v>
      </c>
      <c r="L185" s="39">
        <f t="shared" si="2"/>
        <v>94.988671428571436</v>
      </c>
      <c r="M185" s="8"/>
    </row>
    <row r="186" spans="1:13" x14ac:dyDescent="0.25">
      <c r="A186" s="61">
        <f>'INTERCONEXION   '!B178</f>
        <v>0.29166666666666669</v>
      </c>
      <c r="B186" s="62">
        <f>'INTERCONEXION   '!E178</f>
        <v>24</v>
      </c>
      <c r="C186" s="3">
        <v>551</v>
      </c>
      <c r="D186" s="7">
        <f>'INTERCONEXION   '!L178</f>
        <v>670.98320000000001</v>
      </c>
      <c r="E186" s="69">
        <f>DART!L178</f>
        <v>94.6357</v>
      </c>
      <c r="F186" s="69">
        <f>COHISA!L178</f>
        <v>92.8018</v>
      </c>
      <c r="G186" s="69">
        <f>COOPER!L178</f>
        <v>102.9986</v>
      </c>
      <c r="H186" s="69">
        <f>STRETCHLINE!L178</f>
        <v>94.174499999999995</v>
      </c>
      <c r="I186" s="69">
        <f>QUERENCIA!L178</f>
        <v>94.009</v>
      </c>
      <c r="J186" s="69">
        <f>REICHHOLD!L178</f>
        <v>93.542000000000002</v>
      </c>
      <c r="K186" s="69">
        <f>SMURFIT!L178</f>
        <v>93.239699999999999</v>
      </c>
      <c r="L186" s="39">
        <f t="shared" si="2"/>
        <v>95.05732857142857</v>
      </c>
      <c r="M186" s="8"/>
    </row>
    <row r="187" spans="1:13" x14ac:dyDescent="0.25">
      <c r="A187" s="61">
        <f>'INTERCONEXION   '!B179</f>
        <v>0.25</v>
      </c>
      <c r="B187" s="62">
        <f>'INTERCONEXION   '!E179</f>
        <v>24</v>
      </c>
      <c r="C187" s="3">
        <v>550</v>
      </c>
      <c r="D187" s="7">
        <f>'INTERCONEXION   '!L179</f>
        <v>671.78279999999995</v>
      </c>
      <c r="E187" s="69">
        <f>DART!L179</f>
        <v>93.474999999999994</v>
      </c>
      <c r="F187" s="69">
        <f>COHISA!L179</f>
        <v>92.518600000000006</v>
      </c>
      <c r="G187" s="69">
        <f>COOPER!L179</f>
        <v>101.6108</v>
      </c>
      <c r="H187" s="69">
        <f>STRETCHLINE!L179</f>
        <v>93.579800000000006</v>
      </c>
      <c r="I187" s="69">
        <f>QUERENCIA!L179</f>
        <v>93.573599999999999</v>
      </c>
      <c r="J187" s="69">
        <f>REICHHOLD!L179</f>
        <v>93.135300000000001</v>
      </c>
      <c r="K187" s="69">
        <f>SMURFIT!L179</f>
        <v>92.783699999999996</v>
      </c>
      <c r="L187" s="39">
        <f t="shared" si="2"/>
        <v>94.38239999999999</v>
      </c>
      <c r="M187" s="8"/>
    </row>
    <row r="188" spans="1:13" x14ac:dyDescent="0.25">
      <c r="A188" s="61">
        <f>'INTERCONEXION   '!B180</f>
        <v>0.20833333333333334</v>
      </c>
      <c r="B188" s="62">
        <f>'INTERCONEXION   '!E180</f>
        <v>24</v>
      </c>
      <c r="C188" s="3">
        <v>549</v>
      </c>
      <c r="D188" s="7">
        <f>'INTERCONEXION   '!L180</f>
        <v>672.58029999999997</v>
      </c>
      <c r="E188" s="69">
        <f>DART!L180</f>
        <v>94.485699999999994</v>
      </c>
      <c r="F188" s="69">
        <f>COHISA!L180</f>
        <v>92.793999999999997</v>
      </c>
      <c r="G188" s="69">
        <f>COOPER!L180</f>
        <v>102.31570000000001</v>
      </c>
      <c r="H188" s="69">
        <f>STRETCHLINE!L180</f>
        <v>94.464600000000004</v>
      </c>
      <c r="I188" s="69">
        <f>QUERENCIA!L180</f>
        <v>94.261899999999997</v>
      </c>
      <c r="J188" s="69">
        <f>REICHHOLD!L180</f>
        <v>93.912800000000004</v>
      </c>
      <c r="K188" s="69">
        <f>SMURFIT!L180</f>
        <v>92.372900000000001</v>
      </c>
      <c r="L188" s="39">
        <f t="shared" si="2"/>
        <v>94.943942857142844</v>
      </c>
      <c r="M188" s="8"/>
    </row>
    <row r="189" spans="1:13" x14ac:dyDescent="0.25">
      <c r="A189" s="61">
        <f>'INTERCONEXION   '!B181</f>
        <v>0.16666666666666666</v>
      </c>
      <c r="B189" s="62">
        <f>'INTERCONEXION   '!E181</f>
        <v>24</v>
      </c>
      <c r="C189" s="3">
        <v>548</v>
      </c>
      <c r="D189" s="7">
        <f>'INTERCONEXION   '!L181</f>
        <v>671.97670000000005</v>
      </c>
      <c r="E189" s="69">
        <f>DART!L181</f>
        <v>94.688900000000004</v>
      </c>
      <c r="F189" s="69">
        <f>COHISA!L181</f>
        <v>93.171800000000005</v>
      </c>
      <c r="G189" s="69">
        <f>COOPER!L181</f>
        <v>102.75530000000001</v>
      </c>
      <c r="H189" s="69">
        <f>STRETCHLINE!L181</f>
        <v>94.696600000000004</v>
      </c>
      <c r="I189" s="69">
        <f>QUERENCIA!L181</f>
        <v>94.531300000000002</v>
      </c>
      <c r="J189" s="69">
        <f>REICHHOLD!L181</f>
        <v>94.162899999999993</v>
      </c>
      <c r="K189" s="69">
        <f>SMURFIT!L181</f>
        <v>94.654700000000005</v>
      </c>
      <c r="L189" s="39">
        <f t="shared" si="2"/>
        <v>95.523071428571441</v>
      </c>
      <c r="M189" s="8"/>
    </row>
    <row r="190" spans="1:13" x14ac:dyDescent="0.25">
      <c r="A190" s="61">
        <f>'INTERCONEXION   '!B182</f>
        <v>0.125</v>
      </c>
      <c r="B190" s="62">
        <f>'INTERCONEXION   '!E182</f>
        <v>24</v>
      </c>
      <c r="C190" s="3">
        <v>547</v>
      </c>
      <c r="D190" s="7">
        <f>'INTERCONEXION   '!L182</f>
        <v>670.87120000000004</v>
      </c>
      <c r="E190" s="69">
        <f>DART!L182</f>
        <v>95.661000000000001</v>
      </c>
      <c r="F190" s="69">
        <f>COHISA!L182</f>
        <v>93.8964</v>
      </c>
      <c r="G190" s="69">
        <f>COOPER!L182</f>
        <v>103.8775</v>
      </c>
      <c r="H190" s="69">
        <f>STRETCHLINE!L182</f>
        <v>95.378299999999996</v>
      </c>
      <c r="I190" s="69">
        <f>QUERENCIA!L182</f>
        <v>95.534999999999997</v>
      </c>
      <c r="J190" s="69">
        <f>REICHHOLD!L182</f>
        <v>94.721100000000007</v>
      </c>
      <c r="K190" s="69">
        <f>SMURFIT!L182</f>
        <v>94.654700000000005</v>
      </c>
      <c r="L190" s="39">
        <f t="shared" si="2"/>
        <v>96.246285714285705</v>
      </c>
      <c r="M190" s="8"/>
    </row>
    <row r="191" spans="1:13" x14ac:dyDescent="0.25">
      <c r="A191" s="61">
        <f>'INTERCONEXION   '!B183</f>
        <v>8.3333333333333329E-2</v>
      </c>
      <c r="B191" s="62">
        <f>'INTERCONEXION   '!E183</f>
        <v>24</v>
      </c>
      <c r="C191" s="3">
        <v>546</v>
      </c>
      <c r="D191" s="7">
        <f>'INTERCONEXION   '!L183</f>
        <v>668.33579999999995</v>
      </c>
      <c r="E191" s="69">
        <f>DART!L183</f>
        <v>94.971599999999995</v>
      </c>
      <c r="F191" s="69">
        <f>COHISA!L183</f>
        <v>93.177800000000005</v>
      </c>
      <c r="G191" s="69">
        <f>COOPER!L183</f>
        <v>102.80889999999999</v>
      </c>
      <c r="H191" s="69">
        <f>STRETCHLINE!L183</f>
        <v>94.841700000000003</v>
      </c>
      <c r="I191" s="69">
        <f>QUERENCIA!L183</f>
        <v>92.728399999999993</v>
      </c>
      <c r="J191" s="69">
        <f>REICHHOLD!L183</f>
        <v>94.299400000000006</v>
      </c>
      <c r="K191" s="69">
        <f>SMURFIT!L183</f>
        <v>94.654700000000005</v>
      </c>
      <c r="L191" s="39">
        <f t="shared" si="2"/>
        <v>95.354642857142863</v>
      </c>
      <c r="M191" s="8"/>
    </row>
    <row r="192" spans="1:13" x14ac:dyDescent="0.25">
      <c r="A192" s="61">
        <f>'INTERCONEXION   '!B184</f>
        <v>4.1666666666666664E-2</v>
      </c>
      <c r="B192" s="62">
        <f>'INTERCONEXION   '!E184</f>
        <v>24</v>
      </c>
      <c r="C192" s="3">
        <v>545</v>
      </c>
      <c r="D192" s="7">
        <f>'INTERCONEXION   '!L184</f>
        <v>666.66579999999999</v>
      </c>
      <c r="E192" s="69">
        <f>DART!L184</f>
        <v>95.091399999999993</v>
      </c>
      <c r="F192" s="69">
        <f>COHISA!L184</f>
        <v>93.638800000000003</v>
      </c>
      <c r="G192" s="69">
        <f>COOPER!L184</f>
        <v>102.9923</v>
      </c>
      <c r="H192" s="69">
        <f>STRETCHLINE!L184</f>
        <v>95.073700000000002</v>
      </c>
      <c r="I192" s="69">
        <f>QUERENCIA!L184</f>
        <v>92.728399999999993</v>
      </c>
      <c r="J192" s="69">
        <f>REICHHOLD!L184</f>
        <v>94.669200000000004</v>
      </c>
      <c r="K192" s="69">
        <f>SMURFIT!L184</f>
        <v>94.654700000000005</v>
      </c>
      <c r="L192" s="39">
        <f t="shared" si="2"/>
        <v>95.549785714285719</v>
      </c>
      <c r="M192" s="8"/>
    </row>
    <row r="193" spans="1:13" x14ac:dyDescent="0.25">
      <c r="A193" s="61">
        <f>'INTERCONEXION   '!B185</f>
        <v>0</v>
      </c>
      <c r="B193" s="62">
        <f>'INTERCONEXION   '!E185</f>
        <v>24</v>
      </c>
      <c r="C193" s="3">
        <v>544</v>
      </c>
      <c r="D193" s="7">
        <f>'INTERCONEXION   '!L185</f>
        <v>663.41989999999998</v>
      </c>
      <c r="E193" s="69">
        <f>DART!L185</f>
        <v>95.0852</v>
      </c>
      <c r="F193" s="69">
        <f>COHISA!L185</f>
        <v>93.764300000000006</v>
      </c>
      <c r="G193" s="69">
        <f>COOPER!L185</f>
        <v>103.26300000000001</v>
      </c>
      <c r="H193" s="69">
        <f>STRETCHLINE!L185</f>
        <v>95.102699999999999</v>
      </c>
      <c r="I193" s="69">
        <f>QUERENCIA!L185</f>
        <v>92.728399999999993</v>
      </c>
      <c r="J193" s="69">
        <f>REICHHOLD!L185</f>
        <v>94.889200000000002</v>
      </c>
      <c r="K193" s="69">
        <f>SMURFIT!L185</f>
        <v>94.654700000000005</v>
      </c>
      <c r="L193" s="39">
        <f t="shared" si="2"/>
        <v>95.641071428571422</v>
      </c>
      <c r="M193" s="8"/>
    </row>
    <row r="194" spans="1:13" x14ac:dyDescent="0.25">
      <c r="A194" s="61">
        <f>'INTERCONEXION   '!B186</f>
        <v>0.95833333333333337</v>
      </c>
      <c r="B194" s="62">
        <f>'INTERCONEXION   '!E186</f>
        <v>23</v>
      </c>
      <c r="C194" s="3">
        <v>543</v>
      </c>
      <c r="D194" s="7">
        <f>'INTERCONEXION   '!L186</f>
        <v>656.88829999999996</v>
      </c>
      <c r="E194" s="69">
        <f>DART!L186</f>
        <v>95.137699999999995</v>
      </c>
      <c r="F194" s="69">
        <f>COHISA!L186</f>
        <v>93.728899999999996</v>
      </c>
      <c r="G194" s="69">
        <f>COOPER!L186</f>
        <v>103.54219999999999</v>
      </c>
      <c r="H194" s="69">
        <f>STRETCHLINE!L186</f>
        <v>94.957700000000003</v>
      </c>
      <c r="I194" s="69">
        <f>QUERENCIA!L186</f>
        <v>92.728399999999993</v>
      </c>
      <c r="J194" s="69">
        <f>REICHHOLD!L186</f>
        <v>94.621600000000001</v>
      </c>
      <c r="K194" s="69">
        <f>SMURFIT!L186</f>
        <v>94.654700000000005</v>
      </c>
      <c r="L194" s="39">
        <f t="shared" si="2"/>
        <v>95.624457142857153</v>
      </c>
      <c r="M194" s="8"/>
    </row>
    <row r="195" spans="1:13" x14ac:dyDescent="0.25">
      <c r="A195" s="61">
        <f>'INTERCONEXION   '!B187</f>
        <v>0.91666666666666663</v>
      </c>
      <c r="B195" s="62">
        <f>'INTERCONEXION   '!E187</f>
        <v>23</v>
      </c>
      <c r="C195" s="3">
        <v>542</v>
      </c>
      <c r="D195" s="7">
        <f>'INTERCONEXION   '!L187</f>
        <v>652.49350000000004</v>
      </c>
      <c r="E195" s="69">
        <f>DART!L187</f>
        <v>93.926500000000004</v>
      </c>
      <c r="F195" s="69">
        <f>COHISA!L187</f>
        <v>92.751199999999997</v>
      </c>
      <c r="G195" s="69">
        <f>COOPER!L187</f>
        <v>101.45010000000001</v>
      </c>
      <c r="H195" s="69">
        <f>STRETCHLINE!L187</f>
        <v>94.014899999999997</v>
      </c>
      <c r="I195" s="69">
        <f>QUERENCIA!L187</f>
        <v>92.728399999999993</v>
      </c>
      <c r="J195" s="69">
        <f>REICHHOLD!L187</f>
        <v>93.176900000000003</v>
      </c>
      <c r="K195" s="69">
        <f>SMURFIT!L187</f>
        <v>92.74</v>
      </c>
      <c r="L195" s="39">
        <f t="shared" si="2"/>
        <v>94.398285714285734</v>
      </c>
      <c r="M195" s="8"/>
    </row>
    <row r="196" spans="1:13" x14ac:dyDescent="0.25">
      <c r="A196" s="61">
        <f>'INTERCONEXION   '!B188</f>
        <v>0.875</v>
      </c>
      <c r="B196" s="62">
        <f>'INTERCONEXION   '!E188</f>
        <v>23</v>
      </c>
      <c r="C196" s="3">
        <v>541</v>
      </c>
      <c r="D196" s="7">
        <f>'INTERCONEXION   '!L188</f>
        <v>650.16800000000001</v>
      </c>
      <c r="E196" s="69">
        <f>DART!L188</f>
        <v>93.206500000000005</v>
      </c>
      <c r="F196" s="69">
        <f>COHISA!L188</f>
        <v>91.992900000000006</v>
      </c>
      <c r="G196" s="69">
        <f>COOPER!L188</f>
        <v>100.84229999999999</v>
      </c>
      <c r="H196" s="69">
        <f>STRETCHLINE!L188</f>
        <v>93.2607</v>
      </c>
      <c r="I196" s="69">
        <f>QUERENCIA!L188</f>
        <v>92.728399999999993</v>
      </c>
      <c r="J196" s="69">
        <f>REICHHOLD!L188</f>
        <v>92.706000000000003</v>
      </c>
      <c r="K196" s="69">
        <f>SMURFIT!L188</f>
        <v>92.756399999999999</v>
      </c>
      <c r="L196" s="39">
        <f t="shared" si="2"/>
        <v>93.927599999999998</v>
      </c>
      <c r="M196" s="8"/>
    </row>
    <row r="197" spans="1:13" x14ac:dyDescent="0.25">
      <c r="A197" s="61">
        <f>'INTERCONEXION   '!B189</f>
        <v>0.83333333333333337</v>
      </c>
      <c r="B197" s="62">
        <f>'INTERCONEXION   '!E189</f>
        <v>23</v>
      </c>
      <c r="C197" s="3">
        <v>540</v>
      </c>
      <c r="D197" s="7">
        <f>'INTERCONEXION   '!L189</f>
        <v>648.84889999999996</v>
      </c>
      <c r="E197" s="69">
        <f>DART!L189</f>
        <v>94.73</v>
      </c>
      <c r="F197" s="69">
        <f>COHISA!L189</f>
        <v>93.203199999999995</v>
      </c>
      <c r="G197" s="69">
        <f>COOPER!L189</f>
        <v>102.5891</v>
      </c>
      <c r="H197" s="69">
        <f>STRETCHLINE!L189</f>
        <v>94.203500000000005</v>
      </c>
      <c r="I197" s="69">
        <f>QUERENCIA!L189</f>
        <v>92.728399999999993</v>
      </c>
      <c r="J197" s="69">
        <f>REICHHOLD!L189</f>
        <v>93.555400000000006</v>
      </c>
      <c r="K197" s="69">
        <f>SMURFIT!L189</f>
        <v>93.933700000000002</v>
      </c>
      <c r="L197" s="39">
        <f t="shared" si="2"/>
        <v>94.991900000000001</v>
      </c>
      <c r="M197" s="8"/>
    </row>
    <row r="198" spans="1:13" x14ac:dyDescent="0.25">
      <c r="A198" s="61">
        <f>'INTERCONEXION   '!B190</f>
        <v>0.79166666666666663</v>
      </c>
      <c r="B198" s="62">
        <f>'INTERCONEXION   '!E190</f>
        <v>23</v>
      </c>
      <c r="C198" s="3">
        <v>539</v>
      </c>
      <c r="D198" s="7">
        <f>'INTERCONEXION   '!L190</f>
        <v>644.69749999999999</v>
      </c>
      <c r="E198" s="69">
        <f>DART!L190</f>
        <v>93.092500000000001</v>
      </c>
      <c r="F198" s="69">
        <f>COHISA!L190</f>
        <v>91.881799999999998</v>
      </c>
      <c r="G198" s="69">
        <f>COOPER!L190</f>
        <v>100.6628</v>
      </c>
      <c r="H198" s="69">
        <f>STRETCHLINE!L190</f>
        <v>93.086699999999993</v>
      </c>
      <c r="I198" s="69">
        <f>QUERENCIA!L190</f>
        <v>92.728399999999993</v>
      </c>
      <c r="J198" s="69">
        <f>REICHHOLD!L190</f>
        <v>92.570899999999995</v>
      </c>
      <c r="K198" s="69">
        <f>SMURFIT!L190</f>
        <v>92.627899999999997</v>
      </c>
      <c r="L198" s="39">
        <f t="shared" si="2"/>
        <v>93.807285714285726</v>
      </c>
      <c r="M198" s="8"/>
    </row>
    <row r="199" spans="1:13" x14ac:dyDescent="0.25">
      <c r="A199" s="61">
        <f>'INTERCONEXION   '!B191</f>
        <v>0.75</v>
      </c>
      <c r="B199" s="62">
        <f>'INTERCONEXION   '!E191</f>
        <v>23</v>
      </c>
      <c r="C199" s="3">
        <v>538</v>
      </c>
      <c r="D199" s="7">
        <f>'INTERCONEXION   '!L191</f>
        <v>640.18200000000002</v>
      </c>
      <c r="E199" s="69">
        <f>DART!L191</f>
        <v>93.6905</v>
      </c>
      <c r="F199" s="69">
        <f>COHISA!L191</f>
        <v>92.145099999999999</v>
      </c>
      <c r="G199" s="69">
        <f>COOPER!L191</f>
        <v>100.6296</v>
      </c>
      <c r="H199" s="69">
        <f>STRETCHLINE!L191</f>
        <v>93.246200000000002</v>
      </c>
      <c r="I199" s="69">
        <f>QUERENCIA!L191</f>
        <v>92.728399999999993</v>
      </c>
      <c r="J199" s="69">
        <f>REICHHOLD!L191</f>
        <v>93.0107</v>
      </c>
      <c r="K199" s="69">
        <f>SMURFIT!L191</f>
        <v>92.7624</v>
      </c>
      <c r="L199" s="39">
        <f t="shared" si="2"/>
        <v>94.030414285714286</v>
      </c>
      <c r="M199" s="8"/>
    </row>
    <row r="200" spans="1:13" x14ac:dyDescent="0.25">
      <c r="A200" s="61">
        <f>'INTERCONEXION   '!B192</f>
        <v>0.70833333333333337</v>
      </c>
      <c r="B200" s="62">
        <f>'INTERCONEXION   '!E192</f>
        <v>23</v>
      </c>
      <c r="C200" s="3">
        <v>537</v>
      </c>
      <c r="D200" s="7">
        <f>'INTERCONEXION   '!L192</f>
        <v>635.56500000000005</v>
      </c>
      <c r="E200" s="69">
        <f>DART!L192</f>
        <v>92.9358</v>
      </c>
      <c r="F200" s="69">
        <f>COHISA!L192</f>
        <v>91.503399999999999</v>
      </c>
      <c r="G200" s="69">
        <f>COOPER!L192</f>
        <v>100.0296</v>
      </c>
      <c r="H200" s="69">
        <f>STRETCHLINE!L192</f>
        <v>92.419499999999999</v>
      </c>
      <c r="I200" s="69">
        <f>QUERENCIA!L192</f>
        <v>92.728399999999993</v>
      </c>
      <c r="J200" s="69">
        <f>REICHHOLD!L192</f>
        <v>92.232500000000002</v>
      </c>
      <c r="K200" s="69">
        <f>SMURFIT!L192</f>
        <v>91.940399999999997</v>
      </c>
      <c r="L200" s="39">
        <f t="shared" si="2"/>
        <v>93.398514285714256</v>
      </c>
      <c r="M200" s="8"/>
    </row>
    <row r="201" spans="1:13" x14ac:dyDescent="0.25">
      <c r="A201" s="61">
        <f>'INTERCONEXION   '!B193</f>
        <v>0.66666666666666663</v>
      </c>
      <c r="B201" s="62">
        <f>'INTERCONEXION   '!E193</f>
        <v>23</v>
      </c>
      <c r="C201" s="3">
        <v>536</v>
      </c>
      <c r="D201" s="7">
        <f>'INTERCONEXION   '!L193</f>
        <v>633.2047</v>
      </c>
      <c r="E201" s="69">
        <f>DART!L193</f>
        <v>93.178200000000004</v>
      </c>
      <c r="F201" s="69">
        <f>COHISA!L193</f>
        <v>91.409899999999993</v>
      </c>
      <c r="G201" s="69">
        <f>COOPER!L193</f>
        <v>100.121</v>
      </c>
      <c r="H201" s="69">
        <f>STRETCHLINE!L193</f>
        <v>92.535499999999999</v>
      </c>
      <c r="I201" s="69">
        <f>QUERENCIA!L193</f>
        <v>92.778499999999994</v>
      </c>
      <c r="J201" s="69">
        <f>REICHHOLD!L193</f>
        <v>92.066999999999993</v>
      </c>
      <c r="K201" s="69">
        <f>SMURFIT!L193</f>
        <v>92.028999999999996</v>
      </c>
      <c r="L201" s="39">
        <f t="shared" si="2"/>
        <v>93.445585714285713</v>
      </c>
      <c r="M201" s="8"/>
    </row>
    <row r="202" spans="1:13" x14ac:dyDescent="0.25">
      <c r="A202" s="61">
        <f>'INTERCONEXION   '!B194</f>
        <v>0.625</v>
      </c>
      <c r="B202" s="62">
        <f>'INTERCONEXION   '!E194</f>
        <v>23</v>
      </c>
      <c r="C202" s="3">
        <v>535</v>
      </c>
      <c r="D202" s="7">
        <f>'INTERCONEXION   '!L194</f>
        <v>632.24419999999998</v>
      </c>
      <c r="E202" s="69">
        <f>DART!L194</f>
        <v>93.944400000000002</v>
      </c>
      <c r="F202" s="69">
        <f>COHISA!L194</f>
        <v>92.043400000000005</v>
      </c>
      <c r="G202" s="69">
        <f>COOPER!L194</f>
        <v>100.87430000000001</v>
      </c>
      <c r="H202" s="69">
        <f>STRETCHLINE!L194</f>
        <v>93.217200000000005</v>
      </c>
      <c r="I202" s="69">
        <f>QUERENCIA!L194</f>
        <v>93.342799999999997</v>
      </c>
      <c r="J202" s="69">
        <f>REICHHOLD!L194</f>
        <v>92.823300000000003</v>
      </c>
      <c r="K202" s="69">
        <f>SMURFIT!L194</f>
        <v>92.451300000000003</v>
      </c>
      <c r="L202" s="39">
        <f t="shared" si="2"/>
        <v>94.099528571428564</v>
      </c>
      <c r="M202" s="8"/>
    </row>
    <row r="203" spans="1:13" x14ac:dyDescent="0.25">
      <c r="A203" s="61">
        <f>'INTERCONEXION   '!B195</f>
        <v>0.58333333333333337</v>
      </c>
      <c r="B203" s="62">
        <f>'INTERCONEXION   '!E195</f>
        <v>23</v>
      </c>
      <c r="C203" s="3">
        <v>534</v>
      </c>
      <c r="D203" s="7">
        <f>'INTERCONEXION   '!L195</f>
        <v>633.20590000000004</v>
      </c>
      <c r="E203" s="69">
        <f>DART!L195</f>
        <v>93.203000000000003</v>
      </c>
      <c r="F203" s="69">
        <f>COHISA!L195</f>
        <v>91.636899999999997</v>
      </c>
      <c r="G203" s="69">
        <f>COOPER!L195</f>
        <v>100.53449999999999</v>
      </c>
      <c r="H203" s="69">
        <f>STRETCHLINE!L195</f>
        <v>92.840100000000007</v>
      </c>
      <c r="I203" s="69">
        <f>QUERENCIA!L195</f>
        <v>92.997200000000007</v>
      </c>
      <c r="J203" s="69">
        <f>REICHHOLD!L195</f>
        <v>92.809799999999996</v>
      </c>
      <c r="K203" s="69">
        <f>SMURFIT!L195</f>
        <v>92.392399999999995</v>
      </c>
      <c r="L203" s="39">
        <f t="shared" si="2"/>
        <v>93.773414285714281</v>
      </c>
      <c r="M203" s="8"/>
    </row>
    <row r="204" spans="1:13" x14ac:dyDescent="0.25">
      <c r="A204" s="61">
        <f>'INTERCONEXION   '!B196</f>
        <v>0.54166666666666663</v>
      </c>
      <c r="B204" s="62">
        <f>'INTERCONEXION   '!E196</f>
        <v>23</v>
      </c>
      <c r="C204" s="3">
        <v>533</v>
      </c>
      <c r="D204" s="7">
        <f>'INTERCONEXION   '!L196</f>
        <v>635.52949999999998</v>
      </c>
      <c r="E204" s="69">
        <f>DART!L196</f>
        <v>93.508899999999997</v>
      </c>
      <c r="F204" s="69">
        <f>COHISA!L196</f>
        <v>91.953199999999995</v>
      </c>
      <c r="G204" s="69">
        <f>COOPER!L196</f>
        <v>100.599</v>
      </c>
      <c r="H204" s="69">
        <f>STRETCHLINE!L196</f>
        <v>92.767600000000002</v>
      </c>
      <c r="I204" s="69">
        <f>QUERENCIA!L196</f>
        <v>92.890299999999996</v>
      </c>
      <c r="J204" s="69">
        <f>REICHHOLD!L196</f>
        <v>92.779300000000006</v>
      </c>
      <c r="K204" s="69">
        <f>SMURFIT!L196</f>
        <v>92.172799999999995</v>
      </c>
      <c r="L204" s="39">
        <f t="shared" si="2"/>
        <v>93.81015714285715</v>
      </c>
      <c r="M204" s="8"/>
    </row>
    <row r="205" spans="1:13" x14ac:dyDescent="0.25">
      <c r="A205" s="61">
        <f>'INTERCONEXION   '!B197</f>
        <v>0.5</v>
      </c>
      <c r="B205" s="62">
        <f>'INTERCONEXION   '!E197</f>
        <v>23</v>
      </c>
      <c r="C205" s="3">
        <v>532</v>
      </c>
      <c r="D205" s="7">
        <f>'INTERCONEXION   '!L197</f>
        <v>640.01599999999996</v>
      </c>
      <c r="E205" s="69">
        <f>DART!L197</f>
        <v>94.181299999999993</v>
      </c>
      <c r="F205" s="69">
        <f>COHISA!L197</f>
        <v>92.350300000000004</v>
      </c>
      <c r="G205" s="69">
        <f>COOPER!L197</f>
        <v>102.0577</v>
      </c>
      <c r="H205" s="69">
        <f>STRETCHLINE!L197</f>
        <v>93.391300000000001</v>
      </c>
      <c r="I205" s="69">
        <f>QUERENCIA!L197</f>
        <v>93.491900000000001</v>
      </c>
      <c r="J205" s="69">
        <f>REICHHOLD!L197</f>
        <v>92.944800000000001</v>
      </c>
      <c r="K205" s="69">
        <f>SMURFIT!L197</f>
        <v>92.983699999999999</v>
      </c>
      <c r="L205" s="39">
        <f t="shared" si="2"/>
        <v>94.485857142857142</v>
      </c>
      <c r="M205" s="8"/>
    </row>
    <row r="206" spans="1:13" x14ac:dyDescent="0.25">
      <c r="A206" s="61">
        <f>'INTERCONEXION   '!B198</f>
        <v>0.45833333333333331</v>
      </c>
      <c r="B206" s="62">
        <f>'INTERCONEXION   '!E198</f>
        <v>23</v>
      </c>
      <c r="C206" s="3">
        <v>531</v>
      </c>
      <c r="D206" s="7">
        <f>'INTERCONEXION   '!L198</f>
        <v>648.8125</v>
      </c>
      <c r="E206" s="69">
        <f>DART!L198</f>
        <v>93.420900000000003</v>
      </c>
      <c r="F206" s="69">
        <f>COHISA!L198</f>
        <v>91.372299999999996</v>
      </c>
      <c r="G206" s="69">
        <f>COOPER!L198</f>
        <v>99.686899999999994</v>
      </c>
      <c r="H206" s="69">
        <f>STRETCHLINE!L198</f>
        <v>92.317999999999998</v>
      </c>
      <c r="I206" s="69">
        <f>QUERENCIA!L198</f>
        <v>91.753900000000002</v>
      </c>
      <c r="J206" s="69">
        <f>REICHHOLD!L198</f>
        <v>91.831100000000006</v>
      </c>
      <c r="K206" s="69">
        <f>SMURFIT!L198</f>
        <v>91.487300000000005</v>
      </c>
      <c r="L206" s="39">
        <f t="shared" si="2"/>
        <v>93.124342857142864</v>
      </c>
      <c r="M206" s="8"/>
    </row>
    <row r="207" spans="1:13" x14ac:dyDescent="0.25">
      <c r="A207" s="61">
        <f>'INTERCONEXION   '!B199</f>
        <v>0.41666666666666669</v>
      </c>
      <c r="B207" s="62">
        <f>'INTERCONEXION   '!E199</f>
        <v>23</v>
      </c>
      <c r="C207" s="3">
        <v>530</v>
      </c>
      <c r="D207" s="7">
        <f>'INTERCONEXION   '!L199</f>
        <v>659.23040000000003</v>
      </c>
      <c r="E207" s="69">
        <f>DART!L199</f>
        <v>93.089699999999993</v>
      </c>
      <c r="F207" s="69">
        <f>COHISA!L199</f>
        <v>91.461399999999998</v>
      </c>
      <c r="G207" s="69">
        <f>COOPER!L199</f>
        <v>99.432000000000002</v>
      </c>
      <c r="H207" s="69">
        <f>STRETCHLINE!L199</f>
        <v>92.201899999999995</v>
      </c>
      <c r="I207" s="69">
        <f>QUERENCIA!L199</f>
        <v>91.833699999999993</v>
      </c>
      <c r="J207" s="69">
        <f>REICHHOLD!L199</f>
        <v>91.913899999999998</v>
      </c>
      <c r="K207" s="69">
        <f>SMURFIT!L199</f>
        <v>91.724500000000006</v>
      </c>
      <c r="L207" s="39">
        <f t="shared" si="2"/>
        <v>93.093871428571433</v>
      </c>
      <c r="M207" s="8"/>
    </row>
    <row r="208" spans="1:13" x14ac:dyDescent="0.25">
      <c r="A208" s="61">
        <f>'INTERCONEXION   '!B200</f>
        <v>0.375</v>
      </c>
      <c r="B208" s="62">
        <f>'INTERCONEXION   '!E200</f>
        <v>23</v>
      </c>
      <c r="C208" s="3">
        <v>529</v>
      </c>
      <c r="D208" s="7">
        <f>'INTERCONEXION   '!L200</f>
        <v>671.42639999999994</v>
      </c>
      <c r="E208" s="69">
        <f>DART!L200</f>
        <v>94.252200000000002</v>
      </c>
      <c r="F208" s="69">
        <f>COHISA!L200</f>
        <v>92.015000000000001</v>
      </c>
      <c r="G208" s="69">
        <f>COOPER!L200</f>
        <v>100.8653</v>
      </c>
      <c r="H208" s="69">
        <f>STRETCHLINE!L200</f>
        <v>93.376800000000003</v>
      </c>
      <c r="I208" s="69">
        <f>QUERENCIA!L200</f>
        <v>93.119900000000001</v>
      </c>
      <c r="J208" s="69">
        <f>REICHHOLD!L200</f>
        <v>93.153700000000001</v>
      </c>
      <c r="K208" s="69">
        <f>SMURFIT!L200</f>
        <v>92.954999999999998</v>
      </c>
      <c r="L208" s="39">
        <f t="shared" si="2"/>
        <v>94.248271428571428</v>
      </c>
      <c r="M208" s="8"/>
    </row>
    <row r="209" spans="1:13" x14ac:dyDescent="0.25">
      <c r="A209" s="61">
        <f>'INTERCONEXION   '!B201</f>
        <v>0.33333333333333331</v>
      </c>
      <c r="B209" s="62">
        <f>'INTERCONEXION   '!E201</f>
        <v>23</v>
      </c>
      <c r="C209" s="3">
        <v>528</v>
      </c>
      <c r="D209" s="7">
        <f>'INTERCONEXION   '!L201</f>
        <v>683.61980000000005</v>
      </c>
      <c r="E209" s="69">
        <f>DART!L201</f>
        <v>94.036299999999997</v>
      </c>
      <c r="F209" s="69">
        <f>COHISA!L201</f>
        <v>92.090100000000007</v>
      </c>
      <c r="G209" s="69">
        <f>COOPER!L201</f>
        <v>101.3396</v>
      </c>
      <c r="H209" s="69">
        <f>STRETCHLINE!L201</f>
        <v>93.217200000000005</v>
      </c>
      <c r="I209" s="69">
        <f>QUERENCIA!L201</f>
        <v>92.4893</v>
      </c>
      <c r="J209" s="69">
        <f>REICHHOLD!L201</f>
        <v>92.844200000000001</v>
      </c>
      <c r="K209" s="69">
        <f>SMURFIT!L201</f>
        <v>92.761499999999998</v>
      </c>
      <c r="L209" s="39">
        <f t="shared" ref="L209:L272" si="3">AVERAGE(E209:K209)</f>
        <v>94.111171428571424</v>
      </c>
      <c r="M209" s="8"/>
    </row>
    <row r="210" spans="1:13" x14ac:dyDescent="0.25">
      <c r="A210" s="61">
        <f>'INTERCONEXION   '!B202</f>
        <v>0.29166666666666669</v>
      </c>
      <c r="B210" s="62">
        <f>'INTERCONEXION   '!E202</f>
        <v>23</v>
      </c>
      <c r="C210" s="3">
        <v>527</v>
      </c>
      <c r="D210" s="7">
        <f>'INTERCONEXION   '!L202</f>
        <v>692.73670000000004</v>
      </c>
      <c r="E210" s="69">
        <f>DART!L202</f>
        <v>93.671499999999995</v>
      </c>
      <c r="F210" s="69">
        <f>COHISA!L202</f>
        <v>93.203199999999995</v>
      </c>
      <c r="G210" s="69">
        <f>COOPER!L202</f>
        <v>103.99890000000001</v>
      </c>
      <c r="H210" s="69">
        <f>STRETCHLINE!L202</f>
        <v>94.580600000000004</v>
      </c>
      <c r="I210" s="69">
        <f>QUERENCIA!L202</f>
        <v>94.399299999999997</v>
      </c>
      <c r="J210" s="69">
        <f>REICHHOLD!L202</f>
        <v>94.212100000000007</v>
      </c>
      <c r="K210" s="69">
        <f>SMURFIT!L202</f>
        <v>93.950100000000006</v>
      </c>
      <c r="L210" s="39">
        <f t="shared" si="3"/>
        <v>95.430814285714291</v>
      </c>
      <c r="M210" s="8"/>
    </row>
    <row r="211" spans="1:13" x14ac:dyDescent="0.25">
      <c r="A211" s="61">
        <f>'INTERCONEXION   '!B203</f>
        <v>0.25</v>
      </c>
      <c r="B211" s="62">
        <f>'INTERCONEXION   '!E203</f>
        <v>23</v>
      </c>
      <c r="C211" s="3">
        <v>526</v>
      </c>
      <c r="D211" s="7">
        <f>'INTERCONEXION   '!L203</f>
        <v>699.92259999999999</v>
      </c>
      <c r="E211" s="69">
        <f>DART!L203</f>
        <v>93.345100000000002</v>
      </c>
      <c r="F211" s="69">
        <f>COHISA!L203</f>
        <v>93.164100000000005</v>
      </c>
      <c r="G211" s="69">
        <f>COOPER!L203</f>
        <v>103.521</v>
      </c>
      <c r="H211" s="69">
        <f>STRETCHLINE!L203</f>
        <v>94.493600000000001</v>
      </c>
      <c r="I211" s="69">
        <f>QUERENCIA!L203</f>
        <v>94.3767</v>
      </c>
      <c r="J211" s="69">
        <f>REICHHOLD!L203</f>
        <v>94.151600000000002</v>
      </c>
      <c r="K211" s="69">
        <f>SMURFIT!L203</f>
        <v>93.011399999999995</v>
      </c>
      <c r="L211" s="39">
        <f t="shared" si="3"/>
        <v>95.151928571428584</v>
      </c>
      <c r="M211" s="8"/>
    </row>
    <row r="212" spans="1:13" x14ac:dyDescent="0.25">
      <c r="A212" s="61">
        <f>'INTERCONEXION   '!B204</f>
        <v>0.20833333333333334</v>
      </c>
      <c r="B212" s="62">
        <f>'INTERCONEXION   '!E204</f>
        <v>23</v>
      </c>
      <c r="C212" s="3">
        <v>525</v>
      </c>
      <c r="D212" s="7">
        <f>'INTERCONEXION   '!L204</f>
        <v>705.25760000000002</v>
      </c>
      <c r="E212" s="69">
        <f>DART!L204</f>
        <v>95.153899999999993</v>
      </c>
      <c r="F212" s="69">
        <f>COHISA!L204</f>
        <v>94.468199999999996</v>
      </c>
      <c r="G212" s="69">
        <f>COOPER!L204</f>
        <v>105.203</v>
      </c>
      <c r="H212" s="69">
        <f>STRETCHLINE!L204</f>
        <v>95.784400000000005</v>
      </c>
      <c r="I212" s="69">
        <f>QUERENCIA!L204</f>
        <v>95.5381</v>
      </c>
      <c r="J212" s="69">
        <f>REICHHOLD!L204</f>
        <v>95.270399999999995</v>
      </c>
      <c r="K212" s="69">
        <f>SMURFIT!L204</f>
        <v>93.548500000000004</v>
      </c>
      <c r="L212" s="39">
        <f t="shared" si="3"/>
        <v>96.423785714285714</v>
      </c>
      <c r="M212" s="8"/>
    </row>
    <row r="213" spans="1:13" x14ac:dyDescent="0.25">
      <c r="A213" s="61">
        <f>'INTERCONEXION   '!B205</f>
        <v>0.16666666666666666</v>
      </c>
      <c r="B213" s="62">
        <f>'INTERCONEXION   '!E205</f>
        <v>23</v>
      </c>
      <c r="C213" s="3">
        <v>524</v>
      </c>
      <c r="D213" s="7">
        <f>'INTERCONEXION   '!L205</f>
        <v>708.06700000000001</v>
      </c>
      <c r="E213" s="69">
        <f>DART!L205</f>
        <v>95.414900000000003</v>
      </c>
      <c r="F213" s="69">
        <f>COHISA!L205</f>
        <v>94.466700000000003</v>
      </c>
      <c r="G213" s="69">
        <f>COOPER!L205</f>
        <v>105.97799999999999</v>
      </c>
      <c r="H213" s="69">
        <f>STRETCHLINE!L205</f>
        <v>95.915000000000006</v>
      </c>
      <c r="I213" s="69">
        <f>QUERENCIA!L205</f>
        <v>95.700299999999999</v>
      </c>
      <c r="J213" s="69">
        <f>REICHHOLD!L205</f>
        <v>95.380300000000005</v>
      </c>
      <c r="K213" s="69">
        <f>SMURFIT!L205</f>
        <v>93.548500000000004</v>
      </c>
      <c r="L213" s="39">
        <f t="shared" si="3"/>
        <v>96.629100000000008</v>
      </c>
      <c r="M213" s="8"/>
    </row>
    <row r="214" spans="1:13" x14ac:dyDescent="0.25">
      <c r="A214" s="61">
        <f>'INTERCONEXION   '!B206</f>
        <v>0.125</v>
      </c>
      <c r="B214" s="62">
        <f>'INTERCONEXION   '!E206</f>
        <v>23</v>
      </c>
      <c r="C214" s="3">
        <v>523</v>
      </c>
      <c r="D214" s="7">
        <f>'INTERCONEXION   '!L206</f>
        <v>709.64919999999995</v>
      </c>
      <c r="E214" s="69">
        <f>DART!L206</f>
        <v>94.471100000000007</v>
      </c>
      <c r="F214" s="69">
        <f>COHISA!L206</f>
        <v>94.2714</v>
      </c>
      <c r="G214" s="69">
        <f>COOPER!L206</f>
        <v>105.6528</v>
      </c>
      <c r="H214" s="69">
        <f>STRETCHLINE!L206</f>
        <v>95.653899999999993</v>
      </c>
      <c r="I214" s="69">
        <f>QUERENCIA!L206</f>
        <v>95.406999999999996</v>
      </c>
      <c r="J214" s="69">
        <f>REICHHOLD!L206</f>
        <v>94.947000000000003</v>
      </c>
      <c r="K214" s="69">
        <f>SMURFIT!L206</f>
        <v>93.548500000000004</v>
      </c>
      <c r="L214" s="39">
        <f t="shared" si="3"/>
        <v>96.278814285714276</v>
      </c>
      <c r="M214" s="8"/>
    </row>
    <row r="215" spans="1:13" x14ac:dyDescent="0.25">
      <c r="A215" s="61">
        <f>'INTERCONEXION   '!B207</f>
        <v>8.3333333333333329E-2</v>
      </c>
      <c r="B215" s="62">
        <f>'INTERCONEXION   '!E207</f>
        <v>23</v>
      </c>
      <c r="C215" s="3">
        <v>522</v>
      </c>
      <c r="D215" s="7">
        <f>'INTERCONEXION   '!L207</f>
        <v>711.00840000000005</v>
      </c>
      <c r="E215" s="69">
        <f>DART!L207</f>
        <v>94.325599999999994</v>
      </c>
      <c r="F215" s="69">
        <f>COHISA!L207</f>
        <v>93.8065</v>
      </c>
      <c r="G215" s="69">
        <f>COOPER!L207</f>
        <v>105.5698</v>
      </c>
      <c r="H215" s="69">
        <f>STRETCHLINE!L207</f>
        <v>95.465299999999999</v>
      </c>
      <c r="I215" s="69">
        <f>QUERENCIA!L207</f>
        <v>95.247299999999996</v>
      </c>
      <c r="J215" s="69">
        <f>REICHHOLD!L207</f>
        <v>94.807299999999998</v>
      </c>
      <c r="K215" s="69">
        <f>SMURFIT!L207</f>
        <v>93.548500000000004</v>
      </c>
      <c r="L215" s="39">
        <f t="shared" si="3"/>
        <v>96.110042857142858</v>
      </c>
      <c r="M215" s="8"/>
    </row>
    <row r="216" spans="1:13" x14ac:dyDescent="0.25">
      <c r="A216" s="61">
        <f>'INTERCONEXION   '!B208</f>
        <v>4.1666666666666664E-2</v>
      </c>
      <c r="B216" s="62">
        <f>'INTERCONEXION   '!E208</f>
        <v>23</v>
      </c>
      <c r="C216" s="3">
        <v>521</v>
      </c>
      <c r="D216" s="7">
        <f>'INTERCONEXION   '!L208</f>
        <v>712.72799999999995</v>
      </c>
      <c r="E216" s="69">
        <f>DART!L208</f>
        <v>95.405000000000001</v>
      </c>
      <c r="F216" s="69">
        <f>COHISA!L208</f>
        <v>94.287000000000006</v>
      </c>
      <c r="G216" s="69">
        <f>COOPER!L208</f>
        <v>105.76260000000001</v>
      </c>
      <c r="H216" s="69">
        <f>STRETCHLINE!L208</f>
        <v>95.8279</v>
      </c>
      <c r="I216" s="69">
        <f>QUERENCIA!L208</f>
        <v>95.584000000000003</v>
      </c>
      <c r="J216" s="69">
        <f>REICHHOLD!L208</f>
        <v>95.116399999999999</v>
      </c>
      <c r="K216" s="69">
        <f>SMURFIT!L208</f>
        <v>93.548500000000004</v>
      </c>
      <c r="L216" s="39">
        <f t="shared" si="3"/>
        <v>96.504485714285707</v>
      </c>
      <c r="M216" s="8"/>
    </row>
    <row r="217" spans="1:13" x14ac:dyDescent="0.25">
      <c r="A217" s="61">
        <f>'INTERCONEXION   '!B209</f>
        <v>0</v>
      </c>
      <c r="B217" s="62">
        <f>'INTERCONEXION   '!E209</f>
        <v>23</v>
      </c>
      <c r="C217" s="3">
        <v>520</v>
      </c>
      <c r="D217" s="7">
        <f>'INTERCONEXION   '!L209</f>
        <v>713.92920000000004</v>
      </c>
      <c r="E217" s="69">
        <f>DART!L209</f>
        <v>94.907799999999995</v>
      </c>
      <c r="F217" s="69">
        <f>COHISA!L209</f>
        <v>93.744299999999996</v>
      </c>
      <c r="G217" s="69">
        <f>COOPER!L209</f>
        <v>104.1451</v>
      </c>
      <c r="H217" s="69">
        <f>STRETCHLINE!L209</f>
        <v>95.508899999999997</v>
      </c>
      <c r="I217" s="69">
        <f>QUERENCIA!L209</f>
        <v>94.769900000000007</v>
      </c>
      <c r="J217" s="69">
        <f>REICHHOLD!L209</f>
        <v>94.905900000000003</v>
      </c>
      <c r="K217" s="69">
        <f>SMURFIT!L209</f>
        <v>93.548500000000004</v>
      </c>
      <c r="L217" s="39">
        <f t="shared" si="3"/>
        <v>95.93291428571429</v>
      </c>
      <c r="M217" s="8"/>
    </row>
    <row r="218" spans="1:13" x14ac:dyDescent="0.25">
      <c r="A218" s="61">
        <f>'INTERCONEXION   '!B210</f>
        <v>0.95833333333333337</v>
      </c>
      <c r="B218" s="62">
        <f>'INTERCONEXION   '!E210</f>
        <v>22</v>
      </c>
      <c r="C218" s="3">
        <v>519</v>
      </c>
      <c r="D218" s="7">
        <f>'INTERCONEXION   '!L210</f>
        <v>715.92989999999998</v>
      </c>
      <c r="E218" s="69">
        <f>DART!L210</f>
        <v>95.205399999999997</v>
      </c>
      <c r="F218" s="69">
        <f>COHISA!L210</f>
        <v>94.548100000000005</v>
      </c>
      <c r="G218" s="69">
        <f>COOPER!L210</f>
        <v>105.68300000000001</v>
      </c>
      <c r="H218" s="69">
        <f>STRETCHLINE!L210</f>
        <v>95.8279</v>
      </c>
      <c r="I218" s="69">
        <f>QUERENCIA!L210</f>
        <v>95.121899999999997</v>
      </c>
      <c r="J218" s="69">
        <f>REICHHOLD!L210</f>
        <v>95.242800000000003</v>
      </c>
      <c r="K218" s="69">
        <f>SMURFIT!L210</f>
        <v>93.548500000000004</v>
      </c>
      <c r="L218" s="39">
        <f t="shared" si="3"/>
        <v>96.453942857142849</v>
      </c>
      <c r="M218" s="8"/>
    </row>
    <row r="219" spans="1:13" x14ac:dyDescent="0.25">
      <c r="A219" s="61">
        <f>'INTERCONEXION   '!B211</f>
        <v>0.91666666666666663</v>
      </c>
      <c r="B219" s="62">
        <f>'INTERCONEXION   '!E211</f>
        <v>22</v>
      </c>
      <c r="C219" s="3">
        <v>518</v>
      </c>
      <c r="D219" s="7">
        <f>'INTERCONEXION   '!L211</f>
        <v>718.26199999999994</v>
      </c>
      <c r="E219" s="69">
        <f>DART!L211</f>
        <v>95.082899999999995</v>
      </c>
      <c r="F219" s="69">
        <f>COHISA!L211</f>
        <v>94.238699999999994</v>
      </c>
      <c r="G219" s="69">
        <f>COOPER!L211</f>
        <v>105.3751</v>
      </c>
      <c r="H219" s="69">
        <f>STRETCHLINE!L211</f>
        <v>95.566900000000004</v>
      </c>
      <c r="I219" s="69">
        <f>QUERENCIA!L211</f>
        <v>95.121899999999997</v>
      </c>
      <c r="J219" s="69">
        <f>REICHHOLD!L211</f>
        <v>95.083299999999994</v>
      </c>
      <c r="K219" s="69">
        <f>SMURFIT!L211</f>
        <v>93.548500000000004</v>
      </c>
      <c r="L219" s="39">
        <f t="shared" si="3"/>
        <v>96.288185714285717</v>
      </c>
      <c r="M219" s="8"/>
    </row>
    <row r="220" spans="1:13" x14ac:dyDescent="0.25">
      <c r="A220" s="61">
        <f>'INTERCONEXION   '!B212</f>
        <v>0.875</v>
      </c>
      <c r="B220" s="62">
        <f>'INTERCONEXION   '!E212</f>
        <v>22</v>
      </c>
      <c r="C220" s="3">
        <v>517</v>
      </c>
      <c r="D220" s="7">
        <f>'INTERCONEXION   '!L212</f>
        <v>721.45320000000004</v>
      </c>
      <c r="E220" s="69">
        <f>DART!L212</f>
        <v>95.136799999999994</v>
      </c>
      <c r="F220" s="69">
        <f>COHISA!L212</f>
        <v>93.910200000000003</v>
      </c>
      <c r="G220" s="69">
        <f>COOPER!L212</f>
        <v>105.1853</v>
      </c>
      <c r="H220" s="69">
        <f>STRETCHLINE!L212</f>
        <v>95.334800000000001</v>
      </c>
      <c r="I220" s="69">
        <f>QUERENCIA!L212</f>
        <v>95.121899999999997</v>
      </c>
      <c r="J220" s="69">
        <f>REICHHOLD!L212</f>
        <v>94.7423</v>
      </c>
      <c r="K220" s="69">
        <f>SMURFIT!L212</f>
        <v>93.548500000000004</v>
      </c>
      <c r="L220" s="39">
        <f t="shared" si="3"/>
        <v>96.139971428571428</v>
      </c>
      <c r="M220" s="8"/>
    </row>
    <row r="221" spans="1:13" x14ac:dyDescent="0.25">
      <c r="A221" s="61">
        <f>'INTERCONEXION   '!B213</f>
        <v>0.83333333333333337</v>
      </c>
      <c r="B221" s="62">
        <f>'INTERCONEXION   '!E213</f>
        <v>22</v>
      </c>
      <c r="C221" s="3">
        <v>516</v>
      </c>
      <c r="D221" s="7">
        <f>'INTERCONEXION   '!L213</f>
        <v>723.78330000000005</v>
      </c>
      <c r="E221" s="69">
        <f>DART!L213</f>
        <v>94.928100000000001</v>
      </c>
      <c r="F221" s="69">
        <f>COHISA!L213</f>
        <v>94.085899999999995</v>
      </c>
      <c r="G221" s="69">
        <f>COOPER!L213</f>
        <v>104.9251</v>
      </c>
      <c r="H221" s="69">
        <f>STRETCHLINE!L213</f>
        <v>95.305800000000005</v>
      </c>
      <c r="I221" s="69">
        <f>QUERENCIA!L213</f>
        <v>95.121899999999997</v>
      </c>
      <c r="J221" s="69">
        <f>REICHHOLD!L213</f>
        <v>94.748699999999999</v>
      </c>
      <c r="K221" s="69">
        <f>SMURFIT!L213</f>
        <v>93.548500000000004</v>
      </c>
      <c r="L221" s="39">
        <f t="shared" si="3"/>
        <v>96.094857142857137</v>
      </c>
      <c r="M221" s="8"/>
    </row>
    <row r="222" spans="1:13" x14ac:dyDescent="0.25">
      <c r="A222" s="61">
        <f>'INTERCONEXION   '!B214</f>
        <v>0.79166666666666663</v>
      </c>
      <c r="B222" s="62">
        <f>'INTERCONEXION   '!E214</f>
        <v>22</v>
      </c>
      <c r="C222" s="3">
        <v>515</v>
      </c>
      <c r="D222" s="7">
        <f>'INTERCONEXION   '!L214</f>
        <v>723.35979999999995</v>
      </c>
      <c r="E222" s="69">
        <f>DART!L214</f>
        <v>94.653099999999995</v>
      </c>
      <c r="F222" s="69">
        <f>COHISA!L214</f>
        <v>93.5762</v>
      </c>
      <c r="G222" s="69">
        <f>COOPER!L214</f>
        <v>104.79040000000001</v>
      </c>
      <c r="H222" s="69">
        <f>STRETCHLINE!L214</f>
        <v>95.001199999999997</v>
      </c>
      <c r="I222" s="69">
        <f>QUERENCIA!L214</f>
        <v>95.121899999999997</v>
      </c>
      <c r="J222" s="69">
        <f>REICHHOLD!L214</f>
        <v>94.561300000000003</v>
      </c>
      <c r="K222" s="69">
        <f>SMURFIT!L214</f>
        <v>93.548500000000004</v>
      </c>
      <c r="L222" s="39">
        <f t="shared" si="3"/>
        <v>95.893228571428565</v>
      </c>
      <c r="M222" s="8"/>
    </row>
    <row r="223" spans="1:13" x14ac:dyDescent="0.25">
      <c r="A223" s="61">
        <f>'INTERCONEXION   '!B215</f>
        <v>0.75</v>
      </c>
      <c r="B223" s="62">
        <f>'INTERCONEXION   '!E215</f>
        <v>22</v>
      </c>
      <c r="C223" s="3">
        <v>514</v>
      </c>
      <c r="D223" s="7">
        <f>'INTERCONEXION   '!L215</f>
        <v>720.61689999999999</v>
      </c>
      <c r="E223" s="69">
        <f>DART!L215</f>
        <v>94.751599999999996</v>
      </c>
      <c r="F223" s="69">
        <f>COHISA!L215</f>
        <v>94.185400000000001</v>
      </c>
      <c r="G223" s="69">
        <f>COOPER!L215</f>
        <v>104.9756</v>
      </c>
      <c r="H223" s="69">
        <f>STRETCHLINE!L215</f>
        <v>95.175299999999993</v>
      </c>
      <c r="I223" s="69">
        <f>QUERENCIA!L215</f>
        <v>95.121899999999997</v>
      </c>
      <c r="J223" s="69">
        <f>REICHHOLD!L215</f>
        <v>94.836699999999993</v>
      </c>
      <c r="K223" s="69">
        <f>SMURFIT!L215</f>
        <v>93.548500000000004</v>
      </c>
      <c r="L223" s="39">
        <f t="shared" si="3"/>
        <v>96.084999999999994</v>
      </c>
      <c r="M223" s="8"/>
    </row>
    <row r="224" spans="1:13" x14ac:dyDescent="0.25">
      <c r="A224" s="61">
        <f>'INTERCONEXION   '!B216</f>
        <v>0.70833333333333337</v>
      </c>
      <c r="B224" s="62">
        <f>'INTERCONEXION   '!E216</f>
        <v>22</v>
      </c>
      <c r="C224" s="3">
        <v>513</v>
      </c>
      <c r="D224" s="7">
        <f>'INTERCONEXION   '!L216</f>
        <v>717.02570000000003</v>
      </c>
      <c r="E224" s="69">
        <f>DART!L216</f>
        <v>94.609899999999996</v>
      </c>
      <c r="F224" s="69">
        <f>COHISA!L216</f>
        <v>94.039000000000001</v>
      </c>
      <c r="G224" s="69">
        <f>COOPER!L216</f>
        <v>104.9147</v>
      </c>
      <c r="H224" s="69">
        <f>STRETCHLINE!L216</f>
        <v>94.943200000000004</v>
      </c>
      <c r="I224" s="69">
        <f>QUERENCIA!L216</f>
        <v>95.121899999999997</v>
      </c>
      <c r="J224" s="69">
        <f>REICHHOLD!L216</f>
        <v>94.697599999999994</v>
      </c>
      <c r="K224" s="69">
        <f>SMURFIT!L216</f>
        <v>93.548500000000004</v>
      </c>
      <c r="L224" s="39">
        <f t="shared" si="3"/>
        <v>95.982114285714275</v>
      </c>
      <c r="M224" s="8"/>
    </row>
    <row r="225" spans="1:13" x14ac:dyDescent="0.25">
      <c r="A225" s="61">
        <f>'INTERCONEXION   '!B217</f>
        <v>0.66666666666666663</v>
      </c>
      <c r="B225" s="62">
        <f>'INTERCONEXION   '!E217</f>
        <v>22</v>
      </c>
      <c r="C225" s="3">
        <v>512</v>
      </c>
      <c r="D225" s="7">
        <f>'INTERCONEXION   '!L217</f>
        <v>714.62180000000001</v>
      </c>
      <c r="E225" s="69">
        <f>DART!L217</f>
        <v>94.768299999999996</v>
      </c>
      <c r="F225" s="69">
        <f>COHISA!L217</f>
        <v>93.754900000000006</v>
      </c>
      <c r="G225" s="69">
        <f>COOPER!L217</f>
        <v>103.99209999999999</v>
      </c>
      <c r="H225" s="69">
        <f>STRETCHLINE!L217</f>
        <v>94.682100000000005</v>
      </c>
      <c r="I225" s="69">
        <f>QUERENCIA!L217</f>
        <v>94.823999999999998</v>
      </c>
      <c r="J225" s="69">
        <f>REICHHOLD!L217</f>
        <v>94.263499999999993</v>
      </c>
      <c r="K225" s="69">
        <f>SMURFIT!L217</f>
        <v>93.548500000000004</v>
      </c>
      <c r="L225" s="39">
        <f t="shared" si="3"/>
        <v>95.690485714285714</v>
      </c>
      <c r="M225" s="8"/>
    </row>
    <row r="226" spans="1:13" x14ac:dyDescent="0.25">
      <c r="A226" s="61">
        <f>'INTERCONEXION   '!B218</f>
        <v>0.625</v>
      </c>
      <c r="B226" s="62">
        <f>'INTERCONEXION   '!E218</f>
        <v>22</v>
      </c>
      <c r="C226" s="3">
        <v>511</v>
      </c>
      <c r="D226" s="7">
        <f>'INTERCONEXION   '!L218</f>
        <v>711.8338</v>
      </c>
      <c r="E226" s="69">
        <f>DART!L218</f>
        <v>95.170500000000004</v>
      </c>
      <c r="F226" s="69">
        <f>COHISA!L218</f>
        <v>93.314800000000005</v>
      </c>
      <c r="G226" s="69">
        <f>COOPER!L218</f>
        <v>103.233</v>
      </c>
      <c r="H226" s="69">
        <f>STRETCHLINE!L218</f>
        <v>94.667599999999993</v>
      </c>
      <c r="I226" s="69">
        <f>QUERENCIA!L218</f>
        <v>94.766800000000003</v>
      </c>
      <c r="J226" s="69">
        <f>REICHHOLD!L218</f>
        <v>94.400599999999997</v>
      </c>
      <c r="K226" s="69">
        <f>SMURFIT!L218</f>
        <v>92.633899999999997</v>
      </c>
      <c r="L226" s="39">
        <f t="shared" si="3"/>
        <v>95.455314285714294</v>
      </c>
      <c r="M226" s="8"/>
    </row>
    <row r="227" spans="1:13" x14ac:dyDescent="0.25">
      <c r="A227" s="61">
        <f>'INTERCONEXION   '!B219</f>
        <v>0.58333333333333337</v>
      </c>
      <c r="B227" s="62">
        <f>'INTERCONEXION   '!E219</f>
        <v>22</v>
      </c>
      <c r="C227" s="3">
        <v>510</v>
      </c>
      <c r="D227" s="7">
        <f>'INTERCONEXION   '!L219</f>
        <v>708.1105</v>
      </c>
      <c r="E227" s="69">
        <f>DART!L219</f>
        <v>93.834400000000002</v>
      </c>
      <c r="F227" s="69">
        <f>COHISA!L219</f>
        <v>92.628399999999999</v>
      </c>
      <c r="G227" s="69">
        <f>COOPER!L219</f>
        <v>102.0171</v>
      </c>
      <c r="H227" s="69">
        <f>STRETCHLINE!L219</f>
        <v>93.681299999999993</v>
      </c>
      <c r="I227" s="69">
        <f>QUERENCIA!L219</f>
        <v>93.685699999999997</v>
      </c>
      <c r="J227" s="69">
        <f>REICHHOLD!L219</f>
        <v>93.357500000000002</v>
      </c>
      <c r="K227" s="69">
        <f>SMURFIT!L219</f>
        <v>93.321399999999997</v>
      </c>
      <c r="L227" s="39">
        <f t="shared" si="3"/>
        <v>94.646542857142862</v>
      </c>
      <c r="M227" s="8"/>
    </row>
    <row r="228" spans="1:13" x14ac:dyDescent="0.25">
      <c r="A228" s="61">
        <f>'INTERCONEXION   '!B220</f>
        <v>0.54166666666666663</v>
      </c>
      <c r="B228" s="62">
        <f>'INTERCONEXION   '!E220</f>
        <v>22</v>
      </c>
      <c r="C228" s="3">
        <v>509</v>
      </c>
      <c r="D228" s="7">
        <f>'INTERCONEXION   '!L220</f>
        <v>705.00810000000001</v>
      </c>
      <c r="E228" s="69">
        <f>DART!L220</f>
        <v>93.902199999999993</v>
      </c>
      <c r="F228" s="69">
        <f>COHISA!L220</f>
        <v>92.214600000000004</v>
      </c>
      <c r="G228" s="69">
        <f>COOPER!L220</f>
        <v>101.7653</v>
      </c>
      <c r="H228" s="69">
        <f>STRETCHLINE!L220</f>
        <v>93.159199999999998</v>
      </c>
      <c r="I228" s="69">
        <f>QUERENCIA!L220</f>
        <v>93.512500000000003</v>
      </c>
      <c r="J228" s="69">
        <f>REICHHOLD!L220</f>
        <v>93.046899999999994</v>
      </c>
      <c r="K228" s="69">
        <f>SMURFIT!L220</f>
        <v>93.321399999999997</v>
      </c>
      <c r="L228" s="39">
        <f t="shared" si="3"/>
        <v>94.417442857142859</v>
      </c>
      <c r="M228" s="8"/>
    </row>
    <row r="229" spans="1:13" x14ac:dyDescent="0.25">
      <c r="A229" s="61">
        <f>'INTERCONEXION   '!B221</f>
        <v>0.5</v>
      </c>
      <c r="B229" s="62">
        <f>'INTERCONEXION   '!E221</f>
        <v>22</v>
      </c>
      <c r="C229" s="3">
        <v>508</v>
      </c>
      <c r="D229" s="7">
        <f>'INTERCONEXION   '!L221</f>
        <v>702.82439999999997</v>
      </c>
      <c r="E229" s="69">
        <f>DART!L221</f>
        <v>93.983000000000004</v>
      </c>
      <c r="F229" s="69">
        <f>COHISA!L221</f>
        <v>92.977900000000005</v>
      </c>
      <c r="G229" s="69">
        <f>COOPER!L221</f>
        <v>102.7942</v>
      </c>
      <c r="H229" s="69">
        <f>STRETCHLINE!L221</f>
        <v>94.174499999999995</v>
      </c>
      <c r="I229" s="69">
        <f>QUERENCIA!L221</f>
        <v>94.2898</v>
      </c>
      <c r="J229" s="69">
        <f>REICHHOLD!L221</f>
        <v>93.861900000000006</v>
      </c>
      <c r="K229" s="69">
        <f>SMURFIT!L221</f>
        <v>93.321399999999997</v>
      </c>
      <c r="L229" s="39">
        <f t="shared" si="3"/>
        <v>95.057528571428591</v>
      </c>
      <c r="M229" s="8"/>
    </row>
    <row r="230" spans="1:13" x14ac:dyDescent="0.25">
      <c r="A230" s="61">
        <f>'INTERCONEXION   '!B222</f>
        <v>0.45833333333333331</v>
      </c>
      <c r="B230" s="62">
        <f>'INTERCONEXION   '!E222</f>
        <v>22</v>
      </c>
      <c r="C230" s="3">
        <v>507</v>
      </c>
      <c r="D230" s="7">
        <f>'INTERCONEXION   '!L222</f>
        <v>699.83730000000003</v>
      </c>
      <c r="E230" s="69">
        <f>DART!L222</f>
        <v>93.364599999999996</v>
      </c>
      <c r="F230" s="69">
        <f>COHISA!L222</f>
        <v>92.464200000000005</v>
      </c>
      <c r="G230" s="69">
        <f>COOPER!L222</f>
        <v>101.6198</v>
      </c>
      <c r="H230" s="69">
        <f>STRETCHLINE!L222</f>
        <v>93.521799999999999</v>
      </c>
      <c r="I230" s="69">
        <f>QUERENCIA!L222</f>
        <v>93.154600000000002</v>
      </c>
      <c r="J230" s="69">
        <f>REICHHOLD!L222</f>
        <v>93.224299999999999</v>
      </c>
      <c r="K230" s="69">
        <f>SMURFIT!L222</f>
        <v>93.321399999999997</v>
      </c>
      <c r="L230" s="39">
        <f t="shared" si="3"/>
        <v>94.381528571428575</v>
      </c>
      <c r="M230" s="8"/>
    </row>
    <row r="231" spans="1:13" x14ac:dyDescent="0.25">
      <c r="A231" s="61">
        <f>'INTERCONEXION   '!B223</f>
        <v>0.41666666666666669</v>
      </c>
      <c r="B231" s="62">
        <f>'INTERCONEXION   '!E223</f>
        <v>22</v>
      </c>
      <c r="C231" s="3">
        <v>506</v>
      </c>
      <c r="D231" s="7">
        <f>'INTERCONEXION   '!L223</f>
        <v>700.06500000000005</v>
      </c>
      <c r="E231" s="69">
        <f>DART!L223</f>
        <v>93.159899999999993</v>
      </c>
      <c r="F231" s="69">
        <f>COHISA!L223</f>
        <v>92.300600000000003</v>
      </c>
      <c r="G231" s="69">
        <f>COOPER!L223</f>
        <v>101.65170000000001</v>
      </c>
      <c r="H231" s="69">
        <f>STRETCHLINE!L223</f>
        <v>93.492800000000003</v>
      </c>
      <c r="I231" s="69">
        <f>QUERENCIA!L223</f>
        <v>92.920599999999993</v>
      </c>
      <c r="J231" s="69">
        <f>REICHHOLD!L223</f>
        <v>93.059700000000007</v>
      </c>
      <c r="K231" s="69">
        <f>SMURFIT!L223</f>
        <v>93.321399999999997</v>
      </c>
      <c r="L231" s="39">
        <f t="shared" si="3"/>
        <v>94.272385714285718</v>
      </c>
      <c r="M231" s="8"/>
    </row>
    <row r="232" spans="1:13" x14ac:dyDescent="0.25">
      <c r="A232" s="61">
        <f>'INTERCONEXION   '!B224</f>
        <v>0.375</v>
      </c>
      <c r="B232" s="62">
        <f>'INTERCONEXION   '!E224</f>
        <v>22</v>
      </c>
      <c r="C232" s="3">
        <v>505</v>
      </c>
      <c r="D232" s="7">
        <f>'INTERCONEXION   '!L224</f>
        <v>702.76170000000002</v>
      </c>
      <c r="E232" s="69">
        <f>DART!L224</f>
        <v>94.743200000000002</v>
      </c>
      <c r="F232" s="69">
        <f>COHISA!L224</f>
        <v>92.9923</v>
      </c>
      <c r="G232" s="69">
        <f>COOPER!L224</f>
        <v>102.8199</v>
      </c>
      <c r="H232" s="69">
        <f>STRETCHLINE!L224</f>
        <v>94.522599999999997</v>
      </c>
      <c r="I232" s="69">
        <f>QUERENCIA!L224</f>
        <v>94.265600000000006</v>
      </c>
      <c r="J232" s="69">
        <f>REICHHOLD!L224</f>
        <v>94.173599999999993</v>
      </c>
      <c r="K232" s="69">
        <f>SMURFIT!L224</f>
        <v>93.321399999999997</v>
      </c>
      <c r="L232" s="39">
        <f t="shared" si="3"/>
        <v>95.262657142857151</v>
      </c>
      <c r="M232" s="8"/>
    </row>
    <row r="233" spans="1:13" x14ac:dyDescent="0.25">
      <c r="A233" s="61">
        <f>'INTERCONEXION   '!B225</f>
        <v>0.33333333333333331</v>
      </c>
      <c r="B233" s="62">
        <f>'INTERCONEXION   '!E225</f>
        <v>22</v>
      </c>
      <c r="C233" s="3">
        <v>504</v>
      </c>
      <c r="D233" s="7">
        <f>'INTERCONEXION   '!L225</f>
        <v>701.65189999999996</v>
      </c>
      <c r="E233" s="69">
        <f>DART!L225</f>
        <v>93.603499999999997</v>
      </c>
      <c r="F233" s="69">
        <f>COHISA!L225</f>
        <v>92.623699999999999</v>
      </c>
      <c r="G233" s="69">
        <f>COOPER!L225</f>
        <v>102.4628</v>
      </c>
      <c r="H233" s="69">
        <f>STRETCHLINE!L225</f>
        <v>93.985900000000001</v>
      </c>
      <c r="I233" s="69">
        <f>QUERENCIA!L225</f>
        <v>93.578500000000005</v>
      </c>
      <c r="J233" s="69">
        <f>REICHHOLD!L225</f>
        <v>93.432599999999994</v>
      </c>
      <c r="K233" s="69">
        <f>SMURFIT!L225</f>
        <v>93.321399999999997</v>
      </c>
      <c r="L233" s="39">
        <f t="shared" si="3"/>
        <v>94.71548571428572</v>
      </c>
      <c r="M233" s="8"/>
    </row>
    <row r="234" spans="1:13" x14ac:dyDescent="0.25">
      <c r="A234" s="61">
        <f>'INTERCONEXION   '!B226</f>
        <v>0.29166666666666669</v>
      </c>
      <c r="B234" s="62">
        <f>'INTERCONEXION   '!E226</f>
        <v>22</v>
      </c>
      <c r="C234" s="3">
        <v>503</v>
      </c>
      <c r="D234" s="7">
        <f>'INTERCONEXION   '!L226</f>
        <v>697.30259999999998</v>
      </c>
      <c r="E234" s="69">
        <f>DART!L226</f>
        <v>93.224299999999999</v>
      </c>
      <c r="F234" s="69">
        <f>COHISA!L226</f>
        <v>91.857799999999997</v>
      </c>
      <c r="G234" s="69">
        <f>COOPER!L226</f>
        <v>101.7248</v>
      </c>
      <c r="H234" s="69">
        <f>STRETCHLINE!L226</f>
        <v>93.376800000000003</v>
      </c>
      <c r="I234" s="69">
        <f>QUERENCIA!L226</f>
        <v>93.072999999999993</v>
      </c>
      <c r="J234" s="69">
        <f>REICHHOLD!L226</f>
        <v>92.894599999999997</v>
      </c>
      <c r="K234" s="69">
        <f>SMURFIT!L226</f>
        <v>93.321399999999997</v>
      </c>
      <c r="L234" s="39">
        <f t="shared" si="3"/>
        <v>94.210385714285721</v>
      </c>
      <c r="M234" s="8"/>
    </row>
    <row r="235" spans="1:13" x14ac:dyDescent="0.25">
      <c r="A235" s="61">
        <f>'INTERCONEXION   '!B227</f>
        <v>0.25</v>
      </c>
      <c r="B235" s="62">
        <f>'INTERCONEXION   '!E227</f>
        <v>22</v>
      </c>
      <c r="C235" s="3">
        <v>502</v>
      </c>
      <c r="D235" s="7">
        <f>'INTERCONEXION   '!L227</f>
        <v>694.23479999999995</v>
      </c>
      <c r="E235" s="69">
        <f>DART!L227</f>
        <v>92.765299999999996</v>
      </c>
      <c r="F235" s="69">
        <f>COHISA!L227</f>
        <v>91.8108</v>
      </c>
      <c r="G235" s="69">
        <f>COOPER!L227</f>
        <v>101.16240000000001</v>
      </c>
      <c r="H235" s="69">
        <f>STRETCHLINE!L227</f>
        <v>93.159199999999998</v>
      </c>
      <c r="I235" s="69">
        <f>QUERENCIA!L227</f>
        <v>92.937299999999993</v>
      </c>
      <c r="J235" s="69">
        <f>REICHHOLD!L227</f>
        <v>92.653000000000006</v>
      </c>
      <c r="K235" s="69">
        <f>SMURFIT!L227</f>
        <v>93.321399999999997</v>
      </c>
      <c r="L235" s="39">
        <f t="shared" si="3"/>
        <v>93.97277142857142</v>
      </c>
      <c r="M235" s="8"/>
    </row>
    <row r="236" spans="1:13" x14ac:dyDescent="0.25">
      <c r="A236" s="61">
        <f>'INTERCONEXION   '!B228</f>
        <v>0.20833333333333334</v>
      </c>
      <c r="B236" s="62">
        <f>'INTERCONEXION   '!E228</f>
        <v>22</v>
      </c>
      <c r="C236" s="3">
        <v>501</v>
      </c>
      <c r="D236" s="7">
        <f>'INTERCONEXION   '!L228</f>
        <v>691.5145</v>
      </c>
      <c r="E236" s="69">
        <f>DART!L228</f>
        <v>93.250100000000003</v>
      </c>
      <c r="F236" s="69">
        <f>COHISA!L228</f>
        <v>91.783900000000003</v>
      </c>
      <c r="G236" s="69">
        <f>COOPER!L228</f>
        <v>100.8904</v>
      </c>
      <c r="H236" s="69">
        <f>STRETCHLINE!L228</f>
        <v>93.289699999999996</v>
      </c>
      <c r="I236" s="69">
        <f>QUERENCIA!L228</f>
        <v>93.171199999999999</v>
      </c>
      <c r="J236" s="69">
        <f>REICHHOLD!L228</f>
        <v>92.903099999999995</v>
      </c>
      <c r="K236" s="69">
        <f>SMURFIT!L228</f>
        <v>93.321399999999997</v>
      </c>
      <c r="L236" s="39">
        <f t="shared" si="3"/>
        <v>94.087114285714279</v>
      </c>
      <c r="M236" s="8"/>
    </row>
    <row r="237" spans="1:13" x14ac:dyDescent="0.25">
      <c r="A237" s="61">
        <f>'INTERCONEXION   '!B229</f>
        <v>0.16666666666666666</v>
      </c>
      <c r="B237" s="62">
        <f>'INTERCONEXION   '!E229</f>
        <v>22</v>
      </c>
      <c r="C237" s="3">
        <v>500</v>
      </c>
      <c r="D237" s="7">
        <f>'INTERCONEXION   '!L229</f>
        <v>688.43140000000005</v>
      </c>
      <c r="E237" s="69">
        <f>DART!L229</f>
        <v>93.613299999999995</v>
      </c>
      <c r="F237" s="69">
        <f>COHISA!L229</f>
        <v>92.644300000000001</v>
      </c>
      <c r="G237" s="69">
        <f>COOPER!L229</f>
        <v>101.4372</v>
      </c>
      <c r="H237" s="69">
        <f>STRETCHLINE!L229</f>
        <v>93.739400000000003</v>
      </c>
      <c r="I237" s="69">
        <f>QUERENCIA!L229</f>
        <v>93.5916</v>
      </c>
      <c r="J237" s="69">
        <f>REICHHOLD!L229</f>
        <v>93.165700000000001</v>
      </c>
      <c r="K237" s="69">
        <f>SMURFIT!L229</f>
        <v>93.321399999999997</v>
      </c>
      <c r="L237" s="39">
        <f t="shared" si="3"/>
        <v>94.501842857142861</v>
      </c>
      <c r="M237" s="8"/>
    </row>
    <row r="238" spans="1:13" x14ac:dyDescent="0.25">
      <c r="A238" s="61">
        <f>'INTERCONEXION   '!B230</f>
        <v>0.125</v>
      </c>
      <c r="B238" s="62">
        <f>'INTERCONEXION   '!E230</f>
        <v>22</v>
      </c>
      <c r="C238" s="3">
        <v>499</v>
      </c>
      <c r="D238" s="7">
        <f>'INTERCONEXION   '!L230</f>
        <v>683.59079999999994</v>
      </c>
      <c r="E238" s="69">
        <f>DART!L230</f>
        <v>93.105699999999999</v>
      </c>
      <c r="F238" s="69">
        <f>COHISA!L230</f>
        <v>92.230500000000006</v>
      </c>
      <c r="G238" s="69">
        <f>COOPER!L230</f>
        <v>101.9682</v>
      </c>
      <c r="H238" s="69">
        <f>STRETCHLINE!L230</f>
        <v>93.797399999999996</v>
      </c>
      <c r="I238" s="69">
        <f>QUERENCIA!L230</f>
        <v>93.586100000000002</v>
      </c>
      <c r="J238" s="69">
        <f>REICHHOLD!L230</f>
        <v>93.044899999999998</v>
      </c>
      <c r="K238" s="69">
        <f>SMURFIT!L230</f>
        <v>93.321399999999997</v>
      </c>
      <c r="L238" s="39">
        <f t="shared" si="3"/>
        <v>94.436314285714289</v>
      </c>
      <c r="M238" s="8"/>
    </row>
    <row r="239" spans="1:13" x14ac:dyDescent="0.25">
      <c r="A239" s="61">
        <f>'INTERCONEXION   '!B231</f>
        <v>8.3333333333333329E-2</v>
      </c>
      <c r="B239" s="62">
        <f>'INTERCONEXION   '!E231</f>
        <v>22</v>
      </c>
      <c r="C239" s="3">
        <v>498</v>
      </c>
      <c r="D239" s="7">
        <f>'INTERCONEXION   '!L231</f>
        <v>678.82360000000006</v>
      </c>
      <c r="E239" s="69">
        <f>DART!L231</f>
        <v>93.218699999999998</v>
      </c>
      <c r="F239" s="69">
        <f>COHISA!L231</f>
        <v>92.495199999999997</v>
      </c>
      <c r="G239" s="69">
        <f>COOPER!L231</f>
        <v>101.92149999999999</v>
      </c>
      <c r="H239" s="69">
        <f>STRETCHLINE!L231</f>
        <v>93.927899999999994</v>
      </c>
      <c r="I239" s="69">
        <f>QUERENCIA!L231</f>
        <v>93.383700000000005</v>
      </c>
      <c r="J239" s="69">
        <f>REICHHOLD!L231</f>
        <v>93.499899999999997</v>
      </c>
      <c r="K239" s="69">
        <f>SMURFIT!L231</f>
        <v>93.321399999999997</v>
      </c>
      <c r="L239" s="39">
        <f t="shared" si="3"/>
        <v>94.538328571428579</v>
      </c>
      <c r="M239" s="8"/>
    </row>
    <row r="240" spans="1:13" x14ac:dyDescent="0.25">
      <c r="A240" s="61">
        <f>'INTERCONEXION   '!B232</f>
        <v>4.1666666666666664E-2</v>
      </c>
      <c r="B240" s="62">
        <f>'INTERCONEXION   '!E232</f>
        <v>22</v>
      </c>
      <c r="C240" s="3">
        <v>497</v>
      </c>
      <c r="D240" s="7">
        <f>'INTERCONEXION   '!L232</f>
        <v>672.37819999999999</v>
      </c>
      <c r="E240" s="69">
        <f>DART!L232</f>
        <v>92.954999999999998</v>
      </c>
      <c r="F240" s="69">
        <f>COHISA!L232</f>
        <v>92.220200000000006</v>
      </c>
      <c r="G240" s="69">
        <f>COOPER!L232</f>
        <v>101.5759</v>
      </c>
      <c r="H240" s="69">
        <f>STRETCHLINE!L232</f>
        <v>93.637799999999999</v>
      </c>
      <c r="I240" s="69">
        <f>QUERENCIA!L232</f>
        <v>93.483199999999997</v>
      </c>
      <c r="J240" s="69">
        <f>REICHHOLD!L232</f>
        <v>93.098100000000002</v>
      </c>
      <c r="K240" s="69">
        <f>SMURFIT!L232</f>
        <v>93.321399999999997</v>
      </c>
      <c r="L240" s="39">
        <f t="shared" si="3"/>
        <v>94.327371428571453</v>
      </c>
      <c r="M240" s="8"/>
    </row>
    <row r="241" spans="1:13" x14ac:dyDescent="0.25">
      <c r="A241" s="61">
        <f>'INTERCONEXION   '!B233</f>
        <v>0</v>
      </c>
      <c r="B241" s="62">
        <f>'INTERCONEXION   '!E233</f>
        <v>22</v>
      </c>
      <c r="C241" s="3">
        <v>496</v>
      </c>
      <c r="D241" s="7">
        <f>'INTERCONEXION   '!L233</f>
        <v>667.81960000000004</v>
      </c>
      <c r="E241" s="69">
        <f>DART!L233</f>
        <v>93.372100000000003</v>
      </c>
      <c r="F241" s="69">
        <f>COHISA!L233</f>
        <v>92.376300000000001</v>
      </c>
      <c r="G241" s="69">
        <f>COOPER!L233</f>
        <v>101.8242</v>
      </c>
      <c r="H241" s="69">
        <f>STRETCHLINE!L233</f>
        <v>94.000399999999999</v>
      </c>
      <c r="I241" s="69">
        <f>QUERENCIA!L233</f>
        <v>93.483199999999997</v>
      </c>
      <c r="J241" s="69">
        <f>REICHHOLD!L233</f>
        <v>93.632199999999997</v>
      </c>
      <c r="K241" s="69">
        <f>SMURFIT!L233</f>
        <v>93.321399999999997</v>
      </c>
      <c r="L241" s="39">
        <f t="shared" si="3"/>
        <v>94.572828571428573</v>
      </c>
      <c r="M241" s="8"/>
    </row>
    <row r="242" spans="1:13" x14ac:dyDescent="0.25">
      <c r="A242" s="61">
        <f>'INTERCONEXION   '!B234</f>
        <v>0.95833333333333337</v>
      </c>
      <c r="B242" s="62">
        <f>'INTERCONEXION   '!E234</f>
        <v>21</v>
      </c>
      <c r="C242" s="3">
        <v>495</v>
      </c>
      <c r="D242" s="7">
        <f>'INTERCONEXION   '!L234</f>
        <v>666.64700000000005</v>
      </c>
      <c r="E242" s="69">
        <f>DART!L234</f>
        <v>93.499899999999997</v>
      </c>
      <c r="F242" s="69">
        <f>COHISA!L234</f>
        <v>92.618799999999993</v>
      </c>
      <c r="G242" s="69">
        <f>COOPER!L234</f>
        <v>102.32429999999999</v>
      </c>
      <c r="H242" s="69">
        <f>STRETCHLINE!L234</f>
        <v>94.232500000000002</v>
      </c>
      <c r="I242" s="69">
        <f>QUERENCIA!L234</f>
        <v>93.483199999999997</v>
      </c>
      <c r="J242" s="69">
        <f>REICHHOLD!L234</f>
        <v>93.624600000000001</v>
      </c>
      <c r="K242" s="69">
        <f>SMURFIT!L234</f>
        <v>93.321399999999997</v>
      </c>
      <c r="L242" s="39">
        <f t="shared" si="3"/>
        <v>94.729242857142864</v>
      </c>
      <c r="M242" s="8"/>
    </row>
    <row r="243" spans="1:13" x14ac:dyDescent="0.25">
      <c r="A243" s="61">
        <f>'INTERCONEXION   '!B235</f>
        <v>0.91666666666666663</v>
      </c>
      <c r="B243" s="62">
        <f>'INTERCONEXION   '!E235</f>
        <v>21</v>
      </c>
      <c r="C243" s="3">
        <v>494</v>
      </c>
      <c r="D243" s="7">
        <f>'INTERCONEXION   '!L235</f>
        <v>664.61130000000003</v>
      </c>
      <c r="E243" s="69">
        <f>DART!L235</f>
        <v>93.968999999999994</v>
      </c>
      <c r="F243" s="69">
        <f>COHISA!L235</f>
        <v>92.979399999999998</v>
      </c>
      <c r="G243" s="69">
        <f>COOPER!L235</f>
        <v>101.7077</v>
      </c>
      <c r="H243" s="69">
        <f>STRETCHLINE!L235</f>
        <v>93.985900000000001</v>
      </c>
      <c r="I243" s="69">
        <f>QUERENCIA!L235</f>
        <v>93.483199999999997</v>
      </c>
      <c r="J243" s="69">
        <f>REICHHOLD!L235</f>
        <v>93.799599999999998</v>
      </c>
      <c r="K243" s="69">
        <f>SMURFIT!L235</f>
        <v>93.321399999999997</v>
      </c>
      <c r="L243" s="39">
        <f t="shared" si="3"/>
        <v>94.749457142857153</v>
      </c>
      <c r="M243" s="8"/>
    </row>
    <row r="244" spans="1:13" x14ac:dyDescent="0.25">
      <c r="A244" s="61">
        <f>'INTERCONEXION   '!B236</f>
        <v>0.875</v>
      </c>
      <c r="B244" s="62">
        <f>'INTERCONEXION   '!E236</f>
        <v>21</v>
      </c>
      <c r="C244" s="3">
        <v>493</v>
      </c>
      <c r="D244" s="7">
        <f>'INTERCONEXION   '!L236</f>
        <v>662.53689999999995</v>
      </c>
      <c r="E244" s="69">
        <f>DART!L236</f>
        <v>93.062899999999999</v>
      </c>
      <c r="F244" s="69">
        <f>COHISA!L236</f>
        <v>92.185000000000002</v>
      </c>
      <c r="G244" s="69">
        <f>COOPER!L236</f>
        <v>101.03100000000001</v>
      </c>
      <c r="H244" s="69">
        <f>STRETCHLINE!L236</f>
        <v>93.550799999999995</v>
      </c>
      <c r="I244" s="69">
        <f>QUERENCIA!L236</f>
        <v>93.483199999999997</v>
      </c>
      <c r="J244" s="69">
        <f>REICHHOLD!L236</f>
        <v>93.246799999999993</v>
      </c>
      <c r="K244" s="69">
        <f>SMURFIT!L236</f>
        <v>92.923500000000004</v>
      </c>
      <c r="L244" s="39">
        <f t="shared" si="3"/>
        <v>94.211885714285714</v>
      </c>
      <c r="M244" s="8"/>
    </row>
    <row r="245" spans="1:13" x14ac:dyDescent="0.25">
      <c r="A245" s="61">
        <f>'INTERCONEXION   '!B237</f>
        <v>0.83333333333333337</v>
      </c>
      <c r="B245" s="62">
        <f>'INTERCONEXION   '!E237</f>
        <v>21</v>
      </c>
      <c r="C245" s="3">
        <v>492</v>
      </c>
      <c r="D245" s="7">
        <f>'INTERCONEXION   '!L237</f>
        <v>661.81089999999995</v>
      </c>
      <c r="E245" s="69">
        <f>DART!L237</f>
        <v>94.881299999999996</v>
      </c>
      <c r="F245" s="69">
        <f>COHISA!L237</f>
        <v>93.491500000000002</v>
      </c>
      <c r="G245" s="69">
        <f>COOPER!L237</f>
        <v>103.89700000000001</v>
      </c>
      <c r="H245" s="69">
        <f>STRETCHLINE!L237</f>
        <v>94.783600000000007</v>
      </c>
      <c r="I245" s="69">
        <f>QUERENCIA!L237</f>
        <v>93.483199999999997</v>
      </c>
      <c r="J245" s="69">
        <f>REICHHOLD!L237</f>
        <v>94.360699999999994</v>
      </c>
      <c r="K245" s="69">
        <f>SMURFIT!L237</f>
        <v>94.203800000000001</v>
      </c>
      <c r="L245" s="39">
        <f t="shared" si="3"/>
        <v>95.585871428571423</v>
      </c>
      <c r="M245" s="8"/>
    </row>
    <row r="246" spans="1:13" x14ac:dyDescent="0.25">
      <c r="A246" s="61">
        <f>'INTERCONEXION   '!B238</f>
        <v>0.79166666666666663</v>
      </c>
      <c r="B246" s="62">
        <f>'INTERCONEXION   '!E238</f>
        <v>21</v>
      </c>
      <c r="C246" s="3">
        <v>491</v>
      </c>
      <c r="D246" s="7">
        <f>'INTERCONEXION   '!L238</f>
        <v>657.75540000000001</v>
      </c>
      <c r="E246" s="69">
        <f>DART!L238</f>
        <v>94.586500000000001</v>
      </c>
      <c r="F246" s="69">
        <f>COHISA!L238</f>
        <v>92.54</v>
      </c>
      <c r="G246" s="69">
        <f>COOPER!L238</f>
        <v>101.3219</v>
      </c>
      <c r="H246" s="69">
        <f>STRETCHLINE!L238</f>
        <v>93.753900000000002</v>
      </c>
      <c r="I246" s="69">
        <f>QUERENCIA!L238</f>
        <v>93.483199999999997</v>
      </c>
      <c r="J246" s="69">
        <f>REICHHOLD!L238</f>
        <v>93.578999999999994</v>
      </c>
      <c r="K246" s="69">
        <f>SMURFIT!L238</f>
        <v>93.255200000000002</v>
      </c>
      <c r="L246" s="39">
        <f t="shared" si="3"/>
        <v>94.645671428571433</v>
      </c>
      <c r="M246" s="8"/>
    </row>
    <row r="247" spans="1:13" x14ac:dyDescent="0.25">
      <c r="A247" s="61">
        <f>'INTERCONEXION   '!B239</f>
        <v>0.75</v>
      </c>
      <c r="B247" s="62">
        <f>'INTERCONEXION   '!E239</f>
        <v>21</v>
      </c>
      <c r="C247" s="3">
        <v>490</v>
      </c>
      <c r="D247" s="7">
        <f>'INTERCONEXION   '!L239</f>
        <v>652.38829999999996</v>
      </c>
      <c r="E247" s="69">
        <f>DART!L239</f>
        <v>91.891999999999996</v>
      </c>
      <c r="F247" s="69">
        <f>COHISA!L239</f>
        <v>91.543499999999995</v>
      </c>
      <c r="G247" s="69">
        <f>COOPER!L239</f>
        <v>100.3034</v>
      </c>
      <c r="H247" s="69">
        <f>STRETCHLINE!L239</f>
        <v>92.724100000000007</v>
      </c>
      <c r="I247" s="69">
        <f>QUERENCIA!L239</f>
        <v>93.483199999999997</v>
      </c>
      <c r="J247" s="69">
        <f>REICHHOLD!L239</f>
        <v>92.319900000000004</v>
      </c>
      <c r="K247" s="69">
        <f>SMURFIT!L239</f>
        <v>92.042299999999997</v>
      </c>
      <c r="L247" s="39">
        <f t="shared" si="3"/>
        <v>93.472628571428572</v>
      </c>
      <c r="M247" s="8"/>
    </row>
    <row r="248" spans="1:13" x14ac:dyDescent="0.25">
      <c r="A248" s="61">
        <f>'INTERCONEXION   '!B240</f>
        <v>0.70833333333333337</v>
      </c>
      <c r="B248" s="62">
        <f>'INTERCONEXION   '!E240</f>
        <v>21</v>
      </c>
      <c r="C248" s="3">
        <v>489</v>
      </c>
      <c r="D248" s="7">
        <f>'INTERCONEXION   '!L240</f>
        <v>647.79610000000002</v>
      </c>
      <c r="E248" s="69">
        <f>DART!L240</f>
        <v>92.535200000000003</v>
      </c>
      <c r="F248" s="69">
        <f>COHISA!L240</f>
        <v>91.906899999999993</v>
      </c>
      <c r="G248" s="69">
        <f>COOPER!L240</f>
        <v>100.7165</v>
      </c>
      <c r="H248" s="69">
        <f>STRETCHLINE!L240</f>
        <v>92.811099999999996</v>
      </c>
      <c r="I248" s="69">
        <f>QUERENCIA!L240</f>
        <v>93.483199999999997</v>
      </c>
      <c r="J248" s="69">
        <f>REICHHOLD!L240</f>
        <v>92.397300000000001</v>
      </c>
      <c r="K248" s="69">
        <f>SMURFIT!L240</f>
        <v>92.309700000000007</v>
      </c>
      <c r="L248" s="39">
        <f t="shared" si="3"/>
        <v>93.73712857142857</v>
      </c>
      <c r="M248" s="8"/>
    </row>
    <row r="249" spans="1:13" x14ac:dyDescent="0.25">
      <c r="A249" s="61">
        <f>'INTERCONEXION   '!B241</f>
        <v>0.66666666666666663</v>
      </c>
      <c r="B249" s="62">
        <f>'INTERCONEXION   '!E241</f>
        <v>21</v>
      </c>
      <c r="C249" s="3">
        <v>488</v>
      </c>
      <c r="D249" s="7">
        <f>'INTERCONEXION   '!L241</f>
        <v>645.50720000000001</v>
      </c>
      <c r="E249" s="69">
        <f>DART!L241</f>
        <v>93.093900000000005</v>
      </c>
      <c r="F249" s="69">
        <f>COHISA!L241</f>
        <v>92.284800000000004</v>
      </c>
      <c r="G249" s="69">
        <f>COOPER!L241</f>
        <v>101.42230000000001</v>
      </c>
      <c r="H249" s="69">
        <f>STRETCHLINE!L241</f>
        <v>93.2607</v>
      </c>
      <c r="I249" s="69">
        <f>QUERENCIA!L241</f>
        <v>93.483199999999997</v>
      </c>
      <c r="J249" s="69">
        <f>REICHHOLD!L241</f>
        <v>92.969300000000004</v>
      </c>
      <c r="K249" s="69">
        <f>SMURFIT!L241</f>
        <v>92.786600000000007</v>
      </c>
      <c r="L249" s="39">
        <f t="shared" si="3"/>
        <v>94.185828571428587</v>
      </c>
      <c r="M249" s="8"/>
    </row>
    <row r="250" spans="1:13" x14ac:dyDescent="0.25">
      <c r="A250" s="61">
        <f>'INTERCONEXION   '!B242</f>
        <v>0.625</v>
      </c>
      <c r="B250" s="62">
        <f>'INTERCONEXION   '!E242</f>
        <v>21</v>
      </c>
      <c r="C250" s="3">
        <v>487</v>
      </c>
      <c r="D250" s="7">
        <f>'INTERCONEXION   '!L242</f>
        <v>643.83770000000004</v>
      </c>
      <c r="E250" s="69">
        <f>DART!L242</f>
        <v>93.364000000000004</v>
      </c>
      <c r="F250" s="69">
        <f>COHISA!L242</f>
        <v>92.376300000000001</v>
      </c>
      <c r="G250" s="69">
        <f>COOPER!L242</f>
        <v>102.2149</v>
      </c>
      <c r="H250" s="69">
        <f>STRETCHLINE!L242</f>
        <v>93.275199999999998</v>
      </c>
      <c r="I250" s="69">
        <f>QUERENCIA!L242</f>
        <v>93.483199999999997</v>
      </c>
      <c r="J250" s="69">
        <f>REICHHOLD!L242</f>
        <v>93.181700000000006</v>
      </c>
      <c r="K250" s="69">
        <f>SMURFIT!L242</f>
        <v>93.023899999999998</v>
      </c>
      <c r="L250" s="39">
        <f t="shared" si="3"/>
        <v>94.417028571428574</v>
      </c>
      <c r="M250" s="8"/>
    </row>
    <row r="251" spans="1:13" x14ac:dyDescent="0.25">
      <c r="A251" s="61">
        <f>'INTERCONEXION   '!B243</f>
        <v>0.58333333333333337</v>
      </c>
      <c r="B251" s="62">
        <f>'INTERCONEXION   '!E243</f>
        <v>21</v>
      </c>
      <c r="C251" s="3">
        <v>486</v>
      </c>
      <c r="D251" s="7">
        <f>'INTERCONEXION   '!L243</f>
        <v>643.34310000000005</v>
      </c>
      <c r="E251" s="69">
        <f>DART!L243</f>
        <v>92.902000000000001</v>
      </c>
      <c r="F251" s="69">
        <f>COHISA!L243</f>
        <v>91.871099999999998</v>
      </c>
      <c r="G251" s="69">
        <f>COOPER!L243</f>
        <v>100.65179999999999</v>
      </c>
      <c r="H251" s="69">
        <f>STRETCHLINE!L243</f>
        <v>92.622600000000006</v>
      </c>
      <c r="I251" s="69">
        <f>QUERENCIA!L243</f>
        <v>92.677499999999995</v>
      </c>
      <c r="J251" s="69">
        <f>REICHHOLD!L243</f>
        <v>92.521000000000001</v>
      </c>
      <c r="K251" s="69">
        <f>SMURFIT!L243</f>
        <v>91.96</v>
      </c>
      <c r="L251" s="39">
        <f t="shared" si="3"/>
        <v>93.600857142857151</v>
      </c>
      <c r="M251" s="8"/>
    </row>
    <row r="252" spans="1:13" x14ac:dyDescent="0.25">
      <c r="A252" s="61">
        <f>'INTERCONEXION   '!B244</f>
        <v>0.54166666666666663</v>
      </c>
      <c r="B252" s="62">
        <f>'INTERCONEXION   '!E244</f>
        <v>21</v>
      </c>
      <c r="C252" s="3">
        <v>485</v>
      </c>
      <c r="D252" s="7">
        <f>'INTERCONEXION   '!L244</f>
        <v>644.50720000000001</v>
      </c>
      <c r="E252" s="69">
        <f>DART!L244</f>
        <v>91.642799999999994</v>
      </c>
      <c r="F252" s="69">
        <f>COHISA!L244</f>
        <v>91.040499999999994</v>
      </c>
      <c r="G252" s="69">
        <f>COOPER!L244</f>
        <v>99.816999999999993</v>
      </c>
      <c r="H252" s="69">
        <f>STRETCHLINE!L244</f>
        <v>92.114900000000006</v>
      </c>
      <c r="I252" s="69">
        <f>QUERENCIA!L244</f>
        <v>92.2209</v>
      </c>
      <c r="J252" s="69">
        <f>REICHHOLD!L244</f>
        <v>92.065299999999993</v>
      </c>
      <c r="K252" s="69">
        <f>SMURFIT!L244</f>
        <v>91.355500000000006</v>
      </c>
      <c r="L252" s="39">
        <f t="shared" si="3"/>
        <v>92.893842857142857</v>
      </c>
      <c r="M252" s="8"/>
    </row>
    <row r="253" spans="1:13" x14ac:dyDescent="0.25">
      <c r="A253" s="61">
        <f>'INTERCONEXION   '!B245</f>
        <v>0.5</v>
      </c>
      <c r="B253" s="62">
        <f>'INTERCONEXION   '!E245</f>
        <v>21</v>
      </c>
      <c r="C253" s="3">
        <v>484</v>
      </c>
      <c r="D253" s="7">
        <f>'INTERCONEXION   '!L245</f>
        <v>646.36069999999995</v>
      </c>
      <c r="E253" s="69">
        <f>DART!L245</f>
        <v>93.127899999999997</v>
      </c>
      <c r="F253" s="69">
        <f>COHISA!L245</f>
        <v>92.491399999999999</v>
      </c>
      <c r="G253" s="69">
        <f>COOPER!L245</f>
        <v>102.7217</v>
      </c>
      <c r="H253" s="69">
        <f>STRETCHLINE!L245</f>
        <v>93.420299999999997</v>
      </c>
      <c r="I253" s="69">
        <f>QUERENCIA!L245</f>
        <v>93.485500000000002</v>
      </c>
      <c r="J253" s="69">
        <f>REICHHOLD!L245</f>
        <v>93.296400000000006</v>
      </c>
      <c r="K253" s="69">
        <f>SMURFIT!L245</f>
        <v>92.772199999999998</v>
      </c>
      <c r="L253" s="39">
        <f t="shared" si="3"/>
        <v>94.473628571428577</v>
      </c>
      <c r="M253" s="8"/>
    </row>
    <row r="254" spans="1:13" x14ac:dyDescent="0.25">
      <c r="A254" s="61">
        <f>'INTERCONEXION   '!B246</f>
        <v>0.45833333333333331</v>
      </c>
      <c r="B254" s="62">
        <f>'INTERCONEXION   '!E246</f>
        <v>21</v>
      </c>
      <c r="C254" s="3">
        <v>483</v>
      </c>
      <c r="D254" s="7">
        <f>'INTERCONEXION   '!L246</f>
        <v>647.12289999999996</v>
      </c>
      <c r="E254" s="69">
        <f>DART!L246</f>
        <v>92.691400000000002</v>
      </c>
      <c r="F254" s="69">
        <f>COHISA!L246</f>
        <v>92.178399999999996</v>
      </c>
      <c r="G254" s="69">
        <f>COOPER!L246</f>
        <v>100.3749</v>
      </c>
      <c r="H254" s="69">
        <f>STRETCHLINE!L246</f>
        <v>92.622600000000006</v>
      </c>
      <c r="I254" s="69">
        <f>QUERENCIA!L246</f>
        <v>92.157399999999996</v>
      </c>
      <c r="J254" s="69">
        <f>REICHHOLD!L246</f>
        <v>92.528599999999997</v>
      </c>
      <c r="K254" s="69">
        <f>SMURFIT!L246</f>
        <v>92.164400000000001</v>
      </c>
      <c r="L254" s="39">
        <f t="shared" si="3"/>
        <v>93.531100000000009</v>
      </c>
      <c r="M254" s="8"/>
    </row>
    <row r="255" spans="1:13" x14ac:dyDescent="0.25">
      <c r="A255" s="61">
        <f>'INTERCONEXION   '!B247</f>
        <v>0.41666666666666669</v>
      </c>
      <c r="B255" s="62">
        <f>'INTERCONEXION   '!E247</f>
        <v>21</v>
      </c>
      <c r="C255" s="3">
        <v>482</v>
      </c>
      <c r="D255" s="7">
        <f>'INTERCONEXION   '!L247</f>
        <v>651.43619999999999</v>
      </c>
      <c r="E255" s="69">
        <f>DART!L247</f>
        <v>91.933000000000007</v>
      </c>
      <c r="F255" s="69">
        <f>COHISA!L247</f>
        <v>91.1935</v>
      </c>
      <c r="G255" s="69">
        <f>COOPER!L247</f>
        <v>99.915300000000002</v>
      </c>
      <c r="H255" s="69">
        <f>STRETCHLINE!L247</f>
        <v>92.027900000000002</v>
      </c>
      <c r="I255" s="69">
        <f>QUERENCIA!L247</f>
        <v>91.720299999999995</v>
      </c>
      <c r="J255" s="69">
        <f>REICHHOLD!L247</f>
        <v>92.1036</v>
      </c>
      <c r="K255" s="69">
        <f>SMURFIT!L247</f>
        <v>91.704999999999998</v>
      </c>
      <c r="L255" s="39">
        <f t="shared" si="3"/>
        <v>92.942657142857144</v>
      </c>
      <c r="M255" s="8"/>
    </row>
    <row r="256" spans="1:13" x14ac:dyDescent="0.25">
      <c r="A256" s="61">
        <f>'INTERCONEXION   '!B248</f>
        <v>0.375</v>
      </c>
      <c r="B256" s="62">
        <f>'INTERCONEXION   '!E248</f>
        <v>21</v>
      </c>
      <c r="C256" s="3">
        <v>481</v>
      </c>
      <c r="D256" s="7">
        <f>'INTERCONEXION   '!L248</f>
        <v>657.01020000000005</v>
      </c>
      <c r="E256" s="69">
        <f>DART!L248</f>
        <v>91.353499999999997</v>
      </c>
      <c r="F256" s="69">
        <f>COHISA!L248</f>
        <v>91.072900000000004</v>
      </c>
      <c r="G256" s="69">
        <f>COOPER!L248</f>
        <v>99.890100000000004</v>
      </c>
      <c r="H256" s="69">
        <f>STRETCHLINE!L248</f>
        <v>92.085899999999995</v>
      </c>
      <c r="I256" s="69">
        <f>QUERENCIA!L248</f>
        <v>91.599199999999996</v>
      </c>
      <c r="J256" s="69">
        <f>REICHHOLD!L248</f>
        <v>91.721400000000003</v>
      </c>
      <c r="K256" s="69">
        <f>SMURFIT!L248</f>
        <v>91.4833</v>
      </c>
      <c r="L256" s="39">
        <f t="shared" si="3"/>
        <v>92.743757142857135</v>
      </c>
      <c r="M256" s="8"/>
    </row>
    <row r="257" spans="1:13" x14ac:dyDescent="0.25">
      <c r="A257" s="61">
        <f>'INTERCONEXION   '!B249</f>
        <v>0.33333333333333331</v>
      </c>
      <c r="B257" s="62">
        <f>'INTERCONEXION   '!E249</f>
        <v>21</v>
      </c>
      <c r="C257" s="3">
        <v>480</v>
      </c>
      <c r="D257" s="7">
        <f>'INTERCONEXION   '!L249</f>
        <v>658.1694</v>
      </c>
      <c r="E257" s="14">
        <f>DART!L249</f>
        <v>89.705399999999997</v>
      </c>
      <c r="F257" s="14">
        <f>COHISA!L249</f>
        <v>89.610900000000001</v>
      </c>
      <c r="G257" s="14">
        <f>COOPER!L249</f>
        <v>98.873000000000005</v>
      </c>
      <c r="H257" s="14">
        <f>STRETCHLINE!L249</f>
        <v>91.114099999999993</v>
      </c>
      <c r="I257" s="14">
        <f>QUERENCIA!L249</f>
        <v>90.484200000000001</v>
      </c>
      <c r="J257" s="14">
        <f>REICHHOLD!L249</f>
        <v>90.760199999999998</v>
      </c>
      <c r="K257" s="14">
        <f>SMURFIT!L249</f>
        <v>90.535899999999998</v>
      </c>
      <c r="L257" s="39">
        <f t="shared" si="3"/>
        <v>91.583385714285711</v>
      </c>
      <c r="M257" s="8"/>
    </row>
    <row r="258" spans="1:13" x14ac:dyDescent="0.25">
      <c r="A258" s="61">
        <f>'INTERCONEXION   '!B250</f>
        <v>0.29166666666666669</v>
      </c>
      <c r="B258" s="62">
        <f>'INTERCONEXION   '!E250</f>
        <v>21</v>
      </c>
      <c r="C258" s="3">
        <v>479</v>
      </c>
      <c r="D258" s="7">
        <f>'INTERCONEXION   '!L250</f>
        <v>659.26089999999999</v>
      </c>
      <c r="E258" s="14">
        <f>DART!L250</f>
        <v>90.681200000000004</v>
      </c>
      <c r="F258" s="14">
        <f>COHISA!L250</f>
        <v>90.304199999999994</v>
      </c>
      <c r="G258" s="14">
        <f>COOPER!L250</f>
        <v>100.91970000000001</v>
      </c>
      <c r="H258" s="14">
        <f>STRETCHLINE!L250</f>
        <v>91.926400000000001</v>
      </c>
      <c r="I258" s="14">
        <f>QUERENCIA!L250</f>
        <v>91.495999999999995</v>
      </c>
      <c r="J258" s="14">
        <f>REICHHOLD!L250</f>
        <v>91.496799999999993</v>
      </c>
      <c r="K258" s="14">
        <f>SMURFIT!L250</f>
        <v>91.481999999999999</v>
      </c>
      <c r="L258" s="39">
        <f t="shared" si="3"/>
        <v>92.615185714285715</v>
      </c>
      <c r="M258" s="8"/>
    </row>
    <row r="259" spans="1:13" x14ac:dyDescent="0.25">
      <c r="A259" s="61">
        <f>'INTERCONEXION   '!B251</f>
        <v>0.25</v>
      </c>
      <c r="B259" s="62">
        <f>'INTERCONEXION   '!E251</f>
        <v>21</v>
      </c>
      <c r="C259" s="3">
        <v>478</v>
      </c>
      <c r="D259" s="7">
        <f>'INTERCONEXION   '!L251</f>
        <v>658.05930000000001</v>
      </c>
      <c r="E259" s="14">
        <f>DART!L251</f>
        <v>90.019199999999998</v>
      </c>
      <c r="F259" s="14">
        <f>COHISA!L251</f>
        <v>90.061700000000002</v>
      </c>
      <c r="G259" s="14">
        <f>COOPER!L251</f>
        <v>99.383200000000002</v>
      </c>
      <c r="H259" s="14">
        <f>STRETCHLINE!L251</f>
        <v>91.505700000000004</v>
      </c>
      <c r="I259" s="14">
        <f>QUERENCIA!L251</f>
        <v>91.403899999999993</v>
      </c>
      <c r="J259" s="14">
        <f>REICHHOLD!L251</f>
        <v>91.277600000000007</v>
      </c>
      <c r="K259" s="14">
        <f>SMURFIT!L251</f>
        <v>90.310299999999998</v>
      </c>
      <c r="L259" s="39">
        <f t="shared" si="3"/>
        <v>91.994514285714288</v>
      </c>
      <c r="M259" s="8"/>
    </row>
    <row r="260" spans="1:13" x14ac:dyDescent="0.25">
      <c r="A260" s="61">
        <f>'INTERCONEXION   '!B252</f>
        <v>0.20833333333333334</v>
      </c>
      <c r="B260" s="62">
        <f>'INTERCONEXION   '!E252</f>
        <v>21</v>
      </c>
      <c r="C260" s="3">
        <v>477</v>
      </c>
      <c r="D260" s="7">
        <f>'INTERCONEXION   '!L252</f>
        <v>656.38520000000005</v>
      </c>
      <c r="E260" s="14">
        <f>DART!L252</f>
        <v>91.101500000000001</v>
      </c>
      <c r="F260" s="14">
        <f>COHISA!L252</f>
        <v>91.064099999999996</v>
      </c>
      <c r="G260" s="14">
        <f>COOPER!L252</f>
        <v>100.4128</v>
      </c>
      <c r="H260" s="14">
        <f>STRETCHLINE!L252</f>
        <v>92.55</v>
      </c>
      <c r="I260" s="14">
        <f>QUERENCIA!L252</f>
        <v>92.448800000000006</v>
      </c>
      <c r="J260" s="14">
        <f>REICHHOLD!L252</f>
        <v>92.194999999999993</v>
      </c>
      <c r="K260" s="14">
        <f>SMURFIT!L252</f>
        <v>92.620400000000004</v>
      </c>
      <c r="L260" s="39">
        <f t="shared" si="3"/>
        <v>93.198942857142853</v>
      </c>
      <c r="M260" s="8"/>
    </row>
    <row r="261" spans="1:13" x14ac:dyDescent="0.25">
      <c r="A261" s="61">
        <f>'INTERCONEXION   '!B253</f>
        <v>0.16666666666666666</v>
      </c>
      <c r="B261" s="62">
        <f>'INTERCONEXION   '!E253</f>
        <v>21</v>
      </c>
      <c r="C261" s="3">
        <v>476</v>
      </c>
      <c r="D261" s="7">
        <f>'INTERCONEXION   '!L253</f>
        <v>653.61779999999999</v>
      </c>
      <c r="E261" s="14">
        <f>DART!L253</f>
        <v>91.870500000000007</v>
      </c>
      <c r="F261" s="14">
        <f>COHISA!L253</f>
        <v>91.570700000000002</v>
      </c>
      <c r="G261" s="14">
        <f>COOPER!L253</f>
        <v>100.7017</v>
      </c>
      <c r="H261" s="14">
        <f>STRETCHLINE!L253</f>
        <v>92.985100000000003</v>
      </c>
      <c r="I261" s="14">
        <f>QUERENCIA!L253</f>
        <v>92.7864</v>
      </c>
      <c r="J261" s="14">
        <f>REICHHOLD!L253</f>
        <v>92.640100000000004</v>
      </c>
      <c r="K261" s="14">
        <f>SMURFIT!L253</f>
        <v>92.620400000000004</v>
      </c>
      <c r="L261" s="39">
        <f t="shared" si="3"/>
        <v>93.596414285714289</v>
      </c>
      <c r="M261" s="8"/>
    </row>
    <row r="262" spans="1:13" x14ac:dyDescent="0.25">
      <c r="A262" s="61">
        <f>'INTERCONEXION   '!B254</f>
        <v>0.125</v>
      </c>
      <c r="B262" s="62">
        <f>'INTERCONEXION   '!E254</f>
        <v>21</v>
      </c>
      <c r="C262" s="3">
        <v>475</v>
      </c>
      <c r="D262" s="7">
        <f>'INTERCONEXION   '!L254</f>
        <v>650.65989999999999</v>
      </c>
      <c r="E262" s="14">
        <f>DART!L254</f>
        <v>92.769000000000005</v>
      </c>
      <c r="F262" s="14">
        <f>COHISA!L254</f>
        <v>91.965400000000002</v>
      </c>
      <c r="G262" s="14">
        <f>COOPER!L254</f>
        <v>101.631</v>
      </c>
      <c r="H262" s="14">
        <f>STRETCHLINE!L254</f>
        <v>93.420299999999997</v>
      </c>
      <c r="I262" s="14">
        <f>QUERENCIA!L254</f>
        <v>93.445899999999995</v>
      </c>
      <c r="J262" s="14">
        <f>REICHHOLD!L254</f>
        <v>92.968800000000002</v>
      </c>
      <c r="K262" s="14">
        <f>SMURFIT!L254</f>
        <v>92.620400000000004</v>
      </c>
      <c r="L262" s="39">
        <f t="shared" si="3"/>
        <v>94.117257142857156</v>
      </c>
      <c r="M262" s="8"/>
    </row>
    <row r="263" spans="1:13" x14ac:dyDescent="0.25">
      <c r="A263" s="61">
        <f>'INTERCONEXION   '!B255</f>
        <v>8.3333333333333329E-2</v>
      </c>
      <c r="B263" s="62">
        <f>'INTERCONEXION   '!E255</f>
        <v>21</v>
      </c>
      <c r="C263" s="3">
        <v>474</v>
      </c>
      <c r="D263" s="7">
        <f>'INTERCONEXION   '!L255</f>
        <v>646.03930000000003</v>
      </c>
      <c r="E263" s="14">
        <f>DART!L255</f>
        <v>91.825999999999993</v>
      </c>
      <c r="F263" s="14">
        <f>COHISA!L255</f>
        <v>91.807000000000002</v>
      </c>
      <c r="G263" s="14">
        <f>COOPER!L255</f>
        <v>100.36620000000001</v>
      </c>
      <c r="H263" s="14">
        <f>STRETCHLINE!L255</f>
        <v>92.840100000000007</v>
      </c>
      <c r="I263" s="14">
        <f>QUERENCIA!L255</f>
        <v>92.933800000000005</v>
      </c>
      <c r="J263" s="14">
        <f>REICHHOLD!L255</f>
        <v>92.663899999999998</v>
      </c>
      <c r="K263" s="14">
        <f>SMURFIT!L255</f>
        <v>92.620400000000004</v>
      </c>
      <c r="L263" s="39">
        <f t="shared" si="3"/>
        <v>93.579628571428572</v>
      </c>
      <c r="M263" s="8"/>
    </row>
    <row r="264" spans="1:13" x14ac:dyDescent="0.25">
      <c r="A264" s="61">
        <f>'INTERCONEXION   '!B256</f>
        <v>4.1666666666666664E-2</v>
      </c>
      <c r="B264" s="62">
        <f>'INTERCONEXION   '!E256</f>
        <v>21</v>
      </c>
      <c r="C264" s="3">
        <v>473</v>
      </c>
      <c r="D264" s="7">
        <f>'INTERCONEXION   '!L256</f>
        <v>640.58579999999995</v>
      </c>
      <c r="E264" s="14">
        <f>DART!L256</f>
        <v>92.364800000000002</v>
      </c>
      <c r="F264" s="14">
        <f>COHISA!L256</f>
        <v>91.863</v>
      </c>
      <c r="G264" s="14">
        <f>COOPER!L256</f>
        <v>101.0339</v>
      </c>
      <c r="H264" s="14">
        <f>STRETCHLINE!L256</f>
        <v>93.391300000000001</v>
      </c>
      <c r="I264" s="14">
        <f>QUERENCIA!L256</f>
        <v>93.502499999999998</v>
      </c>
      <c r="J264" s="14">
        <f>REICHHOLD!L256</f>
        <v>92.978200000000001</v>
      </c>
      <c r="K264" s="14">
        <f>SMURFIT!L256</f>
        <v>92.620400000000004</v>
      </c>
      <c r="L264" s="39">
        <f t="shared" si="3"/>
        <v>93.964871428571428</v>
      </c>
      <c r="M264" s="8"/>
    </row>
    <row r="265" spans="1:13" x14ac:dyDescent="0.25">
      <c r="A265" s="61">
        <f>'INTERCONEXION   '!B257</f>
        <v>0</v>
      </c>
      <c r="B265" s="62">
        <f>'INTERCONEXION   '!E257</f>
        <v>21</v>
      </c>
      <c r="C265" s="3">
        <v>472</v>
      </c>
      <c r="D265" s="7">
        <f>'INTERCONEXION   '!L257</f>
        <v>633.94680000000005</v>
      </c>
      <c r="E265" s="14">
        <f>DART!L257</f>
        <v>92.426599999999993</v>
      </c>
      <c r="F265" s="14">
        <f>COHISA!L257</f>
        <v>91.923599999999993</v>
      </c>
      <c r="G265" s="14">
        <f>COOPER!L257</f>
        <v>101.14790000000001</v>
      </c>
      <c r="H265" s="14">
        <f>STRETCHLINE!L257</f>
        <v>93.405799999999999</v>
      </c>
      <c r="I265" s="14">
        <f>QUERENCIA!L257</f>
        <v>93.502499999999998</v>
      </c>
      <c r="J265" s="14">
        <f>REICHHOLD!L257</f>
        <v>92.982399999999998</v>
      </c>
      <c r="K265" s="14">
        <f>SMURFIT!L257</f>
        <v>92.620400000000004</v>
      </c>
      <c r="L265" s="39">
        <f t="shared" si="3"/>
        <v>94.001314285714287</v>
      </c>
      <c r="M265" s="8"/>
    </row>
    <row r="266" spans="1:13" x14ac:dyDescent="0.25">
      <c r="A266" s="61">
        <f>'INTERCONEXION   '!B258</f>
        <v>0.95833333333333337</v>
      </c>
      <c r="B266" s="62">
        <f>'INTERCONEXION   '!E258</f>
        <v>20</v>
      </c>
      <c r="C266" s="3">
        <v>471</v>
      </c>
      <c r="D266" s="7">
        <f>'INTERCONEXION   '!L258</f>
        <v>630.49469999999997</v>
      </c>
      <c r="E266" s="14">
        <f>DART!L258</f>
        <v>92.8245</v>
      </c>
      <c r="F266" s="14">
        <f>COHISA!L258</f>
        <v>92.267399999999995</v>
      </c>
      <c r="G266" s="14">
        <f>COOPER!L258</f>
        <v>101.435</v>
      </c>
      <c r="H266" s="14">
        <f>STRETCHLINE!L258</f>
        <v>93.507300000000001</v>
      </c>
      <c r="I266" s="14">
        <f>QUERENCIA!L258</f>
        <v>93.502499999999998</v>
      </c>
      <c r="J266" s="14">
        <f>REICHHOLD!L258</f>
        <v>93.042199999999994</v>
      </c>
      <c r="K266" s="14">
        <f>SMURFIT!L258</f>
        <v>92.620400000000004</v>
      </c>
      <c r="L266" s="39">
        <f t="shared" si="3"/>
        <v>94.171328571428575</v>
      </c>
      <c r="M266" s="8"/>
    </row>
    <row r="267" spans="1:13" x14ac:dyDescent="0.25">
      <c r="A267" s="61">
        <f>'INTERCONEXION   '!B259</f>
        <v>0.91666666666666663</v>
      </c>
      <c r="B267" s="62">
        <f>'INTERCONEXION   '!E259</f>
        <v>20</v>
      </c>
      <c r="C267" s="3">
        <v>470</v>
      </c>
      <c r="D267" s="7">
        <f>'INTERCONEXION   '!L259</f>
        <v>629.6069</v>
      </c>
      <c r="E267" s="14">
        <f>DART!L259</f>
        <v>92.215400000000002</v>
      </c>
      <c r="F267" s="14">
        <f>COHISA!L259</f>
        <v>91.9251</v>
      </c>
      <c r="G267" s="14">
        <f>COOPER!L259</f>
        <v>101.0663</v>
      </c>
      <c r="H267" s="14">
        <f>STRETCHLINE!L259</f>
        <v>93.202699999999993</v>
      </c>
      <c r="I267" s="14">
        <f>QUERENCIA!L259</f>
        <v>93.502499999999998</v>
      </c>
      <c r="J267" s="14">
        <f>REICHHOLD!L259</f>
        <v>92.605199999999996</v>
      </c>
      <c r="K267" s="14">
        <f>SMURFIT!L259</f>
        <v>92.311700000000002</v>
      </c>
      <c r="L267" s="39">
        <f t="shared" si="3"/>
        <v>93.832700000000003</v>
      </c>
      <c r="M267" s="8"/>
    </row>
    <row r="268" spans="1:13" x14ac:dyDescent="0.25">
      <c r="A268" s="61">
        <f>'INTERCONEXION   '!B260</f>
        <v>0.875</v>
      </c>
      <c r="B268" s="62">
        <f>'INTERCONEXION   '!E260</f>
        <v>20</v>
      </c>
      <c r="C268" s="3">
        <v>469</v>
      </c>
      <c r="D268" s="7">
        <f>'INTERCONEXION   '!L260</f>
        <v>629.64490000000001</v>
      </c>
      <c r="E268" s="14">
        <f>DART!L260</f>
        <v>92.466200000000001</v>
      </c>
      <c r="F268" s="14">
        <f>COHISA!L260</f>
        <v>91.521799999999999</v>
      </c>
      <c r="G268" s="14">
        <f>COOPER!L260</f>
        <v>100.5181</v>
      </c>
      <c r="H268" s="14">
        <f>STRETCHLINE!L260</f>
        <v>92.927099999999996</v>
      </c>
      <c r="I268" s="14">
        <f>QUERENCIA!L260</f>
        <v>93.502499999999998</v>
      </c>
      <c r="J268" s="14">
        <f>REICHHOLD!L260</f>
        <v>92.470699999999994</v>
      </c>
      <c r="K268" s="14">
        <f>SMURFIT!L260</f>
        <v>92.479399999999998</v>
      </c>
      <c r="L268" s="39">
        <f t="shared" si="3"/>
        <v>93.697971428571435</v>
      </c>
      <c r="M268" s="8"/>
    </row>
    <row r="269" spans="1:13" x14ac:dyDescent="0.25">
      <c r="A269" s="61">
        <f>'INTERCONEXION   '!B261</f>
        <v>0.83333333333333337</v>
      </c>
      <c r="B269" s="62">
        <f>'INTERCONEXION   '!E261</f>
        <v>20</v>
      </c>
      <c r="C269" s="3">
        <v>468</v>
      </c>
      <c r="D269" s="7">
        <f>'INTERCONEXION   '!L261</f>
        <v>630.19510000000002</v>
      </c>
      <c r="E269" s="14">
        <f>DART!L261</f>
        <v>94.153999999999996</v>
      </c>
      <c r="F269" s="14">
        <f>COHISA!L261</f>
        <v>93.157600000000002</v>
      </c>
      <c r="G269" s="14">
        <f>COOPER!L261</f>
        <v>103.2929</v>
      </c>
      <c r="H269" s="14">
        <f>STRETCHLINE!L261</f>
        <v>94.363</v>
      </c>
      <c r="I269" s="14">
        <f>QUERENCIA!L261</f>
        <v>93.502499999999998</v>
      </c>
      <c r="J269" s="14">
        <f>REICHHOLD!L261</f>
        <v>94.020600000000002</v>
      </c>
      <c r="K269" s="14">
        <f>SMURFIT!L261</f>
        <v>93.784899999999993</v>
      </c>
      <c r="L269" s="39">
        <f t="shared" si="3"/>
        <v>95.182214285714295</v>
      </c>
      <c r="M269" s="8"/>
    </row>
    <row r="270" spans="1:13" x14ac:dyDescent="0.25">
      <c r="A270" s="61">
        <f>'INTERCONEXION   '!B262</f>
        <v>0.79166666666666663</v>
      </c>
      <c r="B270" s="62">
        <f>'INTERCONEXION   '!E262</f>
        <v>20</v>
      </c>
      <c r="C270" s="3">
        <v>467</v>
      </c>
      <c r="D270" s="7">
        <f>'INTERCONEXION   '!L262</f>
        <v>627.91499999999996</v>
      </c>
      <c r="E270" s="14">
        <f>DART!L262</f>
        <v>94.137600000000006</v>
      </c>
      <c r="F270" s="14">
        <f>COHISA!L262</f>
        <v>92.397499999999994</v>
      </c>
      <c r="G270" s="14">
        <f>COOPER!L262</f>
        <v>101.1204</v>
      </c>
      <c r="H270" s="14">
        <f>STRETCHLINE!L262</f>
        <v>93.507300000000001</v>
      </c>
      <c r="I270" s="14">
        <f>QUERENCIA!L262</f>
        <v>93.502499999999998</v>
      </c>
      <c r="J270" s="14">
        <f>REICHHOLD!L262</f>
        <v>93.003699999999995</v>
      </c>
      <c r="K270" s="14">
        <f>SMURFIT!L262</f>
        <v>92.687700000000007</v>
      </c>
      <c r="L270" s="39">
        <f t="shared" si="3"/>
        <v>94.336671428571435</v>
      </c>
      <c r="M270" s="8"/>
    </row>
    <row r="271" spans="1:13" x14ac:dyDescent="0.25">
      <c r="A271" s="61">
        <f>'INTERCONEXION   '!B263</f>
        <v>0.75</v>
      </c>
      <c r="B271" s="62">
        <f>'INTERCONEXION   '!E263</f>
        <v>20</v>
      </c>
      <c r="C271" s="3">
        <v>466</v>
      </c>
      <c r="D271" s="7">
        <f>'INTERCONEXION   '!L263</f>
        <v>624.60130000000004</v>
      </c>
      <c r="E271" s="14">
        <f>DART!L263</f>
        <v>93.665000000000006</v>
      </c>
      <c r="F271" s="14">
        <f>COHISA!L263</f>
        <v>92.065200000000004</v>
      </c>
      <c r="G271" s="14">
        <f>COOPER!L263</f>
        <v>100.8631</v>
      </c>
      <c r="H271" s="14">
        <f>STRETCHLINE!L263</f>
        <v>93.304199999999994</v>
      </c>
      <c r="I271" s="14">
        <f>QUERENCIA!L263</f>
        <v>93.502499999999998</v>
      </c>
      <c r="J271" s="14">
        <f>REICHHOLD!L263</f>
        <v>92.987499999999997</v>
      </c>
      <c r="K271" s="14">
        <f>SMURFIT!L263</f>
        <v>92.798500000000004</v>
      </c>
      <c r="L271" s="39">
        <f t="shared" si="3"/>
        <v>94.169428571428554</v>
      </c>
      <c r="M271" s="8"/>
    </row>
    <row r="272" spans="1:13" x14ac:dyDescent="0.25">
      <c r="A272" s="61">
        <f>'INTERCONEXION   '!B264</f>
        <v>0.70833333333333337</v>
      </c>
      <c r="B272" s="62">
        <f>'INTERCONEXION   '!E264</f>
        <v>20</v>
      </c>
      <c r="C272" s="3">
        <v>465</v>
      </c>
      <c r="D272" s="7">
        <f>'INTERCONEXION   '!L264</f>
        <v>622.26890000000003</v>
      </c>
      <c r="E272" s="14">
        <f>DART!L264</f>
        <v>93.906199999999998</v>
      </c>
      <c r="F272" s="14">
        <f>COHISA!L264</f>
        <v>92.569299999999998</v>
      </c>
      <c r="G272" s="14">
        <f>COOPER!L264</f>
        <v>101.32259999999999</v>
      </c>
      <c r="H272" s="14">
        <f>STRETCHLINE!L264</f>
        <v>93.492800000000003</v>
      </c>
      <c r="I272" s="14">
        <f>QUERENCIA!L264</f>
        <v>93.502499999999998</v>
      </c>
      <c r="J272" s="14">
        <f>REICHHOLD!L264</f>
        <v>93.200800000000001</v>
      </c>
      <c r="K272" s="14">
        <f>SMURFIT!L264</f>
        <v>92.749200000000002</v>
      </c>
      <c r="L272" s="39">
        <f t="shared" si="3"/>
        <v>94.391914285714279</v>
      </c>
      <c r="M272" s="8"/>
    </row>
    <row r="273" spans="1:13" x14ac:dyDescent="0.25">
      <c r="A273" s="61">
        <f>'INTERCONEXION   '!B265</f>
        <v>0.66666666666666663</v>
      </c>
      <c r="B273" s="62">
        <f>'INTERCONEXION   '!E265</f>
        <v>20</v>
      </c>
      <c r="C273" s="3">
        <v>464</v>
      </c>
      <c r="D273" s="7">
        <f>'INTERCONEXION   '!L265</f>
        <v>621.79909999999995</v>
      </c>
      <c r="E273" s="14">
        <f>DART!L265</f>
        <v>93.486999999999995</v>
      </c>
      <c r="F273" s="14">
        <f>COHISA!L265</f>
        <v>92.113299999999995</v>
      </c>
      <c r="G273" s="14">
        <f>COOPER!L265</f>
        <v>100.8689</v>
      </c>
      <c r="H273" s="14">
        <f>STRETCHLINE!L265</f>
        <v>93.159199999999998</v>
      </c>
      <c r="I273" s="14">
        <f>QUERENCIA!L265</f>
        <v>93.270300000000006</v>
      </c>
      <c r="J273" s="14">
        <f>REICHHOLD!L265</f>
        <v>92.895200000000003</v>
      </c>
      <c r="K273" s="14">
        <f>SMURFIT!L265</f>
        <v>92.6708</v>
      </c>
      <c r="L273" s="39">
        <f t="shared" ref="L273:L336" si="4">AVERAGE(E273:K273)</f>
        <v>94.066385714285715</v>
      </c>
      <c r="M273" s="8"/>
    </row>
    <row r="274" spans="1:13" x14ac:dyDescent="0.25">
      <c r="A274" s="61">
        <f>'INTERCONEXION   '!B266</f>
        <v>0.625</v>
      </c>
      <c r="B274" s="62">
        <f>'INTERCONEXION   '!E266</f>
        <v>20</v>
      </c>
      <c r="C274" s="3">
        <v>463</v>
      </c>
      <c r="D274" s="7">
        <f>'INTERCONEXION   '!L266</f>
        <v>621.21190000000001</v>
      </c>
      <c r="E274" s="14">
        <f>DART!L266</f>
        <v>93.609800000000007</v>
      </c>
      <c r="F274" s="14">
        <f>COHISA!L266</f>
        <v>92.410200000000003</v>
      </c>
      <c r="G274" s="14">
        <f>COOPER!L266</f>
        <v>101.6053</v>
      </c>
      <c r="H274" s="14">
        <f>STRETCHLINE!L266</f>
        <v>93.304199999999994</v>
      </c>
      <c r="I274" s="14">
        <f>QUERENCIA!L266</f>
        <v>93.437200000000004</v>
      </c>
      <c r="J274" s="14">
        <f>REICHHOLD!L266</f>
        <v>92.939599999999999</v>
      </c>
      <c r="K274" s="14">
        <f>SMURFIT!L266</f>
        <v>92.937899999999999</v>
      </c>
      <c r="L274" s="39">
        <f t="shared" si="4"/>
        <v>94.320600000000013</v>
      </c>
      <c r="M274" s="8"/>
    </row>
    <row r="275" spans="1:13" x14ac:dyDescent="0.25">
      <c r="A275" s="61">
        <f>'INTERCONEXION   '!B267</f>
        <v>0.58333333333333337</v>
      </c>
      <c r="B275" s="62">
        <f>'INTERCONEXION   '!E267</f>
        <v>20</v>
      </c>
      <c r="C275" s="3">
        <v>462</v>
      </c>
      <c r="D275" s="7">
        <f>'INTERCONEXION   '!L267</f>
        <v>620.97540000000004</v>
      </c>
      <c r="E275" s="14">
        <f>DART!L267</f>
        <v>93.729600000000005</v>
      </c>
      <c r="F275" s="14">
        <f>COHISA!L267</f>
        <v>91.523200000000003</v>
      </c>
      <c r="G275" s="14">
        <f>COOPER!L267</f>
        <v>100.59310000000001</v>
      </c>
      <c r="H275" s="14">
        <f>STRETCHLINE!L267</f>
        <v>92.608000000000004</v>
      </c>
      <c r="I275" s="14">
        <f>QUERENCIA!L267</f>
        <v>92.759</v>
      </c>
      <c r="J275" s="14">
        <f>REICHHOLD!L267</f>
        <v>92.381799999999998</v>
      </c>
      <c r="K275" s="14">
        <f>SMURFIT!L267</f>
        <v>92.000900000000001</v>
      </c>
      <c r="L275" s="39">
        <f t="shared" si="4"/>
        <v>93.656514285714294</v>
      </c>
      <c r="M275" s="8"/>
    </row>
    <row r="276" spans="1:13" x14ac:dyDescent="0.25">
      <c r="A276" s="61">
        <f>'INTERCONEXION   '!B268</f>
        <v>0.54166666666666663</v>
      </c>
      <c r="B276" s="62">
        <f>'INTERCONEXION   '!E268</f>
        <v>20</v>
      </c>
      <c r="C276" s="3">
        <v>461</v>
      </c>
      <c r="D276" s="7">
        <f>'INTERCONEXION   '!L268</f>
        <v>622.93650000000002</v>
      </c>
      <c r="E276" s="14">
        <f>DART!L268</f>
        <v>94.311000000000007</v>
      </c>
      <c r="F276" s="14">
        <f>COHISA!L268</f>
        <v>92.210800000000006</v>
      </c>
      <c r="G276" s="14">
        <f>COOPER!L268</f>
        <v>100.4237</v>
      </c>
      <c r="H276" s="14">
        <f>STRETCHLINE!L268</f>
        <v>92.680599999999998</v>
      </c>
      <c r="I276" s="14">
        <f>QUERENCIA!L268</f>
        <v>92.963800000000006</v>
      </c>
      <c r="J276" s="14">
        <f>REICHHOLD!L268</f>
        <v>92.381799999999998</v>
      </c>
      <c r="K276" s="14">
        <f>SMURFIT!L268</f>
        <v>92.037199999999999</v>
      </c>
      <c r="L276" s="39">
        <f t="shared" si="4"/>
        <v>93.858414285714289</v>
      </c>
      <c r="M276" s="8"/>
    </row>
    <row r="277" spans="1:13" x14ac:dyDescent="0.25">
      <c r="A277" s="61">
        <f>'INTERCONEXION   '!B269</f>
        <v>0.5</v>
      </c>
      <c r="B277" s="62">
        <f>'INTERCONEXION   '!E269</f>
        <v>20</v>
      </c>
      <c r="C277" s="3">
        <v>460</v>
      </c>
      <c r="D277" s="7">
        <f>'INTERCONEXION   '!L269</f>
        <v>627.00340000000006</v>
      </c>
      <c r="E277" s="14">
        <f>DART!L269</f>
        <v>94.841200000000001</v>
      </c>
      <c r="F277" s="14">
        <f>COHISA!L269</f>
        <v>92.7988</v>
      </c>
      <c r="G277" s="14">
        <f>COOPER!L269</f>
        <v>103.20099999999999</v>
      </c>
      <c r="H277" s="14">
        <f>STRETCHLINE!L269</f>
        <v>93.782899999999998</v>
      </c>
      <c r="I277" s="14">
        <f>QUERENCIA!L269</f>
        <v>93.863699999999994</v>
      </c>
      <c r="J277" s="14">
        <f>REICHHOLD!L269</f>
        <v>93.5364</v>
      </c>
      <c r="K277" s="14">
        <f>SMURFIT!L269</f>
        <v>93.479200000000006</v>
      </c>
      <c r="L277" s="39">
        <f t="shared" si="4"/>
        <v>95.071885714285713</v>
      </c>
      <c r="M277" s="8"/>
    </row>
    <row r="278" spans="1:13" x14ac:dyDescent="0.25">
      <c r="A278" s="61">
        <f>'INTERCONEXION   '!B270</f>
        <v>0.45833333333333331</v>
      </c>
      <c r="B278" s="62">
        <f>'INTERCONEXION   '!E270</f>
        <v>20</v>
      </c>
      <c r="C278" s="3">
        <v>459</v>
      </c>
      <c r="D278" s="7">
        <f>'INTERCONEXION   '!L270</f>
        <v>632.02689999999996</v>
      </c>
      <c r="E278" s="14">
        <f>DART!L270</f>
        <v>90.059299999999993</v>
      </c>
      <c r="F278" s="14">
        <f>COHISA!L270</f>
        <v>91.318100000000001</v>
      </c>
      <c r="G278" s="14">
        <f>COOPER!L270</f>
        <v>100.0973</v>
      </c>
      <c r="H278" s="14">
        <f>STRETCHLINE!L270</f>
        <v>92.274500000000003</v>
      </c>
      <c r="I278" s="14">
        <f>QUERENCIA!L270</f>
        <v>92.020499999999998</v>
      </c>
      <c r="J278" s="14">
        <f>REICHHOLD!L270</f>
        <v>91.991100000000003</v>
      </c>
      <c r="K278" s="14">
        <f>SMURFIT!L270</f>
        <v>91.605099999999993</v>
      </c>
      <c r="L278" s="39">
        <f t="shared" si="4"/>
        <v>92.766557142857124</v>
      </c>
      <c r="M278" s="8"/>
    </row>
    <row r="279" spans="1:13" x14ac:dyDescent="0.25">
      <c r="A279" s="61">
        <f>'INTERCONEXION   '!B271</f>
        <v>0.41666666666666669</v>
      </c>
      <c r="B279" s="62">
        <f>'INTERCONEXION   '!E271</f>
        <v>20</v>
      </c>
      <c r="C279" s="3">
        <v>458</v>
      </c>
      <c r="D279" s="7">
        <f>'INTERCONEXION   '!L271</f>
        <v>636.38430000000005</v>
      </c>
      <c r="E279" s="14">
        <f>DART!L271</f>
        <v>90.511300000000006</v>
      </c>
      <c r="F279" s="14">
        <f>COHISA!L271</f>
        <v>91.132000000000005</v>
      </c>
      <c r="G279" s="14">
        <f>COOPER!L271</f>
        <v>100.13290000000001</v>
      </c>
      <c r="H279" s="14">
        <f>STRETCHLINE!L271</f>
        <v>92.317999999999998</v>
      </c>
      <c r="I279" s="14">
        <f>QUERENCIA!L271</f>
        <v>91.940899999999999</v>
      </c>
      <c r="J279" s="14">
        <f>REICHHOLD!L271</f>
        <v>92.020899999999997</v>
      </c>
      <c r="K279" s="14">
        <f>SMURFIT!L271</f>
        <v>91.987300000000005</v>
      </c>
      <c r="L279" s="39">
        <f t="shared" si="4"/>
        <v>92.863328571428582</v>
      </c>
      <c r="M279" s="8"/>
    </row>
    <row r="280" spans="1:13" x14ac:dyDescent="0.25">
      <c r="A280" s="61">
        <f>'INTERCONEXION   '!B272</f>
        <v>0.375</v>
      </c>
      <c r="B280" s="62">
        <f>'INTERCONEXION   '!E272</f>
        <v>20</v>
      </c>
      <c r="C280" s="3">
        <v>457</v>
      </c>
      <c r="D280" s="7">
        <f>'INTERCONEXION   '!L272</f>
        <v>639.9896</v>
      </c>
      <c r="E280" s="14">
        <f>DART!L272</f>
        <v>90.396500000000003</v>
      </c>
      <c r="F280" s="14">
        <f>COHISA!L272</f>
        <v>90.888300000000001</v>
      </c>
      <c r="G280" s="14">
        <f>COOPER!L272</f>
        <v>100.0223</v>
      </c>
      <c r="H280" s="14">
        <f>STRETCHLINE!L272</f>
        <v>92.289000000000001</v>
      </c>
      <c r="I280" s="14">
        <f>QUERENCIA!L272</f>
        <v>92.191800000000001</v>
      </c>
      <c r="J280" s="14">
        <f>REICHHOLD!L272</f>
        <v>92.004099999999994</v>
      </c>
      <c r="K280" s="14">
        <f>SMURFIT!L272</f>
        <v>91.544799999999995</v>
      </c>
      <c r="L280" s="39">
        <f t="shared" si="4"/>
        <v>92.762399999999985</v>
      </c>
      <c r="M280" s="8"/>
    </row>
    <row r="281" spans="1:13" x14ac:dyDescent="0.25">
      <c r="A281" s="61">
        <f>'INTERCONEXION   '!B273</f>
        <v>0.33333333333333331</v>
      </c>
      <c r="B281" s="62">
        <f>'INTERCONEXION   '!E273</f>
        <v>20</v>
      </c>
      <c r="C281" s="3">
        <v>456</v>
      </c>
      <c r="D281" s="7">
        <f>'INTERCONEXION   '!L273</f>
        <v>644.15049999999997</v>
      </c>
      <c r="E281" s="14">
        <f>DART!L273</f>
        <v>90.486699999999999</v>
      </c>
      <c r="F281" s="14">
        <f>COHISA!L273</f>
        <v>90.482900000000001</v>
      </c>
      <c r="G281" s="14">
        <f>COOPER!L273</f>
        <v>99.706199999999995</v>
      </c>
      <c r="H281" s="14">
        <f>STRETCHLINE!L273</f>
        <v>91.708799999999997</v>
      </c>
      <c r="I281" s="14">
        <f>QUERENCIA!L273</f>
        <v>91.143900000000002</v>
      </c>
      <c r="J281" s="14">
        <f>REICHHOLD!L273</f>
        <v>91.224800000000002</v>
      </c>
      <c r="K281" s="14">
        <f>SMURFIT!L273</f>
        <v>91.217799999999997</v>
      </c>
      <c r="L281" s="39">
        <f t="shared" si="4"/>
        <v>92.281585714285711</v>
      </c>
      <c r="M281" s="8"/>
    </row>
    <row r="282" spans="1:13" x14ac:dyDescent="0.25">
      <c r="A282" s="61">
        <f>'INTERCONEXION   '!B274</f>
        <v>0.29166666666666669</v>
      </c>
      <c r="B282" s="62">
        <f>'INTERCONEXION   '!E274</f>
        <v>20</v>
      </c>
      <c r="C282" s="3">
        <v>455</v>
      </c>
      <c r="D282" s="7">
        <f>'INTERCONEXION   '!L274</f>
        <v>646.6807</v>
      </c>
      <c r="E282" s="14">
        <f>DART!L274</f>
        <v>87.263499999999993</v>
      </c>
      <c r="F282" s="14">
        <f>COHISA!L274</f>
        <v>89.928100000000001</v>
      </c>
      <c r="G282" s="14">
        <f>COOPER!L274</f>
        <v>100.8169</v>
      </c>
      <c r="H282" s="14">
        <f>STRETCHLINE!L274</f>
        <v>91.578299999999999</v>
      </c>
      <c r="I282" s="14">
        <f>QUERENCIA!L274</f>
        <v>91.142399999999995</v>
      </c>
      <c r="J282" s="14">
        <f>REICHHOLD!L274</f>
        <v>91.2654</v>
      </c>
      <c r="K282" s="14">
        <f>SMURFIT!L274</f>
        <v>90.846400000000003</v>
      </c>
      <c r="L282" s="39">
        <f t="shared" si="4"/>
        <v>91.834428571428575</v>
      </c>
      <c r="M282" s="8"/>
    </row>
    <row r="283" spans="1:13" x14ac:dyDescent="0.25">
      <c r="A283" s="61">
        <f>'INTERCONEXION   '!B275</f>
        <v>0.25</v>
      </c>
      <c r="B283" s="62">
        <f>'INTERCONEXION   '!E275</f>
        <v>20</v>
      </c>
      <c r="C283" s="3">
        <v>454</v>
      </c>
      <c r="D283" s="7">
        <f>'INTERCONEXION   '!L275</f>
        <v>646.4701</v>
      </c>
      <c r="E283" s="14">
        <f>DART!L275</f>
        <v>87.072699999999998</v>
      </c>
      <c r="F283" s="14">
        <f>COHISA!L275</f>
        <v>89.803299999999993</v>
      </c>
      <c r="G283" s="14">
        <f>COOPER!L275</f>
        <v>99.334999999999994</v>
      </c>
      <c r="H283" s="14">
        <f>STRETCHLINE!L275</f>
        <v>91.186700000000002</v>
      </c>
      <c r="I283" s="14">
        <f>QUERENCIA!L275</f>
        <v>90.828400000000002</v>
      </c>
      <c r="J283" s="14">
        <f>REICHHOLD!L275</f>
        <v>90.710599999999999</v>
      </c>
      <c r="K283" s="14">
        <f>SMURFIT!L275</f>
        <v>89.999200000000002</v>
      </c>
      <c r="L283" s="39">
        <f t="shared" si="4"/>
        <v>91.276557142857129</v>
      </c>
      <c r="M283" s="8"/>
    </row>
    <row r="284" spans="1:13" x14ac:dyDescent="0.25">
      <c r="A284" s="61">
        <f>'INTERCONEXION   '!B276</f>
        <v>0.20833333333333334</v>
      </c>
      <c r="B284" s="62">
        <f>'INTERCONEXION   '!E276</f>
        <v>20</v>
      </c>
      <c r="C284" s="3">
        <v>453</v>
      </c>
      <c r="D284" s="7">
        <f>'INTERCONEXION   '!L276</f>
        <v>645.62819999999999</v>
      </c>
      <c r="E284" s="14">
        <f>DART!L276</f>
        <v>88.459199999999996</v>
      </c>
      <c r="F284" s="14">
        <f>COHISA!L276</f>
        <v>90.123699999999999</v>
      </c>
      <c r="G284" s="14">
        <f>COOPER!L276</f>
        <v>99.607799999999997</v>
      </c>
      <c r="H284" s="14">
        <f>STRETCHLINE!L276</f>
        <v>91.549300000000002</v>
      </c>
      <c r="I284" s="14">
        <f>QUERENCIA!L276</f>
        <v>91.312299999999993</v>
      </c>
      <c r="J284" s="14">
        <f>REICHHOLD!L276</f>
        <v>91.010599999999997</v>
      </c>
      <c r="K284" s="14">
        <f>SMURFIT!L276</f>
        <v>93.541499999999999</v>
      </c>
      <c r="L284" s="39">
        <f t="shared" si="4"/>
        <v>92.229200000000006</v>
      </c>
      <c r="M284" s="8"/>
    </row>
    <row r="285" spans="1:13" x14ac:dyDescent="0.25">
      <c r="A285" s="61">
        <f>'INTERCONEXION   '!B277</f>
        <v>0.16666666666666666</v>
      </c>
      <c r="B285" s="62">
        <f>'INTERCONEXION   '!E277</f>
        <v>20</v>
      </c>
      <c r="C285" s="3">
        <v>452</v>
      </c>
      <c r="D285" s="7">
        <f>'INTERCONEXION   '!L277</f>
        <v>643.30449999999996</v>
      </c>
      <c r="E285" s="14">
        <f>DART!L277</f>
        <v>88.6875</v>
      </c>
      <c r="F285" s="14">
        <f>COHISA!L277</f>
        <v>90.408500000000004</v>
      </c>
      <c r="G285" s="14">
        <f>COOPER!L277</f>
        <v>100.24630000000001</v>
      </c>
      <c r="H285" s="14">
        <f>STRETCHLINE!L277</f>
        <v>92.056899999999999</v>
      </c>
      <c r="I285" s="14">
        <f>QUERENCIA!L277</f>
        <v>91.955799999999996</v>
      </c>
      <c r="J285" s="14">
        <f>REICHHOLD!L277</f>
        <v>91.631900000000002</v>
      </c>
      <c r="K285" s="14">
        <f>SMURFIT!L277</f>
        <v>93.541499999999999</v>
      </c>
      <c r="L285" s="39">
        <f t="shared" si="4"/>
        <v>92.646914285714288</v>
      </c>
      <c r="M285" s="8"/>
    </row>
    <row r="286" spans="1:13" x14ac:dyDescent="0.25">
      <c r="A286" s="61">
        <f>'INTERCONEXION   '!B278</f>
        <v>0.125</v>
      </c>
      <c r="B286" s="62">
        <f>'INTERCONEXION   '!E278</f>
        <v>20</v>
      </c>
      <c r="C286" s="3">
        <v>451</v>
      </c>
      <c r="D286" s="7">
        <f>'INTERCONEXION   '!L278</f>
        <v>639.17290000000003</v>
      </c>
      <c r="E286" s="14">
        <f>DART!L278</f>
        <v>88.7316</v>
      </c>
      <c r="F286" s="14">
        <f>COHISA!L278</f>
        <v>91.097899999999996</v>
      </c>
      <c r="G286" s="14">
        <f>COOPER!L278</f>
        <v>101.0729</v>
      </c>
      <c r="H286" s="14">
        <f>STRETCHLINE!L278</f>
        <v>92.55</v>
      </c>
      <c r="I286" s="14">
        <f>QUERENCIA!L278</f>
        <v>92.387600000000006</v>
      </c>
      <c r="J286" s="14">
        <f>REICHHOLD!L278</f>
        <v>91.927800000000005</v>
      </c>
      <c r="K286" s="14">
        <f>SMURFIT!L278</f>
        <v>93.541499999999999</v>
      </c>
      <c r="L286" s="39">
        <f t="shared" si="4"/>
        <v>93.044185714285732</v>
      </c>
      <c r="M286" s="8"/>
    </row>
    <row r="287" spans="1:13" x14ac:dyDescent="0.25">
      <c r="A287" s="61">
        <f>'INTERCONEXION   '!B279</f>
        <v>8.3333333333333329E-2</v>
      </c>
      <c r="B287" s="62">
        <f>'INTERCONEXION   '!E279</f>
        <v>20</v>
      </c>
      <c r="C287" s="3">
        <v>450</v>
      </c>
      <c r="D287" s="7">
        <f>'INTERCONEXION   '!L279</f>
        <v>635.2115</v>
      </c>
      <c r="E287" s="14">
        <f>DART!L279</f>
        <v>89.326999999999998</v>
      </c>
      <c r="F287" s="14">
        <f>COHISA!L279</f>
        <v>90.704400000000007</v>
      </c>
      <c r="G287" s="14">
        <f>COOPER!L279</f>
        <v>100.2167</v>
      </c>
      <c r="H287" s="14">
        <f>STRETCHLINE!L279</f>
        <v>92.433999999999997</v>
      </c>
      <c r="I287" s="14">
        <f>QUERENCIA!L279</f>
        <v>92.201899999999995</v>
      </c>
      <c r="J287" s="14">
        <f>REICHHOLD!L279</f>
        <v>91.8005</v>
      </c>
      <c r="K287" s="14">
        <f>SMURFIT!L279</f>
        <v>93.541499999999999</v>
      </c>
      <c r="L287" s="39">
        <f t="shared" si="4"/>
        <v>92.889428571428581</v>
      </c>
      <c r="M287" s="8"/>
    </row>
    <row r="288" spans="1:13" x14ac:dyDescent="0.25">
      <c r="A288" s="61">
        <f>'INTERCONEXION   '!B280</f>
        <v>4.1666666666666664E-2</v>
      </c>
      <c r="B288" s="62">
        <f>'INTERCONEXION   '!E280</f>
        <v>20</v>
      </c>
      <c r="C288" s="3">
        <v>449</v>
      </c>
      <c r="D288" s="7">
        <f>'INTERCONEXION   '!L280</f>
        <v>630.40520000000004</v>
      </c>
      <c r="E288" s="14">
        <f>DART!L280</f>
        <v>90.109300000000005</v>
      </c>
      <c r="F288" s="14">
        <f>COHISA!L280</f>
        <v>91.569599999999994</v>
      </c>
      <c r="G288" s="14">
        <f>COOPER!L280</f>
        <v>101.0951</v>
      </c>
      <c r="H288" s="14">
        <f>STRETCHLINE!L280</f>
        <v>92.796599999999998</v>
      </c>
      <c r="I288" s="14">
        <f>QUERENCIA!L280</f>
        <v>93.370699999999999</v>
      </c>
      <c r="J288" s="14">
        <f>REICHHOLD!L280</f>
        <v>92.500600000000006</v>
      </c>
      <c r="K288" s="14">
        <f>SMURFIT!L280</f>
        <v>93.541499999999999</v>
      </c>
      <c r="L288" s="39">
        <f t="shared" si="4"/>
        <v>93.569057142857147</v>
      </c>
      <c r="M288" s="8"/>
    </row>
    <row r="289" spans="1:13" x14ac:dyDescent="0.25">
      <c r="A289" s="61">
        <f>'INTERCONEXION   '!B281</f>
        <v>0</v>
      </c>
      <c r="B289" s="62">
        <f>'INTERCONEXION   '!E281</f>
        <v>20</v>
      </c>
      <c r="C289" s="3">
        <v>448</v>
      </c>
      <c r="D289" s="7">
        <f>'INTERCONEXION   '!L281</f>
        <v>624.14559999999994</v>
      </c>
      <c r="E289" s="14">
        <f>DART!L281</f>
        <v>90.254300000000001</v>
      </c>
      <c r="F289" s="14">
        <f>COHISA!L281</f>
        <v>91.843400000000003</v>
      </c>
      <c r="G289" s="14">
        <f>COOPER!L281</f>
        <v>101.3882</v>
      </c>
      <c r="H289" s="14">
        <f>STRETCHLINE!L281</f>
        <v>93.289699999999996</v>
      </c>
      <c r="I289" s="14">
        <f>QUERENCIA!L281</f>
        <v>93.370699999999999</v>
      </c>
      <c r="J289" s="14">
        <f>REICHHOLD!L281</f>
        <v>92.952100000000002</v>
      </c>
      <c r="K289" s="14">
        <f>SMURFIT!L281</f>
        <v>93.541499999999999</v>
      </c>
      <c r="L289" s="39">
        <f t="shared" si="4"/>
        <v>93.805700000000002</v>
      </c>
      <c r="M289" s="8"/>
    </row>
    <row r="290" spans="1:13" x14ac:dyDescent="0.25">
      <c r="A290" s="61">
        <f>'INTERCONEXION   '!B282</f>
        <v>0.95833333333333337</v>
      </c>
      <c r="B290" s="62">
        <f>'INTERCONEXION   '!E282</f>
        <v>19</v>
      </c>
      <c r="C290" s="3">
        <v>447</v>
      </c>
      <c r="D290" s="7">
        <f>'INTERCONEXION   '!L282</f>
        <v>621.92240000000004</v>
      </c>
      <c r="E290" s="14">
        <f>DART!L282</f>
        <v>91.430300000000003</v>
      </c>
      <c r="F290" s="14">
        <f>COHISA!L282</f>
        <v>92.794700000000006</v>
      </c>
      <c r="G290" s="14">
        <f>COOPER!L282</f>
        <v>102.4542</v>
      </c>
      <c r="H290" s="14">
        <f>STRETCHLINE!L282</f>
        <v>94.102000000000004</v>
      </c>
      <c r="I290" s="14">
        <f>QUERENCIA!L282</f>
        <v>93.370699999999999</v>
      </c>
      <c r="J290" s="14">
        <f>REICHHOLD!L282</f>
        <v>93.777199999999993</v>
      </c>
      <c r="K290" s="14">
        <f>SMURFIT!L282</f>
        <v>93.541499999999999</v>
      </c>
      <c r="L290" s="39">
        <f t="shared" si="4"/>
        <v>94.495800000000017</v>
      </c>
      <c r="M290" s="8"/>
    </row>
    <row r="291" spans="1:13" x14ac:dyDescent="0.25">
      <c r="A291" s="61">
        <f>'INTERCONEXION   '!B283</f>
        <v>0.91666666666666663</v>
      </c>
      <c r="B291" s="62">
        <f>'INTERCONEXION   '!E283</f>
        <v>19</v>
      </c>
      <c r="C291" s="3">
        <v>446</v>
      </c>
      <c r="D291" s="7">
        <f>'INTERCONEXION   '!L283</f>
        <v>621.02089999999998</v>
      </c>
      <c r="E291" s="14">
        <f>DART!L283</f>
        <v>91.134</v>
      </c>
      <c r="F291" s="14">
        <f>COHISA!L283</f>
        <v>92.392799999999994</v>
      </c>
      <c r="G291" s="14">
        <f>COOPER!L283</f>
        <v>101.7097</v>
      </c>
      <c r="H291" s="14">
        <f>STRETCHLINE!L283</f>
        <v>93.695800000000006</v>
      </c>
      <c r="I291" s="14">
        <f>QUERENCIA!L283</f>
        <v>93.370699999999999</v>
      </c>
      <c r="J291" s="14">
        <f>REICHHOLD!L283</f>
        <v>93.366200000000006</v>
      </c>
      <c r="K291" s="14">
        <f>SMURFIT!L283</f>
        <v>93.541499999999999</v>
      </c>
      <c r="L291" s="39">
        <f t="shared" si="4"/>
        <v>94.172957142857157</v>
      </c>
      <c r="M291" s="8"/>
    </row>
    <row r="292" spans="1:13" x14ac:dyDescent="0.25">
      <c r="A292" s="61">
        <f>'INTERCONEXION   '!B284</f>
        <v>0.875</v>
      </c>
      <c r="B292" s="62">
        <f>'INTERCONEXION   '!E284</f>
        <v>19</v>
      </c>
      <c r="C292" s="3">
        <v>445</v>
      </c>
      <c r="D292" s="7">
        <f>'INTERCONEXION   '!L284</f>
        <v>619.11369999999999</v>
      </c>
      <c r="E292" s="14">
        <f>DART!L284</f>
        <v>90.856800000000007</v>
      </c>
      <c r="F292" s="14">
        <f>COHISA!L284</f>
        <v>91.529700000000005</v>
      </c>
      <c r="G292" s="14">
        <f>COOPER!L284</f>
        <v>101.1544</v>
      </c>
      <c r="H292" s="14">
        <f>STRETCHLINE!L284</f>
        <v>93.028700000000001</v>
      </c>
      <c r="I292" s="14">
        <f>QUERENCIA!L284</f>
        <v>93.370699999999999</v>
      </c>
      <c r="J292" s="14">
        <f>REICHHOLD!L284</f>
        <v>92.485799999999998</v>
      </c>
      <c r="K292" s="14">
        <f>SMURFIT!L284</f>
        <v>93.541499999999999</v>
      </c>
      <c r="L292" s="39">
        <f t="shared" si="4"/>
        <v>93.709657142857154</v>
      </c>
      <c r="M292" s="8"/>
    </row>
    <row r="293" spans="1:13" x14ac:dyDescent="0.25">
      <c r="A293" s="61">
        <f>'INTERCONEXION   '!B285</f>
        <v>0.83333333333333337</v>
      </c>
      <c r="B293" s="62">
        <f>'INTERCONEXION   '!E285</f>
        <v>19</v>
      </c>
      <c r="C293" s="3">
        <v>444</v>
      </c>
      <c r="D293" s="7">
        <f>'INTERCONEXION   '!L285</f>
        <v>617.55119999999999</v>
      </c>
      <c r="E293" s="14">
        <f>DART!L285</f>
        <v>92.914400000000001</v>
      </c>
      <c r="F293" s="14">
        <f>COHISA!L285</f>
        <v>93.199399999999997</v>
      </c>
      <c r="G293" s="14">
        <f>COOPER!L285</f>
        <v>101.8185</v>
      </c>
      <c r="H293" s="14">
        <f>STRETCHLINE!L285</f>
        <v>94.232500000000002</v>
      </c>
      <c r="I293" s="14">
        <f>QUERENCIA!L285</f>
        <v>93.370699999999999</v>
      </c>
      <c r="J293" s="14">
        <f>REICHHOLD!L285</f>
        <v>93.668300000000002</v>
      </c>
      <c r="K293" s="14">
        <f>SMURFIT!L285</f>
        <v>92.259699999999995</v>
      </c>
      <c r="L293" s="39">
        <f t="shared" si="4"/>
        <v>94.494785714285712</v>
      </c>
      <c r="M293" s="8"/>
    </row>
    <row r="294" spans="1:13" x14ac:dyDescent="0.25">
      <c r="A294" s="61">
        <f>'INTERCONEXION   '!B286</f>
        <v>0.79166666666666663</v>
      </c>
      <c r="B294" s="62">
        <f>'INTERCONEXION   '!E286</f>
        <v>19</v>
      </c>
      <c r="C294" s="3">
        <v>443</v>
      </c>
      <c r="D294" s="7">
        <f>'INTERCONEXION   '!L286</f>
        <v>613.34529999999995</v>
      </c>
      <c r="E294" s="14">
        <f>DART!L286</f>
        <v>91.970200000000006</v>
      </c>
      <c r="F294" s="14">
        <f>COHISA!L286</f>
        <v>92.818799999999996</v>
      </c>
      <c r="G294" s="14">
        <f>COOPER!L286</f>
        <v>101.93980000000001</v>
      </c>
      <c r="H294" s="14">
        <f>STRETCHLINE!L286</f>
        <v>93.869900000000001</v>
      </c>
      <c r="I294" s="14">
        <f>QUERENCIA!L286</f>
        <v>93.370699999999999</v>
      </c>
      <c r="J294" s="14">
        <f>REICHHOLD!L286</f>
        <v>93.452500000000001</v>
      </c>
      <c r="K294" s="14">
        <f>SMURFIT!L286</f>
        <v>92.259699999999995</v>
      </c>
      <c r="L294" s="39">
        <f t="shared" si="4"/>
        <v>94.240228571428574</v>
      </c>
      <c r="M294" s="8"/>
    </row>
    <row r="295" spans="1:13" x14ac:dyDescent="0.25">
      <c r="A295" s="61">
        <f>'INTERCONEXION   '!B287</f>
        <v>0.75</v>
      </c>
      <c r="B295" s="62">
        <f>'INTERCONEXION   '!E287</f>
        <v>19</v>
      </c>
      <c r="C295" s="3">
        <v>442</v>
      </c>
      <c r="D295" s="7">
        <f>'INTERCONEXION   '!L287</f>
        <v>606.90689999999995</v>
      </c>
      <c r="E295" s="14">
        <f>DART!L287</f>
        <v>90.6387</v>
      </c>
      <c r="F295" s="14">
        <f>COHISA!L287</f>
        <v>91.910399999999996</v>
      </c>
      <c r="G295" s="14">
        <f>COOPER!L287</f>
        <v>100.8853</v>
      </c>
      <c r="H295" s="14">
        <f>STRETCHLINE!L287</f>
        <v>92.927099999999996</v>
      </c>
      <c r="I295" s="14">
        <f>QUERENCIA!L287</f>
        <v>93.370699999999999</v>
      </c>
      <c r="J295" s="14">
        <f>REICHHOLD!L287</f>
        <v>92.659800000000004</v>
      </c>
      <c r="K295" s="14">
        <f>SMURFIT!L287</f>
        <v>92.259699999999995</v>
      </c>
      <c r="L295" s="39">
        <f t="shared" si="4"/>
        <v>93.521671428571409</v>
      </c>
      <c r="M295" s="8"/>
    </row>
    <row r="296" spans="1:13" x14ac:dyDescent="0.25">
      <c r="A296" s="61">
        <f>'INTERCONEXION   '!B288</f>
        <v>0.70833333333333337</v>
      </c>
      <c r="B296" s="62">
        <f>'INTERCONEXION   '!E288</f>
        <v>19</v>
      </c>
      <c r="C296" s="3">
        <v>441</v>
      </c>
      <c r="D296" s="7">
        <f>'INTERCONEXION   '!L288</f>
        <v>600.89469999999994</v>
      </c>
      <c r="E296" s="14">
        <f>DART!L288</f>
        <v>91.139399999999995</v>
      </c>
      <c r="F296" s="14">
        <f>COHISA!L288</f>
        <v>91.719399999999993</v>
      </c>
      <c r="G296" s="14">
        <f>COOPER!L288</f>
        <v>100.5282</v>
      </c>
      <c r="H296" s="14">
        <f>STRETCHLINE!L288</f>
        <v>92.927099999999996</v>
      </c>
      <c r="I296" s="14">
        <f>QUERENCIA!L288</f>
        <v>93.136700000000005</v>
      </c>
      <c r="J296" s="14">
        <f>REICHHOLD!L288</f>
        <v>92.770499999999998</v>
      </c>
      <c r="K296" s="14">
        <f>SMURFIT!L288</f>
        <v>92.259699999999995</v>
      </c>
      <c r="L296" s="39">
        <f t="shared" si="4"/>
        <v>93.497285714285695</v>
      </c>
      <c r="M296" s="8"/>
    </row>
    <row r="297" spans="1:13" x14ac:dyDescent="0.25">
      <c r="A297" s="61">
        <f>'INTERCONEXION   '!B289</f>
        <v>0.66666666666666663</v>
      </c>
      <c r="B297" s="62">
        <f>'INTERCONEXION   '!E289</f>
        <v>19</v>
      </c>
      <c r="C297" s="3">
        <v>440</v>
      </c>
      <c r="D297" s="7">
        <f>'INTERCONEXION   '!L289</f>
        <v>597.22990000000004</v>
      </c>
      <c r="E297" s="14">
        <f>DART!L289</f>
        <v>91.492500000000007</v>
      </c>
      <c r="F297" s="14">
        <f>COHISA!L289</f>
        <v>91.492500000000007</v>
      </c>
      <c r="G297" s="14">
        <f>COOPER!L289</f>
        <v>100.2915</v>
      </c>
      <c r="H297" s="14">
        <f>STRETCHLINE!L289</f>
        <v>92.608000000000004</v>
      </c>
      <c r="I297" s="14">
        <f>QUERENCIA!L289</f>
        <v>92.677499999999995</v>
      </c>
      <c r="J297" s="14">
        <f>REICHHOLD!L289</f>
        <v>92.457800000000006</v>
      </c>
      <c r="K297" s="14">
        <f>SMURFIT!L289</f>
        <v>92.133600000000001</v>
      </c>
      <c r="L297" s="39">
        <f t="shared" si="4"/>
        <v>93.30762857142858</v>
      </c>
      <c r="M297" s="8"/>
    </row>
    <row r="298" spans="1:13" x14ac:dyDescent="0.25">
      <c r="A298" s="61">
        <f>'INTERCONEXION   '!B290</f>
        <v>0.625</v>
      </c>
      <c r="B298" s="62">
        <f>'INTERCONEXION   '!E290</f>
        <v>19</v>
      </c>
      <c r="C298" s="3">
        <v>439</v>
      </c>
      <c r="D298" s="7">
        <f>'INTERCONEXION   '!L290</f>
        <v>594.34839999999997</v>
      </c>
      <c r="E298" s="14">
        <f>DART!L290</f>
        <v>90.191199999999995</v>
      </c>
      <c r="F298" s="14">
        <f>COHISA!L290</f>
        <v>91.581699999999998</v>
      </c>
      <c r="G298" s="14">
        <f>COOPER!L290</f>
        <v>100.2959</v>
      </c>
      <c r="H298" s="14">
        <f>STRETCHLINE!L290</f>
        <v>92.462999999999994</v>
      </c>
      <c r="I298" s="14">
        <f>QUERENCIA!L290</f>
        <v>92.576899999999995</v>
      </c>
      <c r="J298" s="14">
        <f>REICHHOLD!L290</f>
        <v>92.180599999999998</v>
      </c>
      <c r="K298" s="14">
        <f>SMURFIT!L290</f>
        <v>91.965199999999996</v>
      </c>
      <c r="L298" s="39">
        <f t="shared" si="4"/>
        <v>93.036357142857142</v>
      </c>
      <c r="M298" s="8"/>
    </row>
    <row r="299" spans="1:13" x14ac:dyDescent="0.25">
      <c r="A299" s="61">
        <f>'INTERCONEXION   '!B291</f>
        <v>0.58333333333333337</v>
      </c>
      <c r="B299" s="62">
        <f>'INTERCONEXION   '!E291</f>
        <v>19</v>
      </c>
      <c r="C299" s="3">
        <v>438</v>
      </c>
      <c r="D299" s="7">
        <f>'INTERCONEXION   '!L291</f>
        <v>592.33349999999996</v>
      </c>
      <c r="E299" s="14">
        <f>DART!L291</f>
        <v>89.722200000000001</v>
      </c>
      <c r="F299" s="14">
        <f>COHISA!L291</f>
        <v>91.152900000000002</v>
      </c>
      <c r="G299" s="14">
        <f>COOPER!L291</f>
        <v>99.399299999999997</v>
      </c>
      <c r="H299" s="14">
        <f>STRETCHLINE!L291</f>
        <v>92.027900000000002</v>
      </c>
      <c r="I299" s="14">
        <f>QUERENCIA!L291</f>
        <v>92.217600000000004</v>
      </c>
      <c r="J299" s="14">
        <f>REICHHOLD!L291</f>
        <v>91.921400000000006</v>
      </c>
      <c r="K299" s="14">
        <f>SMURFIT!L291</f>
        <v>91.427899999999994</v>
      </c>
      <c r="L299" s="39">
        <f t="shared" si="4"/>
        <v>92.55274285714286</v>
      </c>
      <c r="M299" s="8"/>
    </row>
    <row r="300" spans="1:13" x14ac:dyDescent="0.25">
      <c r="A300" s="61">
        <f>'INTERCONEXION   '!B292</f>
        <v>0.54166666666666663</v>
      </c>
      <c r="B300" s="62">
        <f>'INTERCONEXION   '!E292</f>
        <v>19</v>
      </c>
      <c r="C300" s="3">
        <v>437</v>
      </c>
      <c r="D300" s="7">
        <f>'INTERCONEXION   '!L292</f>
        <v>592.39520000000005</v>
      </c>
      <c r="E300" s="14">
        <f>DART!L292</f>
        <v>90.443299999999994</v>
      </c>
      <c r="F300" s="14">
        <f>COHISA!L292</f>
        <v>91.174499999999995</v>
      </c>
      <c r="G300" s="14">
        <f>COOPER!L292</f>
        <v>100.51130000000001</v>
      </c>
      <c r="H300" s="14">
        <f>STRETCHLINE!L292</f>
        <v>92.216399999999993</v>
      </c>
      <c r="I300" s="14">
        <f>QUERENCIA!L292</f>
        <v>92.320099999999996</v>
      </c>
      <c r="J300" s="14">
        <f>REICHHOLD!L292</f>
        <v>92.059100000000001</v>
      </c>
      <c r="K300" s="14">
        <f>SMURFIT!L292</f>
        <v>91.527500000000003</v>
      </c>
      <c r="L300" s="39">
        <f t="shared" si="4"/>
        <v>92.893171428571435</v>
      </c>
      <c r="M300" s="8"/>
    </row>
    <row r="301" spans="1:13" x14ac:dyDescent="0.25">
      <c r="A301" s="61">
        <f>'INTERCONEXION   '!B293</f>
        <v>0.5</v>
      </c>
      <c r="B301" s="62">
        <f>'INTERCONEXION   '!E293</f>
        <v>19</v>
      </c>
      <c r="C301" s="3">
        <v>436</v>
      </c>
      <c r="D301" s="7">
        <f>'INTERCONEXION   '!L293</f>
        <v>593.81190000000004</v>
      </c>
      <c r="E301" s="14">
        <f>DART!L293</f>
        <v>91.0822</v>
      </c>
      <c r="F301" s="14">
        <f>COHISA!L293</f>
        <v>91.435500000000005</v>
      </c>
      <c r="G301" s="14">
        <f>COOPER!L293</f>
        <v>101.4213</v>
      </c>
      <c r="H301" s="14">
        <f>STRETCHLINE!L293</f>
        <v>92.622600000000006</v>
      </c>
      <c r="I301" s="14">
        <f>QUERENCIA!L293</f>
        <v>92.741500000000002</v>
      </c>
      <c r="J301" s="14">
        <f>REICHHOLD!L293</f>
        <v>92.327799999999996</v>
      </c>
      <c r="K301" s="14">
        <f>SMURFIT!L293</f>
        <v>92.130600000000001</v>
      </c>
      <c r="L301" s="39">
        <f t="shared" si="4"/>
        <v>93.394499999999994</v>
      </c>
      <c r="M301" s="8"/>
    </row>
    <row r="302" spans="1:13" x14ac:dyDescent="0.25">
      <c r="A302" s="61">
        <f>'INTERCONEXION   '!B294</f>
        <v>0.45833333333333331</v>
      </c>
      <c r="B302" s="62">
        <f>'INTERCONEXION   '!E294</f>
        <v>19</v>
      </c>
      <c r="C302" s="3">
        <v>435</v>
      </c>
      <c r="D302" s="7">
        <f>'INTERCONEXION   '!L294</f>
        <v>596.34889999999996</v>
      </c>
      <c r="E302" s="14">
        <f>DART!L294</f>
        <v>90.947299999999998</v>
      </c>
      <c r="F302" s="14">
        <f>COHISA!L294</f>
        <v>90.911199999999994</v>
      </c>
      <c r="G302" s="14">
        <f>COOPER!L294</f>
        <v>99.979900000000001</v>
      </c>
      <c r="H302" s="14">
        <f>STRETCHLINE!L294</f>
        <v>91.969899999999996</v>
      </c>
      <c r="I302" s="14">
        <f>QUERENCIA!L294</f>
        <v>91.807299999999998</v>
      </c>
      <c r="J302" s="14">
        <f>REICHHOLD!L294</f>
        <v>91.915300000000002</v>
      </c>
      <c r="K302" s="14">
        <f>SMURFIT!L294</f>
        <v>91.519099999999995</v>
      </c>
      <c r="L302" s="39">
        <f t="shared" si="4"/>
        <v>92.721428571428561</v>
      </c>
      <c r="M302" s="8"/>
    </row>
    <row r="303" spans="1:13" x14ac:dyDescent="0.25">
      <c r="A303" s="61">
        <f>'INTERCONEXION   '!B295</f>
        <v>0.41666666666666669</v>
      </c>
      <c r="B303" s="62">
        <f>'INTERCONEXION   '!E295</f>
        <v>19</v>
      </c>
      <c r="C303" s="3">
        <v>434</v>
      </c>
      <c r="D303" s="7">
        <f>'INTERCONEXION   '!L295</f>
        <v>601.04520000000002</v>
      </c>
      <c r="E303" s="14">
        <f>DART!L295</f>
        <v>91.099100000000007</v>
      </c>
      <c r="F303" s="14">
        <f>COHISA!L295</f>
        <v>91.155500000000004</v>
      </c>
      <c r="G303" s="14">
        <f>COOPER!L295</f>
        <v>99.748900000000006</v>
      </c>
      <c r="H303" s="14">
        <f>STRETCHLINE!L295</f>
        <v>92.027900000000002</v>
      </c>
      <c r="I303" s="14">
        <f>QUERENCIA!L295</f>
        <v>91.604200000000006</v>
      </c>
      <c r="J303" s="14">
        <f>REICHHOLD!L295</f>
        <v>91.802400000000006</v>
      </c>
      <c r="K303" s="14">
        <f>SMURFIT!L295</f>
        <v>91.378399999999999</v>
      </c>
      <c r="L303" s="39">
        <f t="shared" si="4"/>
        <v>92.688057142857133</v>
      </c>
      <c r="M303" s="8"/>
    </row>
    <row r="304" spans="1:13" x14ac:dyDescent="0.25">
      <c r="A304" s="61">
        <f>'INTERCONEXION   '!B296</f>
        <v>0.375</v>
      </c>
      <c r="B304" s="62">
        <f>'INTERCONEXION   '!E296</f>
        <v>19</v>
      </c>
      <c r="C304" s="3">
        <v>433</v>
      </c>
      <c r="D304" s="7">
        <f>'INTERCONEXION   '!L296</f>
        <v>609.27779999999996</v>
      </c>
      <c r="E304" s="14">
        <f>DART!L296</f>
        <v>90.519199999999998</v>
      </c>
      <c r="F304" s="14">
        <f>COHISA!L296</f>
        <v>90.661500000000004</v>
      </c>
      <c r="G304" s="14">
        <f>COOPER!L296</f>
        <v>99.224299999999999</v>
      </c>
      <c r="H304" s="14">
        <f>STRETCHLINE!L296</f>
        <v>91.911900000000003</v>
      </c>
      <c r="I304" s="14">
        <f>QUERENCIA!L296</f>
        <v>91.712100000000007</v>
      </c>
      <c r="J304" s="14">
        <f>REICHHOLD!L296</f>
        <v>91.446600000000004</v>
      </c>
      <c r="K304" s="14">
        <f>SMURFIT!L296</f>
        <v>91.304100000000005</v>
      </c>
      <c r="L304" s="39">
        <f t="shared" si="4"/>
        <v>92.397100000000009</v>
      </c>
      <c r="M304" s="8"/>
    </row>
    <row r="305" spans="1:13" x14ac:dyDescent="0.25">
      <c r="A305" s="61">
        <f>'INTERCONEXION   '!B297</f>
        <v>0.33333333333333331</v>
      </c>
      <c r="B305" s="62">
        <f>'INTERCONEXION   '!E297</f>
        <v>19</v>
      </c>
      <c r="C305" s="3">
        <v>432</v>
      </c>
      <c r="D305" s="7">
        <f>'INTERCONEXION   '!L297</f>
        <v>616.39030000000002</v>
      </c>
      <c r="E305" s="14">
        <f>DART!L297</f>
        <v>88.523300000000006</v>
      </c>
      <c r="F305" s="14">
        <f>COHISA!L297</f>
        <v>89.561899999999994</v>
      </c>
      <c r="G305" s="14">
        <f>COOPER!L297</f>
        <v>98.362700000000004</v>
      </c>
      <c r="H305" s="14">
        <f>STRETCHLINE!L297</f>
        <v>90.606499999999997</v>
      </c>
      <c r="I305" s="14">
        <f>QUERENCIA!L297</f>
        <v>90.008799999999994</v>
      </c>
      <c r="J305" s="14">
        <f>REICHHOLD!L297</f>
        <v>90.212000000000003</v>
      </c>
      <c r="K305" s="14">
        <f>SMURFIT!L297</f>
        <v>90.1434</v>
      </c>
      <c r="L305" s="39">
        <f t="shared" si="4"/>
        <v>91.05980000000001</v>
      </c>
      <c r="M305" s="8"/>
    </row>
    <row r="306" spans="1:13" x14ac:dyDescent="0.25">
      <c r="A306" s="61">
        <f>'INTERCONEXION   '!B298</f>
        <v>0.29166666666666669</v>
      </c>
      <c r="B306" s="62">
        <f>'INTERCONEXION   '!E298</f>
        <v>19</v>
      </c>
      <c r="C306" s="3">
        <v>431</v>
      </c>
      <c r="D306" s="7">
        <f>'INTERCONEXION   '!L298</f>
        <v>624.08439999999996</v>
      </c>
      <c r="E306" s="14">
        <f>DART!L298</f>
        <v>87.958399999999997</v>
      </c>
      <c r="F306" s="14">
        <f>COHISA!L298</f>
        <v>89.732100000000003</v>
      </c>
      <c r="G306" s="14">
        <f>COOPER!L298</f>
        <v>99.810900000000004</v>
      </c>
      <c r="H306" s="14">
        <f>STRETCHLINE!L298</f>
        <v>91.433199999999999</v>
      </c>
      <c r="I306" s="14">
        <f>QUERENCIA!L298</f>
        <v>90.890199999999993</v>
      </c>
      <c r="J306" s="14">
        <f>REICHHOLD!L298</f>
        <v>91.203299999999999</v>
      </c>
      <c r="K306" s="14">
        <f>SMURFIT!L298</f>
        <v>90.747299999999996</v>
      </c>
      <c r="L306" s="39">
        <f t="shared" si="4"/>
        <v>91.682199999999995</v>
      </c>
      <c r="M306" s="8"/>
    </row>
    <row r="307" spans="1:13" x14ac:dyDescent="0.25">
      <c r="A307" s="61">
        <f>'INTERCONEXION   '!B299</f>
        <v>0.25</v>
      </c>
      <c r="B307" s="62">
        <f>'INTERCONEXION   '!E299</f>
        <v>19</v>
      </c>
      <c r="C307" s="3">
        <v>430</v>
      </c>
      <c r="D307" s="7">
        <f>'INTERCONEXION   '!L299</f>
        <v>626.65520000000004</v>
      </c>
      <c r="E307" s="14">
        <f>DART!L299</f>
        <v>90.891900000000007</v>
      </c>
      <c r="F307" s="14">
        <f>COHISA!L299</f>
        <v>90.220100000000002</v>
      </c>
      <c r="G307" s="14">
        <f>COOPER!L299</f>
        <v>99.178700000000006</v>
      </c>
      <c r="H307" s="14">
        <f>STRETCHLINE!L299</f>
        <v>91.520300000000006</v>
      </c>
      <c r="I307" s="14">
        <f>QUERENCIA!L299</f>
        <v>91.0548</v>
      </c>
      <c r="J307" s="14">
        <f>REICHHOLD!L299</f>
        <v>91.310699999999997</v>
      </c>
      <c r="K307" s="14">
        <f>SMURFIT!L299</f>
        <v>90.013099999999994</v>
      </c>
      <c r="L307" s="39">
        <f t="shared" si="4"/>
        <v>92.027085714285718</v>
      </c>
      <c r="M307" s="8"/>
    </row>
    <row r="308" spans="1:13" x14ac:dyDescent="0.25">
      <c r="A308" s="61">
        <f>'INTERCONEXION   '!B300</f>
        <v>0.20833333333333334</v>
      </c>
      <c r="B308" s="62">
        <f>'INTERCONEXION   '!E300</f>
        <v>19</v>
      </c>
      <c r="C308" s="3">
        <v>429</v>
      </c>
      <c r="D308" s="7">
        <f>'INTERCONEXION   '!L300</f>
        <v>627.23760000000004</v>
      </c>
      <c r="E308" s="14">
        <f>DART!L300</f>
        <v>91.639600000000002</v>
      </c>
      <c r="F308" s="14">
        <f>COHISA!L300</f>
        <v>90.775999999999996</v>
      </c>
      <c r="G308" s="14">
        <f>COOPER!L300</f>
        <v>100.1725</v>
      </c>
      <c r="H308" s="14">
        <f>STRETCHLINE!L300</f>
        <v>92.346999999999994</v>
      </c>
      <c r="I308" s="14">
        <f>QUERENCIA!L300</f>
        <v>91.876300000000001</v>
      </c>
      <c r="J308" s="14">
        <f>REICHHOLD!L300</f>
        <v>91.964200000000005</v>
      </c>
      <c r="K308" s="14">
        <f>SMURFIT!L300</f>
        <v>92.126199999999997</v>
      </c>
      <c r="L308" s="39">
        <f t="shared" si="4"/>
        <v>92.985971428571432</v>
      </c>
      <c r="M308" s="8"/>
    </row>
    <row r="309" spans="1:13" x14ac:dyDescent="0.25">
      <c r="A309" s="61">
        <f>'INTERCONEXION   '!B301</f>
        <v>0.16666666666666666</v>
      </c>
      <c r="B309" s="62">
        <f>'INTERCONEXION   '!E301</f>
        <v>19</v>
      </c>
      <c r="C309" s="3">
        <v>428</v>
      </c>
      <c r="D309" s="7">
        <f>'INTERCONEXION   '!L301</f>
        <v>626.4923</v>
      </c>
      <c r="E309" s="14">
        <f>DART!L301</f>
        <v>92.659199999999998</v>
      </c>
      <c r="F309" s="14">
        <f>COHISA!L301</f>
        <v>91.551000000000002</v>
      </c>
      <c r="G309" s="14">
        <f>COOPER!L301</f>
        <v>101.08669999999999</v>
      </c>
      <c r="H309" s="14">
        <f>STRETCHLINE!L301</f>
        <v>92.912599999999998</v>
      </c>
      <c r="I309" s="14">
        <f>QUERENCIA!L301</f>
        <v>92.471000000000004</v>
      </c>
      <c r="J309" s="14">
        <f>REICHHOLD!L301</f>
        <v>92.480999999999995</v>
      </c>
      <c r="K309" s="14">
        <f>SMURFIT!L301</f>
        <v>92.126199999999997</v>
      </c>
      <c r="L309" s="39">
        <f t="shared" si="4"/>
        <v>93.61252857142857</v>
      </c>
      <c r="M309" s="8"/>
    </row>
    <row r="310" spans="1:13" x14ac:dyDescent="0.25">
      <c r="A310" s="61">
        <f>'INTERCONEXION   '!B302</f>
        <v>0.125</v>
      </c>
      <c r="B310" s="62">
        <f>'INTERCONEXION   '!E302</f>
        <v>19</v>
      </c>
      <c r="C310" s="3">
        <v>427</v>
      </c>
      <c r="D310" s="7">
        <f>'INTERCONEXION   '!L302</f>
        <v>624.29660000000001</v>
      </c>
      <c r="E310" s="14">
        <f>DART!L302</f>
        <v>93.401600000000002</v>
      </c>
      <c r="F310" s="14">
        <f>COHISA!L302</f>
        <v>91.824299999999994</v>
      </c>
      <c r="G310" s="14">
        <f>COOPER!L302</f>
        <v>101.8062</v>
      </c>
      <c r="H310" s="14">
        <f>STRETCHLINE!L302</f>
        <v>93.217200000000005</v>
      </c>
      <c r="I310" s="14">
        <f>QUERENCIA!L302</f>
        <v>92.986900000000006</v>
      </c>
      <c r="J310" s="14">
        <f>REICHHOLD!L302</f>
        <v>92.737399999999994</v>
      </c>
      <c r="K310" s="14">
        <f>SMURFIT!L302</f>
        <v>92.126199999999997</v>
      </c>
      <c r="L310" s="39">
        <f t="shared" si="4"/>
        <v>94.014257142857147</v>
      </c>
      <c r="M310" s="8"/>
    </row>
    <row r="311" spans="1:13" x14ac:dyDescent="0.25">
      <c r="A311" s="61">
        <f>'INTERCONEXION   '!B303</f>
        <v>8.3333333333333329E-2</v>
      </c>
      <c r="B311" s="62">
        <f>'INTERCONEXION   '!E303</f>
        <v>19</v>
      </c>
      <c r="C311" s="3">
        <v>426</v>
      </c>
      <c r="D311" s="7">
        <f>'INTERCONEXION   '!L303</f>
        <v>619.92840000000001</v>
      </c>
      <c r="E311" s="14">
        <f>DART!L303</f>
        <v>90.571700000000007</v>
      </c>
      <c r="F311" s="14">
        <f>COHISA!L303</f>
        <v>91.308099999999996</v>
      </c>
      <c r="G311" s="14">
        <f>COOPER!L303</f>
        <v>100.83329999999999</v>
      </c>
      <c r="H311" s="14">
        <f>STRETCHLINE!L303</f>
        <v>92.608000000000004</v>
      </c>
      <c r="I311" s="14">
        <f>QUERENCIA!L303</f>
        <v>92.522199999999998</v>
      </c>
      <c r="J311" s="14">
        <f>REICHHOLD!L303</f>
        <v>92.095799999999997</v>
      </c>
      <c r="K311" s="14">
        <f>SMURFIT!L303</f>
        <v>92.126199999999997</v>
      </c>
      <c r="L311" s="39">
        <f t="shared" si="4"/>
        <v>93.152185714285721</v>
      </c>
      <c r="M311" s="8"/>
    </row>
    <row r="312" spans="1:13" x14ac:dyDescent="0.25">
      <c r="A312" s="61">
        <f>'INTERCONEXION   '!B304</f>
        <v>4.1666666666666664E-2</v>
      </c>
      <c r="B312" s="62">
        <f>'INTERCONEXION   '!E304</f>
        <v>19</v>
      </c>
      <c r="C312" s="3">
        <v>425</v>
      </c>
      <c r="D312" s="7">
        <f>'INTERCONEXION   '!L304</f>
        <v>615.11980000000005</v>
      </c>
      <c r="E312" s="14">
        <f>DART!L304</f>
        <v>89.171499999999995</v>
      </c>
      <c r="F312" s="14">
        <f>COHISA!L304</f>
        <v>91.035499999999999</v>
      </c>
      <c r="G312" s="14">
        <f>COOPER!L304</f>
        <v>100.82599999999999</v>
      </c>
      <c r="H312" s="14">
        <f>STRETCHLINE!L304</f>
        <v>92.521000000000001</v>
      </c>
      <c r="I312" s="14">
        <f>QUERENCIA!L304</f>
        <v>92.3506</v>
      </c>
      <c r="J312" s="14">
        <f>REICHHOLD!L304</f>
        <v>91.999200000000002</v>
      </c>
      <c r="K312" s="14">
        <f>SMURFIT!L304</f>
        <v>92.126199999999997</v>
      </c>
      <c r="L312" s="39">
        <f t="shared" si="4"/>
        <v>92.86142857142859</v>
      </c>
      <c r="M312" s="8"/>
    </row>
    <row r="313" spans="1:13" x14ac:dyDescent="0.25">
      <c r="A313" s="61">
        <f>'INTERCONEXION   '!B305</f>
        <v>0</v>
      </c>
      <c r="B313" s="62">
        <f>'INTERCONEXION   '!E305</f>
        <v>19</v>
      </c>
      <c r="C313" s="3">
        <v>424</v>
      </c>
      <c r="D313" s="7">
        <f>'INTERCONEXION   '!L305</f>
        <v>609.77909999999997</v>
      </c>
      <c r="E313" s="14">
        <f>DART!L305</f>
        <v>90.783900000000003</v>
      </c>
      <c r="F313" s="14">
        <f>COHISA!L305</f>
        <v>91.751199999999997</v>
      </c>
      <c r="G313" s="14">
        <f>COOPER!L305</f>
        <v>101.4311</v>
      </c>
      <c r="H313" s="14">
        <f>STRETCHLINE!L305</f>
        <v>93.159199999999998</v>
      </c>
      <c r="I313" s="14">
        <f>QUERENCIA!L305</f>
        <v>93.067700000000002</v>
      </c>
      <c r="J313" s="14">
        <f>REICHHOLD!L305</f>
        <v>92.787300000000002</v>
      </c>
      <c r="K313" s="14">
        <f>SMURFIT!L305</f>
        <v>92.126199999999997</v>
      </c>
      <c r="L313" s="39">
        <f t="shared" si="4"/>
        <v>93.586657142857149</v>
      </c>
      <c r="M313" s="8"/>
    </row>
    <row r="314" spans="1:13" x14ac:dyDescent="0.25">
      <c r="A314" s="61">
        <f>'INTERCONEXION   '!B306</f>
        <v>0.95833333333333337</v>
      </c>
      <c r="B314" s="62">
        <f>'INTERCONEXION   '!E306</f>
        <v>18</v>
      </c>
      <c r="C314" s="3">
        <v>423</v>
      </c>
      <c r="D314" s="7">
        <f>'INTERCONEXION   '!L306</f>
        <v>606.97220000000004</v>
      </c>
      <c r="E314" s="14">
        <f>DART!L306</f>
        <v>91.063699999999997</v>
      </c>
      <c r="F314" s="14">
        <f>COHISA!L306</f>
        <v>92.364400000000003</v>
      </c>
      <c r="G314" s="14">
        <f>COOPER!L306</f>
        <v>101.80589999999999</v>
      </c>
      <c r="H314" s="14">
        <f>STRETCHLINE!L306</f>
        <v>93.753900000000002</v>
      </c>
      <c r="I314" s="14">
        <f>QUERENCIA!L306</f>
        <v>93.067700000000002</v>
      </c>
      <c r="J314" s="14">
        <f>REICHHOLD!L306</f>
        <v>93.411699999999996</v>
      </c>
      <c r="K314" s="14">
        <f>SMURFIT!L306</f>
        <v>92.126199999999997</v>
      </c>
      <c r="L314" s="39">
        <f t="shared" si="4"/>
        <v>93.941928571428576</v>
      </c>
      <c r="M314" s="8"/>
    </row>
    <row r="315" spans="1:13" x14ac:dyDescent="0.25">
      <c r="A315" s="61">
        <f>'INTERCONEXION   '!B307</f>
        <v>0.91666666666666663</v>
      </c>
      <c r="B315" s="62">
        <f>'INTERCONEXION   '!E307</f>
        <v>18</v>
      </c>
      <c r="C315" s="3">
        <v>422</v>
      </c>
      <c r="D315" s="7">
        <f>'INTERCONEXION   '!L307</f>
        <v>605.52229999999997</v>
      </c>
      <c r="E315" s="14">
        <f>DART!L307</f>
        <v>91.968299999999999</v>
      </c>
      <c r="F315" s="14">
        <f>COHISA!L307</f>
        <v>92.093900000000005</v>
      </c>
      <c r="G315" s="14">
        <f>COOPER!L307</f>
        <v>101.7572</v>
      </c>
      <c r="H315" s="14">
        <f>STRETCHLINE!L307</f>
        <v>93.391300000000001</v>
      </c>
      <c r="I315" s="14">
        <f>QUERENCIA!L307</f>
        <v>93.067700000000002</v>
      </c>
      <c r="J315" s="14">
        <f>REICHHOLD!L307</f>
        <v>93.175899999999999</v>
      </c>
      <c r="K315" s="14">
        <f>SMURFIT!L307</f>
        <v>92.126199999999997</v>
      </c>
      <c r="L315" s="39">
        <f t="shared" si="4"/>
        <v>93.940071428571429</v>
      </c>
      <c r="M315" s="8"/>
    </row>
    <row r="316" spans="1:13" x14ac:dyDescent="0.25">
      <c r="A316" s="61">
        <f>'INTERCONEXION   '!B308</f>
        <v>0.875</v>
      </c>
      <c r="B316" s="62">
        <f>'INTERCONEXION   '!E308</f>
        <v>18</v>
      </c>
      <c r="C316" s="3">
        <v>421</v>
      </c>
      <c r="D316" s="7">
        <f>'INTERCONEXION   '!L308</f>
        <v>604.00750000000005</v>
      </c>
      <c r="E316" s="14">
        <f>DART!L308</f>
        <v>90.486000000000004</v>
      </c>
      <c r="F316" s="14">
        <f>COHISA!L308</f>
        <v>91.718400000000003</v>
      </c>
      <c r="G316" s="14">
        <f>COOPER!L308</f>
        <v>101.18859999999999</v>
      </c>
      <c r="H316" s="14">
        <f>STRETCHLINE!L308</f>
        <v>93.188199999999995</v>
      </c>
      <c r="I316" s="14">
        <f>QUERENCIA!L308</f>
        <v>93.067700000000002</v>
      </c>
      <c r="J316" s="14">
        <f>REICHHOLD!L308</f>
        <v>92.835499999999996</v>
      </c>
      <c r="K316" s="14">
        <f>SMURFIT!L308</f>
        <v>92.126199999999997</v>
      </c>
      <c r="L316" s="39">
        <f t="shared" si="4"/>
        <v>93.515800000000013</v>
      </c>
      <c r="M316" s="8"/>
    </row>
    <row r="317" spans="1:13" x14ac:dyDescent="0.25">
      <c r="A317" s="61">
        <f>'INTERCONEXION   '!B309</f>
        <v>0.83333333333333337</v>
      </c>
      <c r="B317" s="62">
        <f>'INTERCONEXION   '!E309</f>
        <v>18</v>
      </c>
      <c r="C317" s="3">
        <v>420</v>
      </c>
      <c r="D317" s="7">
        <f>'INTERCONEXION   '!L309</f>
        <v>602.90819999999997</v>
      </c>
      <c r="E317" s="14">
        <f>DART!L309</f>
        <v>92.394499999999994</v>
      </c>
      <c r="F317" s="14">
        <f>COHISA!L309</f>
        <v>92.703500000000005</v>
      </c>
      <c r="G317" s="14">
        <f>COOPER!L309</f>
        <v>102.83369999999999</v>
      </c>
      <c r="H317" s="14">
        <f>STRETCHLINE!L309</f>
        <v>94.102000000000004</v>
      </c>
      <c r="I317" s="14">
        <f>QUERENCIA!L309</f>
        <v>93.067700000000002</v>
      </c>
      <c r="J317" s="14">
        <f>REICHHOLD!L309</f>
        <v>93.628399999999999</v>
      </c>
      <c r="K317" s="14">
        <f>SMURFIT!L309</f>
        <v>92.126199999999997</v>
      </c>
      <c r="L317" s="39">
        <f t="shared" si="4"/>
        <v>94.408000000000001</v>
      </c>
      <c r="M317" s="8"/>
    </row>
    <row r="318" spans="1:13" x14ac:dyDescent="0.25">
      <c r="A318" s="61">
        <f>'INTERCONEXION   '!B310</f>
        <v>0.79166666666666663</v>
      </c>
      <c r="B318" s="62">
        <f>'INTERCONEXION   '!E310</f>
        <v>18</v>
      </c>
      <c r="C318" s="3">
        <v>419</v>
      </c>
      <c r="D318" s="7">
        <f>'INTERCONEXION   '!L310</f>
        <v>600.64419999999996</v>
      </c>
      <c r="E318" s="14">
        <f>DART!L310</f>
        <v>91.231499999999997</v>
      </c>
      <c r="F318" s="14">
        <f>COHISA!L310</f>
        <v>92.351600000000005</v>
      </c>
      <c r="G318" s="14">
        <f>COOPER!L310</f>
        <v>101.327</v>
      </c>
      <c r="H318" s="14">
        <f>STRETCHLINE!L310</f>
        <v>93.579800000000006</v>
      </c>
      <c r="I318" s="14">
        <f>QUERENCIA!L310</f>
        <v>93.067700000000002</v>
      </c>
      <c r="J318" s="14">
        <f>REICHHOLD!L310</f>
        <v>93.1096</v>
      </c>
      <c r="K318" s="14">
        <f>SMURFIT!L310</f>
        <v>92.126199999999997</v>
      </c>
      <c r="L318" s="39">
        <f t="shared" si="4"/>
        <v>93.82762857142859</v>
      </c>
      <c r="M318" s="8"/>
    </row>
    <row r="319" spans="1:13" x14ac:dyDescent="0.25">
      <c r="A319" s="61">
        <f>'INTERCONEXION   '!B311</f>
        <v>0.75</v>
      </c>
      <c r="B319" s="62">
        <f>'INTERCONEXION   '!E311</f>
        <v>18</v>
      </c>
      <c r="C319" s="3">
        <v>418</v>
      </c>
      <c r="D319" s="7">
        <f>'INTERCONEXION   '!L311</f>
        <v>597.91909999999996</v>
      </c>
      <c r="E319" s="14">
        <f>DART!L311</f>
        <v>92.412700000000001</v>
      </c>
      <c r="F319" s="14">
        <f>COHISA!L311</f>
        <v>92.257599999999996</v>
      </c>
      <c r="G319" s="14">
        <f>COOPER!L311</f>
        <v>101.14319999999999</v>
      </c>
      <c r="H319" s="14">
        <f>STRETCHLINE!L311</f>
        <v>93.434799999999996</v>
      </c>
      <c r="I319" s="14">
        <f>QUERENCIA!L311</f>
        <v>93.067700000000002</v>
      </c>
      <c r="J319" s="14">
        <f>REICHHOLD!L311</f>
        <v>93.037499999999994</v>
      </c>
      <c r="K319" s="14">
        <f>SMURFIT!L311</f>
        <v>92.126199999999997</v>
      </c>
      <c r="L319" s="39">
        <f t="shared" si="4"/>
        <v>93.92567142857142</v>
      </c>
      <c r="M319" s="8"/>
    </row>
    <row r="320" spans="1:13" x14ac:dyDescent="0.25">
      <c r="A320" s="61">
        <f>'INTERCONEXION   '!B312</f>
        <v>0.70833333333333337</v>
      </c>
      <c r="B320" s="62">
        <f>'INTERCONEXION   '!E312</f>
        <v>18</v>
      </c>
      <c r="C320" s="3">
        <v>417</v>
      </c>
      <c r="D320" s="7">
        <f>'INTERCONEXION   '!L312</f>
        <v>595.423</v>
      </c>
      <c r="E320" s="14">
        <f>DART!L312</f>
        <v>90.968400000000003</v>
      </c>
      <c r="F320" s="14">
        <f>COHISA!L312</f>
        <v>91.820899999999995</v>
      </c>
      <c r="G320" s="14">
        <f>COOPER!L312</f>
        <v>100.9336</v>
      </c>
      <c r="H320" s="14">
        <f>STRETCHLINE!L312</f>
        <v>93.043199999999999</v>
      </c>
      <c r="I320" s="14">
        <f>QUERENCIA!L312</f>
        <v>93.159899999999993</v>
      </c>
      <c r="J320" s="14">
        <f>REICHHOLD!L312</f>
        <v>92.589500000000001</v>
      </c>
      <c r="K320" s="14">
        <f>SMURFIT!L312</f>
        <v>92.126199999999997</v>
      </c>
      <c r="L320" s="39">
        <f t="shared" si="4"/>
        <v>93.520242857142861</v>
      </c>
      <c r="M320" s="8"/>
    </row>
    <row r="321" spans="1:13" x14ac:dyDescent="0.25">
      <c r="A321" s="61">
        <f>'INTERCONEXION   '!B313</f>
        <v>0.66666666666666663</v>
      </c>
      <c r="B321" s="62">
        <f>'INTERCONEXION   '!E313</f>
        <v>18</v>
      </c>
      <c r="C321" s="3">
        <v>416</v>
      </c>
      <c r="D321" s="7">
        <f>'INTERCONEXION   '!L313</f>
        <v>594.86210000000005</v>
      </c>
      <c r="E321" s="14">
        <f>DART!L313</f>
        <v>90.96</v>
      </c>
      <c r="F321" s="14">
        <f>COHISA!L313</f>
        <v>92.182500000000005</v>
      </c>
      <c r="G321" s="14">
        <f>COOPER!L313</f>
        <v>100.85290000000001</v>
      </c>
      <c r="H321" s="14">
        <f>STRETCHLINE!L313</f>
        <v>93.173699999999997</v>
      </c>
      <c r="I321" s="14">
        <f>QUERENCIA!L313</f>
        <v>93.312399999999997</v>
      </c>
      <c r="J321" s="14">
        <f>REICHHOLD!L313</f>
        <v>92.940299999999993</v>
      </c>
      <c r="K321" s="14">
        <f>SMURFIT!L313</f>
        <v>92.259799999999998</v>
      </c>
      <c r="L321" s="39">
        <f t="shared" si="4"/>
        <v>93.668800000000005</v>
      </c>
      <c r="M321" s="8"/>
    </row>
    <row r="322" spans="1:13" x14ac:dyDescent="0.25">
      <c r="A322" s="61">
        <f>'INTERCONEXION   '!B314</f>
        <v>0.625</v>
      </c>
      <c r="B322" s="62">
        <f>'INTERCONEXION   '!E314</f>
        <v>18</v>
      </c>
      <c r="C322" s="3">
        <v>415</v>
      </c>
      <c r="D322" s="7">
        <f>'INTERCONEXION   '!L314</f>
        <v>593.98389999999995</v>
      </c>
      <c r="E322" s="14">
        <f>DART!L314</f>
        <v>90.027500000000003</v>
      </c>
      <c r="F322" s="14">
        <f>COHISA!L314</f>
        <v>91.366500000000002</v>
      </c>
      <c r="G322" s="14">
        <f>COOPER!L314</f>
        <v>100.4546</v>
      </c>
      <c r="H322" s="14">
        <f>STRETCHLINE!L314</f>
        <v>92.637100000000004</v>
      </c>
      <c r="I322" s="14">
        <f>QUERENCIA!L314</f>
        <v>92.758700000000005</v>
      </c>
      <c r="J322" s="14">
        <f>REICHHOLD!L314</f>
        <v>92.563400000000001</v>
      </c>
      <c r="K322" s="14">
        <f>SMURFIT!L314</f>
        <v>91.887900000000002</v>
      </c>
      <c r="L322" s="39">
        <f t="shared" si="4"/>
        <v>93.099385714285717</v>
      </c>
      <c r="M322" s="8"/>
    </row>
    <row r="323" spans="1:13" x14ac:dyDescent="0.25">
      <c r="A323" s="61">
        <f>'INTERCONEXION   '!B315</f>
        <v>0.58333333333333337</v>
      </c>
      <c r="B323" s="62">
        <f>'INTERCONEXION   '!E315</f>
        <v>18</v>
      </c>
      <c r="C323" s="3">
        <v>414</v>
      </c>
      <c r="D323" s="7">
        <f>'INTERCONEXION   '!L315</f>
        <v>593.89009999999996</v>
      </c>
      <c r="E323" s="14">
        <f>DART!L315</f>
        <v>89.581599999999995</v>
      </c>
      <c r="F323" s="14">
        <f>COHISA!L315</f>
        <v>90.886899999999997</v>
      </c>
      <c r="G323" s="14">
        <f>COOPER!L315</f>
        <v>99.189499999999995</v>
      </c>
      <c r="H323" s="14">
        <f>STRETCHLINE!L315</f>
        <v>91.7958</v>
      </c>
      <c r="I323" s="14">
        <f>QUERENCIA!L315</f>
        <v>92.063299999999998</v>
      </c>
      <c r="J323" s="14">
        <f>REICHHOLD!L315</f>
        <v>91.782499999999999</v>
      </c>
      <c r="K323" s="14">
        <f>SMURFIT!L315</f>
        <v>91.142099999999999</v>
      </c>
      <c r="L323" s="39">
        <f t="shared" si="4"/>
        <v>92.348814285714298</v>
      </c>
      <c r="M323" s="8"/>
    </row>
    <row r="324" spans="1:13" x14ac:dyDescent="0.25">
      <c r="A324" s="61">
        <f>'INTERCONEXION   '!B316</f>
        <v>0.54166666666666663</v>
      </c>
      <c r="B324" s="62">
        <f>'INTERCONEXION   '!E316</f>
        <v>18</v>
      </c>
      <c r="C324" s="3">
        <v>413</v>
      </c>
      <c r="D324" s="7">
        <f>'INTERCONEXION   '!L316</f>
        <v>596.1318</v>
      </c>
      <c r="E324" s="14">
        <f>DART!L316</f>
        <v>89.722499999999997</v>
      </c>
      <c r="F324" s="14">
        <f>COHISA!L316</f>
        <v>90.757199999999997</v>
      </c>
      <c r="G324" s="14">
        <f>COOPER!L316</f>
        <v>99.222499999999997</v>
      </c>
      <c r="H324" s="14">
        <f>STRETCHLINE!L316</f>
        <v>91.897400000000005</v>
      </c>
      <c r="I324" s="14">
        <f>QUERENCIA!L316</f>
        <v>92.145399999999995</v>
      </c>
      <c r="J324" s="14">
        <f>REICHHOLD!L316</f>
        <v>91.863399999999999</v>
      </c>
      <c r="K324" s="14">
        <f>SMURFIT!L316</f>
        <v>91.261600000000001</v>
      </c>
      <c r="L324" s="39">
        <f t="shared" si="4"/>
        <v>92.41</v>
      </c>
      <c r="M324" s="8"/>
    </row>
    <row r="325" spans="1:13" x14ac:dyDescent="0.25">
      <c r="A325" s="61">
        <f>'INTERCONEXION   '!B317</f>
        <v>0.5</v>
      </c>
      <c r="B325" s="62">
        <f>'INTERCONEXION   '!E317</f>
        <v>18</v>
      </c>
      <c r="C325" s="3">
        <v>412</v>
      </c>
      <c r="D325" s="7">
        <f>'INTERCONEXION   '!L317</f>
        <v>598.73839999999996</v>
      </c>
      <c r="E325" s="14">
        <f>DART!L317</f>
        <v>91.317300000000003</v>
      </c>
      <c r="F325" s="14">
        <f>COHISA!L317</f>
        <v>91.868200000000002</v>
      </c>
      <c r="G325" s="14">
        <f>COOPER!L317</f>
        <v>101.923</v>
      </c>
      <c r="H325" s="14">
        <f>STRETCHLINE!L317</f>
        <v>92.985100000000003</v>
      </c>
      <c r="I325" s="14">
        <f>QUERENCIA!L317</f>
        <v>93.173100000000005</v>
      </c>
      <c r="J325" s="14">
        <f>REICHHOLD!L317</f>
        <v>92.767300000000006</v>
      </c>
      <c r="K325" s="14">
        <f>SMURFIT!L317</f>
        <v>92.256</v>
      </c>
      <c r="L325" s="39">
        <f t="shared" si="4"/>
        <v>93.755714285714276</v>
      </c>
      <c r="M325" s="8"/>
    </row>
    <row r="326" spans="1:13" x14ac:dyDescent="0.25">
      <c r="A326" s="61">
        <f>'INTERCONEXION   '!B318</f>
        <v>0.45833333333333331</v>
      </c>
      <c r="B326" s="62">
        <f>'INTERCONEXION   '!E318</f>
        <v>18</v>
      </c>
      <c r="C326" s="3">
        <v>411</v>
      </c>
      <c r="D326" s="7">
        <f>'INTERCONEXION   '!L318</f>
        <v>601.29629999999997</v>
      </c>
      <c r="E326" s="14">
        <f>DART!L318</f>
        <v>89.838899999999995</v>
      </c>
      <c r="F326" s="14">
        <f>COHISA!L318</f>
        <v>90.142399999999995</v>
      </c>
      <c r="G326" s="14">
        <f>COOPER!L318</f>
        <v>98.619100000000003</v>
      </c>
      <c r="H326" s="14">
        <f>STRETCHLINE!L318</f>
        <v>91.302700000000002</v>
      </c>
      <c r="I326" s="14">
        <f>QUERENCIA!L318</f>
        <v>90.871300000000005</v>
      </c>
      <c r="J326" s="14">
        <f>REICHHOLD!L318</f>
        <v>91.058599999999998</v>
      </c>
      <c r="K326" s="14">
        <f>SMURFIT!L318</f>
        <v>90.738900000000001</v>
      </c>
      <c r="L326" s="39">
        <f t="shared" si="4"/>
        <v>91.795985714285706</v>
      </c>
      <c r="M326" s="8"/>
    </row>
    <row r="327" spans="1:13" x14ac:dyDescent="0.25">
      <c r="A327" s="61">
        <f>'INTERCONEXION   '!B319</f>
        <v>0.41666666666666669</v>
      </c>
      <c r="B327" s="62">
        <f>'INTERCONEXION   '!E319</f>
        <v>18</v>
      </c>
      <c r="C327" s="3">
        <v>410</v>
      </c>
      <c r="D327" s="7">
        <f>'INTERCONEXION   '!L319</f>
        <v>605.33119999999997</v>
      </c>
      <c r="E327" s="14">
        <f>DART!L319</f>
        <v>90.612300000000005</v>
      </c>
      <c r="F327" s="14">
        <f>COHISA!L319</f>
        <v>89.534499999999994</v>
      </c>
      <c r="G327" s="14">
        <f>COOPER!L319</f>
        <v>98.482299999999995</v>
      </c>
      <c r="H327" s="14">
        <f>STRETCHLINE!L319</f>
        <v>90.911100000000005</v>
      </c>
      <c r="I327" s="14">
        <f>QUERENCIA!L319</f>
        <v>90.463300000000004</v>
      </c>
      <c r="J327" s="14">
        <f>REICHHOLD!L319</f>
        <v>90.311599999999999</v>
      </c>
      <c r="K327" s="14">
        <f>SMURFIT!L319</f>
        <v>90.423299999999998</v>
      </c>
      <c r="L327" s="39">
        <f t="shared" si="4"/>
        <v>91.534057142857151</v>
      </c>
      <c r="M327" s="8"/>
    </row>
    <row r="328" spans="1:13" x14ac:dyDescent="0.25">
      <c r="A328" s="61">
        <f>'INTERCONEXION   '!B320</f>
        <v>0.375</v>
      </c>
      <c r="B328" s="62">
        <f>'INTERCONEXION   '!E320</f>
        <v>18</v>
      </c>
      <c r="C328" s="3">
        <v>409</v>
      </c>
      <c r="D328" s="7">
        <f>'INTERCONEXION   '!L320</f>
        <v>614.05600000000004</v>
      </c>
      <c r="E328" s="14">
        <f>DART!L320</f>
        <v>90.597399999999993</v>
      </c>
      <c r="F328" s="14">
        <f>COHISA!L320</f>
        <v>90.542000000000002</v>
      </c>
      <c r="G328" s="14">
        <f>COOPER!L320</f>
        <v>99.037800000000004</v>
      </c>
      <c r="H328" s="14">
        <f>STRETCHLINE!L320</f>
        <v>91.621799999999993</v>
      </c>
      <c r="I328" s="14">
        <f>QUERENCIA!L320</f>
        <v>91.043499999999995</v>
      </c>
      <c r="J328" s="14">
        <f>REICHHOLD!L320</f>
        <v>91.331599999999995</v>
      </c>
      <c r="K328" s="14">
        <f>SMURFIT!L320</f>
        <v>90.921099999999996</v>
      </c>
      <c r="L328" s="39">
        <f t="shared" si="4"/>
        <v>92.156457142857136</v>
      </c>
      <c r="M328" s="8"/>
    </row>
    <row r="329" spans="1:13" x14ac:dyDescent="0.25">
      <c r="A329" s="61">
        <f>'INTERCONEXION   '!B321</f>
        <v>0.33333333333333331</v>
      </c>
      <c r="B329" s="62">
        <f>'INTERCONEXION   '!E321</f>
        <v>18</v>
      </c>
      <c r="C329" s="3">
        <v>408</v>
      </c>
      <c r="D329" s="7">
        <f>'INTERCONEXION   '!L321</f>
        <v>622.61159999999995</v>
      </c>
      <c r="E329" s="14">
        <f>DART!L321</f>
        <v>89.540599999999998</v>
      </c>
      <c r="F329" s="14">
        <f>COHISA!L321</f>
        <v>89.825299999999999</v>
      </c>
      <c r="G329" s="14">
        <f>COOPER!L321</f>
        <v>99.8215</v>
      </c>
      <c r="H329" s="14">
        <f>STRETCHLINE!L321</f>
        <v>91.259200000000007</v>
      </c>
      <c r="I329" s="14">
        <f>QUERENCIA!L321</f>
        <v>90.488100000000003</v>
      </c>
      <c r="J329" s="14">
        <f>REICHHOLD!L321</f>
        <v>90.816100000000006</v>
      </c>
      <c r="K329" s="14">
        <f>SMURFIT!L321</f>
        <v>90.776200000000003</v>
      </c>
      <c r="L329" s="39">
        <f t="shared" si="4"/>
        <v>91.789571428571435</v>
      </c>
      <c r="M329" s="8"/>
    </row>
    <row r="330" spans="1:13" x14ac:dyDescent="0.25">
      <c r="A330" s="61">
        <f>'INTERCONEXION   '!B322</f>
        <v>0.29166666666666669</v>
      </c>
      <c r="B330" s="62">
        <f>'INTERCONEXION   '!E322</f>
        <v>18</v>
      </c>
      <c r="C330" s="3">
        <v>407</v>
      </c>
      <c r="D330" s="7">
        <f>'INTERCONEXION   '!L322</f>
        <v>627.82650000000001</v>
      </c>
      <c r="E330" s="14">
        <f>DART!L322</f>
        <v>89.819500000000005</v>
      </c>
      <c r="F330" s="14">
        <f>COHISA!L322</f>
        <v>89.803100000000001</v>
      </c>
      <c r="G330" s="14">
        <f>COOPER!L322</f>
        <v>99.316699999999997</v>
      </c>
      <c r="H330" s="14">
        <f>STRETCHLINE!L322</f>
        <v>91.172200000000004</v>
      </c>
      <c r="I330" s="14">
        <f>QUERENCIA!L322</f>
        <v>90.487899999999996</v>
      </c>
      <c r="J330" s="14">
        <f>REICHHOLD!L322</f>
        <v>90.772000000000006</v>
      </c>
      <c r="K330" s="14">
        <f>SMURFIT!L322</f>
        <v>90.374700000000004</v>
      </c>
      <c r="L330" s="39">
        <f t="shared" si="4"/>
        <v>91.678014285714283</v>
      </c>
      <c r="M330" s="8"/>
    </row>
    <row r="331" spans="1:13" x14ac:dyDescent="0.25">
      <c r="A331" s="61">
        <f>'INTERCONEXION   '!B323</f>
        <v>0.25</v>
      </c>
      <c r="B331" s="62">
        <f>'INTERCONEXION   '!E323</f>
        <v>18</v>
      </c>
      <c r="C331" s="3">
        <v>406</v>
      </c>
      <c r="D331" s="7">
        <f>'INTERCONEXION   '!L323</f>
        <v>630.35550000000001</v>
      </c>
      <c r="E331" s="14">
        <f>DART!L323</f>
        <v>88.8369</v>
      </c>
      <c r="F331" s="14">
        <f>COHISA!L323</f>
        <v>89.639899999999997</v>
      </c>
      <c r="G331" s="14">
        <f>COOPER!L323</f>
        <v>99.1357</v>
      </c>
      <c r="H331" s="14">
        <f>STRETCHLINE!L323</f>
        <v>91.041600000000003</v>
      </c>
      <c r="I331" s="14">
        <f>QUERENCIA!L323</f>
        <v>90.701099999999997</v>
      </c>
      <c r="J331" s="14">
        <f>REICHHOLD!L323</f>
        <v>90.450999999999993</v>
      </c>
      <c r="K331" s="14">
        <f>SMURFIT!L323</f>
        <v>90.361999999999995</v>
      </c>
      <c r="L331" s="39">
        <f t="shared" si="4"/>
        <v>91.45259999999999</v>
      </c>
      <c r="M331" s="8"/>
    </row>
    <row r="332" spans="1:13" x14ac:dyDescent="0.25">
      <c r="A332" s="61">
        <f>'INTERCONEXION   '!B324</f>
        <v>0.20833333333333334</v>
      </c>
      <c r="B332" s="62">
        <f>'INTERCONEXION   '!E324</f>
        <v>18</v>
      </c>
      <c r="C332" s="3">
        <v>405</v>
      </c>
      <c r="D332" s="7">
        <f>'INTERCONEXION   '!L324</f>
        <v>632.1223</v>
      </c>
      <c r="E332" s="14">
        <f>DART!L324</f>
        <v>88.665000000000006</v>
      </c>
      <c r="F332" s="14">
        <f>COHISA!L324</f>
        <v>90.121899999999997</v>
      </c>
      <c r="G332" s="14">
        <f>COOPER!L324</f>
        <v>99.317599999999999</v>
      </c>
      <c r="H332" s="14">
        <f>STRETCHLINE!L324</f>
        <v>91.273700000000005</v>
      </c>
      <c r="I332" s="14">
        <f>QUERENCIA!L324</f>
        <v>90.878299999999996</v>
      </c>
      <c r="J332" s="14">
        <f>REICHHOLD!L324</f>
        <v>90.553299999999993</v>
      </c>
      <c r="K332" s="14">
        <f>SMURFIT!L324</f>
        <v>93.180700000000002</v>
      </c>
      <c r="L332" s="39">
        <f t="shared" si="4"/>
        <v>91.998642857142869</v>
      </c>
      <c r="M332" s="8"/>
    </row>
    <row r="333" spans="1:13" x14ac:dyDescent="0.25">
      <c r="A333" s="61">
        <f>'INTERCONEXION   '!B325</f>
        <v>0.16666666666666666</v>
      </c>
      <c r="B333" s="62">
        <f>'INTERCONEXION   '!E325</f>
        <v>18</v>
      </c>
      <c r="C333" s="3">
        <v>404</v>
      </c>
      <c r="D333" s="7">
        <f>'INTERCONEXION   '!L325</f>
        <v>632.60709999999995</v>
      </c>
      <c r="E333" s="14">
        <f>DART!L325</f>
        <v>89.182500000000005</v>
      </c>
      <c r="F333" s="14">
        <f>COHISA!L325</f>
        <v>90.274100000000004</v>
      </c>
      <c r="G333" s="14">
        <f>COOPER!L325</f>
        <v>99.648899999999998</v>
      </c>
      <c r="H333" s="14">
        <f>STRETCHLINE!L325</f>
        <v>91.534800000000004</v>
      </c>
      <c r="I333" s="14">
        <f>QUERENCIA!L325</f>
        <v>91.167400000000001</v>
      </c>
      <c r="J333" s="14">
        <f>REICHHOLD!L325</f>
        <v>91.073800000000006</v>
      </c>
      <c r="K333" s="14">
        <f>SMURFIT!L325</f>
        <v>93.180700000000002</v>
      </c>
      <c r="L333" s="39">
        <f t="shared" si="4"/>
        <v>92.294599999999988</v>
      </c>
      <c r="M333" s="8"/>
    </row>
    <row r="334" spans="1:13" x14ac:dyDescent="0.25">
      <c r="A334" s="61">
        <f>'INTERCONEXION   '!B326</f>
        <v>0.125</v>
      </c>
      <c r="B334" s="62">
        <f>'INTERCONEXION   '!E326</f>
        <v>18</v>
      </c>
      <c r="C334" s="3">
        <v>403</v>
      </c>
      <c r="D334" s="7">
        <f>'INTERCONEXION   '!L326</f>
        <v>631.95370000000003</v>
      </c>
      <c r="E334" s="14">
        <f>DART!L326</f>
        <v>90.678700000000006</v>
      </c>
      <c r="F334" s="14">
        <f>COHISA!L326</f>
        <v>91.252200000000002</v>
      </c>
      <c r="G334" s="14">
        <f>COOPER!L326</f>
        <v>101.7105</v>
      </c>
      <c r="H334" s="14">
        <f>STRETCHLINE!L326</f>
        <v>92.753100000000003</v>
      </c>
      <c r="I334" s="14">
        <f>QUERENCIA!L326</f>
        <v>92.588200000000001</v>
      </c>
      <c r="J334" s="14">
        <f>REICHHOLD!L326</f>
        <v>92.252300000000005</v>
      </c>
      <c r="K334" s="14">
        <f>SMURFIT!L326</f>
        <v>93.180700000000002</v>
      </c>
      <c r="L334" s="39">
        <f t="shared" si="4"/>
        <v>93.487957142857141</v>
      </c>
      <c r="M334" s="8"/>
    </row>
    <row r="335" spans="1:13" x14ac:dyDescent="0.25">
      <c r="A335" s="61">
        <f>'INTERCONEXION   '!B327</f>
        <v>8.3333333333333329E-2</v>
      </c>
      <c r="B335" s="62">
        <f>'INTERCONEXION   '!E327</f>
        <v>18</v>
      </c>
      <c r="C335" s="3">
        <v>402</v>
      </c>
      <c r="D335" s="7">
        <f>'INTERCONEXION   '!L327</f>
        <v>628.46489999999994</v>
      </c>
      <c r="E335" s="14">
        <f>DART!L327</f>
        <v>90.749899999999997</v>
      </c>
      <c r="F335" s="14">
        <f>COHISA!L327</f>
        <v>91.093400000000003</v>
      </c>
      <c r="G335" s="14">
        <f>COOPER!L327</f>
        <v>100.6386</v>
      </c>
      <c r="H335" s="14">
        <f>STRETCHLINE!L327</f>
        <v>92.6661</v>
      </c>
      <c r="I335" s="14">
        <f>QUERENCIA!L327</f>
        <v>92.486199999999997</v>
      </c>
      <c r="J335" s="14">
        <f>REICHHOLD!L327</f>
        <v>92.078500000000005</v>
      </c>
      <c r="K335" s="14">
        <f>SMURFIT!L327</f>
        <v>93.180700000000002</v>
      </c>
      <c r="L335" s="39">
        <f t="shared" si="4"/>
        <v>93.270485714285726</v>
      </c>
      <c r="M335" s="8"/>
    </row>
    <row r="336" spans="1:13" x14ac:dyDescent="0.25">
      <c r="A336" s="61">
        <f>'INTERCONEXION   '!B328</f>
        <v>4.1666666666666664E-2</v>
      </c>
      <c r="B336" s="62">
        <f>'INTERCONEXION   '!E328</f>
        <v>18</v>
      </c>
      <c r="C336" s="3">
        <v>401</v>
      </c>
      <c r="D336" s="7">
        <f>'INTERCONEXION   '!L328</f>
        <v>625.07140000000004</v>
      </c>
      <c r="E336" s="14">
        <f>DART!L328</f>
        <v>91.1066</v>
      </c>
      <c r="F336" s="14">
        <f>COHISA!L328</f>
        <v>91.475300000000004</v>
      </c>
      <c r="G336" s="14">
        <f>COOPER!L328</f>
        <v>100.908</v>
      </c>
      <c r="H336" s="14">
        <f>STRETCHLINE!L328</f>
        <v>92.898099999999999</v>
      </c>
      <c r="I336" s="14">
        <f>QUERENCIA!L328</f>
        <v>92.656899999999993</v>
      </c>
      <c r="J336" s="14">
        <f>REICHHOLD!L328</f>
        <v>92.390600000000006</v>
      </c>
      <c r="K336" s="14">
        <f>SMURFIT!L328</f>
        <v>93.180700000000002</v>
      </c>
      <c r="L336" s="39">
        <f t="shared" si="4"/>
        <v>93.516600000000011</v>
      </c>
      <c r="M336" s="8"/>
    </row>
    <row r="337" spans="1:13" x14ac:dyDescent="0.25">
      <c r="A337" s="61">
        <f>'INTERCONEXION   '!B329</f>
        <v>0</v>
      </c>
      <c r="B337" s="62">
        <f>'INTERCONEXION   '!E329</f>
        <v>18</v>
      </c>
      <c r="C337" s="3">
        <v>400</v>
      </c>
      <c r="D337" s="7">
        <f>'INTERCONEXION   '!L329</f>
        <v>620.1748</v>
      </c>
      <c r="E337" s="14">
        <f>DART!L329</f>
        <v>91.110699999999994</v>
      </c>
      <c r="F337" s="14">
        <f>COHISA!L329</f>
        <v>91.615200000000002</v>
      </c>
      <c r="G337" s="14">
        <f>COOPER!L329</f>
        <v>101.1584</v>
      </c>
      <c r="H337" s="14">
        <f>STRETCHLINE!L329</f>
        <v>93.028700000000001</v>
      </c>
      <c r="I337" s="14">
        <f>QUERENCIA!L329</f>
        <v>92.916399999999996</v>
      </c>
      <c r="J337" s="14">
        <f>REICHHOLD!L329</f>
        <v>92.452699999999993</v>
      </c>
      <c r="K337" s="14">
        <f>SMURFIT!L329</f>
        <v>93.180700000000002</v>
      </c>
      <c r="L337" s="39">
        <f t="shared" ref="L337:L400" si="5">AVERAGE(E337:K337)</f>
        <v>93.637542857142861</v>
      </c>
      <c r="M337" s="8"/>
    </row>
    <row r="338" spans="1:13" x14ac:dyDescent="0.25">
      <c r="A338" s="61">
        <f>'INTERCONEXION   '!B330</f>
        <v>0.95833333333333337</v>
      </c>
      <c r="B338" s="62">
        <f>'INTERCONEXION   '!E330</f>
        <v>17</v>
      </c>
      <c r="C338" s="3">
        <v>399</v>
      </c>
      <c r="D338" s="7">
        <f>'INTERCONEXION   '!L330</f>
        <v>618.59990000000005</v>
      </c>
      <c r="E338" s="14">
        <f>DART!L330</f>
        <v>91.07</v>
      </c>
      <c r="F338" s="14">
        <f>COHISA!L330</f>
        <v>92.065200000000004</v>
      </c>
      <c r="G338" s="14">
        <f>COOPER!L330</f>
        <v>101.6052</v>
      </c>
      <c r="H338" s="14">
        <f>STRETCHLINE!L330</f>
        <v>93.478300000000004</v>
      </c>
      <c r="I338" s="14">
        <f>QUERENCIA!L330</f>
        <v>92.916399999999996</v>
      </c>
      <c r="J338" s="14">
        <f>REICHHOLD!L330</f>
        <v>93.101600000000005</v>
      </c>
      <c r="K338" s="14">
        <f>SMURFIT!L330</f>
        <v>93.180700000000002</v>
      </c>
      <c r="L338" s="39">
        <f t="shared" si="5"/>
        <v>93.916771428571437</v>
      </c>
      <c r="M338" s="8"/>
    </row>
    <row r="339" spans="1:13" x14ac:dyDescent="0.25">
      <c r="A339" s="61">
        <f>'INTERCONEXION   '!B331</f>
        <v>0.91666666666666663</v>
      </c>
      <c r="B339" s="62">
        <f>'INTERCONEXION   '!E331</f>
        <v>17</v>
      </c>
      <c r="C339" s="3">
        <v>398</v>
      </c>
      <c r="D339" s="7">
        <f>'INTERCONEXION   '!L331</f>
        <v>619.74839999999995</v>
      </c>
      <c r="E339" s="14">
        <f>DART!L331</f>
        <v>91.528400000000005</v>
      </c>
      <c r="F339" s="14">
        <f>COHISA!L331</f>
        <v>92.282399999999996</v>
      </c>
      <c r="G339" s="14">
        <f>COOPER!L331</f>
        <v>101.2505</v>
      </c>
      <c r="H339" s="14">
        <f>STRETCHLINE!L331</f>
        <v>93.463800000000006</v>
      </c>
      <c r="I339" s="14">
        <f>QUERENCIA!L331</f>
        <v>92.916399999999996</v>
      </c>
      <c r="J339" s="14">
        <f>REICHHOLD!L331</f>
        <v>93.173599999999993</v>
      </c>
      <c r="K339" s="14">
        <f>SMURFIT!L331</f>
        <v>93.180700000000002</v>
      </c>
      <c r="L339" s="39">
        <f t="shared" si="5"/>
        <v>93.970828571428569</v>
      </c>
      <c r="M339" s="8"/>
    </row>
    <row r="340" spans="1:13" x14ac:dyDescent="0.25">
      <c r="A340" s="61">
        <f>'INTERCONEXION   '!B332</f>
        <v>0.875</v>
      </c>
      <c r="B340" s="62">
        <f>'INTERCONEXION   '!E332</f>
        <v>17</v>
      </c>
      <c r="C340" s="3">
        <v>397</v>
      </c>
      <c r="D340" s="7">
        <f>'INTERCONEXION   '!L332</f>
        <v>621.42780000000005</v>
      </c>
      <c r="E340" s="14">
        <f>DART!L332</f>
        <v>92.188199999999995</v>
      </c>
      <c r="F340" s="14">
        <f>COHISA!L332</f>
        <v>92.043999999999997</v>
      </c>
      <c r="G340" s="14">
        <f>COOPER!L332</f>
        <v>100.6006</v>
      </c>
      <c r="H340" s="14">
        <f>STRETCHLINE!L332</f>
        <v>93.159199999999998</v>
      </c>
      <c r="I340" s="14">
        <f>QUERENCIA!L332</f>
        <v>92.916399999999996</v>
      </c>
      <c r="J340" s="14">
        <f>REICHHOLD!L332</f>
        <v>92.767300000000006</v>
      </c>
      <c r="K340" s="14">
        <f>SMURFIT!L332</f>
        <v>92.155799999999999</v>
      </c>
      <c r="L340" s="39">
        <f t="shared" si="5"/>
        <v>93.690214285714291</v>
      </c>
      <c r="M340" s="8"/>
    </row>
    <row r="341" spans="1:13" x14ac:dyDescent="0.25">
      <c r="A341" s="61">
        <f>'INTERCONEXION   '!B333</f>
        <v>0.83333333333333337</v>
      </c>
      <c r="B341" s="62">
        <f>'INTERCONEXION   '!E333</f>
        <v>17</v>
      </c>
      <c r="C341" s="3">
        <v>396</v>
      </c>
      <c r="D341" s="7">
        <f>'INTERCONEXION   '!L333</f>
        <v>622.60580000000004</v>
      </c>
      <c r="E341" s="14">
        <f>DART!L333</f>
        <v>91.7881</v>
      </c>
      <c r="F341" s="14">
        <f>COHISA!L333</f>
        <v>92.180599999999998</v>
      </c>
      <c r="G341" s="14">
        <f>COOPER!L333</f>
        <v>102.1798</v>
      </c>
      <c r="H341" s="14">
        <f>STRETCHLINE!L333</f>
        <v>93.434799999999996</v>
      </c>
      <c r="I341" s="14">
        <f>QUERENCIA!L333</f>
        <v>92.916399999999996</v>
      </c>
      <c r="J341" s="14">
        <f>REICHHOLD!L333</f>
        <v>92.995699999999999</v>
      </c>
      <c r="K341" s="14">
        <f>SMURFIT!L333</f>
        <v>92.868099999999998</v>
      </c>
      <c r="L341" s="39">
        <f t="shared" si="5"/>
        <v>94.051928571428576</v>
      </c>
      <c r="M341" s="8"/>
    </row>
    <row r="342" spans="1:13" x14ac:dyDescent="0.25">
      <c r="A342" s="61">
        <f>'INTERCONEXION   '!B334</f>
        <v>0.79166666666666663</v>
      </c>
      <c r="B342" s="62">
        <f>'INTERCONEXION   '!E334</f>
        <v>17</v>
      </c>
      <c r="C342" s="3">
        <v>395</v>
      </c>
      <c r="D342" s="7">
        <f>'INTERCONEXION   '!L334</f>
        <v>622.13440000000003</v>
      </c>
      <c r="E342" s="14">
        <f>DART!L334</f>
        <v>91.760999999999996</v>
      </c>
      <c r="F342" s="14">
        <f>COHISA!L334</f>
        <v>91.646100000000004</v>
      </c>
      <c r="G342" s="14">
        <f>COOPER!L334</f>
        <v>100.6713</v>
      </c>
      <c r="H342" s="14">
        <f>STRETCHLINE!L334</f>
        <v>93.1447</v>
      </c>
      <c r="I342" s="14">
        <f>QUERENCIA!L334</f>
        <v>92.916399999999996</v>
      </c>
      <c r="J342" s="14">
        <f>REICHHOLD!L334</f>
        <v>92.876499999999993</v>
      </c>
      <c r="K342" s="14">
        <f>SMURFIT!L334</f>
        <v>92.648700000000005</v>
      </c>
      <c r="L342" s="39">
        <f t="shared" si="5"/>
        <v>93.66638571428571</v>
      </c>
      <c r="M342" s="8"/>
    </row>
    <row r="343" spans="1:13" x14ac:dyDescent="0.25">
      <c r="A343" s="61">
        <f>'INTERCONEXION   '!B335</f>
        <v>0.75</v>
      </c>
      <c r="B343" s="62">
        <f>'INTERCONEXION   '!E335</f>
        <v>17</v>
      </c>
      <c r="C343" s="3">
        <v>394</v>
      </c>
      <c r="D343" s="7">
        <f>'INTERCONEXION   '!L335</f>
        <v>620.8759</v>
      </c>
      <c r="E343" s="14">
        <f>DART!L335</f>
        <v>92.106899999999996</v>
      </c>
      <c r="F343" s="14">
        <f>COHISA!L335</f>
        <v>92.203699999999998</v>
      </c>
      <c r="G343" s="14">
        <f>COOPER!L335</f>
        <v>100.67919999999999</v>
      </c>
      <c r="H343" s="14">
        <f>STRETCHLINE!L335</f>
        <v>93.014200000000002</v>
      </c>
      <c r="I343" s="14">
        <f>QUERENCIA!L335</f>
        <v>92.916399999999996</v>
      </c>
      <c r="J343" s="14">
        <f>REICHHOLD!L335</f>
        <v>93.067800000000005</v>
      </c>
      <c r="K343" s="14">
        <f>SMURFIT!L335</f>
        <v>92.657799999999995</v>
      </c>
      <c r="L343" s="39">
        <f t="shared" si="5"/>
        <v>93.806571428571417</v>
      </c>
      <c r="M343" s="8"/>
    </row>
    <row r="344" spans="1:13" x14ac:dyDescent="0.25">
      <c r="A344" s="61">
        <f>'INTERCONEXION   '!B336</f>
        <v>0.70833333333333337</v>
      </c>
      <c r="B344" s="62">
        <f>'INTERCONEXION   '!E336</f>
        <v>17</v>
      </c>
      <c r="C344" s="3">
        <v>393</v>
      </c>
      <c r="D344" s="7">
        <f>'INTERCONEXION   '!L336</f>
        <v>620.09490000000005</v>
      </c>
      <c r="E344" s="14">
        <f>DART!L336</f>
        <v>91.814700000000002</v>
      </c>
      <c r="F344" s="14">
        <f>COHISA!L336</f>
        <v>91.636899999999997</v>
      </c>
      <c r="G344" s="14">
        <f>COOPER!L336</f>
        <v>100.2557</v>
      </c>
      <c r="H344" s="14">
        <f>STRETCHLINE!L336</f>
        <v>92.738600000000005</v>
      </c>
      <c r="I344" s="14">
        <f>QUERENCIA!L336</f>
        <v>92.753200000000007</v>
      </c>
      <c r="J344" s="14">
        <f>REICHHOLD!L336</f>
        <v>92.428899999999999</v>
      </c>
      <c r="K344" s="14">
        <f>SMURFIT!L336</f>
        <v>92.239900000000006</v>
      </c>
      <c r="L344" s="39">
        <f t="shared" si="5"/>
        <v>93.409700000000001</v>
      </c>
      <c r="M344" s="8"/>
    </row>
    <row r="345" spans="1:13" x14ac:dyDescent="0.25">
      <c r="A345" s="61">
        <f>'INTERCONEXION   '!B337</f>
        <v>0.66666666666666663</v>
      </c>
      <c r="B345" s="62">
        <f>'INTERCONEXION   '!E337</f>
        <v>17</v>
      </c>
      <c r="C345" s="3">
        <v>392</v>
      </c>
      <c r="D345" s="7">
        <f>'INTERCONEXION   '!L337</f>
        <v>619.73069999999996</v>
      </c>
      <c r="E345" s="14">
        <f>DART!L337</f>
        <v>91.497</v>
      </c>
      <c r="F345" s="14">
        <f>COHISA!L337</f>
        <v>91.814499999999995</v>
      </c>
      <c r="G345" s="14">
        <f>COOPER!L337</f>
        <v>101.19110000000001</v>
      </c>
      <c r="H345" s="14">
        <f>STRETCHLINE!L337</f>
        <v>92.767600000000002</v>
      </c>
      <c r="I345" s="14">
        <f>QUERENCIA!L337</f>
        <v>92.810199999999995</v>
      </c>
      <c r="J345" s="14">
        <f>REICHHOLD!L337</f>
        <v>92.386399999999995</v>
      </c>
      <c r="K345" s="14">
        <f>SMURFIT!L337</f>
        <v>92.218599999999995</v>
      </c>
      <c r="L345" s="39">
        <f t="shared" si="5"/>
        <v>93.526485714285727</v>
      </c>
      <c r="M345" s="8"/>
    </row>
    <row r="346" spans="1:13" x14ac:dyDescent="0.25">
      <c r="A346" s="61">
        <f>'INTERCONEXION   '!B338</f>
        <v>0.625</v>
      </c>
      <c r="B346" s="62">
        <f>'INTERCONEXION   '!E338</f>
        <v>17</v>
      </c>
      <c r="C346" s="3">
        <v>391</v>
      </c>
      <c r="D346" s="7">
        <f>'INTERCONEXION   '!L338</f>
        <v>620.49300000000005</v>
      </c>
      <c r="E346" s="14">
        <f>DART!L338</f>
        <v>91.653800000000004</v>
      </c>
      <c r="F346" s="14">
        <f>COHISA!L338</f>
        <v>91.928799999999995</v>
      </c>
      <c r="G346" s="14">
        <f>COOPER!L338</f>
        <v>100.7457</v>
      </c>
      <c r="H346" s="14">
        <f>STRETCHLINE!L338</f>
        <v>92.811099999999996</v>
      </c>
      <c r="I346" s="14">
        <f>QUERENCIA!L338</f>
        <v>92.813000000000002</v>
      </c>
      <c r="J346" s="14">
        <f>REICHHOLD!L338</f>
        <v>92.387900000000002</v>
      </c>
      <c r="K346" s="14">
        <f>SMURFIT!L338</f>
        <v>92.337800000000001</v>
      </c>
      <c r="L346" s="39">
        <f t="shared" si="5"/>
        <v>93.525442857142863</v>
      </c>
      <c r="M346" s="8"/>
    </row>
    <row r="347" spans="1:13" x14ac:dyDescent="0.25">
      <c r="A347" s="61">
        <f>'INTERCONEXION   '!B339</f>
        <v>0.58333333333333337</v>
      </c>
      <c r="B347" s="62">
        <f>'INTERCONEXION   '!E339</f>
        <v>17</v>
      </c>
      <c r="C347" s="3">
        <v>390</v>
      </c>
      <c r="D347" s="7">
        <f>'INTERCONEXION   '!L339</f>
        <v>622.96379999999999</v>
      </c>
      <c r="E347" s="14">
        <f>DART!L339</f>
        <v>90.960099999999997</v>
      </c>
      <c r="F347" s="14">
        <f>COHISA!L339</f>
        <v>90.894099999999995</v>
      </c>
      <c r="G347" s="14">
        <f>COOPER!L339</f>
        <v>99.712999999999994</v>
      </c>
      <c r="H347" s="14">
        <f>STRETCHLINE!L339</f>
        <v>92.071399999999997</v>
      </c>
      <c r="I347" s="14">
        <f>QUERENCIA!L339</f>
        <v>92.180800000000005</v>
      </c>
      <c r="J347" s="14">
        <f>REICHHOLD!L339</f>
        <v>91.448999999999998</v>
      </c>
      <c r="K347" s="14">
        <f>SMURFIT!L339</f>
        <v>91.430499999999995</v>
      </c>
      <c r="L347" s="39">
        <f t="shared" si="5"/>
        <v>92.671271428571416</v>
      </c>
      <c r="M347" s="8"/>
    </row>
    <row r="348" spans="1:13" x14ac:dyDescent="0.25">
      <c r="A348" s="61">
        <f>'INTERCONEXION   '!B340</f>
        <v>0.54166666666666663</v>
      </c>
      <c r="B348" s="62">
        <f>'INTERCONEXION   '!E340</f>
        <v>17</v>
      </c>
      <c r="C348" s="3">
        <v>389</v>
      </c>
      <c r="D348" s="7">
        <f>'INTERCONEXION   '!L340</f>
        <v>627.15920000000006</v>
      </c>
      <c r="E348" s="14">
        <f>DART!L340</f>
        <v>90.802999999999997</v>
      </c>
      <c r="F348" s="14">
        <f>COHISA!L340</f>
        <v>91.021299999999997</v>
      </c>
      <c r="G348" s="14">
        <f>COOPER!L340</f>
        <v>99.614599999999996</v>
      </c>
      <c r="H348" s="14">
        <f>STRETCHLINE!L340</f>
        <v>91.868300000000005</v>
      </c>
      <c r="I348" s="14">
        <f>QUERENCIA!L340</f>
        <v>91.922200000000004</v>
      </c>
      <c r="J348" s="14">
        <f>REICHHOLD!L340</f>
        <v>91.283000000000001</v>
      </c>
      <c r="K348" s="14">
        <f>SMURFIT!L340</f>
        <v>91.471699999999998</v>
      </c>
      <c r="L348" s="39">
        <f t="shared" si="5"/>
        <v>92.569157142857122</v>
      </c>
      <c r="M348" s="8"/>
    </row>
    <row r="349" spans="1:13" x14ac:dyDescent="0.25">
      <c r="A349" s="61">
        <f>'INTERCONEXION   '!B341</f>
        <v>0.5</v>
      </c>
      <c r="B349" s="62">
        <f>'INTERCONEXION   '!E341</f>
        <v>17</v>
      </c>
      <c r="C349" s="3">
        <v>388</v>
      </c>
      <c r="D349" s="7">
        <f>'INTERCONEXION   '!L341</f>
        <v>633.59659999999997</v>
      </c>
      <c r="E349" s="14">
        <f>DART!L341</f>
        <v>92.592500000000001</v>
      </c>
      <c r="F349" s="14">
        <f>COHISA!L341</f>
        <v>91.785700000000006</v>
      </c>
      <c r="G349" s="14">
        <f>COOPER!L341</f>
        <v>102.19289999999999</v>
      </c>
      <c r="H349" s="14">
        <f>STRETCHLINE!L341</f>
        <v>93.028700000000001</v>
      </c>
      <c r="I349" s="14">
        <f>QUERENCIA!L341</f>
        <v>93.161100000000005</v>
      </c>
      <c r="J349" s="14">
        <f>REICHHOLD!L341</f>
        <v>92.514600000000002</v>
      </c>
      <c r="K349" s="14">
        <f>SMURFIT!L341</f>
        <v>92.712199999999996</v>
      </c>
      <c r="L349" s="39">
        <f t="shared" si="5"/>
        <v>93.998242857142841</v>
      </c>
      <c r="M349" s="8"/>
    </row>
    <row r="350" spans="1:13" x14ac:dyDescent="0.25">
      <c r="A350" s="61">
        <f>'INTERCONEXION   '!B342</f>
        <v>0.45833333333333331</v>
      </c>
      <c r="B350" s="62">
        <f>'INTERCONEXION   '!E342</f>
        <v>17</v>
      </c>
      <c r="C350" s="3">
        <v>387</v>
      </c>
      <c r="D350" s="7">
        <f>'INTERCONEXION   '!L342</f>
        <v>639.68859999999995</v>
      </c>
      <c r="E350" s="14">
        <f>DART!L342</f>
        <v>91.255499999999998</v>
      </c>
      <c r="F350" s="14">
        <f>COHISA!L342</f>
        <v>91.055800000000005</v>
      </c>
      <c r="G350" s="14">
        <f>COOPER!L342</f>
        <v>99.565600000000003</v>
      </c>
      <c r="H350" s="14">
        <f>STRETCHLINE!L342</f>
        <v>92.085899999999995</v>
      </c>
      <c r="I350" s="14">
        <f>QUERENCIA!L342</f>
        <v>91.778400000000005</v>
      </c>
      <c r="J350" s="14">
        <f>REICHHOLD!L342</f>
        <v>91.645600000000002</v>
      </c>
      <c r="K350" s="14">
        <f>SMURFIT!L342</f>
        <v>91.499399999999994</v>
      </c>
      <c r="L350" s="39">
        <f t="shared" si="5"/>
        <v>92.69802857142858</v>
      </c>
      <c r="M350" s="8"/>
    </row>
    <row r="351" spans="1:13" x14ac:dyDescent="0.25">
      <c r="A351" s="61">
        <f>'INTERCONEXION   '!B343</f>
        <v>0.41666666666666669</v>
      </c>
      <c r="B351" s="62">
        <f>'INTERCONEXION   '!E343</f>
        <v>17</v>
      </c>
      <c r="C351" s="3">
        <v>386</v>
      </c>
      <c r="D351" s="7">
        <f>'INTERCONEXION   '!L343</f>
        <v>647.58810000000005</v>
      </c>
      <c r="E351" s="14">
        <f>DART!L343</f>
        <v>92.228800000000007</v>
      </c>
      <c r="F351" s="14">
        <f>COHISA!L343</f>
        <v>91.232100000000003</v>
      </c>
      <c r="G351" s="14">
        <f>COOPER!L343</f>
        <v>100.539</v>
      </c>
      <c r="H351" s="14">
        <f>STRETCHLINE!L343</f>
        <v>92.3035</v>
      </c>
      <c r="I351" s="14">
        <f>QUERENCIA!L343</f>
        <v>92.033699999999996</v>
      </c>
      <c r="J351" s="14">
        <f>REICHHOLD!L343</f>
        <v>91.897099999999995</v>
      </c>
      <c r="K351" s="14">
        <f>SMURFIT!L343</f>
        <v>91.9435</v>
      </c>
      <c r="L351" s="39">
        <f t="shared" si="5"/>
        <v>93.168242857142857</v>
      </c>
      <c r="M351" s="8"/>
    </row>
    <row r="352" spans="1:13" x14ac:dyDescent="0.25">
      <c r="A352" s="61">
        <f>'INTERCONEXION   '!B344</f>
        <v>0.375</v>
      </c>
      <c r="B352" s="62">
        <f>'INTERCONEXION   '!E344</f>
        <v>17</v>
      </c>
      <c r="C352" s="3">
        <v>385</v>
      </c>
      <c r="D352" s="7">
        <f>'INTERCONEXION   '!L344</f>
        <v>656.54150000000004</v>
      </c>
      <c r="E352" s="14">
        <f>DART!L344</f>
        <v>91.923900000000003</v>
      </c>
      <c r="F352" s="14">
        <f>COHISA!L344</f>
        <v>91.2988</v>
      </c>
      <c r="G352" s="14">
        <f>COOPER!L344</f>
        <v>100.06529999999999</v>
      </c>
      <c r="H352" s="14">
        <f>STRETCHLINE!L344</f>
        <v>92.390500000000003</v>
      </c>
      <c r="I352" s="14">
        <f>QUERENCIA!L344</f>
        <v>92.301100000000005</v>
      </c>
      <c r="J352" s="14">
        <f>REICHHOLD!L344</f>
        <v>92.167699999999996</v>
      </c>
      <c r="K352" s="14">
        <f>SMURFIT!L344</f>
        <v>91.923599999999993</v>
      </c>
      <c r="L352" s="39">
        <f t="shared" si="5"/>
        <v>93.152985714285705</v>
      </c>
      <c r="M352" s="8"/>
    </row>
    <row r="353" spans="1:13" x14ac:dyDescent="0.25">
      <c r="A353" s="61">
        <f>'INTERCONEXION   '!B345</f>
        <v>0.33333333333333331</v>
      </c>
      <c r="B353" s="62">
        <f>'INTERCONEXION   '!E345</f>
        <v>17</v>
      </c>
      <c r="C353" s="3">
        <v>384</v>
      </c>
      <c r="D353" s="7">
        <f>'INTERCONEXION   '!L345</f>
        <v>665.6395</v>
      </c>
      <c r="E353" s="14">
        <f>DART!L345</f>
        <v>91.578999999999994</v>
      </c>
      <c r="F353" s="14">
        <f>COHISA!L345</f>
        <v>91.215500000000006</v>
      </c>
      <c r="G353" s="14">
        <f>COOPER!L345</f>
        <v>100.1387</v>
      </c>
      <c r="H353" s="14">
        <f>STRETCHLINE!L345</f>
        <v>92.289000000000001</v>
      </c>
      <c r="I353" s="14">
        <f>QUERENCIA!L345</f>
        <v>92.238799999999998</v>
      </c>
      <c r="J353" s="14">
        <f>REICHHOLD!L345</f>
        <v>91.950400000000002</v>
      </c>
      <c r="K353" s="14">
        <f>SMURFIT!L345</f>
        <v>91.620599999999996</v>
      </c>
      <c r="L353" s="39">
        <f t="shared" si="5"/>
        <v>93.004571428571424</v>
      </c>
      <c r="M353" s="8"/>
    </row>
    <row r="354" spans="1:13" x14ac:dyDescent="0.25">
      <c r="A354" s="61">
        <f>'INTERCONEXION   '!B346</f>
        <v>0.29166666666666669</v>
      </c>
      <c r="B354" s="62">
        <f>'INTERCONEXION   '!E346</f>
        <v>17</v>
      </c>
      <c r="C354" s="3">
        <v>383</v>
      </c>
      <c r="D354" s="7">
        <f>'INTERCONEXION   '!L346</f>
        <v>671.08749999999998</v>
      </c>
      <c r="E354" s="14">
        <f>DART!L346</f>
        <v>91.878600000000006</v>
      </c>
      <c r="F354" s="14">
        <f>COHISA!L346</f>
        <v>91.584599999999995</v>
      </c>
      <c r="G354" s="14">
        <f>COOPER!L346</f>
        <v>100.8702</v>
      </c>
      <c r="H354" s="14">
        <f>STRETCHLINE!L346</f>
        <v>92.637100000000004</v>
      </c>
      <c r="I354" s="14">
        <f>QUERENCIA!L346</f>
        <v>92.782700000000006</v>
      </c>
      <c r="J354" s="14">
        <f>REICHHOLD!L346</f>
        <v>92.396299999999997</v>
      </c>
      <c r="K354" s="14">
        <f>SMURFIT!L346</f>
        <v>92.271000000000001</v>
      </c>
      <c r="L354" s="39">
        <f t="shared" si="5"/>
        <v>93.48864285714285</v>
      </c>
      <c r="M354" s="8"/>
    </row>
    <row r="355" spans="1:13" x14ac:dyDescent="0.25">
      <c r="A355" s="61">
        <f>'INTERCONEXION   '!B347</f>
        <v>0.25</v>
      </c>
      <c r="B355" s="62">
        <f>'INTERCONEXION   '!E347</f>
        <v>17</v>
      </c>
      <c r="C355" s="3">
        <v>382</v>
      </c>
      <c r="D355" s="7">
        <f>'INTERCONEXION   '!L347</f>
        <v>674.29020000000003</v>
      </c>
      <c r="E355" s="14">
        <f>DART!L347</f>
        <v>91.309200000000004</v>
      </c>
      <c r="F355" s="14">
        <f>COHISA!L347</f>
        <v>91.179000000000002</v>
      </c>
      <c r="G355" s="14">
        <f>COOPER!L347</f>
        <v>100.44410000000001</v>
      </c>
      <c r="H355" s="14">
        <f>STRETCHLINE!L347</f>
        <v>92.332499999999996</v>
      </c>
      <c r="I355" s="14">
        <f>QUERENCIA!L347</f>
        <v>92.330299999999994</v>
      </c>
      <c r="J355" s="14">
        <f>REICHHOLD!L347</f>
        <v>91.986800000000002</v>
      </c>
      <c r="K355" s="14">
        <f>SMURFIT!L347</f>
        <v>91.375100000000003</v>
      </c>
      <c r="L355" s="39">
        <f t="shared" si="5"/>
        <v>92.993857142857138</v>
      </c>
      <c r="M355" s="8"/>
    </row>
    <row r="356" spans="1:13" x14ac:dyDescent="0.25">
      <c r="A356" s="61">
        <f>'INTERCONEXION   '!B348</f>
        <v>0.20833333333333334</v>
      </c>
      <c r="B356" s="62">
        <f>'INTERCONEXION   '!E348</f>
        <v>17</v>
      </c>
      <c r="C356" s="3">
        <v>381</v>
      </c>
      <c r="D356" s="7">
        <f>'INTERCONEXION   '!L348</f>
        <v>676.17409999999995</v>
      </c>
      <c r="E356" s="14">
        <f>DART!L348</f>
        <v>93.073800000000006</v>
      </c>
      <c r="F356" s="14">
        <f>COHISA!L348</f>
        <v>92.188000000000002</v>
      </c>
      <c r="G356" s="14">
        <f>COOPER!L348</f>
        <v>101.36320000000001</v>
      </c>
      <c r="H356" s="14">
        <f>STRETCHLINE!L348</f>
        <v>93.449299999999994</v>
      </c>
      <c r="I356" s="14">
        <f>QUERENCIA!L348</f>
        <v>93.359899999999996</v>
      </c>
      <c r="J356" s="14">
        <f>REICHHOLD!L348</f>
        <v>93.108999999999995</v>
      </c>
      <c r="K356" s="14">
        <f>SMURFIT!L348</f>
        <v>93.232200000000006</v>
      </c>
      <c r="L356" s="39">
        <f t="shared" si="5"/>
        <v>94.253628571428564</v>
      </c>
      <c r="M356" s="8"/>
    </row>
    <row r="357" spans="1:13" x14ac:dyDescent="0.25">
      <c r="A357" s="61">
        <f>'INTERCONEXION   '!B349</f>
        <v>0.16666666666666666</v>
      </c>
      <c r="B357" s="62">
        <f>'INTERCONEXION   '!E349</f>
        <v>17</v>
      </c>
      <c r="C357" s="3">
        <v>380</v>
      </c>
      <c r="D357" s="7">
        <f>'INTERCONEXION   '!L349</f>
        <v>676.27919999999995</v>
      </c>
      <c r="E357" s="14">
        <f>DART!L349</f>
        <v>92.510099999999994</v>
      </c>
      <c r="F357" s="14">
        <f>COHISA!L349</f>
        <v>91.813400000000001</v>
      </c>
      <c r="G357" s="14">
        <f>COOPER!L349</f>
        <v>101.5326</v>
      </c>
      <c r="H357" s="14">
        <f>STRETCHLINE!L349</f>
        <v>93.057699999999997</v>
      </c>
      <c r="I357" s="14">
        <f>QUERENCIA!L349</f>
        <v>93.427499999999995</v>
      </c>
      <c r="J357" s="14">
        <f>REICHHOLD!L349</f>
        <v>93.185599999999994</v>
      </c>
      <c r="K357" s="14">
        <f>SMURFIT!L349</f>
        <v>93.232200000000006</v>
      </c>
      <c r="L357" s="39">
        <f t="shared" si="5"/>
        <v>94.108442857142862</v>
      </c>
      <c r="M357" s="8"/>
    </row>
    <row r="358" spans="1:13" x14ac:dyDescent="0.25">
      <c r="A358" s="61">
        <f>'INTERCONEXION   '!B350</f>
        <v>0.125</v>
      </c>
      <c r="B358" s="62">
        <f>'INTERCONEXION   '!E350</f>
        <v>17</v>
      </c>
      <c r="C358" s="3">
        <v>379</v>
      </c>
      <c r="D358" s="7">
        <f>'INTERCONEXION   '!L350</f>
        <v>675.11260000000004</v>
      </c>
      <c r="E358" s="14">
        <f>DART!L350</f>
        <v>92.215299999999999</v>
      </c>
      <c r="F358" s="14">
        <f>COHISA!L350</f>
        <v>92.509399999999999</v>
      </c>
      <c r="G358" s="14">
        <f>COOPER!L350</f>
        <v>101.6751</v>
      </c>
      <c r="H358" s="14">
        <f>STRETCHLINE!L350</f>
        <v>93.057699999999997</v>
      </c>
      <c r="I358" s="14">
        <f>QUERENCIA!L350</f>
        <v>93.391400000000004</v>
      </c>
      <c r="J358" s="14">
        <f>REICHHOLD!L350</f>
        <v>93.157499999999999</v>
      </c>
      <c r="K358" s="14">
        <f>SMURFIT!L350</f>
        <v>93.232200000000006</v>
      </c>
      <c r="L358" s="39">
        <f t="shared" si="5"/>
        <v>94.176942857142862</v>
      </c>
      <c r="M358" s="8"/>
    </row>
    <row r="359" spans="1:13" x14ac:dyDescent="0.25">
      <c r="A359" s="61">
        <f>'INTERCONEXION   '!B351</f>
        <v>8.3333333333333329E-2</v>
      </c>
      <c r="B359" s="62">
        <f>'INTERCONEXION   '!E351</f>
        <v>17</v>
      </c>
      <c r="C359" s="3">
        <v>378</v>
      </c>
      <c r="D359" s="7">
        <f>'INTERCONEXION   '!L351</f>
        <v>672.63220000000001</v>
      </c>
      <c r="E359" s="14">
        <f>DART!L351</f>
        <v>91.529799999999994</v>
      </c>
      <c r="F359" s="14">
        <f>COHISA!L351</f>
        <v>91.637699999999995</v>
      </c>
      <c r="G359" s="14">
        <f>COOPER!L351</f>
        <v>101.01519999999999</v>
      </c>
      <c r="H359" s="14">
        <f>STRETCHLINE!L351</f>
        <v>93.086699999999993</v>
      </c>
      <c r="I359" s="14">
        <f>QUERENCIA!L351</f>
        <v>93.128</v>
      </c>
      <c r="J359" s="14">
        <f>REICHHOLD!L351</f>
        <v>92.9589</v>
      </c>
      <c r="K359" s="14">
        <f>SMURFIT!L351</f>
        <v>93.232200000000006</v>
      </c>
      <c r="L359" s="39">
        <f t="shared" si="5"/>
        <v>93.798357142857142</v>
      </c>
      <c r="M359" s="8"/>
    </row>
    <row r="360" spans="1:13" x14ac:dyDescent="0.25">
      <c r="A360" s="61">
        <f>'INTERCONEXION   '!B352</f>
        <v>4.1666666666666664E-2</v>
      </c>
      <c r="B360" s="62">
        <f>'INTERCONEXION   '!E352</f>
        <v>17</v>
      </c>
      <c r="C360" s="3">
        <v>377</v>
      </c>
      <c r="D360" s="7">
        <f>'INTERCONEXION   '!L352</f>
        <v>668.99570000000006</v>
      </c>
      <c r="E360" s="14">
        <f>DART!L352</f>
        <v>91.837299999999999</v>
      </c>
      <c r="F360" s="14">
        <f>COHISA!L352</f>
        <v>92.0428</v>
      </c>
      <c r="G360" s="14">
        <f>COOPER!L352</f>
        <v>101.2717</v>
      </c>
      <c r="H360" s="14">
        <f>STRETCHLINE!L352</f>
        <v>93.2607</v>
      </c>
      <c r="I360" s="14">
        <f>QUERENCIA!L352</f>
        <v>92.882599999999996</v>
      </c>
      <c r="J360" s="14">
        <f>REICHHOLD!L352</f>
        <v>92.977900000000005</v>
      </c>
      <c r="K360" s="14">
        <f>SMURFIT!L352</f>
        <v>93.232200000000006</v>
      </c>
      <c r="L360" s="39">
        <f t="shared" si="5"/>
        <v>93.929314285714284</v>
      </c>
      <c r="M360" s="8"/>
    </row>
    <row r="361" spans="1:13" x14ac:dyDescent="0.25">
      <c r="A361" s="61">
        <f>'INTERCONEXION   '!B353</f>
        <v>0</v>
      </c>
      <c r="B361" s="62">
        <f>'INTERCONEXION   '!E353</f>
        <v>17</v>
      </c>
      <c r="C361" s="3">
        <v>376</v>
      </c>
      <c r="D361" s="7">
        <f>'INTERCONEXION   '!L353</f>
        <v>665.46759999999995</v>
      </c>
      <c r="E361" s="14">
        <f>DART!L353</f>
        <v>92.636200000000002</v>
      </c>
      <c r="F361" s="14">
        <f>COHISA!L353</f>
        <v>92.393100000000004</v>
      </c>
      <c r="G361" s="14">
        <f>COOPER!L353</f>
        <v>101.7054</v>
      </c>
      <c r="H361" s="14">
        <f>STRETCHLINE!L353</f>
        <v>93.318700000000007</v>
      </c>
      <c r="I361" s="14">
        <f>QUERENCIA!L353</f>
        <v>92.882599999999996</v>
      </c>
      <c r="J361" s="14">
        <f>REICHHOLD!L353</f>
        <v>93.338499999999996</v>
      </c>
      <c r="K361" s="14">
        <f>SMURFIT!L353</f>
        <v>93.232200000000006</v>
      </c>
      <c r="L361" s="39">
        <f t="shared" si="5"/>
        <v>94.215242857142854</v>
      </c>
      <c r="M361" s="8"/>
    </row>
    <row r="362" spans="1:13" x14ac:dyDescent="0.25">
      <c r="A362" s="61">
        <f>'INTERCONEXION   '!B354</f>
        <v>0.95833333333333337</v>
      </c>
      <c r="B362" s="62">
        <f>'INTERCONEXION   '!E354</f>
        <v>16</v>
      </c>
      <c r="C362" s="3">
        <v>375</v>
      </c>
      <c r="D362" s="7">
        <f>'INTERCONEXION   '!L354</f>
        <v>666.29870000000005</v>
      </c>
      <c r="E362" s="14">
        <f>DART!L354</f>
        <v>92.347700000000003</v>
      </c>
      <c r="F362" s="14">
        <f>COHISA!L354</f>
        <v>92.267899999999997</v>
      </c>
      <c r="G362" s="14">
        <f>COOPER!L354</f>
        <v>101.7991</v>
      </c>
      <c r="H362" s="14">
        <f>STRETCHLINE!L354</f>
        <v>93.666799999999995</v>
      </c>
      <c r="I362" s="14">
        <f>QUERENCIA!L354</f>
        <v>92.882599999999996</v>
      </c>
      <c r="J362" s="14">
        <f>REICHHOLD!L354</f>
        <v>93.209500000000006</v>
      </c>
      <c r="K362" s="14">
        <f>SMURFIT!L354</f>
        <v>93.232200000000006</v>
      </c>
      <c r="L362" s="39">
        <f t="shared" si="5"/>
        <v>94.200828571428588</v>
      </c>
      <c r="M362" s="8"/>
    </row>
    <row r="363" spans="1:13" x14ac:dyDescent="0.25">
      <c r="A363" s="61">
        <f>'INTERCONEXION   '!B355</f>
        <v>0.91666666666666663</v>
      </c>
      <c r="B363" s="62">
        <f>'INTERCONEXION   '!E355</f>
        <v>16</v>
      </c>
      <c r="C363" s="3">
        <v>374</v>
      </c>
      <c r="D363" s="7">
        <f>'INTERCONEXION   '!L355</f>
        <v>667.55740000000003</v>
      </c>
      <c r="E363" s="14">
        <f>DART!L355</f>
        <v>91.739000000000004</v>
      </c>
      <c r="F363" s="14">
        <f>COHISA!L355</f>
        <v>91.654700000000005</v>
      </c>
      <c r="G363" s="14">
        <f>COOPER!L355</f>
        <v>101.17740000000001</v>
      </c>
      <c r="H363" s="14">
        <f>STRETCHLINE!L355</f>
        <v>93.217200000000005</v>
      </c>
      <c r="I363" s="14">
        <f>QUERENCIA!L355</f>
        <v>92.882599999999996</v>
      </c>
      <c r="J363" s="14">
        <f>REICHHOLD!L355</f>
        <v>92.784700000000001</v>
      </c>
      <c r="K363" s="14">
        <f>SMURFIT!L355</f>
        <v>93.232200000000006</v>
      </c>
      <c r="L363" s="39">
        <f t="shared" si="5"/>
        <v>93.812542857142859</v>
      </c>
      <c r="M363" s="8"/>
    </row>
    <row r="364" spans="1:13" x14ac:dyDescent="0.25">
      <c r="A364" s="61">
        <f>'INTERCONEXION   '!B356</f>
        <v>0.875</v>
      </c>
      <c r="B364" s="62">
        <f>'INTERCONEXION   '!E356</f>
        <v>16</v>
      </c>
      <c r="C364" s="3">
        <v>373</v>
      </c>
      <c r="D364" s="7">
        <f>'INTERCONEXION   '!L356</f>
        <v>670.04880000000003</v>
      </c>
      <c r="E364" s="14">
        <f>DART!L356</f>
        <v>92.730599999999995</v>
      </c>
      <c r="F364" s="14">
        <f>COHISA!L356</f>
        <v>92.551900000000003</v>
      </c>
      <c r="G364" s="14">
        <f>COOPER!L356</f>
        <v>101.61839999999999</v>
      </c>
      <c r="H364" s="14">
        <f>STRETCHLINE!L356</f>
        <v>93.550799999999995</v>
      </c>
      <c r="I364" s="14">
        <f>QUERENCIA!L356</f>
        <v>92.882599999999996</v>
      </c>
      <c r="J364" s="14">
        <f>REICHHOLD!L356</f>
        <v>93.155600000000007</v>
      </c>
      <c r="K364" s="14">
        <f>SMURFIT!L356</f>
        <v>93.232200000000006</v>
      </c>
      <c r="L364" s="39">
        <f t="shared" si="5"/>
        <v>94.246014285714296</v>
      </c>
      <c r="M364" s="8"/>
    </row>
    <row r="365" spans="1:13" x14ac:dyDescent="0.25">
      <c r="A365" s="61">
        <f>'INTERCONEXION   '!B357</f>
        <v>0.83333333333333337</v>
      </c>
      <c r="B365" s="62">
        <f>'INTERCONEXION   '!E357</f>
        <v>16</v>
      </c>
      <c r="C365" s="3">
        <v>372</v>
      </c>
      <c r="D365" s="7">
        <f>'INTERCONEXION   '!L357</f>
        <v>672.39239999999995</v>
      </c>
      <c r="E365" s="14">
        <f>DART!L357</f>
        <v>93.744</v>
      </c>
      <c r="F365" s="14">
        <f>COHISA!L357</f>
        <v>93.126900000000006</v>
      </c>
      <c r="G365" s="14">
        <f>COOPER!L357</f>
        <v>103.5655</v>
      </c>
      <c r="H365" s="14">
        <f>STRETCHLINE!L357</f>
        <v>94.406499999999994</v>
      </c>
      <c r="I365" s="14">
        <f>QUERENCIA!L357</f>
        <v>92.882599999999996</v>
      </c>
      <c r="J365" s="14">
        <f>REICHHOLD!L357</f>
        <v>93.874799999999993</v>
      </c>
      <c r="K365" s="14">
        <f>SMURFIT!L357</f>
        <v>91.997100000000003</v>
      </c>
      <c r="L365" s="39">
        <f t="shared" si="5"/>
        <v>94.799628571428585</v>
      </c>
      <c r="M365" s="8"/>
    </row>
    <row r="366" spans="1:13" x14ac:dyDescent="0.25">
      <c r="A366" s="61">
        <f>'INTERCONEXION   '!B358</f>
        <v>0.79166666666666663</v>
      </c>
      <c r="B366" s="62">
        <f>'INTERCONEXION   '!E358</f>
        <v>16</v>
      </c>
      <c r="C366" s="3">
        <v>371</v>
      </c>
      <c r="D366" s="7">
        <f>'INTERCONEXION   '!L358</f>
        <v>673.07529999999997</v>
      </c>
      <c r="E366" s="14">
        <f>DART!L358</f>
        <v>92.589600000000004</v>
      </c>
      <c r="F366" s="14">
        <f>COHISA!L358</f>
        <v>92.120699999999999</v>
      </c>
      <c r="G366" s="14">
        <f>COOPER!L358</f>
        <v>101.28270000000001</v>
      </c>
      <c r="H366" s="14">
        <f>STRETCHLINE!L358</f>
        <v>93.420299999999997</v>
      </c>
      <c r="I366" s="14">
        <f>QUERENCIA!L358</f>
        <v>92.882599999999996</v>
      </c>
      <c r="J366" s="14">
        <f>REICHHOLD!L358</f>
        <v>92.896699999999996</v>
      </c>
      <c r="K366" s="14">
        <f>SMURFIT!L358</f>
        <v>91.997100000000003</v>
      </c>
      <c r="L366" s="39">
        <f t="shared" si="5"/>
        <v>93.88424285714288</v>
      </c>
      <c r="M366" s="8"/>
    </row>
    <row r="367" spans="1:13" x14ac:dyDescent="0.25">
      <c r="A367" s="61">
        <f>'INTERCONEXION   '!B359</f>
        <v>0.75</v>
      </c>
      <c r="B367" s="62">
        <f>'INTERCONEXION   '!E359</f>
        <v>16</v>
      </c>
      <c r="C367" s="3">
        <v>370</v>
      </c>
      <c r="D367" s="7">
        <f>'INTERCONEXION   '!L359</f>
        <v>674.29290000000003</v>
      </c>
      <c r="E367" s="14">
        <f>DART!L359</f>
        <v>92.9773</v>
      </c>
      <c r="F367" s="14">
        <f>COHISA!L359</f>
        <v>92.433000000000007</v>
      </c>
      <c r="G367" s="14">
        <f>COOPER!L359</f>
        <v>101.48990000000001</v>
      </c>
      <c r="H367" s="14">
        <f>STRETCHLINE!L359</f>
        <v>93.652299999999997</v>
      </c>
      <c r="I367" s="14">
        <f>QUERENCIA!L359</f>
        <v>92.882599999999996</v>
      </c>
      <c r="J367" s="14">
        <f>REICHHOLD!L359</f>
        <v>93.201300000000003</v>
      </c>
      <c r="K367" s="14">
        <f>SMURFIT!L359</f>
        <v>91.997100000000003</v>
      </c>
      <c r="L367" s="39">
        <f t="shared" si="5"/>
        <v>94.09050000000002</v>
      </c>
      <c r="M367" s="8"/>
    </row>
    <row r="368" spans="1:13" x14ac:dyDescent="0.25">
      <c r="A368" s="61">
        <f>'INTERCONEXION   '!B360</f>
        <v>0.70833333333333337</v>
      </c>
      <c r="B368" s="62">
        <f>'INTERCONEXION   '!E360</f>
        <v>16</v>
      </c>
      <c r="C368" s="3">
        <v>369</v>
      </c>
      <c r="D368" s="7">
        <f>'INTERCONEXION   '!L360</f>
        <v>676.053</v>
      </c>
      <c r="E368" s="14">
        <f>DART!L360</f>
        <v>92.581900000000005</v>
      </c>
      <c r="F368" s="14">
        <f>COHISA!L360</f>
        <v>92.107399999999998</v>
      </c>
      <c r="G368" s="14">
        <f>COOPER!L360</f>
        <v>101.05200000000001</v>
      </c>
      <c r="H368" s="14">
        <f>STRETCHLINE!L360</f>
        <v>93.202699999999993</v>
      </c>
      <c r="I368" s="14">
        <f>QUERENCIA!L360</f>
        <v>92.882599999999996</v>
      </c>
      <c r="J368" s="14">
        <f>REICHHOLD!L360</f>
        <v>92.689300000000003</v>
      </c>
      <c r="K368" s="14">
        <f>SMURFIT!L360</f>
        <v>91.997100000000003</v>
      </c>
      <c r="L368" s="39">
        <f t="shared" si="5"/>
        <v>93.787571428571439</v>
      </c>
      <c r="M368" s="8"/>
    </row>
    <row r="369" spans="1:13" x14ac:dyDescent="0.25">
      <c r="A369" s="61">
        <f>'INTERCONEXION   '!B361</f>
        <v>0.66666666666666663</v>
      </c>
      <c r="B369" s="62">
        <f>'INTERCONEXION   '!E361</f>
        <v>16</v>
      </c>
      <c r="C369" s="3">
        <v>368</v>
      </c>
      <c r="D369" s="7">
        <f>'INTERCONEXION   '!L361</f>
        <v>679.09720000000004</v>
      </c>
      <c r="E369" s="14">
        <f>DART!L361</f>
        <v>91.517499999999998</v>
      </c>
      <c r="F369" s="14">
        <f>COHISA!L361</f>
        <v>91.581500000000005</v>
      </c>
      <c r="G369" s="14">
        <f>COOPER!L361</f>
        <v>100.6544</v>
      </c>
      <c r="H369" s="14">
        <f>STRETCHLINE!L361</f>
        <v>92.796599999999998</v>
      </c>
      <c r="I369" s="14">
        <f>QUERENCIA!L361</f>
        <v>92.8142</v>
      </c>
      <c r="J369" s="14">
        <f>REICHHOLD!L361</f>
        <v>92.613299999999995</v>
      </c>
      <c r="K369" s="14">
        <f>SMURFIT!L361</f>
        <v>92.310699999999997</v>
      </c>
      <c r="L369" s="39">
        <f t="shared" si="5"/>
        <v>93.469742857142847</v>
      </c>
      <c r="M369" s="8"/>
    </row>
    <row r="370" spans="1:13" x14ac:dyDescent="0.25">
      <c r="A370" s="61">
        <f>'INTERCONEXION   '!B362</f>
        <v>0.625</v>
      </c>
      <c r="B370" s="62">
        <f>'INTERCONEXION   '!E362</f>
        <v>16</v>
      </c>
      <c r="C370" s="3">
        <v>367</v>
      </c>
      <c r="D370" s="7">
        <f>'INTERCONEXION   '!L362</f>
        <v>683.29240000000004</v>
      </c>
      <c r="E370" s="14">
        <f>DART!L362</f>
        <v>91.243200000000002</v>
      </c>
      <c r="F370" s="14">
        <f>COHISA!L362</f>
        <v>91.654399999999995</v>
      </c>
      <c r="G370" s="14">
        <f>COOPER!L362</f>
        <v>101.1811</v>
      </c>
      <c r="H370" s="14">
        <f>STRETCHLINE!L362</f>
        <v>92.7821</v>
      </c>
      <c r="I370" s="14">
        <f>QUERENCIA!L362</f>
        <v>92.973600000000005</v>
      </c>
      <c r="J370" s="14">
        <f>REICHHOLD!L362</f>
        <v>92.541200000000003</v>
      </c>
      <c r="K370" s="14">
        <f>SMURFIT!L362</f>
        <v>92.252300000000005</v>
      </c>
      <c r="L370" s="39">
        <f t="shared" si="5"/>
        <v>93.518271428571438</v>
      </c>
      <c r="M370" s="8"/>
    </row>
    <row r="371" spans="1:13" x14ac:dyDescent="0.25">
      <c r="A371" s="61">
        <f>'INTERCONEXION   '!B363</f>
        <v>0.58333333333333337</v>
      </c>
      <c r="B371" s="62">
        <f>'INTERCONEXION   '!E363</f>
        <v>16</v>
      </c>
      <c r="C371" s="3">
        <v>366</v>
      </c>
      <c r="D371" s="7">
        <f>'INTERCONEXION   '!L363</f>
        <v>687.80129999999997</v>
      </c>
      <c r="E371" s="14">
        <f>DART!L363</f>
        <v>91.311800000000005</v>
      </c>
      <c r="F371" s="14">
        <f>COHISA!L363</f>
        <v>91.329400000000007</v>
      </c>
      <c r="G371" s="14">
        <f>COOPER!L363</f>
        <v>100.1948</v>
      </c>
      <c r="H371" s="14">
        <f>STRETCHLINE!L363</f>
        <v>92.419499999999999</v>
      </c>
      <c r="I371" s="14">
        <f>QUERENCIA!L363</f>
        <v>92.586600000000004</v>
      </c>
      <c r="J371" s="14">
        <f>REICHHOLD!L363</f>
        <v>92.280799999999999</v>
      </c>
      <c r="K371" s="14">
        <f>SMURFIT!L363</f>
        <v>91.995500000000007</v>
      </c>
      <c r="L371" s="39">
        <f t="shared" si="5"/>
        <v>93.159771428571418</v>
      </c>
      <c r="M371" s="8"/>
    </row>
    <row r="372" spans="1:13" x14ac:dyDescent="0.25">
      <c r="A372" s="61">
        <f>'INTERCONEXION   '!B364</f>
        <v>0.54166666666666663</v>
      </c>
      <c r="B372" s="62">
        <f>'INTERCONEXION   '!E364</f>
        <v>16</v>
      </c>
      <c r="C372" s="3">
        <v>365</v>
      </c>
      <c r="D372" s="7">
        <f>'INTERCONEXION   '!L364</f>
        <v>694.25310000000002</v>
      </c>
      <c r="E372" s="14">
        <f>DART!L364</f>
        <v>91.650199999999998</v>
      </c>
      <c r="F372" s="14">
        <f>COHISA!L364</f>
        <v>91.674000000000007</v>
      </c>
      <c r="G372" s="14">
        <f>COOPER!L364</f>
        <v>100.3372</v>
      </c>
      <c r="H372" s="14">
        <f>STRETCHLINE!L364</f>
        <v>92.578999999999994</v>
      </c>
      <c r="I372" s="14">
        <f>QUERENCIA!L364</f>
        <v>92.651600000000002</v>
      </c>
      <c r="J372" s="14">
        <f>REICHHOLD!L364</f>
        <v>92.537599999999998</v>
      </c>
      <c r="K372" s="14">
        <f>SMURFIT!L364</f>
        <v>92.037499999999994</v>
      </c>
      <c r="L372" s="39">
        <f t="shared" si="5"/>
        <v>93.352442857142861</v>
      </c>
      <c r="M372" s="8"/>
    </row>
    <row r="373" spans="1:13" x14ac:dyDescent="0.25">
      <c r="A373" s="61">
        <f>'INTERCONEXION   '!B365</f>
        <v>0.5</v>
      </c>
      <c r="B373" s="62">
        <f>'INTERCONEXION   '!E365</f>
        <v>16</v>
      </c>
      <c r="C373" s="3">
        <v>364</v>
      </c>
      <c r="D373" s="7">
        <f>'INTERCONEXION   '!L365</f>
        <v>701.28470000000004</v>
      </c>
      <c r="E373" s="14">
        <f>DART!L365</f>
        <v>92.224400000000003</v>
      </c>
      <c r="F373" s="14">
        <f>COHISA!L365</f>
        <v>92.195800000000006</v>
      </c>
      <c r="G373" s="14">
        <f>COOPER!L365</f>
        <v>102.0986</v>
      </c>
      <c r="H373" s="14">
        <f>STRETCHLINE!L365</f>
        <v>92.956100000000006</v>
      </c>
      <c r="I373" s="14">
        <f>QUERENCIA!L365</f>
        <v>93.2256</v>
      </c>
      <c r="J373" s="14">
        <f>REICHHOLD!L365</f>
        <v>93.060599999999994</v>
      </c>
      <c r="K373" s="14">
        <f>SMURFIT!L365</f>
        <v>92.762799999999999</v>
      </c>
      <c r="L373" s="39">
        <f t="shared" si="5"/>
        <v>94.074842857142855</v>
      </c>
      <c r="M373" s="8"/>
    </row>
    <row r="374" spans="1:13" x14ac:dyDescent="0.25">
      <c r="A374" s="61">
        <f>'INTERCONEXION   '!B366</f>
        <v>0.45833333333333331</v>
      </c>
      <c r="B374" s="62">
        <f>'INTERCONEXION   '!E366</f>
        <v>16</v>
      </c>
      <c r="C374" s="3">
        <v>363</v>
      </c>
      <c r="D374" s="7">
        <f>'INTERCONEXION   '!L366</f>
        <v>707.27829999999994</v>
      </c>
      <c r="E374" s="14">
        <f>DART!L366</f>
        <v>91.126300000000001</v>
      </c>
      <c r="F374" s="14">
        <f>COHISA!L366</f>
        <v>90.967699999999994</v>
      </c>
      <c r="G374" s="14">
        <f>COOPER!L366</f>
        <v>99.630899999999997</v>
      </c>
      <c r="H374" s="14">
        <f>STRETCHLINE!L366</f>
        <v>91.665300000000002</v>
      </c>
      <c r="I374" s="14">
        <f>QUERENCIA!L366</f>
        <v>91.492400000000004</v>
      </c>
      <c r="J374" s="14">
        <f>REICHHOLD!L366</f>
        <v>91.468199999999996</v>
      </c>
      <c r="K374" s="14">
        <f>SMURFIT!L366</f>
        <v>91.499200000000002</v>
      </c>
      <c r="L374" s="39">
        <f t="shared" si="5"/>
        <v>92.55</v>
      </c>
      <c r="M374" s="8"/>
    </row>
    <row r="375" spans="1:13" x14ac:dyDescent="0.25">
      <c r="A375" s="61">
        <f>'INTERCONEXION   '!B367</f>
        <v>0.41666666666666669</v>
      </c>
      <c r="B375" s="62">
        <f>'INTERCONEXION   '!E367</f>
        <v>16</v>
      </c>
      <c r="C375" s="3">
        <v>362</v>
      </c>
      <c r="D375" s="7">
        <f>'INTERCONEXION   '!L367</f>
        <v>716.28430000000003</v>
      </c>
      <c r="E375" s="14">
        <f>DART!L367</f>
        <v>91.089799999999997</v>
      </c>
      <c r="F375" s="14">
        <f>COHISA!L367</f>
        <v>90.729299999999995</v>
      </c>
      <c r="G375" s="14">
        <f>COOPER!L367</f>
        <v>99.769800000000004</v>
      </c>
      <c r="H375" s="14">
        <f>STRETCHLINE!L367</f>
        <v>91.897400000000005</v>
      </c>
      <c r="I375" s="14">
        <f>QUERENCIA!L367</f>
        <v>91.126499999999993</v>
      </c>
      <c r="J375" s="14">
        <f>REICHHOLD!L367</f>
        <v>91.440200000000004</v>
      </c>
      <c r="K375" s="14">
        <f>SMURFIT!L367</f>
        <v>91.318899999999999</v>
      </c>
      <c r="L375" s="39">
        <f t="shared" si="5"/>
        <v>92.481700000000004</v>
      </c>
      <c r="M375" s="8"/>
    </row>
    <row r="376" spans="1:13" x14ac:dyDescent="0.25">
      <c r="A376" s="61">
        <f>'INTERCONEXION   '!B368</f>
        <v>0.375</v>
      </c>
      <c r="B376" s="62">
        <f>'INTERCONEXION   '!E368</f>
        <v>16</v>
      </c>
      <c r="C376" s="3">
        <v>361</v>
      </c>
      <c r="D376" s="7">
        <f>'INTERCONEXION   '!L368</f>
        <v>726.5838</v>
      </c>
      <c r="E376" s="14">
        <f>DART!L368</f>
        <v>91.227999999999994</v>
      </c>
      <c r="F376" s="14">
        <f>COHISA!L368</f>
        <v>90.774500000000003</v>
      </c>
      <c r="G376" s="14">
        <f>COOPER!L368</f>
        <v>99.899100000000004</v>
      </c>
      <c r="H376" s="14">
        <f>STRETCHLINE!L368</f>
        <v>91.998900000000006</v>
      </c>
      <c r="I376" s="14">
        <f>QUERENCIA!L368</f>
        <v>91.769400000000005</v>
      </c>
      <c r="J376" s="14">
        <f>REICHHOLD!L368</f>
        <v>91.490499999999997</v>
      </c>
      <c r="K376" s="14">
        <f>SMURFIT!L368</f>
        <v>91.264399999999995</v>
      </c>
      <c r="L376" s="39">
        <f t="shared" si="5"/>
        <v>92.63211428571428</v>
      </c>
      <c r="M376" s="8"/>
    </row>
    <row r="377" spans="1:13" x14ac:dyDescent="0.25">
      <c r="A377" s="61">
        <f>'INTERCONEXION   '!B369</f>
        <v>0.33333333333333331</v>
      </c>
      <c r="B377" s="62">
        <f>'INTERCONEXION   '!E369</f>
        <v>16</v>
      </c>
      <c r="C377" s="3">
        <v>360</v>
      </c>
      <c r="D377" s="7">
        <f>'INTERCONEXION   '!L369</f>
        <v>737.21770000000004</v>
      </c>
      <c r="E377" s="14">
        <f>DART!L369</f>
        <v>90.687399999999997</v>
      </c>
      <c r="F377" s="14">
        <f>COHISA!L369</f>
        <v>90.651499999999999</v>
      </c>
      <c r="G377" s="14">
        <f>COOPER!L369</f>
        <v>99.923000000000002</v>
      </c>
      <c r="H377" s="14">
        <f>STRETCHLINE!L369</f>
        <v>91.868300000000005</v>
      </c>
      <c r="I377" s="14">
        <f>QUERENCIA!L369</f>
        <v>91.383300000000006</v>
      </c>
      <c r="J377" s="14">
        <f>REICHHOLD!L369</f>
        <v>91.371600000000001</v>
      </c>
      <c r="K377" s="14">
        <f>SMURFIT!L369</f>
        <v>91.148200000000003</v>
      </c>
      <c r="L377" s="39">
        <f t="shared" si="5"/>
        <v>92.433328571428561</v>
      </c>
      <c r="M377" s="8"/>
    </row>
    <row r="378" spans="1:13" x14ac:dyDescent="0.25">
      <c r="A378" s="61">
        <f>'INTERCONEXION   '!B370</f>
        <v>0.29166666666666669</v>
      </c>
      <c r="B378" s="62">
        <f>'INTERCONEXION   '!E370</f>
        <v>16</v>
      </c>
      <c r="C378" s="3">
        <v>359</v>
      </c>
      <c r="D378" s="7">
        <f>'INTERCONEXION   '!L370</f>
        <v>748.32719999999995</v>
      </c>
      <c r="E378" s="14">
        <f>DART!L370</f>
        <v>91.933599999999998</v>
      </c>
      <c r="F378" s="14">
        <f>COHISA!L370</f>
        <v>91.845399999999998</v>
      </c>
      <c r="G378" s="14">
        <f>COOPER!L370</f>
        <v>102.86409999999999</v>
      </c>
      <c r="H378" s="14">
        <f>STRETCHLINE!L370</f>
        <v>93.086699999999993</v>
      </c>
      <c r="I378" s="14">
        <f>QUERENCIA!L370</f>
        <v>93.019499999999994</v>
      </c>
      <c r="J378" s="14">
        <f>REICHHOLD!L370</f>
        <v>92.670599999999993</v>
      </c>
      <c r="K378" s="14">
        <f>SMURFIT!L370</f>
        <v>92.757400000000004</v>
      </c>
      <c r="L378" s="39">
        <f t="shared" si="5"/>
        <v>94.02532857142856</v>
      </c>
      <c r="M378" s="8"/>
    </row>
    <row r="379" spans="1:13" x14ac:dyDescent="0.25">
      <c r="A379" s="61">
        <f>'INTERCONEXION   '!B371</f>
        <v>0.25</v>
      </c>
      <c r="B379" s="62">
        <f>'INTERCONEXION   '!E371</f>
        <v>16</v>
      </c>
      <c r="C379" s="3">
        <v>358</v>
      </c>
      <c r="D379" s="7">
        <f>'INTERCONEXION   '!L371</f>
        <v>754.24490000000003</v>
      </c>
      <c r="E379" s="14">
        <f>DART!L371</f>
        <v>91.805999999999997</v>
      </c>
      <c r="F379" s="14">
        <f>COHISA!L371</f>
        <v>92.003699999999995</v>
      </c>
      <c r="G379" s="14">
        <f>COOPER!L371</f>
        <v>102.84610000000001</v>
      </c>
      <c r="H379" s="14">
        <f>STRETCHLINE!L371</f>
        <v>93.608800000000002</v>
      </c>
      <c r="I379" s="14">
        <f>QUERENCIA!L371</f>
        <v>93.446200000000005</v>
      </c>
      <c r="J379" s="14">
        <f>REICHHOLD!L371</f>
        <v>92.977900000000005</v>
      </c>
      <c r="K379" s="14">
        <f>SMURFIT!L371</f>
        <v>92.500900000000001</v>
      </c>
      <c r="L379" s="39">
        <f t="shared" si="5"/>
        <v>94.169942857142843</v>
      </c>
      <c r="M379" s="8"/>
    </row>
    <row r="380" spans="1:13" x14ac:dyDescent="0.25">
      <c r="A380" s="61">
        <f>'INTERCONEXION   '!B372</f>
        <v>0.20833333333333334</v>
      </c>
      <c r="B380" s="62">
        <f>'INTERCONEXION   '!E372</f>
        <v>16</v>
      </c>
      <c r="C380" s="3">
        <v>357</v>
      </c>
      <c r="D380" s="7">
        <f>'INTERCONEXION   '!L372</f>
        <v>757.52539999999999</v>
      </c>
      <c r="E380" s="14">
        <f>DART!L372</f>
        <v>92.697299999999998</v>
      </c>
      <c r="F380" s="14">
        <f>COHISA!L372</f>
        <v>93.122799999999998</v>
      </c>
      <c r="G380" s="14">
        <f>COOPER!L372</f>
        <v>104.0278</v>
      </c>
      <c r="H380" s="14">
        <f>STRETCHLINE!L372</f>
        <v>94.508099999999999</v>
      </c>
      <c r="I380" s="14">
        <f>QUERENCIA!L372</f>
        <v>94.269000000000005</v>
      </c>
      <c r="J380" s="14">
        <f>REICHHOLD!L372</f>
        <v>94.049700000000001</v>
      </c>
      <c r="K380" s="14">
        <f>SMURFIT!L372</f>
        <v>92.29</v>
      </c>
      <c r="L380" s="39">
        <f t="shared" si="5"/>
        <v>94.994957142857146</v>
      </c>
      <c r="M380" s="8"/>
    </row>
    <row r="381" spans="1:13" x14ac:dyDescent="0.25">
      <c r="A381" s="61">
        <f>'INTERCONEXION   '!B373</f>
        <v>0.16666666666666666</v>
      </c>
      <c r="B381" s="62">
        <f>'INTERCONEXION   '!E373</f>
        <v>16</v>
      </c>
      <c r="C381" s="3">
        <v>356</v>
      </c>
      <c r="D381" s="7">
        <f>'INTERCONEXION   '!L373</f>
        <v>757.3818</v>
      </c>
      <c r="E381" s="14">
        <f>DART!L373</f>
        <v>93.0578</v>
      </c>
      <c r="F381" s="14">
        <f>COHISA!L373</f>
        <v>93.234200000000001</v>
      </c>
      <c r="G381" s="14">
        <f>COOPER!L373</f>
        <v>104.468</v>
      </c>
      <c r="H381" s="14">
        <f>STRETCHLINE!L373</f>
        <v>94.740099999999998</v>
      </c>
      <c r="I381" s="14">
        <f>QUERENCIA!L373</f>
        <v>94.573599999999999</v>
      </c>
      <c r="J381" s="14">
        <f>REICHHOLD!L373</f>
        <v>94.320099999999996</v>
      </c>
      <c r="K381" s="14">
        <f>SMURFIT!L373</f>
        <v>93.658699999999996</v>
      </c>
      <c r="L381" s="39">
        <f t="shared" si="5"/>
        <v>95.43607142857141</v>
      </c>
      <c r="M381" s="8"/>
    </row>
    <row r="382" spans="1:13" x14ac:dyDescent="0.25">
      <c r="A382" s="61">
        <f>'INTERCONEXION   '!B374</f>
        <v>0.125</v>
      </c>
      <c r="B382" s="62">
        <f>'INTERCONEXION   '!E374</f>
        <v>16</v>
      </c>
      <c r="C382" s="3">
        <v>355</v>
      </c>
      <c r="D382" s="7">
        <f>'INTERCONEXION   '!L374</f>
        <v>756.26149999999996</v>
      </c>
      <c r="E382" s="14">
        <f>DART!L374</f>
        <v>92.795299999999997</v>
      </c>
      <c r="F382" s="14">
        <f>COHISA!L374</f>
        <v>93.001999999999995</v>
      </c>
      <c r="G382" s="14">
        <f>COOPER!L374</f>
        <v>104.4833</v>
      </c>
      <c r="H382" s="14">
        <f>STRETCHLINE!L374</f>
        <v>94.754599999999996</v>
      </c>
      <c r="I382" s="14">
        <f>QUERENCIA!L374</f>
        <v>94.478300000000004</v>
      </c>
      <c r="J382" s="14">
        <f>REICHHOLD!L374</f>
        <v>94.184200000000004</v>
      </c>
      <c r="K382" s="14">
        <f>SMURFIT!L374</f>
        <v>93.658699999999996</v>
      </c>
      <c r="L382" s="39">
        <f t="shared" si="5"/>
        <v>95.336628571428562</v>
      </c>
      <c r="M382" s="8"/>
    </row>
    <row r="383" spans="1:13" x14ac:dyDescent="0.25">
      <c r="A383" s="61">
        <f>'INTERCONEXION   '!B375</f>
        <v>8.3333333333333329E-2</v>
      </c>
      <c r="B383" s="62">
        <f>'INTERCONEXION   '!E375</f>
        <v>16</v>
      </c>
      <c r="C383" s="3">
        <v>354</v>
      </c>
      <c r="D383" s="7">
        <f>'INTERCONEXION   '!L375</f>
        <v>754.79409999999996</v>
      </c>
      <c r="E383" s="14">
        <f>DART!L375</f>
        <v>92.854500000000002</v>
      </c>
      <c r="F383" s="14">
        <f>COHISA!L375</f>
        <v>93.538200000000003</v>
      </c>
      <c r="G383" s="14">
        <f>COOPER!L375</f>
        <v>104.38760000000001</v>
      </c>
      <c r="H383" s="14">
        <f>STRETCHLINE!L375</f>
        <v>94.696600000000004</v>
      </c>
      <c r="I383" s="14">
        <f>QUERENCIA!L375</f>
        <v>94.729699999999994</v>
      </c>
      <c r="J383" s="14">
        <f>REICHHOLD!L375</f>
        <v>94.205500000000001</v>
      </c>
      <c r="K383" s="14">
        <f>SMURFIT!L375</f>
        <v>93.658699999999996</v>
      </c>
      <c r="L383" s="39">
        <f t="shared" si="5"/>
        <v>95.438685714285711</v>
      </c>
      <c r="M383" s="8"/>
    </row>
    <row r="384" spans="1:13" x14ac:dyDescent="0.25">
      <c r="A384" s="61">
        <f>'INTERCONEXION   '!B376</f>
        <v>4.1666666666666664E-2</v>
      </c>
      <c r="B384" s="62">
        <f>'INTERCONEXION   '!E376</f>
        <v>16</v>
      </c>
      <c r="C384" s="3">
        <v>353</v>
      </c>
      <c r="D384" s="7">
        <f>'INTERCONEXION   '!L376</f>
        <v>753.2989</v>
      </c>
      <c r="E384" s="14">
        <f>DART!L376</f>
        <v>93.087000000000003</v>
      </c>
      <c r="F384" s="14">
        <f>COHISA!L376</f>
        <v>93.558099999999996</v>
      </c>
      <c r="G384" s="14">
        <f>COOPER!L376</f>
        <v>105.426</v>
      </c>
      <c r="H384" s="14">
        <f>STRETCHLINE!L376</f>
        <v>95.015699999999995</v>
      </c>
      <c r="I384" s="14">
        <f>QUERENCIA!L376</f>
        <v>94.729699999999994</v>
      </c>
      <c r="J384" s="14">
        <f>REICHHOLD!L376</f>
        <v>94.439499999999995</v>
      </c>
      <c r="K384" s="14">
        <f>SMURFIT!L376</f>
        <v>93.658699999999996</v>
      </c>
      <c r="L384" s="39">
        <f t="shared" si="5"/>
        <v>95.702099999999987</v>
      </c>
      <c r="M384" s="8"/>
    </row>
    <row r="385" spans="1:13" x14ac:dyDescent="0.25">
      <c r="A385" s="61">
        <f>'INTERCONEXION   '!B377</f>
        <v>0</v>
      </c>
      <c r="B385" s="62">
        <f>'INTERCONEXION   '!E377</f>
        <v>16</v>
      </c>
      <c r="C385" s="3">
        <v>352</v>
      </c>
      <c r="D385" s="7">
        <f>'INTERCONEXION   '!L377</f>
        <v>751.30600000000004</v>
      </c>
      <c r="E385" s="14">
        <f>DART!L377</f>
        <v>92.6524</v>
      </c>
      <c r="F385" s="14">
        <f>COHISA!L377</f>
        <v>93.343699999999998</v>
      </c>
      <c r="G385" s="14">
        <f>COOPER!L377</f>
        <v>104.5141</v>
      </c>
      <c r="H385" s="14">
        <f>STRETCHLINE!L377</f>
        <v>94.885199999999998</v>
      </c>
      <c r="I385" s="14">
        <f>QUERENCIA!L377</f>
        <v>94.729699999999994</v>
      </c>
      <c r="J385" s="14">
        <f>REICHHOLD!L377</f>
        <v>94.381200000000007</v>
      </c>
      <c r="K385" s="14">
        <f>SMURFIT!L377</f>
        <v>93.658699999999996</v>
      </c>
      <c r="L385" s="39">
        <f t="shared" si="5"/>
        <v>95.452142857142846</v>
      </c>
      <c r="M385" s="8"/>
    </row>
    <row r="386" spans="1:13" x14ac:dyDescent="0.25">
      <c r="A386" s="61">
        <f>'INTERCONEXION   '!B378</f>
        <v>0.95833333333333337</v>
      </c>
      <c r="B386" s="62">
        <f>'INTERCONEXION   '!E378</f>
        <v>15</v>
      </c>
      <c r="C386" s="3">
        <v>351</v>
      </c>
      <c r="D386" s="7">
        <f>'INTERCONEXION   '!L378</f>
        <v>749.12030000000004</v>
      </c>
      <c r="E386" s="14">
        <f>DART!L378</f>
        <v>93.005700000000004</v>
      </c>
      <c r="F386" s="14">
        <f>COHISA!L378</f>
        <v>93.367900000000006</v>
      </c>
      <c r="G386" s="14">
        <f>COOPER!L378</f>
        <v>104.3293</v>
      </c>
      <c r="H386" s="14">
        <f>STRETCHLINE!L378</f>
        <v>94.754599999999996</v>
      </c>
      <c r="I386" s="14">
        <f>QUERENCIA!L378</f>
        <v>94.729699999999994</v>
      </c>
      <c r="J386" s="14">
        <f>REICHHOLD!L378</f>
        <v>94.159400000000005</v>
      </c>
      <c r="K386" s="14">
        <f>SMURFIT!L378</f>
        <v>93.658699999999996</v>
      </c>
      <c r="L386" s="39">
        <f t="shared" si="5"/>
        <v>95.429328571428556</v>
      </c>
      <c r="M386" s="8"/>
    </row>
    <row r="387" spans="1:13" x14ac:dyDescent="0.25">
      <c r="A387" s="61">
        <f>'INTERCONEXION   '!B379</f>
        <v>0.91666666666666663</v>
      </c>
      <c r="B387" s="62">
        <f>'INTERCONEXION   '!E379</f>
        <v>15</v>
      </c>
      <c r="C387" s="3">
        <v>350</v>
      </c>
      <c r="D387" s="7">
        <f>'INTERCONEXION   '!L379</f>
        <v>746.48429999999996</v>
      </c>
      <c r="E387" s="14">
        <f>DART!L379</f>
        <v>92.394800000000004</v>
      </c>
      <c r="F387" s="14">
        <f>COHISA!L379</f>
        <v>92.864000000000004</v>
      </c>
      <c r="G387" s="14">
        <f>COOPER!L379</f>
        <v>103.759</v>
      </c>
      <c r="H387" s="14">
        <f>STRETCHLINE!L379</f>
        <v>94.290499999999994</v>
      </c>
      <c r="I387" s="14">
        <f>QUERENCIA!L379</f>
        <v>94.729699999999994</v>
      </c>
      <c r="J387" s="14">
        <f>REICHHOLD!L379</f>
        <v>93.782300000000006</v>
      </c>
      <c r="K387" s="14">
        <f>SMURFIT!L379</f>
        <v>93.658699999999996</v>
      </c>
      <c r="L387" s="39">
        <f t="shared" si="5"/>
        <v>95.068428571428555</v>
      </c>
      <c r="M387" s="8"/>
    </row>
    <row r="388" spans="1:13" x14ac:dyDescent="0.25">
      <c r="A388" s="61">
        <f>'INTERCONEXION   '!B380</f>
        <v>0.875</v>
      </c>
      <c r="B388" s="62">
        <f>'INTERCONEXION   '!E380</f>
        <v>15</v>
      </c>
      <c r="C388" s="3">
        <v>349</v>
      </c>
      <c r="D388" s="7">
        <f>'INTERCONEXION   '!L380</f>
        <v>744.13250000000005</v>
      </c>
      <c r="E388" s="14">
        <f>DART!L380</f>
        <v>93.427700000000002</v>
      </c>
      <c r="F388" s="14">
        <f>COHISA!L380</f>
        <v>92.994699999999995</v>
      </c>
      <c r="G388" s="14">
        <f>COOPER!L380</f>
        <v>103.8965</v>
      </c>
      <c r="H388" s="14">
        <f>STRETCHLINE!L380</f>
        <v>94.580600000000004</v>
      </c>
      <c r="I388" s="14">
        <f>QUERENCIA!L380</f>
        <v>94.729699999999994</v>
      </c>
      <c r="J388" s="14">
        <f>REICHHOLD!L380</f>
        <v>94.106200000000001</v>
      </c>
      <c r="K388" s="14">
        <f>SMURFIT!L380</f>
        <v>93.658699999999996</v>
      </c>
      <c r="L388" s="39">
        <f t="shared" si="5"/>
        <v>95.342014285714285</v>
      </c>
      <c r="M388" s="8"/>
    </row>
    <row r="389" spans="1:13" x14ac:dyDescent="0.25">
      <c r="A389" s="61">
        <f>'INTERCONEXION   '!B381</f>
        <v>0.83333333333333337</v>
      </c>
      <c r="B389" s="62">
        <f>'INTERCONEXION   '!E381</f>
        <v>15</v>
      </c>
      <c r="C389" s="3">
        <v>348</v>
      </c>
      <c r="D389" s="7">
        <f>'INTERCONEXION   '!L381</f>
        <v>741.40959999999995</v>
      </c>
      <c r="E389" s="14">
        <f>DART!L381</f>
        <v>93.815399999999997</v>
      </c>
      <c r="F389" s="14">
        <f>COHISA!L381</f>
        <v>93.869</v>
      </c>
      <c r="G389" s="14">
        <f>COOPER!L381</f>
        <v>104.1392</v>
      </c>
      <c r="H389" s="14">
        <f>STRETCHLINE!L381</f>
        <v>95.117199999999997</v>
      </c>
      <c r="I389" s="14">
        <f>QUERENCIA!L381</f>
        <v>94.729699999999994</v>
      </c>
      <c r="J389" s="14">
        <f>REICHHOLD!L381</f>
        <v>94.808700000000002</v>
      </c>
      <c r="K389" s="14">
        <f>SMURFIT!L381</f>
        <v>93.658699999999996</v>
      </c>
      <c r="L389" s="39">
        <f t="shared" si="5"/>
        <v>95.733985714285708</v>
      </c>
      <c r="M389" s="8"/>
    </row>
    <row r="390" spans="1:13" x14ac:dyDescent="0.25">
      <c r="A390" s="61">
        <f>'INTERCONEXION   '!B382</f>
        <v>0.79166666666666663</v>
      </c>
      <c r="B390" s="62">
        <f>'INTERCONEXION   '!E382</f>
        <v>15</v>
      </c>
      <c r="C390" s="3">
        <v>347</v>
      </c>
      <c r="D390" s="7">
        <f>'INTERCONEXION   '!L382</f>
        <v>737.85979999999995</v>
      </c>
      <c r="E390" s="14">
        <f>DART!L382</f>
        <v>93.288300000000007</v>
      </c>
      <c r="F390" s="14">
        <f>COHISA!L382</f>
        <v>93.287999999999997</v>
      </c>
      <c r="G390" s="14">
        <f>COOPER!L382</f>
        <v>104.33320000000001</v>
      </c>
      <c r="H390" s="14">
        <f>STRETCHLINE!L382</f>
        <v>94.885199999999998</v>
      </c>
      <c r="I390" s="14">
        <f>QUERENCIA!L382</f>
        <v>94.729699999999994</v>
      </c>
      <c r="J390" s="14">
        <f>REICHHOLD!L382</f>
        <v>94.628500000000003</v>
      </c>
      <c r="K390" s="14">
        <f>SMURFIT!L382</f>
        <v>93.658699999999996</v>
      </c>
      <c r="L390" s="39">
        <f t="shared" si="5"/>
        <v>95.544514285714271</v>
      </c>
      <c r="M390" s="8"/>
    </row>
    <row r="391" spans="1:13" x14ac:dyDescent="0.25">
      <c r="A391" s="61">
        <f>'INTERCONEXION   '!B383</f>
        <v>0.75</v>
      </c>
      <c r="B391" s="62">
        <f>'INTERCONEXION   '!E383</f>
        <v>15</v>
      </c>
      <c r="C391" s="3">
        <v>346</v>
      </c>
      <c r="D391" s="7">
        <f>'INTERCONEXION   '!L383</f>
        <v>733.08519999999999</v>
      </c>
      <c r="E391" s="14">
        <f>DART!L383</f>
        <v>92.9054</v>
      </c>
      <c r="F391" s="14">
        <f>COHISA!L383</f>
        <v>93.682699999999997</v>
      </c>
      <c r="G391" s="14">
        <f>COOPER!L383</f>
        <v>104.0492</v>
      </c>
      <c r="H391" s="14">
        <f>STRETCHLINE!L383</f>
        <v>94.696600000000004</v>
      </c>
      <c r="I391" s="14">
        <f>QUERENCIA!L383</f>
        <v>94.729699999999994</v>
      </c>
      <c r="J391" s="14">
        <f>REICHHOLD!L383</f>
        <v>94.601299999999995</v>
      </c>
      <c r="K391" s="14">
        <f>SMURFIT!L383</f>
        <v>93.658699999999996</v>
      </c>
      <c r="L391" s="39">
        <f t="shared" si="5"/>
        <v>95.474799999999988</v>
      </c>
      <c r="M391" s="8"/>
    </row>
    <row r="392" spans="1:13" x14ac:dyDescent="0.25">
      <c r="A392" s="61">
        <f>'INTERCONEXION   '!B384</f>
        <v>0.70833333333333337</v>
      </c>
      <c r="B392" s="62">
        <f>'INTERCONEXION   '!E384</f>
        <v>15</v>
      </c>
      <c r="C392" s="3">
        <v>345</v>
      </c>
      <c r="D392" s="7">
        <f>'INTERCONEXION   '!L384</f>
        <v>728.04579999999999</v>
      </c>
      <c r="E392" s="14">
        <f>DART!L384</f>
        <v>92.613799999999998</v>
      </c>
      <c r="F392" s="14">
        <f>COHISA!L384</f>
        <v>93.307400000000001</v>
      </c>
      <c r="G392" s="14">
        <f>COOPER!L384</f>
        <v>102.9268</v>
      </c>
      <c r="H392" s="14">
        <f>STRETCHLINE!L384</f>
        <v>94.595100000000002</v>
      </c>
      <c r="I392" s="14">
        <f>QUERENCIA!L384</f>
        <v>94.7333</v>
      </c>
      <c r="J392" s="14">
        <f>REICHHOLD!L384</f>
        <v>94.330399999999997</v>
      </c>
      <c r="K392" s="14">
        <f>SMURFIT!L384</f>
        <v>93.658699999999996</v>
      </c>
      <c r="L392" s="39">
        <f t="shared" si="5"/>
        <v>95.166499999999999</v>
      </c>
      <c r="M392" s="8"/>
    </row>
    <row r="393" spans="1:13" x14ac:dyDescent="0.25">
      <c r="A393" s="61">
        <f>'INTERCONEXION   '!B385</f>
        <v>0.66666666666666663</v>
      </c>
      <c r="B393" s="62">
        <f>'INTERCONEXION   '!E385</f>
        <v>15</v>
      </c>
      <c r="C393" s="3">
        <v>344</v>
      </c>
      <c r="D393" s="7">
        <f>'INTERCONEXION   '!L385</f>
        <v>723.05330000000004</v>
      </c>
      <c r="E393" s="14">
        <f>DART!L385</f>
        <v>92.658100000000005</v>
      </c>
      <c r="F393" s="14">
        <f>COHISA!L385</f>
        <v>93.590299999999999</v>
      </c>
      <c r="G393" s="14">
        <f>COOPER!L385</f>
        <v>103.205</v>
      </c>
      <c r="H393" s="14">
        <f>STRETCHLINE!L385</f>
        <v>94.522599999999997</v>
      </c>
      <c r="I393" s="14">
        <f>QUERENCIA!L385</f>
        <v>94.613100000000003</v>
      </c>
      <c r="J393" s="14">
        <f>REICHHOLD!L385</f>
        <v>94.241500000000002</v>
      </c>
      <c r="K393" s="14">
        <f>SMURFIT!L385</f>
        <v>93.658699999999996</v>
      </c>
      <c r="L393" s="39">
        <f t="shared" si="5"/>
        <v>95.212757142857143</v>
      </c>
      <c r="M393" s="8"/>
    </row>
    <row r="394" spans="1:13" x14ac:dyDescent="0.25">
      <c r="A394" s="61">
        <f>'INTERCONEXION   '!B386</f>
        <v>0.625</v>
      </c>
      <c r="B394" s="62">
        <f>'INTERCONEXION   '!E386</f>
        <v>15</v>
      </c>
      <c r="C394" s="3">
        <v>343</v>
      </c>
      <c r="D394" s="7">
        <f>'INTERCONEXION   '!L386</f>
        <v>718.29920000000004</v>
      </c>
      <c r="E394" s="14">
        <f>DART!L386</f>
        <v>93.524799999999999</v>
      </c>
      <c r="F394" s="14">
        <f>COHISA!L386</f>
        <v>93.252799999999993</v>
      </c>
      <c r="G394" s="14">
        <f>COOPER!L386</f>
        <v>102.7423</v>
      </c>
      <c r="H394" s="14">
        <f>STRETCHLINE!L386</f>
        <v>94.493600000000001</v>
      </c>
      <c r="I394" s="14">
        <f>QUERENCIA!L386</f>
        <v>94.718199999999996</v>
      </c>
      <c r="J394" s="14">
        <f>REICHHOLD!L386</f>
        <v>94.396699999999996</v>
      </c>
      <c r="K394" s="14">
        <f>SMURFIT!L386</f>
        <v>93.658699999999996</v>
      </c>
      <c r="L394" s="39">
        <f t="shared" si="5"/>
        <v>95.255300000000005</v>
      </c>
      <c r="M394" s="8"/>
    </row>
    <row r="395" spans="1:13" x14ac:dyDescent="0.25">
      <c r="A395" s="61">
        <f>'INTERCONEXION   '!B387</f>
        <v>0.58333333333333337</v>
      </c>
      <c r="B395" s="62">
        <f>'INTERCONEXION   '!E387</f>
        <v>15</v>
      </c>
      <c r="C395" s="3">
        <v>342</v>
      </c>
      <c r="D395" s="7">
        <f>'INTERCONEXION   '!L387</f>
        <v>712.29549999999995</v>
      </c>
      <c r="E395" s="14">
        <f>DART!L387</f>
        <v>92.338899999999995</v>
      </c>
      <c r="F395" s="14">
        <f>COHISA!L387</f>
        <v>92.450400000000002</v>
      </c>
      <c r="G395" s="14">
        <f>COOPER!L387</f>
        <v>101.0167</v>
      </c>
      <c r="H395" s="14">
        <f>STRETCHLINE!L387</f>
        <v>93.333200000000005</v>
      </c>
      <c r="I395" s="14">
        <f>QUERENCIA!L387</f>
        <v>93.380799999999994</v>
      </c>
      <c r="J395" s="14">
        <f>REICHHOLD!L387</f>
        <v>92.974400000000003</v>
      </c>
      <c r="K395" s="14">
        <f>SMURFIT!L387</f>
        <v>93.658699999999996</v>
      </c>
      <c r="L395" s="39">
        <f t="shared" si="5"/>
        <v>94.164728571428569</v>
      </c>
      <c r="M395" s="8"/>
    </row>
    <row r="396" spans="1:13" x14ac:dyDescent="0.25">
      <c r="A396" s="61">
        <f>'INTERCONEXION   '!B388</f>
        <v>0.54166666666666663</v>
      </c>
      <c r="B396" s="62">
        <f>'INTERCONEXION   '!E388</f>
        <v>15</v>
      </c>
      <c r="C396" s="3">
        <v>341</v>
      </c>
      <c r="D396" s="7">
        <f>'INTERCONEXION   '!L388</f>
        <v>709.50189999999998</v>
      </c>
      <c r="E396" s="14">
        <f>DART!L388</f>
        <v>91.840100000000007</v>
      </c>
      <c r="F396" s="14">
        <f>COHISA!L388</f>
        <v>92.102000000000004</v>
      </c>
      <c r="G396" s="14">
        <f>COOPER!L388</f>
        <v>101.0682</v>
      </c>
      <c r="H396" s="14">
        <f>STRETCHLINE!L388</f>
        <v>93.246200000000002</v>
      </c>
      <c r="I396" s="14">
        <f>QUERENCIA!L388</f>
        <v>93.396199999999993</v>
      </c>
      <c r="J396" s="14">
        <f>REICHHOLD!L388</f>
        <v>93.117400000000004</v>
      </c>
      <c r="K396" s="14">
        <f>SMURFIT!L388</f>
        <v>93.658699999999996</v>
      </c>
      <c r="L396" s="39">
        <f t="shared" si="5"/>
        <v>94.06125714285713</v>
      </c>
      <c r="M396" s="8"/>
    </row>
    <row r="397" spans="1:13" x14ac:dyDescent="0.25">
      <c r="A397" s="61">
        <f>'INTERCONEXION   '!B389</f>
        <v>0.5</v>
      </c>
      <c r="B397" s="62">
        <f>'INTERCONEXION   '!E389</f>
        <v>15</v>
      </c>
      <c r="C397" s="3">
        <v>340</v>
      </c>
      <c r="D397" s="7">
        <f>'INTERCONEXION   '!L389</f>
        <v>709.06650000000002</v>
      </c>
      <c r="E397" s="14">
        <f>DART!L389</f>
        <v>93.963300000000004</v>
      </c>
      <c r="F397" s="14">
        <f>COHISA!L389</f>
        <v>93.755700000000004</v>
      </c>
      <c r="G397" s="14">
        <f>COOPER!L389</f>
        <v>103.6747</v>
      </c>
      <c r="H397" s="14">
        <f>STRETCHLINE!L389</f>
        <v>94.363</v>
      </c>
      <c r="I397" s="14">
        <f>QUERENCIA!L389</f>
        <v>94.17</v>
      </c>
      <c r="J397" s="14">
        <f>REICHHOLD!L389</f>
        <v>94.098200000000006</v>
      </c>
      <c r="K397" s="14">
        <f>SMURFIT!L389</f>
        <v>93.658699999999996</v>
      </c>
      <c r="L397" s="39">
        <f t="shared" si="5"/>
        <v>95.383371428571422</v>
      </c>
      <c r="M397" s="8"/>
    </row>
    <row r="398" spans="1:13" x14ac:dyDescent="0.25">
      <c r="A398" s="61">
        <f>'INTERCONEXION   '!B390</f>
        <v>0.45833333333333331</v>
      </c>
      <c r="B398" s="62">
        <f>'INTERCONEXION   '!E390</f>
        <v>15</v>
      </c>
      <c r="C398" s="3">
        <v>339</v>
      </c>
      <c r="D398" s="7">
        <f>'INTERCONEXION   '!L390</f>
        <v>706.50810000000001</v>
      </c>
      <c r="E398" s="14">
        <f>DART!L390</f>
        <v>92.485600000000005</v>
      </c>
      <c r="F398" s="14">
        <f>COHISA!L390</f>
        <v>92.947400000000002</v>
      </c>
      <c r="G398" s="14">
        <f>COOPER!L390</f>
        <v>101.7345</v>
      </c>
      <c r="H398" s="14">
        <f>STRETCHLINE!L390</f>
        <v>93.6233</v>
      </c>
      <c r="I398" s="14">
        <f>QUERENCIA!L390</f>
        <v>92.965699999999998</v>
      </c>
      <c r="J398" s="14">
        <f>REICHHOLD!L390</f>
        <v>93.308199999999999</v>
      </c>
      <c r="K398" s="14">
        <f>SMURFIT!L390</f>
        <v>93.658699999999996</v>
      </c>
      <c r="L398" s="39">
        <f t="shared" si="5"/>
        <v>94.389057142857126</v>
      </c>
      <c r="M398" s="8"/>
    </row>
    <row r="399" spans="1:13" x14ac:dyDescent="0.25">
      <c r="A399" s="61">
        <f>'INTERCONEXION   '!B391</f>
        <v>0.41666666666666669</v>
      </c>
      <c r="B399" s="62">
        <f>'INTERCONEXION   '!E391</f>
        <v>15</v>
      </c>
      <c r="C399" s="3">
        <v>338</v>
      </c>
      <c r="D399" s="7">
        <f>'INTERCONEXION   '!L391</f>
        <v>704.78229999999996</v>
      </c>
      <c r="E399" s="14">
        <f>DART!L391</f>
        <v>91.600499999999997</v>
      </c>
      <c r="F399" s="14">
        <f>COHISA!L391</f>
        <v>91.900999999999996</v>
      </c>
      <c r="G399" s="14">
        <f>COOPER!L391</f>
        <v>101.1622</v>
      </c>
      <c r="H399" s="14">
        <f>STRETCHLINE!L391</f>
        <v>93.2607</v>
      </c>
      <c r="I399" s="14">
        <f>QUERENCIA!L391</f>
        <v>92.667100000000005</v>
      </c>
      <c r="J399" s="14">
        <f>REICHHOLD!L391</f>
        <v>92.813699999999997</v>
      </c>
      <c r="K399" s="14">
        <f>SMURFIT!L391</f>
        <v>93.658699999999996</v>
      </c>
      <c r="L399" s="39">
        <f t="shared" si="5"/>
        <v>93.866271428571423</v>
      </c>
      <c r="M399" s="8"/>
    </row>
    <row r="400" spans="1:13" x14ac:dyDescent="0.25">
      <c r="A400" s="61">
        <f>'INTERCONEXION   '!B392</f>
        <v>0.375</v>
      </c>
      <c r="B400" s="62">
        <f>'INTERCONEXION   '!E392</f>
        <v>15</v>
      </c>
      <c r="C400" s="3">
        <v>337</v>
      </c>
      <c r="D400" s="7">
        <f>'INTERCONEXION   '!L392</f>
        <v>703.54409999999996</v>
      </c>
      <c r="E400" s="14">
        <f>DART!L392</f>
        <v>91.659800000000004</v>
      </c>
      <c r="F400" s="14">
        <f>COHISA!L392</f>
        <v>92.116200000000006</v>
      </c>
      <c r="G400" s="14">
        <f>COOPER!L392</f>
        <v>101.4284</v>
      </c>
      <c r="H400" s="14">
        <f>STRETCHLINE!L392</f>
        <v>93.420299999999997</v>
      </c>
      <c r="I400" s="14">
        <f>QUERENCIA!L392</f>
        <v>93.270399999999995</v>
      </c>
      <c r="J400" s="14">
        <f>REICHHOLD!L392</f>
        <v>93.017499999999998</v>
      </c>
      <c r="K400" s="14">
        <f>SMURFIT!L392</f>
        <v>93.658699999999996</v>
      </c>
      <c r="L400" s="39">
        <f t="shared" si="5"/>
        <v>94.081614285714281</v>
      </c>
      <c r="M400" s="8"/>
    </row>
    <row r="401" spans="1:13" x14ac:dyDescent="0.25">
      <c r="A401" s="61">
        <f>'INTERCONEXION   '!B393</f>
        <v>0.33333333333333331</v>
      </c>
      <c r="B401" s="62">
        <f>'INTERCONEXION   '!E393</f>
        <v>15</v>
      </c>
      <c r="C401" s="3">
        <v>336</v>
      </c>
      <c r="D401" s="7">
        <f>'INTERCONEXION   '!L393</f>
        <v>702.03740000000005</v>
      </c>
      <c r="E401" s="14">
        <f>DART!L393</f>
        <v>91.188999999999993</v>
      </c>
      <c r="F401" s="14">
        <f>COHISA!L393</f>
        <v>92.063900000000004</v>
      </c>
      <c r="G401" s="14">
        <f>COOPER!L393</f>
        <v>101.37990000000001</v>
      </c>
      <c r="H401" s="14">
        <f>STRETCHLINE!L393</f>
        <v>93.420299999999997</v>
      </c>
      <c r="I401" s="14">
        <f>QUERENCIA!L393</f>
        <v>93.151200000000003</v>
      </c>
      <c r="J401" s="14">
        <f>REICHHOLD!L393</f>
        <v>92.906099999999995</v>
      </c>
      <c r="K401" s="14">
        <f>SMURFIT!L393</f>
        <v>93.658699999999996</v>
      </c>
      <c r="L401" s="39">
        <f t="shared" ref="L401:L464" si="6">AVERAGE(E401:K401)</f>
        <v>93.967014285714285</v>
      </c>
      <c r="M401" s="8"/>
    </row>
    <row r="402" spans="1:13" x14ac:dyDescent="0.25">
      <c r="A402" s="61">
        <f>'INTERCONEXION   '!B394</f>
        <v>0.29166666666666669</v>
      </c>
      <c r="B402" s="62">
        <f>'INTERCONEXION   '!E394</f>
        <v>15</v>
      </c>
      <c r="C402" s="3">
        <v>335</v>
      </c>
      <c r="D402" s="7">
        <f>'INTERCONEXION   '!L394</f>
        <v>702.59</v>
      </c>
      <c r="E402" s="14">
        <f>DART!L394</f>
        <v>91.639600000000002</v>
      </c>
      <c r="F402" s="14">
        <f>COHISA!L394</f>
        <v>92.482699999999994</v>
      </c>
      <c r="G402" s="14">
        <f>COOPER!L394</f>
        <v>102.3595</v>
      </c>
      <c r="H402" s="14">
        <f>STRETCHLINE!L394</f>
        <v>93.681299999999993</v>
      </c>
      <c r="I402" s="14">
        <f>QUERENCIA!L394</f>
        <v>93.461299999999994</v>
      </c>
      <c r="J402" s="14">
        <f>REICHHOLD!L394</f>
        <v>93.169399999999996</v>
      </c>
      <c r="K402" s="14">
        <f>SMURFIT!L394</f>
        <v>93.658699999999996</v>
      </c>
      <c r="L402" s="39">
        <f t="shared" si="6"/>
        <v>94.350357142857121</v>
      </c>
      <c r="M402" s="8"/>
    </row>
    <row r="403" spans="1:13" x14ac:dyDescent="0.25">
      <c r="A403" s="61">
        <f>'INTERCONEXION   '!B395</f>
        <v>0.25</v>
      </c>
      <c r="B403" s="62">
        <f>'INTERCONEXION   '!E395</f>
        <v>15</v>
      </c>
      <c r="C403" s="3">
        <v>334</v>
      </c>
      <c r="D403" s="7">
        <f>'INTERCONEXION   '!L395</f>
        <v>703.10069999999996</v>
      </c>
      <c r="E403" s="14">
        <f>DART!L395</f>
        <v>94.029300000000006</v>
      </c>
      <c r="F403" s="14">
        <f>COHISA!L395</f>
        <v>92.408500000000004</v>
      </c>
      <c r="G403" s="14">
        <f>COOPER!L395</f>
        <v>101.52379999999999</v>
      </c>
      <c r="H403" s="14">
        <f>STRETCHLINE!L395</f>
        <v>93.666799999999995</v>
      </c>
      <c r="I403" s="14">
        <f>QUERENCIA!L395</f>
        <v>93.493399999999994</v>
      </c>
      <c r="J403" s="14">
        <f>REICHHOLD!L395</f>
        <v>93.103399999999993</v>
      </c>
      <c r="K403" s="14">
        <f>SMURFIT!L395</f>
        <v>93.658699999999996</v>
      </c>
      <c r="L403" s="39">
        <f t="shared" si="6"/>
        <v>94.554842857142845</v>
      </c>
      <c r="M403" s="8"/>
    </row>
    <row r="404" spans="1:13" x14ac:dyDescent="0.25">
      <c r="A404" s="61">
        <f>'INTERCONEXION   '!B396</f>
        <v>0.20833333333333334</v>
      </c>
      <c r="B404" s="62">
        <f>'INTERCONEXION   '!E396</f>
        <v>15</v>
      </c>
      <c r="C404" s="3">
        <v>333</v>
      </c>
      <c r="D404" s="7">
        <f>'INTERCONEXION   '!L396</f>
        <v>697.93830000000003</v>
      </c>
      <c r="E404" s="14">
        <f>DART!L396</f>
        <v>92.794899999999998</v>
      </c>
      <c r="F404" s="14">
        <f>COHISA!L396</f>
        <v>92.127799999999993</v>
      </c>
      <c r="G404" s="14">
        <f>COOPER!L396</f>
        <v>101.4627</v>
      </c>
      <c r="H404" s="14">
        <f>STRETCHLINE!L396</f>
        <v>93.362300000000005</v>
      </c>
      <c r="I404" s="14">
        <f>QUERENCIA!L396</f>
        <v>93.462000000000003</v>
      </c>
      <c r="J404" s="14">
        <f>REICHHOLD!L396</f>
        <v>93.294799999999995</v>
      </c>
      <c r="K404" s="14">
        <f>SMURFIT!L396</f>
        <v>93.658699999999996</v>
      </c>
      <c r="L404" s="39">
        <f t="shared" si="6"/>
        <v>94.30902857142857</v>
      </c>
      <c r="M404" s="8"/>
    </row>
    <row r="405" spans="1:13" x14ac:dyDescent="0.25">
      <c r="A405" s="61">
        <f>'INTERCONEXION   '!B397</f>
        <v>0.16666666666666666</v>
      </c>
      <c r="B405" s="62">
        <f>'INTERCONEXION   '!E397</f>
        <v>15</v>
      </c>
      <c r="C405" s="3">
        <v>332</v>
      </c>
      <c r="D405" s="7">
        <f>'INTERCONEXION   '!L397</f>
        <v>694.08569999999997</v>
      </c>
      <c r="E405" s="14">
        <f>DART!L397</f>
        <v>91.557699999999997</v>
      </c>
      <c r="F405" s="14">
        <f>COHISA!L397</f>
        <v>92.230500000000006</v>
      </c>
      <c r="G405" s="14">
        <f>COOPER!L397</f>
        <v>101.5985</v>
      </c>
      <c r="H405" s="14">
        <f>STRETCHLINE!L397</f>
        <v>93.565299999999993</v>
      </c>
      <c r="I405" s="14">
        <f>QUERENCIA!L397</f>
        <v>93.368300000000005</v>
      </c>
      <c r="J405" s="14">
        <f>REICHHOLD!L397</f>
        <v>93.264799999999994</v>
      </c>
      <c r="K405" s="14">
        <f>SMURFIT!L397</f>
        <v>93.658699999999996</v>
      </c>
      <c r="L405" s="39">
        <f t="shared" si="6"/>
        <v>94.177685714285715</v>
      </c>
      <c r="M405" s="8"/>
    </row>
    <row r="406" spans="1:13" x14ac:dyDescent="0.25">
      <c r="A406" s="61">
        <f>'INTERCONEXION   '!B398</f>
        <v>0.125</v>
      </c>
      <c r="B406" s="62">
        <f>'INTERCONEXION   '!E398</f>
        <v>15</v>
      </c>
      <c r="C406" s="3">
        <v>331</v>
      </c>
      <c r="D406" s="7">
        <f>'INTERCONEXION   '!L398</f>
        <v>689.17269999999996</v>
      </c>
      <c r="E406" s="14">
        <f>DART!L398</f>
        <v>92.320400000000006</v>
      </c>
      <c r="F406" s="14">
        <f>COHISA!L398</f>
        <v>92.161799999999999</v>
      </c>
      <c r="G406" s="14">
        <f>COOPER!L398</f>
        <v>102.5227</v>
      </c>
      <c r="H406" s="14">
        <f>STRETCHLINE!L398</f>
        <v>93.724900000000005</v>
      </c>
      <c r="I406" s="14">
        <f>QUERENCIA!L398</f>
        <v>93.647800000000004</v>
      </c>
      <c r="J406" s="14">
        <f>REICHHOLD!L398</f>
        <v>93.361000000000004</v>
      </c>
      <c r="K406" s="14">
        <f>SMURFIT!L398</f>
        <v>93.658699999999996</v>
      </c>
      <c r="L406" s="39">
        <f t="shared" si="6"/>
        <v>94.485328571428568</v>
      </c>
      <c r="M406" s="8"/>
    </row>
    <row r="407" spans="1:13" x14ac:dyDescent="0.25">
      <c r="A407" s="61">
        <f>'INTERCONEXION   '!B399</f>
        <v>8.3333333333333329E-2</v>
      </c>
      <c r="B407" s="62">
        <f>'INTERCONEXION   '!E399</f>
        <v>15</v>
      </c>
      <c r="C407" s="3">
        <v>330</v>
      </c>
      <c r="D407" s="7">
        <f>'INTERCONEXION   '!L399</f>
        <v>683.20929999999998</v>
      </c>
      <c r="E407" s="14">
        <f>DART!L399</f>
        <v>92.411199999999994</v>
      </c>
      <c r="F407" s="14">
        <f>COHISA!L399</f>
        <v>92.270099999999999</v>
      </c>
      <c r="G407" s="14">
        <f>COOPER!L399</f>
        <v>101.5496</v>
      </c>
      <c r="H407" s="14">
        <f>STRETCHLINE!L399</f>
        <v>93.492800000000003</v>
      </c>
      <c r="I407" s="14">
        <f>QUERENCIA!L399</f>
        <v>93.252899999999997</v>
      </c>
      <c r="J407" s="14">
        <f>REICHHOLD!L399</f>
        <v>93.211399999999998</v>
      </c>
      <c r="K407" s="14">
        <f>SMURFIT!L399</f>
        <v>93.658699999999996</v>
      </c>
      <c r="L407" s="39">
        <f t="shared" si="6"/>
        <v>94.263814285714275</v>
      </c>
      <c r="M407" s="8"/>
    </row>
    <row r="408" spans="1:13" x14ac:dyDescent="0.25">
      <c r="A408" s="61">
        <f>'INTERCONEXION   '!B400</f>
        <v>4.1666666666666664E-2</v>
      </c>
      <c r="B408" s="62">
        <f>'INTERCONEXION   '!E400</f>
        <v>15</v>
      </c>
      <c r="C408" s="3">
        <v>329</v>
      </c>
      <c r="D408" s="7">
        <f>'INTERCONEXION   '!L400</f>
        <v>678.94529999999997</v>
      </c>
      <c r="E408" s="14">
        <f>DART!L400</f>
        <v>91.614500000000007</v>
      </c>
      <c r="F408" s="14">
        <f>COHISA!L400</f>
        <v>91.837000000000003</v>
      </c>
      <c r="G408" s="14">
        <f>COOPER!L400</f>
        <v>101.12609999999999</v>
      </c>
      <c r="H408" s="14">
        <f>STRETCHLINE!L400</f>
        <v>93.130200000000002</v>
      </c>
      <c r="I408" s="14">
        <f>QUERENCIA!L400</f>
        <v>93.351399999999998</v>
      </c>
      <c r="J408" s="14">
        <f>REICHHOLD!L400</f>
        <v>92.742500000000007</v>
      </c>
      <c r="K408" s="14">
        <f>SMURFIT!L400</f>
        <v>93.658699999999996</v>
      </c>
      <c r="L408" s="39">
        <f t="shared" si="6"/>
        <v>93.92291428571427</v>
      </c>
      <c r="M408" s="8"/>
    </row>
    <row r="409" spans="1:13" x14ac:dyDescent="0.25">
      <c r="A409" s="61">
        <f>'INTERCONEXION   '!B401</f>
        <v>0</v>
      </c>
      <c r="B409" s="62">
        <f>'INTERCONEXION   '!E401</f>
        <v>15</v>
      </c>
      <c r="C409" s="3">
        <v>328</v>
      </c>
      <c r="D409" s="7">
        <f>'INTERCONEXION   '!L401</f>
        <v>675.62840000000006</v>
      </c>
      <c r="E409" s="14">
        <f>DART!L401</f>
        <v>90.862799999999993</v>
      </c>
      <c r="F409" s="14">
        <f>COHISA!L401</f>
        <v>91.584500000000006</v>
      </c>
      <c r="G409" s="14">
        <f>COOPER!L401</f>
        <v>100.8301</v>
      </c>
      <c r="H409" s="14">
        <f>STRETCHLINE!L401</f>
        <v>92.796599999999998</v>
      </c>
      <c r="I409" s="14">
        <f>QUERENCIA!L401</f>
        <v>93.351399999999998</v>
      </c>
      <c r="J409" s="14">
        <f>REICHHOLD!L401</f>
        <v>92.369600000000005</v>
      </c>
      <c r="K409" s="14">
        <f>SMURFIT!L401</f>
        <v>93.658699999999996</v>
      </c>
      <c r="L409" s="39">
        <f t="shared" si="6"/>
        <v>93.636242857142861</v>
      </c>
      <c r="M409" s="8"/>
    </row>
    <row r="410" spans="1:13" x14ac:dyDescent="0.25">
      <c r="A410" s="61">
        <f>'INTERCONEXION   '!B402</f>
        <v>0.95833333333333337</v>
      </c>
      <c r="B410" s="62">
        <f>'INTERCONEXION   '!E402</f>
        <v>14</v>
      </c>
      <c r="C410" s="3">
        <v>327</v>
      </c>
      <c r="D410" s="7">
        <f>'INTERCONEXION   '!L402</f>
        <v>673.50919999999996</v>
      </c>
      <c r="E410" s="14">
        <f>DART!L402</f>
        <v>92.522900000000007</v>
      </c>
      <c r="F410" s="14">
        <f>COHISA!L402</f>
        <v>92.729399999999998</v>
      </c>
      <c r="G410" s="14">
        <f>COOPER!L402</f>
        <v>102.7281</v>
      </c>
      <c r="H410" s="14">
        <f>STRETCHLINE!L402</f>
        <v>93.826400000000007</v>
      </c>
      <c r="I410" s="14">
        <f>QUERENCIA!L402</f>
        <v>93.351399999999998</v>
      </c>
      <c r="J410" s="14">
        <f>REICHHOLD!L402</f>
        <v>93.362399999999994</v>
      </c>
      <c r="K410" s="14">
        <f>SMURFIT!L402</f>
        <v>93.658699999999996</v>
      </c>
      <c r="L410" s="39">
        <f t="shared" si="6"/>
        <v>94.597042857142839</v>
      </c>
      <c r="M410" s="8"/>
    </row>
    <row r="411" spans="1:13" x14ac:dyDescent="0.25">
      <c r="A411" s="61">
        <f>'INTERCONEXION   '!B403</f>
        <v>0.91666666666666663</v>
      </c>
      <c r="B411" s="62">
        <f>'INTERCONEXION   '!E403</f>
        <v>14</v>
      </c>
      <c r="C411" s="3">
        <v>326</v>
      </c>
      <c r="D411" s="7">
        <f>'INTERCONEXION   '!L403</f>
        <v>670.48130000000003</v>
      </c>
      <c r="E411" s="14">
        <f>DART!L403</f>
        <v>91.863900000000001</v>
      </c>
      <c r="F411" s="14">
        <f>COHISA!L403</f>
        <v>91.794399999999996</v>
      </c>
      <c r="G411" s="14">
        <f>COOPER!L403</f>
        <v>100.9228</v>
      </c>
      <c r="H411" s="14">
        <f>STRETCHLINE!L403</f>
        <v>93.130200000000002</v>
      </c>
      <c r="I411" s="14">
        <f>QUERENCIA!L403</f>
        <v>93.351399999999998</v>
      </c>
      <c r="J411" s="14">
        <f>REICHHOLD!L403</f>
        <v>92.570800000000006</v>
      </c>
      <c r="K411" s="14">
        <f>SMURFIT!L403</f>
        <v>91.9255</v>
      </c>
      <c r="L411" s="39">
        <f t="shared" si="6"/>
        <v>93.651285714285706</v>
      </c>
      <c r="M411" s="8"/>
    </row>
    <row r="412" spans="1:13" x14ac:dyDescent="0.25">
      <c r="A412" s="61">
        <f>'INTERCONEXION   '!B404</f>
        <v>0.875</v>
      </c>
      <c r="B412" s="62">
        <f>'INTERCONEXION   '!E404</f>
        <v>14</v>
      </c>
      <c r="C412" s="3">
        <v>325</v>
      </c>
      <c r="D412" s="7">
        <f>'INTERCONEXION   '!L404</f>
        <v>667.12440000000004</v>
      </c>
      <c r="E412" s="14">
        <f>DART!L404</f>
        <v>90.965500000000006</v>
      </c>
      <c r="F412" s="14">
        <f>COHISA!L404</f>
        <v>91.157399999999996</v>
      </c>
      <c r="G412" s="14">
        <f>COOPER!L404</f>
        <v>100.2698</v>
      </c>
      <c r="H412" s="14">
        <f>STRETCHLINE!L404</f>
        <v>92.521000000000001</v>
      </c>
      <c r="I412" s="14">
        <f>QUERENCIA!L404</f>
        <v>93.351399999999998</v>
      </c>
      <c r="J412" s="14">
        <f>REICHHOLD!L404</f>
        <v>92.280699999999996</v>
      </c>
      <c r="K412" s="14">
        <f>SMURFIT!L404</f>
        <v>91.979600000000005</v>
      </c>
      <c r="L412" s="39">
        <f t="shared" si="6"/>
        <v>93.217914285714286</v>
      </c>
      <c r="M412" s="8"/>
    </row>
    <row r="413" spans="1:13" x14ac:dyDescent="0.25">
      <c r="A413" s="61">
        <f>'INTERCONEXION   '!B405</f>
        <v>0.83333333333333337</v>
      </c>
      <c r="B413" s="62">
        <f>'INTERCONEXION   '!E405</f>
        <v>14</v>
      </c>
      <c r="C413" s="3">
        <v>324</v>
      </c>
      <c r="D413" s="7">
        <f>'INTERCONEXION   '!L405</f>
        <v>664.68089999999995</v>
      </c>
      <c r="E413" s="14">
        <f>DART!L405</f>
        <v>91.902000000000001</v>
      </c>
      <c r="F413" s="14">
        <f>COHISA!L405</f>
        <v>92.062600000000003</v>
      </c>
      <c r="G413" s="14">
        <f>COOPER!L405</f>
        <v>102.77670000000001</v>
      </c>
      <c r="H413" s="14">
        <f>STRETCHLINE!L405</f>
        <v>93.550799999999995</v>
      </c>
      <c r="I413" s="14">
        <f>QUERENCIA!L405</f>
        <v>93.351399999999998</v>
      </c>
      <c r="J413" s="14">
        <f>REICHHOLD!L405</f>
        <v>93.197400000000002</v>
      </c>
      <c r="K413" s="14">
        <f>SMURFIT!L405</f>
        <v>92.583100000000002</v>
      </c>
      <c r="L413" s="39">
        <f t="shared" si="6"/>
        <v>94.203428571428574</v>
      </c>
      <c r="M413" s="8"/>
    </row>
    <row r="414" spans="1:13" x14ac:dyDescent="0.25">
      <c r="A414" s="61">
        <f>'INTERCONEXION   '!B406</f>
        <v>0.79166666666666663</v>
      </c>
      <c r="B414" s="62">
        <f>'INTERCONEXION   '!E406</f>
        <v>14</v>
      </c>
      <c r="C414" s="3">
        <v>323</v>
      </c>
      <c r="D414" s="7">
        <f>'INTERCONEXION   '!L406</f>
        <v>660.44749999999999</v>
      </c>
      <c r="E414" s="14">
        <f>DART!L406</f>
        <v>92.457899999999995</v>
      </c>
      <c r="F414" s="14">
        <f>COHISA!L406</f>
        <v>92.048900000000003</v>
      </c>
      <c r="G414" s="14">
        <f>COOPER!L406</f>
        <v>101.0736</v>
      </c>
      <c r="H414" s="14">
        <f>STRETCHLINE!L406</f>
        <v>93.362300000000005</v>
      </c>
      <c r="I414" s="14">
        <f>QUERENCIA!L406</f>
        <v>93.351399999999998</v>
      </c>
      <c r="J414" s="14">
        <f>REICHHOLD!L406</f>
        <v>93.159599999999998</v>
      </c>
      <c r="K414" s="14">
        <f>SMURFIT!L406</f>
        <v>92.715500000000006</v>
      </c>
      <c r="L414" s="39">
        <f t="shared" si="6"/>
        <v>94.024171428571435</v>
      </c>
      <c r="M414" s="8"/>
    </row>
    <row r="415" spans="1:13" x14ac:dyDescent="0.25">
      <c r="A415" s="61">
        <f>'INTERCONEXION   '!B407</f>
        <v>0.75</v>
      </c>
      <c r="B415" s="62">
        <f>'INTERCONEXION   '!E407</f>
        <v>14</v>
      </c>
      <c r="C415" s="3">
        <v>322</v>
      </c>
      <c r="D415" s="7">
        <f>'INTERCONEXION   '!L407</f>
        <v>656.09130000000005</v>
      </c>
      <c r="E415" s="14">
        <f>DART!L407</f>
        <v>91.909800000000004</v>
      </c>
      <c r="F415" s="14">
        <f>COHISA!L407</f>
        <v>91.525899999999993</v>
      </c>
      <c r="G415" s="14">
        <f>COOPER!L407</f>
        <v>100.5586</v>
      </c>
      <c r="H415" s="14">
        <f>STRETCHLINE!L407</f>
        <v>92.956100000000006</v>
      </c>
      <c r="I415" s="14">
        <f>QUERENCIA!L407</f>
        <v>93.351399999999998</v>
      </c>
      <c r="J415" s="14">
        <f>REICHHOLD!L407</f>
        <v>92.836200000000005</v>
      </c>
      <c r="K415" s="14">
        <f>SMURFIT!L407</f>
        <v>92.435500000000005</v>
      </c>
      <c r="L415" s="39">
        <f t="shared" si="6"/>
        <v>93.653357142857161</v>
      </c>
      <c r="M415" s="8"/>
    </row>
    <row r="416" spans="1:13" x14ac:dyDescent="0.25">
      <c r="A416" s="61">
        <f>'INTERCONEXION   '!B408</f>
        <v>0.70833333333333337</v>
      </c>
      <c r="B416" s="62">
        <f>'INTERCONEXION   '!E408</f>
        <v>14</v>
      </c>
      <c r="C416" s="3">
        <v>321</v>
      </c>
      <c r="D416" s="7">
        <f>'INTERCONEXION   '!L408</f>
        <v>653.04250000000002</v>
      </c>
      <c r="E416" s="14">
        <f>DART!L408</f>
        <v>92.138999999999996</v>
      </c>
      <c r="F416" s="14">
        <f>COHISA!L408</f>
        <v>91.728499999999997</v>
      </c>
      <c r="G416" s="14">
        <f>COOPER!L408</f>
        <v>100.5462</v>
      </c>
      <c r="H416" s="14">
        <f>STRETCHLINE!L408</f>
        <v>93.130200000000002</v>
      </c>
      <c r="I416" s="14">
        <f>QUERENCIA!L408</f>
        <v>92.795400000000001</v>
      </c>
      <c r="J416" s="14">
        <f>REICHHOLD!L408</f>
        <v>92.692599999999999</v>
      </c>
      <c r="K416" s="14">
        <f>SMURFIT!L408</f>
        <v>92.596900000000005</v>
      </c>
      <c r="L416" s="39">
        <f t="shared" si="6"/>
        <v>93.661257142857139</v>
      </c>
      <c r="M416" s="8"/>
    </row>
    <row r="417" spans="1:13" x14ac:dyDescent="0.25">
      <c r="A417" s="61">
        <f>'INTERCONEXION   '!B409</f>
        <v>0.66666666666666663</v>
      </c>
      <c r="B417" s="62">
        <f>'INTERCONEXION   '!E409</f>
        <v>14</v>
      </c>
      <c r="C417" s="3">
        <v>320</v>
      </c>
      <c r="D417" s="7">
        <f>'INTERCONEXION   '!L409</f>
        <v>651.53499999999997</v>
      </c>
      <c r="E417" s="14">
        <f>DART!L409</f>
        <v>96.221699999999998</v>
      </c>
      <c r="F417" s="14">
        <f>COHISA!L409</f>
        <v>94.047600000000003</v>
      </c>
      <c r="G417" s="14">
        <f>COOPER!L409</f>
        <v>102.12569999999999</v>
      </c>
      <c r="H417" s="14">
        <f>STRETCHLINE!L409</f>
        <v>94.247</v>
      </c>
      <c r="I417" s="14">
        <f>QUERENCIA!L409</f>
        <v>93.868600000000001</v>
      </c>
      <c r="J417" s="14">
        <f>REICHHOLD!L409</f>
        <v>93.669700000000006</v>
      </c>
      <c r="K417" s="14">
        <f>SMURFIT!L409</f>
        <v>93.713300000000004</v>
      </c>
      <c r="L417" s="39">
        <f t="shared" si="6"/>
        <v>95.413371428571423</v>
      </c>
      <c r="M417" s="8"/>
    </row>
    <row r="418" spans="1:13" x14ac:dyDescent="0.25">
      <c r="A418" s="61">
        <f>'INTERCONEXION   '!B410</f>
        <v>0.625</v>
      </c>
      <c r="B418" s="62">
        <f>'INTERCONEXION   '!E410</f>
        <v>14</v>
      </c>
      <c r="C418" s="3">
        <v>319</v>
      </c>
      <c r="D418" s="7">
        <f>'INTERCONEXION   '!L410</f>
        <v>649.11810000000003</v>
      </c>
      <c r="E418" s="14">
        <f>DART!L410</f>
        <v>90.914599999999993</v>
      </c>
      <c r="F418" s="14">
        <f>COHISA!L410</f>
        <v>91.748199999999997</v>
      </c>
      <c r="G418" s="14">
        <f>COOPER!L410</f>
        <v>100.94540000000001</v>
      </c>
      <c r="H418" s="14">
        <f>STRETCHLINE!L410</f>
        <v>92.869100000000003</v>
      </c>
      <c r="I418" s="14">
        <f>QUERENCIA!L410</f>
        <v>92.804400000000001</v>
      </c>
      <c r="J418" s="14">
        <f>REICHHOLD!L410</f>
        <v>92.698099999999997</v>
      </c>
      <c r="K418" s="14">
        <f>SMURFIT!L410</f>
        <v>92.381100000000004</v>
      </c>
      <c r="L418" s="39">
        <f t="shared" si="6"/>
        <v>93.480128571428551</v>
      </c>
      <c r="M418" s="8"/>
    </row>
    <row r="419" spans="1:13" x14ac:dyDescent="0.25">
      <c r="A419" s="61">
        <f>'INTERCONEXION   '!B411</f>
        <v>0.58333333333333337</v>
      </c>
      <c r="B419" s="62">
        <f>'INTERCONEXION   '!E411</f>
        <v>14</v>
      </c>
      <c r="C419" s="3">
        <v>318</v>
      </c>
      <c r="D419" s="7">
        <f>'INTERCONEXION   '!L411</f>
        <v>647.96910000000003</v>
      </c>
      <c r="E419" s="14">
        <f>DART!L411</f>
        <v>90.737899999999996</v>
      </c>
      <c r="F419" s="14">
        <f>COHISA!L411</f>
        <v>91.511099999999999</v>
      </c>
      <c r="G419" s="14">
        <f>COOPER!L411</f>
        <v>100.33110000000001</v>
      </c>
      <c r="H419" s="14">
        <f>STRETCHLINE!L411</f>
        <v>92.593500000000006</v>
      </c>
      <c r="I419" s="14">
        <f>QUERENCIA!L411</f>
        <v>92.560599999999994</v>
      </c>
      <c r="J419" s="14">
        <f>REICHHOLD!L411</f>
        <v>92.394400000000005</v>
      </c>
      <c r="K419" s="14">
        <f>SMURFIT!L411</f>
        <v>92.054699999999997</v>
      </c>
      <c r="L419" s="39">
        <f t="shared" si="6"/>
        <v>93.169042857142855</v>
      </c>
      <c r="M419" s="8"/>
    </row>
    <row r="420" spans="1:13" x14ac:dyDescent="0.25">
      <c r="A420" s="61">
        <f>'INTERCONEXION   '!B412</f>
        <v>0.54166666666666663</v>
      </c>
      <c r="B420" s="62">
        <f>'INTERCONEXION   '!E412</f>
        <v>14</v>
      </c>
      <c r="C420" s="3">
        <v>317</v>
      </c>
      <c r="D420" s="7">
        <f>'INTERCONEXION   '!L412</f>
        <v>646.11199999999997</v>
      </c>
      <c r="E420" s="14">
        <f>DART!L412</f>
        <v>91.352599999999995</v>
      </c>
      <c r="F420" s="14">
        <f>COHISA!L412</f>
        <v>91.414400000000001</v>
      </c>
      <c r="G420" s="14">
        <f>COOPER!L412</f>
        <v>100.22839999999999</v>
      </c>
      <c r="H420" s="14">
        <f>STRETCHLINE!L412</f>
        <v>93.057699999999997</v>
      </c>
      <c r="I420" s="14">
        <f>QUERENCIA!L412</f>
        <v>92.680400000000006</v>
      </c>
      <c r="J420" s="14">
        <f>REICHHOLD!L412</f>
        <v>92.355500000000006</v>
      </c>
      <c r="K420" s="14">
        <f>SMURFIT!L412</f>
        <v>92.198999999999998</v>
      </c>
      <c r="L420" s="39">
        <f t="shared" si="6"/>
        <v>93.326857142857151</v>
      </c>
      <c r="M420" s="8"/>
    </row>
    <row r="421" spans="1:13" x14ac:dyDescent="0.25">
      <c r="A421" s="61">
        <f>'INTERCONEXION   '!B413</f>
        <v>0.5</v>
      </c>
      <c r="B421" s="62">
        <f>'INTERCONEXION   '!E413</f>
        <v>14</v>
      </c>
      <c r="C421" s="3">
        <v>316</v>
      </c>
      <c r="D421" s="7">
        <f>'INTERCONEXION   '!L413</f>
        <v>646.24590000000001</v>
      </c>
      <c r="E421" s="14">
        <f>DART!L413</f>
        <v>92.306700000000006</v>
      </c>
      <c r="F421" s="14">
        <f>COHISA!L413</f>
        <v>92.130099999999999</v>
      </c>
      <c r="G421" s="14">
        <f>COOPER!L413</f>
        <v>102.5635</v>
      </c>
      <c r="H421" s="14">
        <f>STRETCHLINE!L413</f>
        <v>93.507300000000001</v>
      </c>
      <c r="I421" s="14">
        <f>QUERENCIA!L413</f>
        <v>93.511399999999995</v>
      </c>
      <c r="J421" s="14">
        <f>REICHHOLD!L413</f>
        <v>93.227400000000003</v>
      </c>
      <c r="K421" s="14">
        <f>SMURFIT!L413</f>
        <v>92.8078</v>
      </c>
      <c r="L421" s="39">
        <f t="shared" si="6"/>
        <v>94.29345714285715</v>
      </c>
      <c r="M421" s="8"/>
    </row>
    <row r="422" spans="1:13" x14ac:dyDescent="0.25">
      <c r="A422" s="61">
        <f>'INTERCONEXION   '!B414</f>
        <v>0.45833333333333331</v>
      </c>
      <c r="B422" s="62">
        <f>'INTERCONEXION   '!E414</f>
        <v>14</v>
      </c>
      <c r="C422" s="3">
        <v>315</v>
      </c>
      <c r="D422" s="7">
        <f>'INTERCONEXION   '!L414</f>
        <v>645.91769999999997</v>
      </c>
      <c r="E422" s="14">
        <f>DART!L414</f>
        <v>90.319299999999998</v>
      </c>
      <c r="F422" s="14">
        <f>COHISA!L414</f>
        <v>90.788200000000003</v>
      </c>
      <c r="G422" s="14">
        <f>COOPER!L414</f>
        <v>99.791600000000003</v>
      </c>
      <c r="H422" s="14">
        <f>STRETCHLINE!L414</f>
        <v>92.129400000000004</v>
      </c>
      <c r="I422" s="14">
        <f>QUERENCIA!L414</f>
        <v>91.297200000000004</v>
      </c>
      <c r="J422" s="14">
        <f>REICHHOLD!L414</f>
        <v>91.754499999999993</v>
      </c>
      <c r="K422" s="14">
        <f>SMURFIT!L414</f>
        <v>91.513900000000007</v>
      </c>
      <c r="L422" s="39">
        <f t="shared" si="6"/>
        <v>92.513442857142863</v>
      </c>
      <c r="M422" s="8"/>
    </row>
    <row r="423" spans="1:13" x14ac:dyDescent="0.25">
      <c r="A423" s="61">
        <f>'INTERCONEXION   '!B415</f>
        <v>0.41666666666666669</v>
      </c>
      <c r="B423" s="62">
        <f>'INTERCONEXION   '!E415</f>
        <v>14</v>
      </c>
      <c r="C423" s="3">
        <v>314</v>
      </c>
      <c r="D423" s="7">
        <f>'INTERCONEXION   '!L415</f>
        <v>647.13890000000004</v>
      </c>
      <c r="E423" s="14">
        <f>DART!L415</f>
        <v>91.613500000000002</v>
      </c>
      <c r="F423" s="14">
        <f>COHISA!L415</f>
        <v>90.931700000000006</v>
      </c>
      <c r="G423" s="14">
        <f>COOPER!L415</f>
        <v>100.2132</v>
      </c>
      <c r="H423" s="14">
        <f>STRETCHLINE!L415</f>
        <v>92.26</v>
      </c>
      <c r="I423" s="14">
        <f>QUERENCIA!L415</f>
        <v>91.411600000000007</v>
      </c>
      <c r="J423" s="14">
        <f>REICHHOLD!L415</f>
        <v>91.868200000000002</v>
      </c>
      <c r="K423" s="14">
        <f>SMURFIT!L415</f>
        <v>91.662999999999997</v>
      </c>
      <c r="L423" s="39">
        <f t="shared" si="6"/>
        <v>92.851600000000005</v>
      </c>
      <c r="M423" s="8"/>
    </row>
    <row r="424" spans="1:13" x14ac:dyDescent="0.25">
      <c r="A424" s="61">
        <f>'INTERCONEXION   '!B416</f>
        <v>0.375</v>
      </c>
      <c r="B424" s="62">
        <f>'INTERCONEXION   '!E416</f>
        <v>14</v>
      </c>
      <c r="C424" s="3">
        <v>313</v>
      </c>
      <c r="D424" s="7">
        <f>'INTERCONEXION   '!L416</f>
        <v>648.7278</v>
      </c>
      <c r="E424" s="14">
        <f>DART!L416</f>
        <v>91.976699999999994</v>
      </c>
      <c r="F424" s="14">
        <f>COHISA!L416</f>
        <v>91.576499999999996</v>
      </c>
      <c r="G424" s="14">
        <f>COOPER!L416</f>
        <v>101.02760000000001</v>
      </c>
      <c r="H424" s="14">
        <f>STRETCHLINE!L416</f>
        <v>92.724100000000007</v>
      </c>
      <c r="I424" s="14">
        <f>QUERENCIA!L416</f>
        <v>92.735299999999995</v>
      </c>
      <c r="J424" s="14">
        <f>REICHHOLD!L416</f>
        <v>92.610399999999998</v>
      </c>
      <c r="K424" s="14">
        <f>SMURFIT!L416</f>
        <v>92.418499999999995</v>
      </c>
      <c r="L424" s="39">
        <f t="shared" si="6"/>
        <v>93.581300000000013</v>
      </c>
      <c r="M424" s="8"/>
    </row>
    <row r="425" spans="1:13" x14ac:dyDescent="0.25">
      <c r="A425" s="61">
        <f>'INTERCONEXION   '!B417</f>
        <v>0.33333333333333331</v>
      </c>
      <c r="B425" s="62">
        <f>'INTERCONEXION   '!E417</f>
        <v>14</v>
      </c>
      <c r="C425" s="3">
        <v>312</v>
      </c>
      <c r="D425" s="7">
        <f>'INTERCONEXION   '!L417</f>
        <v>648.67619999999999</v>
      </c>
      <c r="E425" s="15">
        <f>DART!L417</f>
        <v>89.881399999999999</v>
      </c>
      <c r="F425" s="15">
        <f>COHISA!L417</f>
        <v>89.8887</v>
      </c>
      <c r="G425" s="15">
        <f>COOPER!L417</f>
        <v>99.754000000000005</v>
      </c>
      <c r="H425" s="15">
        <f>STRETCHLINE!L417</f>
        <v>91.462199999999996</v>
      </c>
      <c r="I425" s="15">
        <f>QUERENCIA!L417</f>
        <v>91.040700000000001</v>
      </c>
      <c r="J425" s="15">
        <f>REICHHOLD!L417</f>
        <v>90.986400000000003</v>
      </c>
      <c r="K425" s="15">
        <f>SMURFIT!L417</f>
        <v>90.950500000000005</v>
      </c>
      <c r="L425" s="39">
        <f t="shared" si="6"/>
        <v>91.994842857142871</v>
      </c>
      <c r="M425" s="8"/>
    </row>
    <row r="426" spans="1:13" x14ac:dyDescent="0.25">
      <c r="A426" s="61">
        <f>'INTERCONEXION   '!B418</f>
        <v>0.29166666666666669</v>
      </c>
      <c r="B426" s="62">
        <f>'INTERCONEXION   '!E418</f>
        <v>14</v>
      </c>
      <c r="C426" s="3">
        <v>311</v>
      </c>
      <c r="D426" s="7">
        <f>'INTERCONEXION   '!L418</f>
        <v>649.10350000000005</v>
      </c>
      <c r="E426" s="15">
        <f>DART!L418</f>
        <v>90.160600000000002</v>
      </c>
      <c r="F426" s="15">
        <f>COHISA!L418</f>
        <v>90.380200000000002</v>
      </c>
      <c r="G426" s="15">
        <f>COOPER!L418</f>
        <v>100.5117</v>
      </c>
      <c r="H426" s="15">
        <f>STRETCHLINE!L418</f>
        <v>91.882900000000006</v>
      </c>
      <c r="I426" s="15">
        <f>QUERENCIA!L418</f>
        <v>91.293999999999997</v>
      </c>
      <c r="J426" s="15">
        <f>REICHHOLD!L418</f>
        <v>91.293800000000005</v>
      </c>
      <c r="K426" s="15">
        <f>SMURFIT!L418</f>
        <v>91.004300000000001</v>
      </c>
      <c r="L426" s="39">
        <f t="shared" si="6"/>
        <v>92.361071428571421</v>
      </c>
      <c r="M426" s="8"/>
    </row>
    <row r="427" spans="1:13" x14ac:dyDescent="0.25">
      <c r="A427" s="61">
        <f>'INTERCONEXION   '!B419</f>
        <v>0.25</v>
      </c>
      <c r="B427" s="62">
        <f>'INTERCONEXION   '!E419</f>
        <v>14</v>
      </c>
      <c r="C427" s="3">
        <v>310</v>
      </c>
      <c r="D427" s="7">
        <f>'INTERCONEXION   '!L418</f>
        <v>649.10350000000005</v>
      </c>
      <c r="E427" s="15">
        <f>DART!L419</f>
        <v>91.0642</v>
      </c>
      <c r="F427" s="15">
        <f>COHISA!L419</f>
        <v>90.457499999999996</v>
      </c>
      <c r="G427" s="15">
        <f>COOPER!L419</f>
        <v>100.0509</v>
      </c>
      <c r="H427" s="15">
        <f>STRETCHLINE!L419</f>
        <v>91.940899999999999</v>
      </c>
      <c r="I427" s="15">
        <f>QUERENCIA!L419</f>
        <v>91.621200000000002</v>
      </c>
      <c r="J427" s="15">
        <f>REICHHOLD!L419</f>
        <v>91.458299999999994</v>
      </c>
      <c r="K427" s="15">
        <f>SMURFIT!L419</f>
        <v>90.8947</v>
      </c>
      <c r="L427" s="39">
        <f t="shared" si="6"/>
        <v>92.498242857142841</v>
      </c>
      <c r="M427" s="8"/>
    </row>
    <row r="428" spans="1:13" x14ac:dyDescent="0.25">
      <c r="A428" s="61">
        <f>'INTERCONEXION   '!B420</f>
        <v>0.20833333333333334</v>
      </c>
      <c r="B428" s="62">
        <f>'INTERCONEXION   '!E420</f>
        <v>14</v>
      </c>
      <c r="C428" s="3">
        <v>309</v>
      </c>
      <c r="D428" s="7">
        <f>'INTERCONEXION   '!L419</f>
        <v>648.12130000000002</v>
      </c>
      <c r="E428" s="15">
        <f>DART!L420</f>
        <v>92.545100000000005</v>
      </c>
      <c r="F428" s="15">
        <f>COHISA!L420</f>
        <v>91.741900000000001</v>
      </c>
      <c r="G428" s="15">
        <f>COOPER!L420</f>
        <v>101.29130000000001</v>
      </c>
      <c r="H428" s="15">
        <f>STRETCHLINE!L420</f>
        <v>93.318700000000007</v>
      </c>
      <c r="I428" s="15">
        <f>QUERENCIA!L420</f>
        <v>93.001000000000005</v>
      </c>
      <c r="J428" s="15">
        <f>REICHHOLD!L420</f>
        <v>92.953400000000002</v>
      </c>
      <c r="K428" s="15">
        <f>SMURFIT!L420</f>
        <v>93.889300000000006</v>
      </c>
      <c r="L428" s="39">
        <f t="shared" si="6"/>
        <v>94.105814285714288</v>
      </c>
      <c r="M428" s="8"/>
    </row>
    <row r="429" spans="1:13" x14ac:dyDescent="0.25">
      <c r="A429" s="61">
        <f>'INTERCONEXION   '!B421</f>
        <v>0.16666666666666666</v>
      </c>
      <c r="B429" s="62">
        <f>'INTERCONEXION   '!E421</f>
        <v>14</v>
      </c>
      <c r="C429" s="3">
        <v>308</v>
      </c>
      <c r="D429" s="7">
        <f>'INTERCONEXION   '!L420</f>
        <v>646.57770000000005</v>
      </c>
      <c r="E429" s="15">
        <f>DART!L421</f>
        <v>91.245000000000005</v>
      </c>
      <c r="F429" s="15">
        <f>COHISA!L421</f>
        <v>91.554500000000004</v>
      </c>
      <c r="G429" s="15">
        <f>COOPER!L421</f>
        <v>101.7012</v>
      </c>
      <c r="H429" s="15">
        <f>STRETCHLINE!L420</f>
        <v>93.318700000000007</v>
      </c>
      <c r="I429" s="15">
        <f>QUERENCIA!L421</f>
        <v>92.956400000000002</v>
      </c>
      <c r="J429" s="15">
        <f>REICHHOLD!L421</f>
        <v>92.726500000000001</v>
      </c>
      <c r="K429" s="15">
        <f>SMURFIT!L421</f>
        <v>93.889300000000006</v>
      </c>
      <c r="L429" s="39">
        <f t="shared" si="6"/>
        <v>93.913085714285742</v>
      </c>
      <c r="M429" s="8"/>
    </row>
    <row r="430" spans="1:13" x14ac:dyDescent="0.25">
      <c r="A430" s="61">
        <f>'INTERCONEXION   '!B422</f>
        <v>0.125</v>
      </c>
      <c r="B430" s="62">
        <f>'INTERCONEXION   '!E422</f>
        <v>14</v>
      </c>
      <c r="C430" s="3">
        <v>307</v>
      </c>
      <c r="D430" s="7">
        <f>'INTERCONEXION   '!L421</f>
        <v>643.08169999999996</v>
      </c>
      <c r="E430" s="15">
        <f>DART!L422</f>
        <v>91.956800000000001</v>
      </c>
      <c r="F430" s="15">
        <f>COHISA!L422</f>
        <v>91.989000000000004</v>
      </c>
      <c r="G430" s="15">
        <f>COOPER!L422</f>
        <v>102.157</v>
      </c>
      <c r="H430" s="15">
        <f>STRETCHLINE!L421</f>
        <v>93.202699999999993</v>
      </c>
      <c r="I430" s="15">
        <f>QUERENCIA!L422</f>
        <v>93.697599999999994</v>
      </c>
      <c r="J430" s="15">
        <f>REICHHOLD!L422</f>
        <v>93.316299999999998</v>
      </c>
      <c r="K430" s="15">
        <f>SMURFIT!L422</f>
        <v>93.889300000000006</v>
      </c>
      <c r="L430" s="39">
        <f t="shared" si="6"/>
        <v>94.315528571428572</v>
      </c>
      <c r="M430" s="8"/>
    </row>
    <row r="431" spans="1:13" x14ac:dyDescent="0.25">
      <c r="A431" s="61">
        <f>'INTERCONEXION   '!B423</f>
        <v>8.3333333333333329E-2</v>
      </c>
      <c r="B431" s="62">
        <f>'INTERCONEXION   '!E423</f>
        <v>14</v>
      </c>
      <c r="C431" s="3">
        <v>306</v>
      </c>
      <c r="D431" s="7">
        <f>'INTERCONEXION   '!L422</f>
        <v>638.56659999999999</v>
      </c>
      <c r="E431" s="15">
        <f>DART!L423</f>
        <v>93.617099999999994</v>
      </c>
      <c r="F431" s="15">
        <f>COHISA!L423</f>
        <v>91.963099999999997</v>
      </c>
      <c r="G431" s="15">
        <f>COOPER!L423</f>
        <v>101.80840000000001</v>
      </c>
      <c r="H431" s="15">
        <f>STRETCHLINE!L422</f>
        <v>93.739400000000003</v>
      </c>
      <c r="I431" s="15">
        <f>QUERENCIA!L423</f>
        <v>93.416899999999998</v>
      </c>
      <c r="J431" s="15">
        <f>REICHHOLD!L423</f>
        <v>93.149799999999999</v>
      </c>
      <c r="K431" s="15">
        <f>SMURFIT!L423</f>
        <v>93.889300000000006</v>
      </c>
      <c r="L431" s="39">
        <f t="shared" si="6"/>
        <v>94.512000000000015</v>
      </c>
      <c r="M431" s="8"/>
    </row>
    <row r="432" spans="1:13" x14ac:dyDescent="0.25">
      <c r="A432" s="61">
        <f>'INTERCONEXION   '!B424</f>
        <v>4.1666666666666664E-2</v>
      </c>
      <c r="B432" s="62">
        <f>'INTERCONEXION   '!E424</f>
        <v>14</v>
      </c>
      <c r="C432" s="3">
        <v>305</v>
      </c>
      <c r="D432" s="7">
        <f>'INTERCONEXION   '!L423</f>
        <v>632.88509999999997</v>
      </c>
      <c r="E432" s="15">
        <f>DART!L424</f>
        <v>92.519400000000005</v>
      </c>
      <c r="F432" s="15">
        <f>COHISA!L424</f>
        <v>91.835300000000004</v>
      </c>
      <c r="G432" s="15">
        <f>COOPER!L424</f>
        <v>101.54949999999999</v>
      </c>
      <c r="H432" s="15">
        <f>STRETCHLINE!L423</f>
        <v>93.507300000000001</v>
      </c>
      <c r="I432" s="15">
        <f>QUERENCIA!L424</f>
        <v>93.136600000000001</v>
      </c>
      <c r="J432" s="15">
        <f>REICHHOLD!L424</f>
        <v>92.804900000000004</v>
      </c>
      <c r="K432" s="15">
        <f>SMURFIT!L424</f>
        <v>93.889300000000006</v>
      </c>
      <c r="L432" s="39">
        <f t="shared" si="6"/>
        <v>94.177471428571423</v>
      </c>
      <c r="M432" s="8"/>
    </row>
    <row r="433" spans="1:13" x14ac:dyDescent="0.25">
      <c r="A433" s="61">
        <f>'INTERCONEXION   '!B425</f>
        <v>0</v>
      </c>
      <c r="B433" s="62">
        <f>'INTERCONEXION   '!E425</f>
        <v>14</v>
      </c>
      <c r="C433" s="3">
        <v>304</v>
      </c>
      <c r="D433" s="7">
        <f>'INTERCONEXION   '!L424</f>
        <v>626.38530000000003</v>
      </c>
      <c r="E433" s="15">
        <f>DART!L425</f>
        <v>91.924800000000005</v>
      </c>
      <c r="F433" s="15">
        <f>COHISA!L425</f>
        <v>91.928200000000004</v>
      </c>
      <c r="G433" s="15">
        <f>COOPER!L425</f>
        <v>101.5915</v>
      </c>
      <c r="H433" s="15">
        <f>STRETCHLINE!L424</f>
        <v>93.202699999999993</v>
      </c>
      <c r="I433" s="15">
        <f>QUERENCIA!L425</f>
        <v>93.077100000000002</v>
      </c>
      <c r="J433" s="15">
        <f>REICHHOLD!L425</f>
        <v>92.9863</v>
      </c>
      <c r="K433" s="15">
        <f>SMURFIT!L425</f>
        <v>93.889300000000006</v>
      </c>
      <c r="L433" s="39">
        <f t="shared" si="6"/>
        <v>94.085700000000003</v>
      </c>
      <c r="M433" s="8"/>
    </row>
    <row r="434" spans="1:13" x14ac:dyDescent="0.25">
      <c r="A434" s="61">
        <f>'INTERCONEXION   '!B426</f>
        <v>0.95833333333333337</v>
      </c>
      <c r="B434" s="62">
        <f>'INTERCONEXION   '!E426</f>
        <v>13</v>
      </c>
      <c r="C434" s="3">
        <v>303</v>
      </c>
      <c r="D434" s="7">
        <f>'INTERCONEXION   '!L425</f>
        <v>619.75909999999999</v>
      </c>
      <c r="E434" s="15">
        <f>DART!L426</f>
        <v>92.733500000000006</v>
      </c>
      <c r="F434" s="15">
        <f>COHISA!L426</f>
        <v>92.808099999999996</v>
      </c>
      <c r="G434" s="15">
        <f>COOPER!L426</f>
        <v>103.12779999999999</v>
      </c>
      <c r="H434" s="15">
        <f>STRETCHLINE!L425</f>
        <v>93.231700000000004</v>
      </c>
      <c r="I434" s="15">
        <f>QUERENCIA!L426</f>
        <v>93.426400000000001</v>
      </c>
      <c r="J434" s="15">
        <f>REICHHOLD!L426</f>
        <v>94.010999999999996</v>
      </c>
      <c r="K434" s="15">
        <f>SMURFIT!L426</f>
        <v>93.889300000000006</v>
      </c>
      <c r="L434" s="39">
        <f t="shared" si="6"/>
        <v>94.746828571428566</v>
      </c>
      <c r="M434" s="8"/>
    </row>
    <row r="435" spans="1:13" x14ac:dyDescent="0.25">
      <c r="A435" s="61">
        <f>'INTERCONEXION   '!B427</f>
        <v>0.91666666666666663</v>
      </c>
      <c r="B435" s="62">
        <f>'INTERCONEXION   '!E427</f>
        <v>13</v>
      </c>
      <c r="C435" s="3">
        <v>302</v>
      </c>
      <c r="D435" s="7">
        <f>'INTERCONEXION   '!L426</f>
        <v>617.22400000000005</v>
      </c>
      <c r="E435" s="15">
        <f>DART!L427</f>
        <v>91.378299999999996</v>
      </c>
      <c r="F435" s="15">
        <f>COHISA!L427</f>
        <v>91.434200000000004</v>
      </c>
      <c r="G435" s="15">
        <f>COOPER!L427</f>
        <v>100.69240000000001</v>
      </c>
      <c r="H435" s="15">
        <f>STRETCHLINE!L426</f>
        <v>94.247</v>
      </c>
      <c r="I435" s="15">
        <f>QUERENCIA!L427</f>
        <v>93.426400000000001</v>
      </c>
      <c r="J435" s="15">
        <f>REICHHOLD!L427</f>
        <v>92.120999999999995</v>
      </c>
      <c r="K435" s="15">
        <f>SMURFIT!L427</f>
        <v>92.031400000000005</v>
      </c>
      <c r="L435" s="39">
        <f t="shared" si="6"/>
        <v>93.618671428571432</v>
      </c>
      <c r="M435" s="8"/>
    </row>
    <row r="436" spans="1:13" x14ac:dyDescent="0.25">
      <c r="A436" s="61">
        <f>'INTERCONEXION   '!B428</f>
        <v>0.875</v>
      </c>
      <c r="B436" s="62">
        <f>'INTERCONEXION   '!E428</f>
        <v>13</v>
      </c>
      <c r="C436" s="3">
        <v>301</v>
      </c>
      <c r="D436" s="7">
        <f>'INTERCONEXION   '!L427</f>
        <v>613.82510000000002</v>
      </c>
      <c r="E436" s="15">
        <f>DART!L428</f>
        <v>94.584199999999996</v>
      </c>
      <c r="F436" s="15">
        <f>COHISA!L428</f>
        <v>92.219300000000004</v>
      </c>
      <c r="G436" s="15">
        <f>COOPER!L428</f>
        <v>100.9812</v>
      </c>
      <c r="H436" s="15">
        <f>STRETCHLINE!L427</f>
        <v>92.709599999999995</v>
      </c>
      <c r="I436" s="15">
        <f>QUERENCIA!L428</f>
        <v>93.426400000000001</v>
      </c>
      <c r="J436" s="15">
        <f>REICHHOLD!L428</f>
        <v>92.470100000000002</v>
      </c>
      <c r="K436" s="15">
        <f>SMURFIT!L428</f>
        <v>92.731200000000001</v>
      </c>
      <c r="L436" s="39">
        <f t="shared" si="6"/>
        <v>94.160285714285692</v>
      </c>
      <c r="M436" s="8"/>
    </row>
    <row r="437" spans="1:13" x14ac:dyDescent="0.25">
      <c r="A437" s="61">
        <f>'INTERCONEXION   '!B429</f>
        <v>0.83333333333333337</v>
      </c>
      <c r="B437" s="62">
        <f>'INTERCONEXION   '!E429</f>
        <v>13</v>
      </c>
      <c r="C437" s="3">
        <v>300</v>
      </c>
      <c r="D437" s="7">
        <f>'INTERCONEXION   '!L428</f>
        <v>612.87819999999999</v>
      </c>
      <c r="E437" s="15">
        <f>DART!L429</f>
        <v>91.431799999999996</v>
      </c>
      <c r="F437" s="15">
        <f>COHISA!L429</f>
        <v>91.940399999999997</v>
      </c>
      <c r="G437" s="15">
        <f>COOPER!L429</f>
        <v>101.89700000000001</v>
      </c>
      <c r="H437" s="15">
        <f>STRETCHLINE!L428</f>
        <v>92.753100000000003</v>
      </c>
      <c r="I437" s="15">
        <f>QUERENCIA!L429</f>
        <v>93.426400000000001</v>
      </c>
      <c r="J437" s="15">
        <f>REICHHOLD!L429</f>
        <v>92.740300000000005</v>
      </c>
      <c r="K437" s="15">
        <f>SMURFIT!L429</f>
        <v>92.810699999999997</v>
      </c>
      <c r="L437" s="39">
        <f t="shared" si="6"/>
        <v>93.857100000000017</v>
      </c>
      <c r="M437" s="8"/>
    </row>
    <row r="438" spans="1:13" x14ac:dyDescent="0.25">
      <c r="A438" s="61">
        <f>'INTERCONEXION   '!B430</f>
        <v>0.79166666666666663</v>
      </c>
      <c r="B438" s="62">
        <f>'INTERCONEXION   '!E430</f>
        <v>13</v>
      </c>
      <c r="C438" s="3">
        <v>299</v>
      </c>
      <c r="D438" s="7">
        <f>'INTERCONEXION   '!L429</f>
        <v>611.67319999999995</v>
      </c>
      <c r="E438" s="15">
        <f>DART!L430</f>
        <v>96.331800000000001</v>
      </c>
      <c r="F438" s="15">
        <f>COHISA!L430</f>
        <v>92.841700000000003</v>
      </c>
      <c r="G438" s="15">
        <f>COOPER!L430</f>
        <v>101.9264</v>
      </c>
      <c r="H438" s="15">
        <f>STRETCHLINE!L429</f>
        <v>93.217200000000005</v>
      </c>
      <c r="I438" s="15">
        <f>QUERENCIA!L430</f>
        <v>93.426400000000001</v>
      </c>
      <c r="J438" s="15">
        <f>REICHHOLD!L430</f>
        <v>93.342200000000005</v>
      </c>
      <c r="K438" s="15">
        <f>SMURFIT!L430</f>
        <v>93.204499999999996</v>
      </c>
      <c r="L438" s="39">
        <f t="shared" si="6"/>
        <v>94.898599999999988</v>
      </c>
      <c r="M438" s="8"/>
    </row>
    <row r="439" spans="1:13" x14ac:dyDescent="0.25">
      <c r="A439" s="61">
        <f>'INTERCONEXION   '!B431</f>
        <v>0.75</v>
      </c>
      <c r="B439" s="62">
        <f>'INTERCONEXION   '!E431</f>
        <v>13</v>
      </c>
      <c r="C439" s="3">
        <v>298</v>
      </c>
      <c r="D439" s="7">
        <f>'INTERCONEXION   '!L430</f>
        <v>609.67010000000005</v>
      </c>
      <c r="E439" s="15">
        <f>DART!L431</f>
        <v>96.252300000000005</v>
      </c>
      <c r="F439" s="15">
        <f>COHISA!L431</f>
        <v>92.477900000000005</v>
      </c>
      <c r="G439" s="15">
        <f>COOPER!L431</f>
        <v>101.8741</v>
      </c>
      <c r="H439" s="15">
        <f>STRETCHLINE!L430</f>
        <v>93.826400000000007</v>
      </c>
      <c r="I439" s="15">
        <f>QUERENCIA!L431</f>
        <v>92.433999999999997</v>
      </c>
      <c r="J439" s="15">
        <f>REICHHOLD!L431</f>
        <v>93.491500000000002</v>
      </c>
      <c r="K439" s="15">
        <f>SMURFIT!L431</f>
        <v>93.618300000000005</v>
      </c>
      <c r="L439" s="39">
        <f t="shared" si="6"/>
        <v>94.853499999999983</v>
      </c>
      <c r="M439" s="8"/>
    </row>
    <row r="440" spans="1:13" x14ac:dyDescent="0.25">
      <c r="A440" s="61">
        <f>'INTERCONEXION   '!B432</f>
        <v>0.70833333333333337</v>
      </c>
      <c r="B440" s="62">
        <f>'INTERCONEXION   '!E432</f>
        <v>13</v>
      </c>
      <c r="C440" s="3">
        <v>297</v>
      </c>
      <c r="D440" s="7">
        <f>'INTERCONEXION   '!L431</f>
        <v>607.33500000000004</v>
      </c>
      <c r="E440" s="15">
        <f>DART!L432</f>
        <v>91.221500000000006</v>
      </c>
      <c r="F440" s="15">
        <f>COHISA!L432</f>
        <v>91.714600000000004</v>
      </c>
      <c r="G440" s="15">
        <f>COOPER!L432</f>
        <v>100.8169</v>
      </c>
      <c r="H440" s="15">
        <f>STRETCHLINE!L431</f>
        <v>93.898899999999998</v>
      </c>
      <c r="I440" s="15">
        <f>QUERENCIA!L432</f>
        <v>92.433999999999997</v>
      </c>
      <c r="J440" s="15">
        <f>REICHHOLD!L432</f>
        <v>92.441400000000002</v>
      </c>
      <c r="K440" s="15">
        <f>SMURFIT!L432</f>
        <v>92.408199999999994</v>
      </c>
      <c r="L440" s="39">
        <f t="shared" si="6"/>
        <v>93.56221428571429</v>
      </c>
      <c r="M440" s="8"/>
    </row>
    <row r="441" spans="1:13" x14ac:dyDescent="0.25">
      <c r="A441" s="61">
        <f>'INTERCONEXION   '!B433</f>
        <v>0.66666666666666663</v>
      </c>
      <c r="B441" s="62">
        <f>'INTERCONEXION   '!E433</f>
        <v>13</v>
      </c>
      <c r="C441" s="3">
        <v>296</v>
      </c>
      <c r="D441" s="7">
        <f>'INTERCONEXION   '!L432</f>
        <v>605.90989999999999</v>
      </c>
      <c r="E441" s="15">
        <f>DART!L433</f>
        <v>91.709800000000001</v>
      </c>
      <c r="F441" s="15">
        <f>COHISA!L433</f>
        <v>92.031999999999996</v>
      </c>
      <c r="G441" s="15">
        <f>COOPER!L433</f>
        <v>101.1921</v>
      </c>
      <c r="H441" s="15">
        <f>STRETCHLINE!L432</f>
        <v>92.796599999999998</v>
      </c>
      <c r="I441" s="15">
        <f>QUERENCIA!L433</f>
        <v>93.109300000000005</v>
      </c>
      <c r="J441" s="15">
        <f>REICHHOLD!L433</f>
        <v>93.018799999999999</v>
      </c>
      <c r="K441" s="15">
        <f>SMURFIT!L433</f>
        <v>92.801500000000004</v>
      </c>
      <c r="L441" s="39">
        <f t="shared" si="6"/>
        <v>93.808585714285726</v>
      </c>
      <c r="M441" s="8"/>
    </row>
    <row r="442" spans="1:13" x14ac:dyDescent="0.25">
      <c r="A442" s="61">
        <f>'INTERCONEXION   '!B434</f>
        <v>0.625</v>
      </c>
      <c r="B442" s="62">
        <f>'INTERCONEXION   '!E434</f>
        <v>13</v>
      </c>
      <c r="C442" s="3">
        <v>295</v>
      </c>
      <c r="D442" s="7">
        <f>'INTERCONEXION   '!L433</f>
        <v>606.8021</v>
      </c>
      <c r="E442" s="15">
        <f>DART!L434</f>
        <v>91.847499999999997</v>
      </c>
      <c r="F442" s="15">
        <f>COHISA!L434</f>
        <v>91.9696</v>
      </c>
      <c r="G442" s="15">
        <f>COOPER!L434</f>
        <v>101.2855</v>
      </c>
      <c r="H442" s="15">
        <f>STRETCHLINE!L433</f>
        <v>93.173699999999997</v>
      </c>
      <c r="I442" s="15">
        <f>QUERENCIA!L434</f>
        <v>93.176599999999993</v>
      </c>
      <c r="J442" s="15">
        <f>REICHHOLD!L434</f>
        <v>92.848100000000002</v>
      </c>
      <c r="K442" s="15">
        <f>SMURFIT!L434</f>
        <v>92.655000000000001</v>
      </c>
      <c r="L442" s="39">
        <f t="shared" si="6"/>
        <v>93.850857142857151</v>
      </c>
      <c r="M442" s="8"/>
    </row>
    <row r="443" spans="1:13" x14ac:dyDescent="0.25">
      <c r="A443" s="61">
        <f>'INTERCONEXION   '!B435</f>
        <v>0.58333333333333337</v>
      </c>
      <c r="B443" s="62">
        <f>'INTERCONEXION   '!E435</f>
        <v>13</v>
      </c>
      <c r="C443" s="3">
        <v>294</v>
      </c>
      <c r="D443" s="7">
        <f>'INTERCONEXION   '!L434</f>
        <v>609.85209999999995</v>
      </c>
      <c r="E443" s="15">
        <f>DART!L435</f>
        <v>91.580399999999997</v>
      </c>
      <c r="F443" s="15">
        <f>COHISA!L435</f>
        <v>91.555300000000003</v>
      </c>
      <c r="G443" s="15">
        <f>COOPER!L435</f>
        <v>100.67789999999999</v>
      </c>
      <c r="H443" s="15">
        <f>STRETCHLINE!L434</f>
        <v>93.101200000000006</v>
      </c>
      <c r="I443" s="15">
        <f>QUERENCIA!L435</f>
        <v>92.728700000000003</v>
      </c>
      <c r="J443" s="15">
        <f>REICHHOLD!L435</f>
        <v>92.567599999999999</v>
      </c>
      <c r="K443" s="15">
        <f>SMURFIT!L435</f>
        <v>91.473399999999998</v>
      </c>
      <c r="L443" s="39">
        <f t="shared" si="6"/>
        <v>93.383499999999998</v>
      </c>
      <c r="M443" s="8"/>
    </row>
    <row r="444" spans="1:13" x14ac:dyDescent="0.25">
      <c r="A444" s="61">
        <f>'INTERCONEXION   '!B436</f>
        <v>0.54166666666666663</v>
      </c>
      <c r="B444" s="62">
        <f>'INTERCONEXION   '!E436</f>
        <v>13</v>
      </c>
      <c r="C444" s="3">
        <v>293</v>
      </c>
      <c r="D444" s="7">
        <f>'INTERCONEXION   '!L435</f>
        <v>612.32100000000003</v>
      </c>
      <c r="E444" s="15">
        <f>DART!L436</f>
        <v>91.7774</v>
      </c>
      <c r="F444" s="15">
        <f>COHISA!L436</f>
        <v>91.3643</v>
      </c>
      <c r="G444" s="15">
        <f>COOPER!L436</f>
        <v>100.6734</v>
      </c>
      <c r="H444" s="15">
        <f>STRETCHLINE!L435</f>
        <v>92.709599999999995</v>
      </c>
      <c r="I444" s="15">
        <f>QUERENCIA!L436</f>
        <v>92.783299999999997</v>
      </c>
      <c r="J444" s="15">
        <f>REICHHOLD!L436</f>
        <v>92.314800000000005</v>
      </c>
      <c r="K444" s="15">
        <f>SMURFIT!L436</f>
        <v>90.347899999999996</v>
      </c>
      <c r="L444" s="39">
        <f t="shared" si="6"/>
        <v>93.138671428571442</v>
      </c>
      <c r="M444" s="8"/>
    </row>
    <row r="445" spans="1:13" x14ac:dyDescent="0.25">
      <c r="A445" s="61">
        <f>'INTERCONEXION   '!B437</f>
        <v>0.5</v>
      </c>
      <c r="B445" s="62">
        <f>'INTERCONEXION   '!E437</f>
        <v>13</v>
      </c>
      <c r="C445" s="3">
        <v>292</v>
      </c>
      <c r="D445" s="7">
        <f>'INTERCONEXION   '!L436</f>
        <v>612.85490000000004</v>
      </c>
      <c r="E445" s="15">
        <f>DART!L437</f>
        <v>93.667100000000005</v>
      </c>
      <c r="F445" s="15">
        <f>COHISA!L437</f>
        <v>93.287999999999997</v>
      </c>
      <c r="G445" s="15">
        <f>COOPER!L437</f>
        <v>103.86499999999999</v>
      </c>
      <c r="H445" s="15">
        <f>STRETCHLINE!L436</f>
        <v>92.317999999999998</v>
      </c>
      <c r="I445" s="15">
        <f>QUERENCIA!L437</f>
        <v>94.329499999999996</v>
      </c>
      <c r="J445" s="15">
        <f>REICHHOLD!L437</f>
        <v>94.160899999999998</v>
      </c>
      <c r="K445" s="15">
        <f>SMURFIT!L437</f>
        <v>92.028599999999997</v>
      </c>
      <c r="L445" s="39">
        <f t="shared" si="6"/>
        <v>94.808157142857141</v>
      </c>
      <c r="M445" s="8"/>
    </row>
    <row r="446" spans="1:13" x14ac:dyDescent="0.25">
      <c r="A446" s="61">
        <f>'INTERCONEXION   '!B438</f>
        <v>0.45833333333333331</v>
      </c>
      <c r="B446" s="62">
        <f>'INTERCONEXION   '!E438</f>
        <v>13</v>
      </c>
      <c r="C446" s="3">
        <v>291</v>
      </c>
      <c r="D446" s="7">
        <f>'INTERCONEXION   '!L437</f>
        <v>617.76959999999997</v>
      </c>
      <c r="E446" s="15">
        <f>DART!L438</f>
        <v>91.465900000000005</v>
      </c>
      <c r="F446" s="15">
        <f>COHISA!L438</f>
        <v>91.1066</v>
      </c>
      <c r="G446" s="15">
        <f>COOPER!L438</f>
        <v>100.1865</v>
      </c>
      <c r="H446" s="15">
        <f>STRETCHLINE!L437</f>
        <v>94.363</v>
      </c>
      <c r="I446" s="15">
        <f>QUERENCIA!L438</f>
        <v>91.938500000000005</v>
      </c>
      <c r="J446" s="15">
        <f>REICHHOLD!L438</f>
        <v>92.147099999999995</v>
      </c>
      <c r="K446" s="15">
        <f>SMURFIT!L438</f>
        <v>92.028599999999997</v>
      </c>
      <c r="L446" s="39">
        <f t="shared" si="6"/>
        <v>93.319457142857146</v>
      </c>
      <c r="M446" s="8"/>
    </row>
    <row r="447" spans="1:13" x14ac:dyDescent="0.25">
      <c r="A447" s="61">
        <f>'INTERCONEXION   '!B439</f>
        <v>0.41666666666666669</v>
      </c>
      <c r="B447" s="62">
        <f>'INTERCONEXION   '!E439</f>
        <v>13</v>
      </c>
      <c r="C447" s="3">
        <v>290</v>
      </c>
      <c r="D447" s="7">
        <f>'INTERCONEXION   '!L438</f>
        <v>620.76760000000002</v>
      </c>
      <c r="E447" s="15">
        <f>DART!L439</f>
        <v>91.823499999999996</v>
      </c>
      <c r="F447" s="15">
        <f>COHISA!L439</f>
        <v>91.386799999999994</v>
      </c>
      <c r="G447" s="15">
        <f>COOPER!L439</f>
        <v>100.4019</v>
      </c>
      <c r="H447" s="15">
        <f>STRETCHLINE!L438</f>
        <v>92.376000000000005</v>
      </c>
      <c r="I447" s="15">
        <f>QUERENCIA!L439</f>
        <v>91.944299999999998</v>
      </c>
      <c r="J447" s="15">
        <f>REICHHOLD!L439</f>
        <v>92.261799999999994</v>
      </c>
      <c r="K447" s="15">
        <f>SMURFIT!L439</f>
        <v>90.821399999999997</v>
      </c>
      <c r="L447" s="39">
        <f t="shared" si="6"/>
        <v>93.002242857142861</v>
      </c>
      <c r="M447" s="8"/>
    </row>
    <row r="448" spans="1:13" x14ac:dyDescent="0.25">
      <c r="A448" s="61">
        <f>'INTERCONEXION   '!B440</f>
        <v>0.375</v>
      </c>
      <c r="B448" s="62">
        <f>'INTERCONEXION   '!E440</f>
        <v>13</v>
      </c>
      <c r="C448" s="3">
        <v>289</v>
      </c>
      <c r="D448" s="7">
        <f>'INTERCONEXION   '!L439</f>
        <v>627.06320000000005</v>
      </c>
      <c r="E448" s="15">
        <f>DART!L440</f>
        <v>91.580100000000002</v>
      </c>
      <c r="F448" s="15">
        <f>COHISA!L440</f>
        <v>91.287300000000002</v>
      </c>
      <c r="G448" s="15">
        <f>COOPER!L440</f>
        <v>100.5252</v>
      </c>
      <c r="H448" s="15">
        <f>STRETCHLINE!L439</f>
        <v>92.608000000000004</v>
      </c>
      <c r="I448" s="15">
        <f>QUERENCIA!L440</f>
        <v>92.251800000000003</v>
      </c>
      <c r="J448" s="15">
        <f>REICHHOLD!L440</f>
        <v>92.266300000000001</v>
      </c>
      <c r="K448" s="15">
        <f>SMURFIT!L440</f>
        <v>90.506</v>
      </c>
      <c r="L448" s="39">
        <f t="shared" si="6"/>
        <v>93.003528571428575</v>
      </c>
      <c r="M448" s="8"/>
    </row>
    <row r="449" spans="1:13" x14ac:dyDescent="0.25">
      <c r="A449" s="61">
        <f>'INTERCONEXION   '!B441</f>
        <v>0.33333333333333331</v>
      </c>
      <c r="B449" s="62">
        <f>'INTERCONEXION   '!E441</f>
        <v>13</v>
      </c>
      <c r="C449" s="3">
        <v>288</v>
      </c>
      <c r="D449" s="7">
        <f>'INTERCONEXION   '!L440</f>
        <v>633.11189999999999</v>
      </c>
      <c r="E449" s="15">
        <f>DART!L441</f>
        <v>91.542699999999996</v>
      </c>
      <c r="F449" s="15">
        <f>COHISA!L441</f>
        <v>91.453100000000006</v>
      </c>
      <c r="G449" s="15">
        <f>COOPER!L441</f>
        <v>101.03149999999999</v>
      </c>
      <c r="H449" s="15">
        <f>STRETCHLINE!L440</f>
        <v>92.578999999999994</v>
      </c>
      <c r="I449" s="15">
        <f>QUERENCIA!L441</f>
        <v>92.705399999999997</v>
      </c>
      <c r="J449" s="15">
        <f>REICHHOLD!L441</f>
        <v>92.374499999999998</v>
      </c>
      <c r="K449" s="15">
        <f>SMURFIT!L441</f>
        <v>91.260599999999997</v>
      </c>
      <c r="L449" s="39">
        <f t="shared" si="6"/>
        <v>93.278114285714281</v>
      </c>
      <c r="M449" s="8"/>
    </row>
    <row r="450" spans="1:13" x14ac:dyDescent="0.25">
      <c r="A450" s="61">
        <f>'INTERCONEXION   '!B442</f>
        <v>0.29166666666666669</v>
      </c>
      <c r="B450" s="62">
        <f>'INTERCONEXION   '!E442</f>
        <v>13</v>
      </c>
      <c r="C450" s="3">
        <v>287</v>
      </c>
      <c r="D450" s="7">
        <f>'INTERCONEXION   '!L441</f>
        <v>636.16020000000003</v>
      </c>
      <c r="E450" s="15">
        <f>DART!L442</f>
        <v>90.377300000000005</v>
      </c>
      <c r="F450" s="15">
        <f>COHISA!L442</f>
        <v>90.834800000000001</v>
      </c>
      <c r="G450" s="15">
        <f>COOPER!L442</f>
        <v>100.4718</v>
      </c>
      <c r="H450" s="15">
        <f>STRETCHLINE!L441</f>
        <v>92.941599999999994</v>
      </c>
      <c r="I450" s="15">
        <f>QUERENCIA!L442</f>
        <v>92.133799999999994</v>
      </c>
      <c r="J450" s="15">
        <f>REICHHOLD!L442</f>
        <v>91.682100000000005</v>
      </c>
      <c r="K450" s="15">
        <f>SMURFIT!L442</f>
        <v>91.260599999999997</v>
      </c>
      <c r="L450" s="39">
        <f t="shared" si="6"/>
        <v>92.814571428571426</v>
      </c>
      <c r="M450" s="8"/>
    </row>
    <row r="451" spans="1:13" x14ac:dyDescent="0.25">
      <c r="A451" s="61">
        <f>'INTERCONEXION   '!B443</f>
        <v>0.25</v>
      </c>
      <c r="B451" s="62">
        <f>'INTERCONEXION   '!E443</f>
        <v>13</v>
      </c>
      <c r="C451" s="3">
        <v>286</v>
      </c>
      <c r="D451" s="7">
        <f>'INTERCONEXION   '!L442</f>
        <v>638.47249999999997</v>
      </c>
      <c r="E451" s="15">
        <f>DART!L443</f>
        <v>90.076400000000007</v>
      </c>
      <c r="F451" s="15">
        <f>COHISA!L443</f>
        <v>90.3309</v>
      </c>
      <c r="G451" s="15">
        <f>COOPER!L443</f>
        <v>100.0338</v>
      </c>
      <c r="H451" s="15">
        <f>STRETCHLINE!L442</f>
        <v>92.129400000000004</v>
      </c>
      <c r="I451" s="15">
        <f>QUERENCIA!L443</f>
        <v>91.762299999999996</v>
      </c>
      <c r="J451" s="15">
        <f>REICHHOLD!L443</f>
        <v>91.352599999999995</v>
      </c>
      <c r="K451" s="15">
        <f>SMURFIT!L443</f>
        <v>91.166600000000003</v>
      </c>
      <c r="L451" s="39">
        <f t="shared" si="6"/>
        <v>92.407428571428582</v>
      </c>
      <c r="M451" s="8"/>
    </row>
    <row r="452" spans="1:13" x14ac:dyDescent="0.25">
      <c r="A452" s="61">
        <f>'INTERCONEXION   '!B444</f>
        <v>0.20833333333333334</v>
      </c>
      <c r="B452" s="62">
        <f>'INTERCONEXION   '!E444</f>
        <v>13</v>
      </c>
      <c r="C452" s="3">
        <v>285</v>
      </c>
      <c r="D452" s="7">
        <f>'INTERCONEXION   '!L443</f>
        <v>640.55610000000001</v>
      </c>
      <c r="E452" s="15">
        <f>DART!L444</f>
        <v>91.351299999999995</v>
      </c>
      <c r="F452" s="15">
        <f>COHISA!L444</f>
        <v>91.366900000000001</v>
      </c>
      <c r="G452" s="15">
        <f>COOPER!L444</f>
        <v>100.9203</v>
      </c>
      <c r="H452" s="15">
        <f>STRETCHLINE!L443</f>
        <v>91.708799999999997</v>
      </c>
      <c r="I452" s="15">
        <f>QUERENCIA!L444</f>
        <v>92.597899999999996</v>
      </c>
      <c r="J452" s="15">
        <f>REICHHOLD!L444</f>
        <v>92.5715</v>
      </c>
      <c r="K452" s="15">
        <f>SMURFIT!L444</f>
        <v>92.464200000000005</v>
      </c>
      <c r="L452" s="39">
        <f t="shared" si="6"/>
        <v>93.282985714285715</v>
      </c>
      <c r="M452" s="8"/>
    </row>
    <row r="453" spans="1:13" x14ac:dyDescent="0.25">
      <c r="A453" s="61">
        <f>'INTERCONEXION   '!B445</f>
        <v>0.16666666666666666</v>
      </c>
      <c r="B453" s="62">
        <f>'INTERCONEXION   '!E445</f>
        <v>13</v>
      </c>
      <c r="C453" s="3">
        <v>284</v>
      </c>
      <c r="D453" s="7">
        <f>'INTERCONEXION   '!L444</f>
        <v>641.7627</v>
      </c>
      <c r="E453" s="15">
        <f>DART!L445</f>
        <v>91.828299999999999</v>
      </c>
      <c r="F453" s="15">
        <f>COHISA!L445</f>
        <v>91.757300000000001</v>
      </c>
      <c r="G453" s="15">
        <f>COOPER!L445</f>
        <v>101.7792</v>
      </c>
      <c r="H453" s="15">
        <f>STRETCHLINE!L444</f>
        <v>92.811099999999996</v>
      </c>
      <c r="I453" s="15">
        <f>QUERENCIA!L445</f>
        <v>93.191500000000005</v>
      </c>
      <c r="J453" s="15">
        <f>REICHHOLD!L445</f>
        <v>93.105800000000002</v>
      </c>
      <c r="K453" s="15">
        <f>SMURFIT!L445</f>
        <v>92.464200000000005</v>
      </c>
      <c r="L453" s="39">
        <f t="shared" si="6"/>
        <v>93.848200000000006</v>
      </c>
      <c r="M453" s="8"/>
    </row>
    <row r="454" spans="1:13" x14ac:dyDescent="0.25">
      <c r="A454" s="61">
        <f>'INTERCONEXION   '!B446</f>
        <v>0.125</v>
      </c>
      <c r="B454" s="62">
        <f>'INTERCONEXION   '!E446</f>
        <v>13</v>
      </c>
      <c r="C454" s="3">
        <v>283</v>
      </c>
      <c r="D454" s="7">
        <f>'INTERCONEXION   '!L445</f>
        <v>640.8768</v>
      </c>
      <c r="E454" s="15">
        <f>DART!L446</f>
        <v>92.154899999999998</v>
      </c>
      <c r="F454" s="15">
        <f>COHISA!L446</f>
        <v>92.290300000000002</v>
      </c>
      <c r="G454" s="15">
        <f>COOPER!L446</f>
        <v>102.06570000000001</v>
      </c>
      <c r="H454" s="15">
        <f>STRETCHLINE!L445</f>
        <v>93.376800000000003</v>
      </c>
      <c r="I454" s="15">
        <f>QUERENCIA!L446</f>
        <v>93.364400000000003</v>
      </c>
      <c r="J454" s="15">
        <f>REICHHOLD!L446</f>
        <v>92.907600000000002</v>
      </c>
      <c r="K454" s="15">
        <f>SMURFIT!L446</f>
        <v>92.464200000000005</v>
      </c>
      <c r="L454" s="39">
        <f t="shared" si="6"/>
        <v>94.08912857142856</v>
      </c>
      <c r="M454" s="8"/>
    </row>
    <row r="455" spans="1:13" x14ac:dyDescent="0.25">
      <c r="A455" s="61">
        <f>'INTERCONEXION   '!B447</f>
        <v>8.3333333333333329E-2</v>
      </c>
      <c r="B455" s="62">
        <f>'INTERCONEXION   '!E447</f>
        <v>13</v>
      </c>
      <c r="C455" s="3">
        <v>282</v>
      </c>
      <c r="D455" s="7">
        <f>'INTERCONEXION   '!L446</f>
        <v>638.02560000000005</v>
      </c>
      <c r="E455" s="15">
        <f>DART!L447</f>
        <v>90.675200000000004</v>
      </c>
      <c r="F455" s="15">
        <f>COHISA!L447</f>
        <v>91.524299999999997</v>
      </c>
      <c r="G455" s="15">
        <f>COOPER!L447</f>
        <v>100.624</v>
      </c>
      <c r="H455" s="15">
        <f>STRETCHLINE!L446</f>
        <v>93.391300000000001</v>
      </c>
      <c r="I455" s="15">
        <f>QUERENCIA!L447</f>
        <v>92.671099999999996</v>
      </c>
      <c r="J455" s="15">
        <f>REICHHOLD!L447</f>
        <v>92.327699999999993</v>
      </c>
      <c r="K455" s="15">
        <f>SMURFIT!L447</f>
        <v>92.464200000000005</v>
      </c>
      <c r="L455" s="39">
        <f t="shared" si="6"/>
        <v>93.382542857142866</v>
      </c>
      <c r="M455" s="8"/>
    </row>
    <row r="456" spans="1:13" x14ac:dyDescent="0.25">
      <c r="A456" s="61">
        <f>'INTERCONEXION   '!B448</f>
        <v>4.1666666666666664E-2</v>
      </c>
      <c r="B456" s="62">
        <f>'INTERCONEXION   '!E448</f>
        <v>13</v>
      </c>
      <c r="C456" s="3">
        <v>281</v>
      </c>
      <c r="D456" s="7">
        <f>'INTERCONEXION   '!L447</f>
        <v>634.11760000000004</v>
      </c>
      <c r="E456" s="15">
        <f>DART!L448</f>
        <v>90.492199999999997</v>
      </c>
      <c r="F456" s="15">
        <f>COHISA!L448</f>
        <v>91.102500000000006</v>
      </c>
      <c r="G456" s="15">
        <f>COOPER!L448</f>
        <v>100.5107</v>
      </c>
      <c r="H456" s="15">
        <f>STRETCHLINE!L447</f>
        <v>92.767600000000002</v>
      </c>
      <c r="I456" s="15">
        <f>QUERENCIA!L448</f>
        <v>92.53</v>
      </c>
      <c r="J456" s="15">
        <f>REICHHOLD!L448</f>
        <v>92.170299999999997</v>
      </c>
      <c r="K456" s="15">
        <f>SMURFIT!L448</f>
        <v>92.464200000000005</v>
      </c>
      <c r="L456" s="39">
        <f t="shared" si="6"/>
        <v>93.148214285714289</v>
      </c>
      <c r="M456" s="8"/>
    </row>
    <row r="457" spans="1:13" x14ac:dyDescent="0.25">
      <c r="A457" s="61">
        <f>'INTERCONEXION   '!B449</f>
        <v>0</v>
      </c>
      <c r="B457" s="62">
        <f>'INTERCONEXION   '!E449</f>
        <v>13</v>
      </c>
      <c r="C457" s="3">
        <v>280</v>
      </c>
      <c r="D457" s="7">
        <f>'INTERCONEXION   '!L448</f>
        <v>629.58600000000001</v>
      </c>
      <c r="E457" s="15">
        <f>DART!L449</f>
        <v>90.583600000000004</v>
      </c>
      <c r="F457" s="15">
        <f>COHISA!L449</f>
        <v>91.237399999999994</v>
      </c>
      <c r="G457" s="15">
        <f>COOPER!L449</f>
        <v>100.8218</v>
      </c>
      <c r="H457" s="15">
        <f>STRETCHLINE!L448</f>
        <v>92.622600000000006</v>
      </c>
      <c r="I457" s="15">
        <f>QUERENCIA!L449</f>
        <v>92.563500000000005</v>
      </c>
      <c r="J457" s="15">
        <f>REICHHOLD!L449</f>
        <v>92.208200000000005</v>
      </c>
      <c r="K457" s="15">
        <f>SMURFIT!L449</f>
        <v>92.464200000000005</v>
      </c>
      <c r="L457" s="39">
        <f t="shared" si="6"/>
        <v>93.214471428571429</v>
      </c>
      <c r="M457" s="8"/>
    </row>
    <row r="458" spans="1:13" x14ac:dyDescent="0.25">
      <c r="A458" s="61">
        <f>'INTERCONEXION   '!B450</f>
        <v>0.95833333333333337</v>
      </c>
      <c r="B458" s="62">
        <f>'INTERCONEXION   '!E450</f>
        <v>12</v>
      </c>
      <c r="C458" s="3">
        <v>279</v>
      </c>
      <c r="D458" s="7">
        <f>'INTERCONEXION   '!L449</f>
        <v>623.45140000000004</v>
      </c>
      <c r="E458" s="15">
        <f>DART!L450</f>
        <v>90.717200000000005</v>
      </c>
      <c r="F458" s="15">
        <f>COHISA!L450</f>
        <v>91.422799999999995</v>
      </c>
      <c r="G458" s="15">
        <f>COOPER!L450</f>
        <v>101.0652</v>
      </c>
      <c r="H458" s="15">
        <f>STRETCHLINE!L449</f>
        <v>92.651600000000002</v>
      </c>
      <c r="I458" s="15">
        <f>QUERENCIA!L450</f>
        <v>93.093199999999996</v>
      </c>
      <c r="J458" s="15">
        <f>REICHHOLD!L450</f>
        <v>92.278199999999998</v>
      </c>
      <c r="K458" s="15">
        <f>SMURFIT!L450</f>
        <v>92.464200000000005</v>
      </c>
      <c r="L458" s="39">
        <f t="shared" si="6"/>
        <v>93.384628571428578</v>
      </c>
      <c r="M458" s="8"/>
    </row>
    <row r="459" spans="1:13" x14ac:dyDescent="0.25">
      <c r="A459" s="61">
        <f>'INTERCONEXION   '!B451</f>
        <v>0.91666666666666663</v>
      </c>
      <c r="B459" s="62">
        <f>'INTERCONEXION   '!E451</f>
        <v>12</v>
      </c>
      <c r="C459" s="3">
        <v>278</v>
      </c>
      <c r="D459" s="7">
        <f>'INTERCONEXION   '!L450</f>
        <v>620.1798</v>
      </c>
      <c r="E459" s="15">
        <f>DART!L451</f>
        <v>90.282300000000006</v>
      </c>
      <c r="F459" s="15">
        <f>COHISA!L451</f>
        <v>91.108000000000004</v>
      </c>
      <c r="G459" s="15">
        <f>COOPER!L451</f>
        <v>100.3095</v>
      </c>
      <c r="H459" s="15">
        <f>STRETCHLINE!L450</f>
        <v>92.796599999999998</v>
      </c>
      <c r="I459" s="15">
        <f>QUERENCIA!L451</f>
        <v>93.093199999999996</v>
      </c>
      <c r="J459" s="15">
        <f>REICHHOLD!L451</f>
        <v>92.396000000000001</v>
      </c>
      <c r="K459" s="15">
        <f>SMURFIT!L451</f>
        <v>92.464200000000005</v>
      </c>
      <c r="L459" s="39">
        <f t="shared" si="6"/>
        <v>93.207114285714283</v>
      </c>
      <c r="M459" s="8"/>
    </row>
    <row r="460" spans="1:13" x14ac:dyDescent="0.25">
      <c r="A460" s="61">
        <f>'INTERCONEXION   '!B452</f>
        <v>0.875</v>
      </c>
      <c r="B460" s="62">
        <f>'INTERCONEXION   '!E452</f>
        <v>12</v>
      </c>
      <c r="C460" s="3">
        <v>277</v>
      </c>
      <c r="D460" s="7">
        <f>'INTERCONEXION   '!L451</f>
        <v>619.91600000000005</v>
      </c>
      <c r="E460" s="15">
        <f>DART!L452</f>
        <v>90.846000000000004</v>
      </c>
      <c r="F460" s="15">
        <f>COHISA!L452</f>
        <v>91.396199999999993</v>
      </c>
      <c r="G460" s="15">
        <f>COOPER!L452</f>
        <v>100.21550000000001</v>
      </c>
      <c r="H460" s="15">
        <f>STRETCHLINE!L451</f>
        <v>92.709599999999995</v>
      </c>
      <c r="I460" s="15">
        <f>QUERENCIA!L452</f>
        <v>93.093199999999996</v>
      </c>
      <c r="J460" s="15">
        <f>REICHHOLD!L452</f>
        <v>92.277600000000007</v>
      </c>
      <c r="K460" s="15">
        <f>SMURFIT!L452</f>
        <v>92.464200000000005</v>
      </c>
      <c r="L460" s="39">
        <f t="shared" si="6"/>
        <v>93.28604285714286</v>
      </c>
      <c r="M460" s="8"/>
    </row>
    <row r="461" spans="1:13" x14ac:dyDescent="0.25">
      <c r="A461" s="61">
        <f>'INTERCONEXION   '!B453</f>
        <v>0.83333333333333337</v>
      </c>
      <c r="B461" s="62">
        <f>'INTERCONEXION   '!E453</f>
        <v>12</v>
      </c>
      <c r="C461" s="3">
        <v>276</v>
      </c>
      <c r="D461" s="7">
        <f>'INTERCONEXION   '!L452</f>
        <v>619.7645</v>
      </c>
      <c r="E461" s="15">
        <f>DART!L453</f>
        <v>91.858800000000002</v>
      </c>
      <c r="F461" s="15">
        <f>COHISA!L453</f>
        <v>92.069400000000002</v>
      </c>
      <c r="G461" s="15">
        <f>COOPER!L453</f>
        <v>103.074</v>
      </c>
      <c r="H461" s="15">
        <f>STRETCHLINE!L452</f>
        <v>92.6661</v>
      </c>
      <c r="I461" s="15">
        <f>QUERENCIA!L453</f>
        <v>93.093199999999996</v>
      </c>
      <c r="J461" s="15">
        <f>REICHHOLD!L453</f>
        <v>93.027500000000003</v>
      </c>
      <c r="K461" s="15">
        <f>SMURFIT!L453</f>
        <v>92.464200000000005</v>
      </c>
      <c r="L461" s="39">
        <f t="shared" si="6"/>
        <v>94.03617142857145</v>
      </c>
      <c r="M461" s="8"/>
    </row>
    <row r="462" spans="1:13" x14ac:dyDescent="0.25">
      <c r="A462" s="61">
        <f>'INTERCONEXION   '!B454</f>
        <v>0.79166666666666663</v>
      </c>
      <c r="B462" s="62">
        <f>'INTERCONEXION   '!E454</f>
        <v>12</v>
      </c>
      <c r="C462" s="3">
        <v>275</v>
      </c>
      <c r="D462" s="7">
        <f>'INTERCONEXION   '!L453</f>
        <v>619.25429999999994</v>
      </c>
      <c r="E462" s="15">
        <f>DART!L454</f>
        <v>90.825199999999995</v>
      </c>
      <c r="F462" s="15">
        <f>COHISA!L454</f>
        <v>91.273099999999999</v>
      </c>
      <c r="G462" s="15">
        <f>COOPER!L454</f>
        <v>100.65560000000001</v>
      </c>
      <c r="H462" s="15">
        <f>STRETCHLINE!L453</f>
        <v>93.579800000000006</v>
      </c>
      <c r="I462" s="15">
        <f>QUERENCIA!L454</f>
        <v>93.093199999999996</v>
      </c>
      <c r="J462" s="15">
        <f>REICHHOLD!L454</f>
        <v>92.406899999999993</v>
      </c>
      <c r="K462" s="15">
        <f>SMURFIT!L454</f>
        <v>92.464200000000005</v>
      </c>
      <c r="L462" s="39">
        <f t="shared" si="6"/>
        <v>93.471142857142851</v>
      </c>
      <c r="M462" s="8"/>
    </row>
    <row r="463" spans="1:13" x14ac:dyDescent="0.25">
      <c r="A463" s="61">
        <f>'INTERCONEXION   '!B455</f>
        <v>0.75</v>
      </c>
      <c r="B463" s="62">
        <f>'INTERCONEXION   '!E455</f>
        <v>12</v>
      </c>
      <c r="C463" s="3">
        <v>274</v>
      </c>
      <c r="D463" s="7">
        <f>'INTERCONEXION   '!L454</f>
        <v>616.93600000000004</v>
      </c>
      <c r="E463" s="15">
        <f>DART!L455</f>
        <v>91.269800000000004</v>
      </c>
      <c r="F463" s="15">
        <f>COHISA!L455</f>
        <v>91.891300000000001</v>
      </c>
      <c r="G463" s="15">
        <f>COOPER!L455</f>
        <v>100.9766</v>
      </c>
      <c r="H463" s="15">
        <f>STRETCHLINE!L454</f>
        <v>92.637100000000004</v>
      </c>
      <c r="I463" s="15">
        <f>QUERENCIA!L455</f>
        <v>93.093199999999996</v>
      </c>
      <c r="J463" s="15">
        <f>REICHHOLD!L455</f>
        <v>92.909400000000005</v>
      </c>
      <c r="K463" s="15">
        <f>SMURFIT!L455</f>
        <v>92.659700000000001</v>
      </c>
      <c r="L463" s="39">
        <f t="shared" si="6"/>
        <v>93.633871428571439</v>
      </c>
      <c r="M463" s="8"/>
    </row>
    <row r="464" spans="1:13" x14ac:dyDescent="0.25">
      <c r="A464" s="61">
        <f>'INTERCONEXION   '!B456</f>
        <v>0.70833333333333337</v>
      </c>
      <c r="B464" s="62">
        <f>'INTERCONEXION   '!E456</f>
        <v>12</v>
      </c>
      <c r="C464" s="3">
        <v>273</v>
      </c>
      <c r="D464" s="7">
        <f>'INTERCONEXION   '!L455</f>
        <v>615.23329999999999</v>
      </c>
      <c r="E464" s="15">
        <f>DART!L456</f>
        <v>90.133099999999999</v>
      </c>
      <c r="F464" s="15">
        <f>COHISA!L456</f>
        <v>91.038700000000006</v>
      </c>
      <c r="G464" s="15">
        <f>COOPER!L456</f>
        <v>99.9011</v>
      </c>
      <c r="H464" s="15">
        <f>STRETCHLINE!L455</f>
        <v>93.173699999999997</v>
      </c>
      <c r="I464" s="15">
        <f>QUERENCIA!L456</f>
        <v>92.070700000000002</v>
      </c>
      <c r="J464" s="15">
        <f>REICHHOLD!L456</f>
        <v>91.6203</v>
      </c>
      <c r="K464" s="15">
        <f>SMURFIT!L456</f>
        <v>91.479200000000006</v>
      </c>
      <c r="L464" s="39">
        <f t="shared" si="6"/>
        <v>92.773828571428567</v>
      </c>
      <c r="M464" s="8"/>
    </row>
    <row r="465" spans="1:13" x14ac:dyDescent="0.25">
      <c r="A465" s="61">
        <f>'INTERCONEXION   '!B457</f>
        <v>0.66666666666666663</v>
      </c>
      <c r="B465" s="62">
        <f>'INTERCONEXION   '!E457</f>
        <v>12</v>
      </c>
      <c r="C465" s="3">
        <v>272</v>
      </c>
      <c r="D465" s="7">
        <f>'INTERCONEXION   '!L456</f>
        <v>613.38810000000001</v>
      </c>
      <c r="E465" s="15">
        <f>DART!L457</f>
        <v>90.981700000000004</v>
      </c>
      <c r="F465" s="15">
        <f>COHISA!L457</f>
        <v>90.842600000000004</v>
      </c>
      <c r="G465" s="15">
        <f>COOPER!L457</f>
        <v>100.0177</v>
      </c>
      <c r="H465" s="15">
        <f>STRETCHLINE!L456</f>
        <v>92.071399999999997</v>
      </c>
      <c r="I465" s="15">
        <f>QUERENCIA!L457</f>
        <v>92.278700000000001</v>
      </c>
      <c r="J465" s="15">
        <f>REICHHOLD!L457</f>
        <v>91.865899999999996</v>
      </c>
      <c r="K465" s="15">
        <f>SMURFIT!L457</f>
        <v>91.786000000000001</v>
      </c>
      <c r="L465" s="39">
        <f t="shared" ref="L465:L528" si="7">AVERAGE(E465:K465)</f>
        <v>92.834857142857146</v>
      </c>
      <c r="M465" s="8"/>
    </row>
    <row r="466" spans="1:13" x14ac:dyDescent="0.25">
      <c r="A466" s="61">
        <f>'INTERCONEXION   '!B458</f>
        <v>0.625</v>
      </c>
      <c r="B466" s="62">
        <f>'INTERCONEXION   '!E458</f>
        <v>12</v>
      </c>
      <c r="C466" s="3">
        <v>271</v>
      </c>
      <c r="D466" s="7">
        <f>'INTERCONEXION   '!L457</f>
        <v>613.1567</v>
      </c>
      <c r="E466" s="15">
        <f>DART!L458</f>
        <v>92.812399999999997</v>
      </c>
      <c r="F466" s="15">
        <f>COHISA!L458</f>
        <v>92.408500000000004</v>
      </c>
      <c r="G466" s="15">
        <f>COOPER!L458</f>
        <v>101.325</v>
      </c>
      <c r="H466" s="15">
        <f>STRETCHLINE!L457</f>
        <v>92.274500000000003</v>
      </c>
      <c r="I466" s="15">
        <f>QUERENCIA!L458</f>
        <v>93.245900000000006</v>
      </c>
      <c r="J466" s="15">
        <f>REICHHOLD!L458</f>
        <v>92.887100000000004</v>
      </c>
      <c r="K466" s="15">
        <f>SMURFIT!L458</f>
        <v>92.790099999999995</v>
      </c>
      <c r="L466" s="39">
        <f t="shared" si="7"/>
        <v>93.963357142857149</v>
      </c>
      <c r="M466" s="8"/>
    </row>
    <row r="467" spans="1:13" x14ac:dyDescent="0.25">
      <c r="A467" s="61">
        <f>'INTERCONEXION   '!B459</f>
        <v>0.58333333333333337</v>
      </c>
      <c r="B467" s="62">
        <f>'INTERCONEXION   '!E459</f>
        <v>12</v>
      </c>
      <c r="C467" s="3">
        <v>270</v>
      </c>
      <c r="D467" s="7">
        <f>'INTERCONEXION   '!L458</f>
        <v>613.05399999999997</v>
      </c>
      <c r="E467" s="15">
        <f>DART!L459</f>
        <v>91.608400000000003</v>
      </c>
      <c r="F467" s="15">
        <f>COHISA!L459</f>
        <v>91.180599999999998</v>
      </c>
      <c r="G467" s="15">
        <f>COOPER!L459</f>
        <v>100.0099</v>
      </c>
      <c r="H467" s="15">
        <f>STRETCHLINE!L458</f>
        <v>93.231700000000004</v>
      </c>
      <c r="I467" s="15">
        <f>QUERENCIA!L459</f>
        <v>92.465900000000005</v>
      </c>
      <c r="J467" s="15">
        <f>REICHHOLD!L459</f>
        <v>92.007999999999996</v>
      </c>
      <c r="K467" s="15">
        <f>SMURFIT!L459</f>
        <v>91.638900000000007</v>
      </c>
      <c r="L467" s="39">
        <f t="shared" si="7"/>
        <v>93.163342857142865</v>
      </c>
      <c r="M467" s="8"/>
    </row>
    <row r="468" spans="1:13" x14ac:dyDescent="0.25">
      <c r="A468" s="61">
        <f>'INTERCONEXION   '!B460</f>
        <v>0.54166666666666663</v>
      </c>
      <c r="B468" s="62">
        <f>'INTERCONEXION   '!E460</f>
        <v>12</v>
      </c>
      <c r="C468" s="3">
        <v>269</v>
      </c>
      <c r="D468" s="7">
        <f>'INTERCONEXION   '!L459</f>
        <v>614.15160000000003</v>
      </c>
      <c r="E468" s="15">
        <f>DART!L460</f>
        <v>92.259799999999998</v>
      </c>
      <c r="F468" s="15">
        <f>COHISA!L460</f>
        <v>91.466999999999999</v>
      </c>
      <c r="G468" s="15">
        <f>COOPER!L460</f>
        <v>100.5348</v>
      </c>
      <c r="H468" s="15">
        <f>STRETCHLINE!L459</f>
        <v>92.289000000000001</v>
      </c>
      <c r="I468" s="15">
        <f>QUERENCIA!L460</f>
        <v>92.673000000000002</v>
      </c>
      <c r="J468" s="15">
        <f>REICHHOLD!L460</f>
        <v>92.260499999999993</v>
      </c>
      <c r="K468" s="15">
        <f>SMURFIT!L460</f>
        <v>92.105199999999996</v>
      </c>
      <c r="L468" s="39">
        <f t="shared" si="7"/>
        <v>93.369900000000001</v>
      </c>
      <c r="M468" s="8"/>
    </row>
    <row r="469" spans="1:13" x14ac:dyDescent="0.25">
      <c r="A469" s="61">
        <f>'INTERCONEXION   '!B461</f>
        <v>0.5</v>
      </c>
      <c r="B469" s="62">
        <f>'INTERCONEXION   '!E461</f>
        <v>12</v>
      </c>
      <c r="C469" s="3">
        <v>268</v>
      </c>
      <c r="D469" s="7">
        <f>'INTERCONEXION   '!L460</f>
        <v>617.27570000000003</v>
      </c>
      <c r="E469" s="15">
        <f>DART!L461</f>
        <v>93.175200000000004</v>
      </c>
      <c r="F469" s="15">
        <f>COHISA!L461</f>
        <v>92.631399999999999</v>
      </c>
      <c r="G469" s="15">
        <f>COOPER!L461</f>
        <v>101.5428</v>
      </c>
      <c r="H469" s="15">
        <f>STRETCHLINE!L460</f>
        <v>92.578999999999994</v>
      </c>
      <c r="I469" s="15">
        <f>QUERENCIA!L461</f>
        <v>93.463499999999996</v>
      </c>
      <c r="J469" s="15">
        <f>REICHHOLD!L461</f>
        <v>93.179199999999994</v>
      </c>
      <c r="K469" s="15">
        <f>SMURFIT!L461</f>
        <v>92.956100000000006</v>
      </c>
      <c r="L469" s="39">
        <f t="shared" si="7"/>
        <v>94.218171428571424</v>
      </c>
      <c r="M469" s="8"/>
    </row>
    <row r="470" spans="1:13" x14ac:dyDescent="0.25">
      <c r="A470" s="61">
        <f>'INTERCONEXION   '!B462</f>
        <v>0.45833333333333331</v>
      </c>
      <c r="B470" s="62">
        <f>'INTERCONEXION   '!E462</f>
        <v>12</v>
      </c>
      <c r="C470" s="3">
        <v>267</v>
      </c>
      <c r="D470" s="7">
        <f>'INTERCONEXION   '!L461</f>
        <v>621.27170000000001</v>
      </c>
      <c r="E470" s="15">
        <f>DART!L462</f>
        <v>92.192099999999996</v>
      </c>
      <c r="F470" s="15">
        <f>COHISA!L462</f>
        <v>91.423199999999994</v>
      </c>
      <c r="G470" s="15">
        <f>COOPER!L462</f>
        <v>99.881699999999995</v>
      </c>
      <c r="H470" s="15">
        <f>STRETCHLINE!L461</f>
        <v>93.391300000000001</v>
      </c>
      <c r="I470" s="15">
        <f>QUERENCIA!L462</f>
        <v>91.691699999999997</v>
      </c>
      <c r="J470" s="15">
        <f>REICHHOLD!L462</f>
        <v>91.853300000000004</v>
      </c>
      <c r="K470" s="15">
        <f>SMURFIT!L462</f>
        <v>91.606499999999997</v>
      </c>
      <c r="L470" s="39">
        <f t="shared" si="7"/>
        <v>93.148542857142843</v>
      </c>
      <c r="M470" s="8"/>
    </row>
    <row r="471" spans="1:13" x14ac:dyDescent="0.25">
      <c r="A471" s="61">
        <f>'INTERCONEXION   '!B463</f>
        <v>0.41666666666666669</v>
      </c>
      <c r="B471" s="62">
        <f>'INTERCONEXION   '!E463</f>
        <v>12</v>
      </c>
      <c r="C471" s="3">
        <v>266</v>
      </c>
      <c r="D471" s="7">
        <f>'INTERCONEXION   '!L462</f>
        <v>624.93730000000005</v>
      </c>
      <c r="E471" s="15">
        <f>DART!L463</f>
        <v>91.9285</v>
      </c>
      <c r="F471" s="15">
        <f>COHISA!L463</f>
        <v>91.042500000000004</v>
      </c>
      <c r="G471" s="15">
        <f>COOPER!L463</f>
        <v>99.744299999999996</v>
      </c>
      <c r="H471" s="15">
        <f>STRETCHLINE!L462</f>
        <v>92.013400000000004</v>
      </c>
      <c r="I471" s="15">
        <f>QUERENCIA!L463</f>
        <v>91.650599999999997</v>
      </c>
      <c r="J471" s="15">
        <f>REICHHOLD!L463</f>
        <v>91.898200000000003</v>
      </c>
      <c r="K471" s="15">
        <f>SMURFIT!L463</f>
        <v>91.633099999999999</v>
      </c>
      <c r="L471" s="39">
        <f t="shared" si="7"/>
        <v>92.844371428571435</v>
      </c>
      <c r="M471" s="8"/>
    </row>
    <row r="472" spans="1:13" x14ac:dyDescent="0.25">
      <c r="A472" s="61">
        <f>'INTERCONEXION   '!B464</f>
        <v>0.375</v>
      </c>
      <c r="B472" s="62">
        <f>'INTERCONEXION   '!E464</f>
        <v>12</v>
      </c>
      <c r="C472" s="3">
        <v>265</v>
      </c>
      <c r="D472" s="7">
        <f>'INTERCONEXION   '!L463</f>
        <v>631.47950000000003</v>
      </c>
      <c r="E472" s="15">
        <f>DART!L464</f>
        <v>92.112300000000005</v>
      </c>
      <c r="F472" s="15">
        <f>COHISA!L464</f>
        <v>91.147300000000001</v>
      </c>
      <c r="G472" s="15">
        <f>COOPER!L464</f>
        <v>100.0596</v>
      </c>
      <c r="H472" s="15">
        <f>STRETCHLINE!L463</f>
        <v>92.027900000000002</v>
      </c>
      <c r="I472" s="15">
        <f>QUERENCIA!L464</f>
        <v>92.474299999999999</v>
      </c>
      <c r="J472" s="15">
        <f>REICHHOLD!L464</f>
        <v>92.177400000000006</v>
      </c>
      <c r="K472" s="15">
        <f>SMURFIT!L464</f>
        <v>91.6477</v>
      </c>
      <c r="L472" s="39">
        <f t="shared" si="7"/>
        <v>93.092357142857153</v>
      </c>
      <c r="M472" s="8"/>
    </row>
    <row r="473" spans="1:13" x14ac:dyDescent="0.25">
      <c r="A473" s="61">
        <f>'INTERCONEXION   '!B465</f>
        <v>0.33333333333333331</v>
      </c>
      <c r="B473" s="62">
        <f>'INTERCONEXION   '!E465</f>
        <v>12</v>
      </c>
      <c r="C473" s="3">
        <v>264</v>
      </c>
      <c r="D473" s="7">
        <f>'INTERCONEXION   '!L464</f>
        <v>641.60619999999994</v>
      </c>
      <c r="E473" s="15">
        <f>DART!L465</f>
        <v>92.422399999999996</v>
      </c>
      <c r="F473" s="15">
        <f>COHISA!L465</f>
        <v>91.436400000000006</v>
      </c>
      <c r="G473" s="15">
        <f>COOPER!L465</f>
        <v>101.1905</v>
      </c>
      <c r="H473" s="15">
        <f>STRETCHLINE!L464</f>
        <v>92.390500000000003</v>
      </c>
      <c r="I473" s="15">
        <f>QUERENCIA!L465</f>
        <v>92.845600000000005</v>
      </c>
      <c r="J473" s="15">
        <f>REICHHOLD!L465</f>
        <v>92.687200000000004</v>
      </c>
      <c r="K473" s="15">
        <f>SMURFIT!L465</f>
        <v>92.509100000000004</v>
      </c>
      <c r="L473" s="39">
        <f t="shared" si="7"/>
        <v>93.640242857142852</v>
      </c>
      <c r="M473" s="8"/>
    </row>
    <row r="474" spans="1:13" x14ac:dyDescent="0.25">
      <c r="A474" s="61">
        <f>'INTERCONEXION   '!B466</f>
        <v>0.29166666666666669</v>
      </c>
      <c r="B474" s="62">
        <f>'INTERCONEXION   '!E466</f>
        <v>12</v>
      </c>
      <c r="C474" s="3">
        <v>263</v>
      </c>
      <c r="D474" s="7">
        <f>'INTERCONEXION   '!L465</f>
        <v>649.49059999999997</v>
      </c>
      <c r="E474" s="15">
        <f>DART!L466</f>
        <v>91.134399999999999</v>
      </c>
      <c r="F474" s="15">
        <f>COHISA!L466</f>
        <v>91.500399999999999</v>
      </c>
      <c r="G474" s="15">
        <f>COOPER!L466</f>
        <v>101.0282</v>
      </c>
      <c r="H474" s="15">
        <f>STRETCHLINE!L465</f>
        <v>93.043199999999999</v>
      </c>
      <c r="I474" s="15">
        <f>QUERENCIA!L466</f>
        <v>92.529300000000006</v>
      </c>
      <c r="J474" s="15">
        <f>REICHHOLD!L466</f>
        <v>92.307400000000001</v>
      </c>
      <c r="K474" s="15">
        <f>SMURFIT!L466</f>
        <v>91.817300000000003</v>
      </c>
      <c r="L474" s="39">
        <f t="shared" si="7"/>
        <v>93.337171428571438</v>
      </c>
      <c r="M474" s="8"/>
    </row>
    <row r="475" spans="1:13" x14ac:dyDescent="0.25">
      <c r="A475" s="61">
        <f>'INTERCONEXION   '!B467</f>
        <v>0.25</v>
      </c>
      <c r="B475" s="62">
        <f>'INTERCONEXION   '!E467</f>
        <v>12</v>
      </c>
      <c r="C475" s="3">
        <v>262</v>
      </c>
      <c r="D475" s="7">
        <f>'INTERCONEXION   '!L466</f>
        <v>652.47619999999995</v>
      </c>
      <c r="E475" s="15">
        <f>DART!L467</f>
        <v>90.030600000000007</v>
      </c>
      <c r="F475" s="15">
        <f>COHISA!L467</f>
        <v>90.714500000000001</v>
      </c>
      <c r="G475" s="15">
        <f>COOPER!L467</f>
        <v>99.922700000000006</v>
      </c>
      <c r="H475" s="15">
        <f>STRETCHLINE!L466</f>
        <v>92.680599999999998</v>
      </c>
      <c r="I475" s="15">
        <f>QUERENCIA!L467</f>
        <v>91.881399999999999</v>
      </c>
      <c r="J475" s="15">
        <f>REICHHOLD!L467</f>
        <v>91.772599999999997</v>
      </c>
      <c r="K475" s="15">
        <f>SMURFIT!L467</f>
        <v>91.069900000000004</v>
      </c>
      <c r="L475" s="39">
        <f t="shared" si="7"/>
        <v>92.581757142857128</v>
      </c>
      <c r="M475" s="8"/>
    </row>
    <row r="476" spans="1:13" x14ac:dyDescent="0.25">
      <c r="A476" s="61">
        <f>'INTERCONEXION   '!B468</f>
        <v>0.20833333333333334</v>
      </c>
      <c r="B476" s="62">
        <f>'INTERCONEXION   '!E468</f>
        <v>12</v>
      </c>
      <c r="C476" s="3">
        <v>261</v>
      </c>
      <c r="D476" s="7">
        <f>'INTERCONEXION   '!L467</f>
        <v>653.61770000000001</v>
      </c>
      <c r="E476" s="15">
        <f>DART!L468</f>
        <v>91.278899999999993</v>
      </c>
      <c r="F476" s="15">
        <f>COHISA!L468</f>
        <v>91.628</v>
      </c>
      <c r="G476" s="15">
        <f>COOPER!L468</f>
        <v>101.2533</v>
      </c>
      <c r="H476" s="15">
        <f>STRETCHLINE!L467</f>
        <v>92.027900000000002</v>
      </c>
      <c r="I476" s="15">
        <f>QUERENCIA!L468</f>
        <v>92.823099999999997</v>
      </c>
      <c r="J476" s="15">
        <f>REICHHOLD!L468</f>
        <v>92.539699999999996</v>
      </c>
      <c r="K476" s="15">
        <f>SMURFIT!L468</f>
        <v>92.929599999999994</v>
      </c>
      <c r="L476" s="39">
        <f t="shared" si="7"/>
        <v>93.497214285714307</v>
      </c>
      <c r="M476" s="8"/>
    </row>
    <row r="477" spans="1:13" x14ac:dyDescent="0.25">
      <c r="A477" s="61">
        <f>'INTERCONEXION   '!B469</f>
        <v>0.16666666666666666</v>
      </c>
      <c r="B477" s="62">
        <f>'INTERCONEXION   '!E469</f>
        <v>12</v>
      </c>
      <c r="C477" s="3">
        <v>260</v>
      </c>
      <c r="D477" s="7">
        <f>'INTERCONEXION   '!L468</f>
        <v>653.55560000000003</v>
      </c>
      <c r="E477" s="15">
        <f>DART!L469</f>
        <v>91.931700000000006</v>
      </c>
      <c r="F477" s="15">
        <f>COHISA!L469</f>
        <v>91.767300000000006</v>
      </c>
      <c r="G477" s="15">
        <f>COOPER!L469</f>
        <v>101.7936</v>
      </c>
      <c r="H477" s="15">
        <f>STRETCHLINE!L468</f>
        <v>93.028700000000001</v>
      </c>
      <c r="I477" s="15">
        <f>QUERENCIA!L469</f>
        <v>93.351699999999994</v>
      </c>
      <c r="J477" s="15">
        <f>REICHHOLD!L469</f>
        <v>93.149500000000003</v>
      </c>
      <c r="K477" s="15">
        <f>SMURFIT!L469</f>
        <v>92.929599999999994</v>
      </c>
      <c r="L477" s="39">
        <f t="shared" si="7"/>
        <v>93.993157142857143</v>
      </c>
      <c r="M477" s="8"/>
    </row>
    <row r="478" spans="1:13" x14ac:dyDescent="0.25">
      <c r="A478" s="61">
        <f>'INTERCONEXION   '!B470</f>
        <v>0.125</v>
      </c>
      <c r="B478" s="62">
        <f>'INTERCONEXION   '!E470</f>
        <v>12</v>
      </c>
      <c r="C478" s="3">
        <v>259</v>
      </c>
      <c r="D478" s="7">
        <f>'INTERCONEXION   '!L469</f>
        <v>652.34950000000003</v>
      </c>
      <c r="E478" s="15">
        <f>DART!L470</f>
        <v>92.471599999999995</v>
      </c>
      <c r="F478" s="15">
        <f>COHISA!L470</f>
        <v>92.284899999999993</v>
      </c>
      <c r="G478" s="15">
        <f>COOPER!L470</f>
        <v>102.783</v>
      </c>
      <c r="H478" s="15">
        <f>STRETCHLINE!L469</f>
        <v>93.391300000000001</v>
      </c>
      <c r="I478" s="15">
        <f>QUERENCIA!L470</f>
        <v>93.864500000000007</v>
      </c>
      <c r="J478" s="15">
        <f>REICHHOLD!L470</f>
        <v>93.388199999999998</v>
      </c>
      <c r="K478" s="15">
        <f>SMURFIT!L470</f>
        <v>92.929599999999994</v>
      </c>
      <c r="L478" s="39">
        <f t="shared" si="7"/>
        <v>94.44472857142857</v>
      </c>
      <c r="M478" s="8"/>
    </row>
    <row r="479" spans="1:13" x14ac:dyDescent="0.25">
      <c r="A479" s="61">
        <f>'INTERCONEXION   '!B471</f>
        <v>8.3333333333333329E-2</v>
      </c>
      <c r="B479" s="62">
        <f>'INTERCONEXION   '!E471</f>
        <v>12</v>
      </c>
      <c r="C479" s="3">
        <v>258</v>
      </c>
      <c r="D479" s="7">
        <f>'INTERCONEXION   '!L470</f>
        <v>649.12969999999996</v>
      </c>
      <c r="E479" s="15">
        <f>DART!L471</f>
        <v>91.314599999999999</v>
      </c>
      <c r="F479" s="15">
        <f>COHISA!L471</f>
        <v>91.408000000000001</v>
      </c>
      <c r="G479" s="15">
        <f>COOPER!L471</f>
        <v>101.0047</v>
      </c>
      <c r="H479" s="15">
        <f>STRETCHLINE!L470</f>
        <v>93.811899999999994</v>
      </c>
      <c r="I479" s="15">
        <f>QUERENCIA!L471</f>
        <v>92.694199999999995</v>
      </c>
      <c r="J479" s="15">
        <f>REICHHOLD!L471</f>
        <v>92.249399999999994</v>
      </c>
      <c r="K479" s="15">
        <f>SMURFIT!L471</f>
        <v>92.929599999999994</v>
      </c>
      <c r="L479" s="39">
        <f t="shared" si="7"/>
        <v>93.63034285714285</v>
      </c>
      <c r="M479" s="8"/>
    </row>
    <row r="480" spans="1:13" x14ac:dyDescent="0.25">
      <c r="A480" s="61">
        <f>'INTERCONEXION   '!B472</f>
        <v>4.1666666666666664E-2</v>
      </c>
      <c r="B480" s="62">
        <f>'INTERCONEXION   '!E472</f>
        <v>12</v>
      </c>
      <c r="C480" s="3">
        <v>257</v>
      </c>
      <c r="D480" s="7">
        <f>'INTERCONEXION   '!L471</f>
        <v>644.50030000000004</v>
      </c>
      <c r="E480" s="15">
        <f>DART!L472</f>
        <v>90.5685</v>
      </c>
      <c r="F480" s="15">
        <f>COHISA!L472</f>
        <v>90.829599999999999</v>
      </c>
      <c r="G480" s="15">
        <f>COOPER!L472</f>
        <v>100.5612</v>
      </c>
      <c r="H480" s="15">
        <f>STRETCHLINE!L471</f>
        <v>92.825599999999994</v>
      </c>
      <c r="I480" s="15">
        <f>QUERENCIA!L472</f>
        <v>92.195599999999999</v>
      </c>
      <c r="J480" s="15">
        <f>REICHHOLD!L472</f>
        <v>91.685699999999997</v>
      </c>
      <c r="K480" s="15">
        <f>SMURFIT!L472</f>
        <v>92.929599999999994</v>
      </c>
      <c r="L480" s="39">
        <f t="shared" si="7"/>
        <v>93.085114285714297</v>
      </c>
      <c r="M480" s="8"/>
    </row>
    <row r="481" spans="1:13" x14ac:dyDescent="0.25">
      <c r="A481" s="61">
        <f>'INTERCONEXION   '!B473</f>
        <v>0</v>
      </c>
      <c r="B481" s="62">
        <f>'INTERCONEXION   '!E473</f>
        <v>12</v>
      </c>
      <c r="C481" s="3">
        <v>256</v>
      </c>
      <c r="D481" s="7">
        <f>'INTERCONEXION   '!L472</f>
        <v>639.75660000000005</v>
      </c>
      <c r="E481" s="15">
        <f>DART!L473</f>
        <v>91.610299999999995</v>
      </c>
      <c r="F481" s="15">
        <f>COHISA!L473</f>
        <v>91.5839</v>
      </c>
      <c r="G481" s="15">
        <f>COOPER!L473</f>
        <v>100.9695</v>
      </c>
      <c r="H481" s="15">
        <f>STRETCHLINE!L472</f>
        <v>92.172899999999998</v>
      </c>
      <c r="I481" s="15">
        <f>QUERENCIA!L473</f>
        <v>92.723200000000006</v>
      </c>
      <c r="J481" s="15">
        <f>REICHHOLD!L473</f>
        <v>92.217200000000005</v>
      </c>
      <c r="K481" s="15">
        <f>SMURFIT!L473</f>
        <v>92.929599999999994</v>
      </c>
      <c r="L481" s="39">
        <f t="shared" si="7"/>
        <v>93.458085714285716</v>
      </c>
      <c r="M481" s="8"/>
    </row>
    <row r="482" spans="1:13" x14ac:dyDescent="0.25">
      <c r="A482" s="61">
        <f>'INTERCONEXION   '!B474</f>
        <v>0.95833333333333337</v>
      </c>
      <c r="B482" s="62">
        <f>'INTERCONEXION   '!E474</f>
        <v>11</v>
      </c>
      <c r="C482" s="3">
        <v>255</v>
      </c>
      <c r="D482" s="7">
        <f>'INTERCONEXION   '!L473</f>
        <v>633.94460000000004</v>
      </c>
      <c r="E482" s="15">
        <f>DART!L474</f>
        <v>92.083200000000005</v>
      </c>
      <c r="F482" s="15">
        <f>COHISA!L474</f>
        <v>91.495900000000006</v>
      </c>
      <c r="G482" s="15">
        <f>COOPER!L474</f>
        <v>101.1125</v>
      </c>
      <c r="H482" s="15">
        <f>STRETCHLINE!L473</f>
        <v>92.7821</v>
      </c>
      <c r="I482" s="15">
        <f>QUERENCIA!L474</f>
        <v>92.675200000000004</v>
      </c>
      <c r="J482" s="15">
        <f>REICHHOLD!L474</f>
        <v>92.195999999999998</v>
      </c>
      <c r="K482" s="15">
        <f>SMURFIT!L474</f>
        <v>92.929599999999994</v>
      </c>
      <c r="L482" s="39">
        <f t="shared" si="7"/>
        <v>93.610642857142849</v>
      </c>
      <c r="M482" s="8"/>
    </row>
    <row r="483" spans="1:13" x14ac:dyDescent="0.25">
      <c r="A483" s="61">
        <f>'INTERCONEXION   '!B475</f>
        <v>0.91666666666666663</v>
      </c>
      <c r="B483" s="62">
        <f>'INTERCONEXION   '!E475</f>
        <v>11</v>
      </c>
      <c r="C483" s="3">
        <v>254</v>
      </c>
      <c r="D483" s="7">
        <f>'INTERCONEXION   '!L474</f>
        <v>631.61040000000003</v>
      </c>
      <c r="E483" s="15">
        <f>DART!L475</f>
        <v>90.944100000000006</v>
      </c>
      <c r="F483" s="15">
        <f>COHISA!L475</f>
        <v>90.867599999999996</v>
      </c>
      <c r="G483" s="15">
        <f>COOPER!L475</f>
        <v>100.4256</v>
      </c>
      <c r="H483" s="15">
        <f>STRETCHLINE!L474</f>
        <v>92.854600000000005</v>
      </c>
      <c r="I483" s="15">
        <f>QUERENCIA!L475</f>
        <v>92.227599999999995</v>
      </c>
      <c r="J483" s="15">
        <f>REICHHOLD!L475</f>
        <v>91.911600000000007</v>
      </c>
      <c r="K483" s="15">
        <f>SMURFIT!L475</f>
        <v>92.929599999999994</v>
      </c>
      <c r="L483" s="39">
        <f t="shared" si="7"/>
        <v>93.165814285714276</v>
      </c>
      <c r="M483" s="8"/>
    </row>
    <row r="484" spans="1:13" x14ac:dyDescent="0.25">
      <c r="A484" s="61">
        <f>'INTERCONEXION   '!B476</f>
        <v>0.875</v>
      </c>
      <c r="B484" s="62">
        <f>'INTERCONEXION   '!E476</f>
        <v>11</v>
      </c>
      <c r="C484" s="3">
        <v>253</v>
      </c>
      <c r="D484" s="7">
        <f>'INTERCONEXION   '!L475</f>
        <v>631.99509999999998</v>
      </c>
      <c r="E484" s="15">
        <f>DART!L476</f>
        <v>90.525099999999995</v>
      </c>
      <c r="F484" s="15">
        <f>COHISA!L476</f>
        <v>90.5642</v>
      </c>
      <c r="G484" s="15">
        <f>COOPER!L476</f>
        <v>99.825199999999995</v>
      </c>
      <c r="H484" s="15">
        <f>STRETCHLINE!L475</f>
        <v>92.332499999999996</v>
      </c>
      <c r="I484" s="15">
        <f>QUERENCIA!L476</f>
        <v>91.713899999999995</v>
      </c>
      <c r="J484" s="15">
        <f>REICHHOLD!L476</f>
        <v>91.275400000000005</v>
      </c>
      <c r="K484" s="15">
        <f>SMURFIT!L476</f>
        <v>92.929599999999994</v>
      </c>
      <c r="L484" s="39">
        <f t="shared" si="7"/>
        <v>92.737985714285713</v>
      </c>
      <c r="M484" s="8"/>
    </row>
    <row r="485" spans="1:13" x14ac:dyDescent="0.25">
      <c r="A485" s="61">
        <f>'INTERCONEXION   '!B477</f>
        <v>0.83333333333333337</v>
      </c>
      <c r="B485" s="62">
        <f>'INTERCONEXION   '!E477</f>
        <v>11</v>
      </c>
      <c r="C485" s="3">
        <v>252</v>
      </c>
      <c r="D485" s="7">
        <f>'INTERCONEXION   '!L476</f>
        <v>632.89570000000003</v>
      </c>
      <c r="E485" s="15">
        <f>DART!L477</f>
        <v>92.130600000000001</v>
      </c>
      <c r="F485" s="15">
        <f>COHISA!L477</f>
        <v>91.984999999999999</v>
      </c>
      <c r="G485" s="15">
        <f>COOPER!L477</f>
        <v>101.81619999999999</v>
      </c>
      <c r="H485" s="15">
        <f>STRETCHLINE!L476</f>
        <v>91.723299999999995</v>
      </c>
      <c r="I485" s="15">
        <f>QUERENCIA!L477</f>
        <v>92.945999999999998</v>
      </c>
      <c r="J485" s="15">
        <f>REICHHOLD!L477</f>
        <v>92.787199999999999</v>
      </c>
      <c r="K485" s="15">
        <f>SMURFIT!L477</f>
        <v>92.929599999999994</v>
      </c>
      <c r="L485" s="39">
        <f t="shared" si="7"/>
        <v>93.759699999999995</v>
      </c>
      <c r="M485" s="8"/>
    </row>
    <row r="486" spans="1:13" x14ac:dyDescent="0.25">
      <c r="A486" s="61">
        <f>'INTERCONEXION   '!B478</f>
        <v>0.79166666666666663</v>
      </c>
      <c r="B486" s="62">
        <f>'INTERCONEXION   '!E478</f>
        <v>11</v>
      </c>
      <c r="C486" s="3">
        <v>251</v>
      </c>
      <c r="D486" s="7">
        <f>'INTERCONEXION   '!L477</f>
        <v>634.08119999999997</v>
      </c>
      <c r="E486" s="15">
        <f>DART!L478</f>
        <v>91.381299999999996</v>
      </c>
      <c r="F486" s="15">
        <f>COHISA!L478</f>
        <v>90.928899999999999</v>
      </c>
      <c r="G486" s="15">
        <f>COOPER!L478</f>
        <v>100.6314</v>
      </c>
      <c r="H486" s="15">
        <f>STRETCHLINE!L477</f>
        <v>93.1447</v>
      </c>
      <c r="I486" s="15">
        <f>QUERENCIA!L478</f>
        <v>92.580100000000002</v>
      </c>
      <c r="J486" s="15">
        <f>REICHHOLD!L478</f>
        <v>92.7012</v>
      </c>
      <c r="K486" s="15">
        <f>SMURFIT!L478</f>
        <v>92.070499999999996</v>
      </c>
      <c r="L486" s="39">
        <f t="shared" si="7"/>
        <v>93.348300000000009</v>
      </c>
      <c r="M486" s="8"/>
    </row>
    <row r="487" spans="1:13" x14ac:dyDescent="0.25">
      <c r="A487" s="61">
        <f>'INTERCONEXION   '!B479</f>
        <v>0.75</v>
      </c>
      <c r="B487" s="62">
        <f>'INTERCONEXION   '!E479</f>
        <v>11</v>
      </c>
      <c r="C487" s="3">
        <v>250</v>
      </c>
      <c r="D487" s="7">
        <f>'INTERCONEXION   '!L478</f>
        <v>631.8981</v>
      </c>
      <c r="E487" s="15">
        <f>DART!L479</f>
        <v>91.358099999999993</v>
      </c>
      <c r="F487" s="15">
        <f>COHISA!L479</f>
        <v>91.379000000000005</v>
      </c>
      <c r="G487" s="15">
        <f>COOPER!L479</f>
        <v>100.8372</v>
      </c>
      <c r="H487" s="15">
        <f>STRETCHLINE!L478</f>
        <v>92.506500000000003</v>
      </c>
      <c r="I487" s="15">
        <f>QUERENCIA!L479</f>
        <v>92.712900000000005</v>
      </c>
      <c r="J487" s="15">
        <f>REICHHOLD!L479</f>
        <v>92.5261</v>
      </c>
      <c r="K487" s="15">
        <f>SMURFIT!L479</f>
        <v>92.270799999999994</v>
      </c>
      <c r="L487" s="39">
        <f t="shared" si="7"/>
        <v>93.370085714285707</v>
      </c>
      <c r="M487" s="8"/>
    </row>
    <row r="488" spans="1:13" x14ac:dyDescent="0.25">
      <c r="A488" s="61">
        <f>'INTERCONEXION   '!B480</f>
        <v>0.70833333333333337</v>
      </c>
      <c r="B488" s="62">
        <f>'INTERCONEXION   '!E480</f>
        <v>11</v>
      </c>
      <c r="C488" s="3">
        <v>249</v>
      </c>
      <c r="D488" s="7">
        <f>'INTERCONEXION   '!L479</f>
        <v>628.82889999999998</v>
      </c>
      <c r="E488" s="15">
        <f>DART!L480</f>
        <v>91.571600000000004</v>
      </c>
      <c r="F488" s="15">
        <f>COHISA!L480</f>
        <v>91.524900000000002</v>
      </c>
      <c r="G488" s="15">
        <f>COOPER!L480</f>
        <v>100.6356</v>
      </c>
      <c r="H488" s="15">
        <f>STRETCHLINE!L479</f>
        <v>92.7821</v>
      </c>
      <c r="I488" s="15">
        <f>QUERENCIA!L480</f>
        <v>93.415899999999993</v>
      </c>
      <c r="J488" s="15">
        <f>REICHHOLD!L480</f>
        <v>92.150899999999993</v>
      </c>
      <c r="K488" s="15">
        <f>SMURFIT!L480</f>
        <v>92.041499999999999</v>
      </c>
      <c r="L488" s="39">
        <f t="shared" si="7"/>
        <v>93.446071428571443</v>
      </c>
      <c r="M488" s="8"/>
    </row>
    <row r="489" spans="1:13" x14ac:dyDescent="0.25">
      <c r="A489" s="61">
        <f>'INTERCONEXION   '!B481</f>
        <v>0.66666666666666663</v>
      </c>
      <c r="B489" s="62">
        <f>'INTERCONEXION   '!E481</f>
        <v>11</v>
      </c>
      <c r="C489" s="3">
        <v>248</v>
      </c>
      <c r="D489" s="7">
        <f>'INTERCONEXION   '!L480</f>
        <v>626.09190000000001</v>
      </c>
      <c r="E489" s="15">
        <f>DART!L481</f>
        <v>92.420100000000005</v>
      </c>
      <c r="F489" s="15">
        <f>COHISA!L481</f>
        <v>91.877600000000001</v>
      </c>
      <c r="G489" s="15">
        <f>COOPER!L481</f>
        <v>101.16289999999999</v>
      </c>
      <c r="H489" s="15">
        <f>STRETCHLINE!L480</f>
        <v>92.651600000000002</v>
      </c>
      <c r="I489" s="15">
        <f>QUERENCIA!L481</f>
        <v>93.415899999999993</v>
      </c>
      <c r="J489" s="15">
        <f>REICHHOLD!L481</f>
        <v>92.625</v>
      </c>
      <c r="K489" s="15">
        <f>SMURFIT!L481</f>
        <v>92.781700000000001</v>
      </c>
      <c r="L489" s="39">
        <f t="shared" si="7"/>
        <v>93.847828571428565</v>
      </c>
      <c r="M489" s="8"/>
    </row>
    <row r="490" spans="1:13" x14ac:dyDescent="0.25">
      <c r="A490" s="61">
        <f>'INTERCONEXION   '!B482</f>
        <v>0.625</v>
      </c>
      <c r="B490" s="62">
        <f>'INTERCONEXION   '!E482</f>
        <v>11</v>
      </c>
      <c r="C490" s="3">
        <v>247</v>
      </c>
      <c r="D490" s="7">
        <f>'INTERCONEXION   '!L481</f>
        <v>625.45690000000002</v>
      </c>
      <c r="E490" s="15">
        <f>DART!L482</f>
        <v>92.817300000000003</v>
      </c>
      <c r="F490" s="15">
        <f>COHISA!L482</f>
        <v>91.939400000000006</v>
      </c>
      <c r="G490" s="15">
        <f>COOPER!L482</f>
        <v>101.20910000000001</v>
      </c>
      <c r="H490" s="15">
        <f>STRETCHLINE!L481</f>
        <v>93.130200000000002</v>
      </c>
      <c r="I490" s="15">
        <f>QUERENCIA!L482</f>
        <v>93.437799999999996</v>
      </c>
      <c r="J490" s="15">
        <f>REICHHOLD!L482</f>
        <v>93.035600000000002</v>
      </c>
      <c r="K490" s="15">
        <f>SMURFIT!L482</f>
        <v>92.872900000000001</v>
      </c>
      <c r="L490" s="39">
        <f t="shared" si="7"/>
        <v>94.063185714285723</v>
      </c>
      <c r="M490" s="8"/>
    </row>
    <row r="491" spans="1:13" x14ac:dyDescent="0.25">
      <c r="A491" s="61">
        <f>'INTERCONEXION   '!B483</f>
        <v>0.58333333333333337</v>
      </c>
      <c r="B491" s="62">
        <f>'INTERCONEXION   '!E483</f>
        <v>11</v>
      </c>
      <c r="C491" s="3">
        <v>246</v>
      </c>
      <c r="D491" s="7">
        <f>'INTERCONEXION   '!L482</f>
        <v>625.16830000000004</v>
      </c>
      <c r="E491" s="15">
        <f>DART!L483</f>
        <v>91.932199999999995</v>
      </c>
      <c r="F491" s="15">
        <f>COHISA!L483</f>
        <v>91.1768</v>
      </c>
      <c r="G491" s="15">
        <f>COOPER!L483</f>
        <v>100.06010000000001</v>
      </c>
      <c r="H491" s="15">
        <f>STRETCHLINE!L482</f>
        <v>93.246200000000002</v>
      </c>
      <c r="I491" s="15">
        <f>QUERENCIA!L483</f>
        <v>92.717399999999998</v>
      </c>
      <c r="J491" s="15">
        <f>REICHHOLD!L483</f>
        <v>92.322500000000005</v>
      </c>
      <c r="K491" s="15">
        <f>SMURFIT!L483</f>
        <v>91.605000000000004</v>
      </c>
      <c r="L491" s="39">
        <f t="shared" si="7"/>
        <v>93.294314285714293</v>
      </c>
      <c r="M491" s="8"/>
    </row>
    <row r="492" spans="1:13" x14ac:dyDescent="0.25">
      <c r="A492" s="61">
        <f>'INTERCONEXION   '!B484</f>
        <v>0.54166666666666663</v>
      </c>
      <c r="B492" s="62">
        <f>'INTERCONEXION   '!E484</f>
        <v>11</v>
      </c>
      <c r="C492" s="3">
        <v>245</v>
      </c>
      <c r="D492" s="7">
        <f>'INTERCONEXION   '!L483</f>
        <v>625.94759999999997</v>
      </c>
      <c r="E492" s="15">
        <f>DART!L484</f>
        <v>91.546400000000006</v>
      </c>
      <c r="F492" s="15">
        <f>COHISA!L484</f>
        <v>91.202600000000004</v>
      </c>
      <c r="G492" s="15">
        <f>COOPER!L484</f>
        <v>99.556600000000003</v>
      </c>
      <c r="H492" s="15">
        <f>STRETCHLINE!L483</f>
        <v>92.419499999999999</v>
      </c>
      <c r="I492" s="15">
        <f>QUERENCIA!L484</f>
        <v>92.159599999999998</v>
      </c>
      <c r="J492" s="15">
        <f>REICHHOLD!L484</f>
        <v>91.9773</v>
      </c>
      <c r="K492" s="15">
        <f>SMURFIT!L484</f>
        <v>91.535499999999999</v>
      </c>
      <c r="L492" s="39">
        <f t="shared" si="7"/>
        <v>92.913928571428556</v>
      </c>
      <c r="M492" s="8"/>
    </row>
    <row r="493" spans="1:13" x14ac:dyDescent="0.25">
      <c r="A493" s="61">
        <f>'INTERCONEXION   '!B485</f>
        <v>0.5</v>
      </c>
      <c r="B493" s="62">
        <f>'INTERCONEXION   '!E485</f>
        <v>11</v>
      </c>
      <c r="C493" s="3">
        <v>244</v>
      </c>
      <c r="D493" s="7">
        <f>'INTERCONEXION   '!L484</f>
        <v>626.66300000000001</v>
      </c>
      <c r="E493" s="15">
        <f>DART!L485</f>
        <v>92.031999999999996</v>
      </c>
      <c r="F493" s="15">
        <f>COHISA!L485</f>
        <v>91.290700000000001</v>
      </c>
      <c r="G493" s="15">
        <f>COOPER!L485</f>
        <v>101.2891</v>
      </c>
      <c r="H493" s="15">
        <f>STRETCHLINE!L484</f>
        <v>92.085899999999995</v>
      </c>
      <c r="I493" s="15">
        <f>QUERENCIA!L485</f>
        <v>92.736099999999993</v>
      </c>
      <c r="J493" s="15">
        <f>REICHHOLD!L485</f>
        <v>92.552800000000005</v>
      </c>
      <c r="K493" s="15">
        <f>SMURFIT!L485</f>
        <v>92.128299999999996</v>
      </c>
      <c r="L493" s="39">
        <f t="shared" si="7"/>
        <v>93.444985714285721</v>
      </c>
      <c r="M493" s="8"/>
    </row>
    <row r="494" spans="1:13" x14ac:dyDescent="0.25">
      <c r="A494" s="61">
        <f>'INTERCONEXION   '!B486</f>
        <v>0.45833333333333331</v>
      </c>
      <c r="B494" s="62">
        <f>'INTERCONEXION   '!E486</f>
        <v>11</v>
      </c>
      <c r="C494" s="3">
        <v>243</v>
      </c>
      <c r="D494" s="7">
        <f>'INTERCONEXION   '!L485</f>
        <v>628.39750000000004</v>
      </c>
      <c r="E494" s="15">
        <f>DART!L486</f>
        <v>90.941800000000001</v>
      </c>
      <c r="F494" s="15">
        <f>COHISA!L486</f>
        <v>90.578900000000004</v>
      </c>
      <c r="G494" s="15">
        <f>COOPER!L486</f>
        <v>98.593699999999998</v>
      </c>
      <c r="H494" s="15">
        <f>STRETCHLINE!L485</f>
        <v>92.680599999999998</v>
      </c>
      <c r="I494" s="15">
        <f>QUERENCIA!L486</f>
        <v>90.85</v>
      </c>
      <c r="J494" s="15">
        <f>REICHHOLD!L486</f>
        <v>91.160700000000006</v>
      </c>
      <c r="K494" s="15">
        <f>SMURFIT!L486</f>
        <v>90.916300000000007</v>
      </c>
      <c r="L494" s="39">
        <f t="shared" si="7"/>
        <v>92.245999999999995</v>
      </c>
      <c r="M494" s="8"/>
    </row>
    <row r="495" spans="1:13" x14ac:dyDescent="0.25">
      <c r="A495" s="61">
        <f>'INTERCONEXION   '!B487</f>
        <v>0.41666666666666669</v>
      </c>
      <c r="B495" s="62">
        <f>'INTERCONEXION   '!E487</f>
        <v>11</v>
      </c>
      <c r="C495" s="3">
        <v>242</v>
      </c>
      <c r="D495" s="7">
        <f>'INTERCONEXION   '!L486</f>
        <v>631.30730000000005</v>
      </c>
      <c r="E495" s="15">
        <f>DART!L487</f>
        <v>90.846199999999996</v>
      </c>
      <c r="F495" s="15">
        <f>COHISA!L487</f>
        <v>90.206000000000003</v>
      </c>
      <c r="G495" s="15">
        <f>COOPER!L487</f>
        <v>98.594300000000004</v>
      </c>
      <c r="H495" s="15">
        <f>STRETCHLINE!L486</f>
        <v>91.244699999999995</v>
      </c>
      <c r="I495" s="15">
        <f>QUERENCIA!L487</f>
        <v>90.830600000000004</v>
      </c>
      <c r="J495" s="15">
        <f>REICHHOLD!L487</f>
        <v>91.138199999999998</v>
      </c>
      <c r="K495" s="15">
        <f>SMURFIT!L487</f>
        <v>90.882099999999994</v>
      </c>
      <c r="L495" s="39">
        <f t="shared" si="7"/>
        <v>91.963157142857156</v>
      </c>
      <c r="M495" s="8"/>
    </row>
    <row r="496" spans="1:13" x14ac:dyDescent="0.25">
      <c r="A496" s="61">
        <f>'INTERCONEXION   '!B488</f>
        <v>0.375</v>
      </c>
      <c r="B496" s="62">
        <f>'INTERCONEXION   '!E488</f>
        <v>11</v>
      </c>
      <c r="C496" s="3">
        <v>241</v>
      </c>
      <c r="D496" s="7">
        <f>'INTERCONEXION   '!L487</f>
        <v>637.12879999999996</v>
      </c>
      <c r="E496" s="15">
        <f>DART!L488</f>
        <v>90.996399999999994</v>
      </c>
      <c r="F496" s="15">
        <f>COHISA!L488</f>
        <v>90.545100000000005</v>
      </c>
      <c r="G496" s="15">
        <f>COOPER!L488</f>
        <v>99.709800000000001</v>
      </c>
      <c r="H496" s="15">
        <f>STRETCHLINE!L487</f>
        <v>91.302700000000002</v>
      </c>
      <c r="I496" s="15">
        <f>QUERENCIA!L488</f>
        <v>91.443200000000004</v>
      </c>
      <c r="J496" s="15">
        <f>REICHHOLD!L488</f>
        <v>91.474100000000007</v>
      </c>
      <c r="K496" s="15">
        <f>SMURFIT!L488</f>
        <v>91.167199999999994</v>
      </c>
      <c r="L496" s="39">
        <f t="shared" si="7"/>
        <v>92.376928571428579</v>
      </c>
      <c r="M496" s="8"/>
    </row>
    <row r="497" spans="1:13" x14ac:dyDescent="0.25">
      <c r="A497" s="61">
        <f>'INTERCONEXION   '!B489</f>
        <v>0.33333333333333331</v>
      </c>
      <c r="B497" s="62">
        <f>'INTERCONEXION   '!E489</f>
        <v>11</v>
      </c>
      <c r="C497" s="3">
        <v>240</v>
      </c>
      <c r="D497" s="7">
        <f>'INTERCONEXION   '!L488</f>
        <v>645.99159999999995</v>
      </c>
      <c r="E497" s="15">
        <f>DART!L489</f>
        <v>89.753200000000007</v>
      </c>
      <c r="F497" s="15">
        <f>COHISA!L489</f>
        <v>89.203500000000005</v>
      </c>
      <c r="G497" s="15">
        <f>COOPER!L489</f>
        <v>98.946700000000007</v>
      </c>
      <c r="H497" s="15">
        <f>STRETCHLINE!L488</f>
        <v>91.853800000000007</v>
      </c>
      <c r="I497" s="15">
        <f>QUERENCIA!L489</f>
        <v>90.390799999999999</v>
      </c>
      <c r="J497" s="15">
        <f>REICHHOLD!L489</f>
        <v>90.366699999999994</v>
      </c>
      <c r="K497" s="15">
        <f>SMURFIT!L489</f>
        <v>90.195599999999999</v>
      </c>
      <c r="L497" s="39">
        <f t="shared" si="7"/>
        <v>91.530042857142874</v>
      </c>
      <c r="M497" s="8"/>
    </row>
    <row r="498" spans="1:13" x14ac:dyDescent="0.25">
      <c r="A498" s="61">
        <f>'INTERCONEXION   '!B490</f>
        <v>0.29166666666666669</v>
      </c>
      <c r="B498" s="62">
        <f>'INTERCONEXION   '!E490</f>
        <v>11</v>
      </c>
      <c r="C498" s="3">
        <v>239</v>
      </c>
      <c r="D498" s="7">
        <f>'INTERCONEXION   '!L489</f>
        <v>650.21199999999999</v>
      </c>
      <c r="E498" s="15">
        <f>DART!L490</f>
        <v>89.090299999999999</v>
      </c>
      <c r="F498" s="15">
        <f>COHISA!L490</f>
        <v>89.741299999999995</v>
      </c>
      <c r="G498" s="15">
        <f>COOPER!L490</f>
        <v>99.214299999999994</v>
      </c>
      <c r="H498" s="15">
        <f>STRETCHLINE!L489</f>
        <v>90.8386</v>
      </c>
      <c r="I498" s="15">
        <f>QUERENCIA!L490</f>
        <v>90.848299999999995</v>
      </c>
      <c r="J498" s="15">
        <f>REICHHOLD!L490</f>
        <v>90.615300000000005</v>
      </c>
      <c r="K498" s="15">
        <f>SMURFIT!L490</f>
        <v>90.193700000000007</v>
      </c>
      <c r="L498" s="39">
        <f t="shared" si="7"/>
        <v>91.505971428571428</v>
      </c>
      <c r="M498" s="8"/>
    </row>
    <row r="499" spans="1:13" x14ac:dyDescent="0.25">
      <c r="A499" s="61">
        <f>'INTERCONEXION   '!B491</f>
        <v>0.25</v>
      </c>
      <c r="B499" s="62">
        <f>'INTERCONEXION   '!E491</f>
        <v>11</v>
      </c>
      <c r="C499" s="3">
        <v>238</v>
      </c>
      <c r="D499" s="7">
        <f>'INTERCONEXION   '!L490</f>
        <v>651.69740000000002</v>
      </c>
      <c r="E499" s="15">
        <f>DART!L491</f>
        <v>88.606499999999997</v>
      </c>
      <c r="F499" s="15">
        <f>COHISA!L491</f>
        <v>89.321700000000007</v>
      </c>
      <c r="G499" s="15">
        <f>COOPER!L491</f>
        <v>98.886799999999994</v>
      </c>
      <c r="H499" s="15">
        <f>STRETCHLINE!L490</f>
        <v>90.911100000000005</v>
      </c>
      <c r="I499" s="15">
        <f>QUERENCIA!L491</f>
        <v>90.591099999999997</v>
      </c>
      <c r="J499" s="15">
        <f>REICHHOLD!L491</f>
        <v>90.236199999999997</v>
      </c>
      <c r="K499" s="15">
        <f>SMURFIT!L491</f>
        <v>89.761300000000006</v>
      </c>
      <c r="L499" s="39">
        <f t="shared" si="7"/>
        <v>91.187814285714282</v>
      </c>
      <c r="M499" s="8"/>
    </row>
    <row r="500" spans="1:13" x14ac:dyDescent="0.25">
      <c r="A500" s="61">
        <f>'INTERCONEXION   '!B492</f>
        <v>0.20833333333333334</v>
      </c>
      <c r="B500" s="62">
        <f>'INTERCONEXION   '!E492</f>
        <v>11</v>
      </c>
      <c r="C500" s="3">
        <v>237</v>
      </c>
      <c r="D500" s="7">
        <f>'INTERCONEXION   '!L491</f>
        <v>652.15470000000005</v>
      </c>
      <c r="E500" s="15">
        <f>DART!L492</f>
        <v>89.259699999999995</v>
      </c>
      <c r="F500" s="15">
        <f>COHISA!L492</f>
        <v>89.855000000000004</v>
      </c>
      <c r="G500" s="15">
        <f>COOPER!L492</f>
        <v>99.573899999999995</v>
      </c>
      <c r="H500" s="15">
        <f>STRETCHLINE!L491</f>
        <v>90.795100000000005</v>
      </c>
      <c r="I500" s="15">
        <f>QUERENCIA!L492</f>
        <v>91.160399999999996</v>
      </c>
      <c r="J500" s="15">
        <f>REICHHOLD!L492</f>
        <v>90.854799999999997</v>
      </c>
      <c r="K500" s="15">
        <f>SMURFIT!L492</f>
        <v>93.019099999999995</v>
      </c>
      <c r="L500" s="39">
        <f t="shared" si="7"/>
        <v>92.073999999999984</v>
      </c>
      <c r="M500" s="8"/>
    </row>
    <row r="501" spans="1:13" x14ac:dyDescent="0.25">
      <c r="A501" s="61">
        <f>'INTERCONEXION   '!B493</f>
        <v>0.16666666666666666</v>
      </c>
      <c r="B501" s="62">
        <f>'INTERCONEXION   '!E493</f>
        <v>11</v>
      </c>
      <c r="C501" s="3">
        <v>236</v>
      </c>
      <c r="D501" s="7">
        <f>'INTERCONEXION   '!L492</f>
        <v>652.20759999999996</v>
      </c>
      <c r="E501" s="15">
        <f>DART!L493</f>
        <v>90.427099999999996</v>
      </c>
      <c r="F501" s="15">
        <f>COHISA!L493</f>
        <v>90.392099999999999</v>
      </c>
      <c r="G501" s="15">
        <f>COOPER!L493</f>
        <v>100.1601</v>
      </c>
      <c r="H501" s="15">
        <f>STRETCHLINE!L492</f>
        <v>91.346199999999996</v>
      </c>
      <c r="I501" s="15">
        <f>QUERENCIA!L493</f>
        <v>91.727800000000002</v>
      </c>
      <c r="J501" s="15">
        <f>REICHHOLD!L493</f>
        <v>91.5107</v>
      </c>
      <c r="K501" s="15">
        <f>SMURFIT!L493</f>
        <v>93.019099999999995</v>
      </c>
      <c r="L501" s="39">
        <f t="shared" si="7"/>
        <v>92.654728571428564</v>
      </c>
      <c r="M501" s="8"/>
    </row>
    <row r="502" spans="1:13" x14ac:dyDescent="0.25">
      <c r="A502" s="61">
        <f>'INTERCONEXION   '!B494</f>
        <v>0.125</v>
      </c>
      <c r="B502" s="62">
        <f>'INTERCONEXION   '!E494</f>
        <v>11</v>
      </c>
      <c r="C502" s="3">
        <v>235</v>
      </c>
      <c r="D502" s="7">
        <f>'INTERCONEXION   '!L493</f>
        <v>650.15539999999999</v>
      </c>
      <c r="E502" s="15">
        <f>DART!L494</f>
        <v>91.411199999999994</v>
      </c>
      <c r="F502" s="15">
        <f>COHISA!L494</f>
        <v>91.527799999999999</v>
      </c>
      <c r="G502" s="15">
        <f>COOPER!L494</f>
        <v>101.422</v>
      </c>
      <c r="H502" s="15">
        <f>STRETCHLINE!L493</f>
        <v>91.897400000000005</v>
      </c>
      <c r="I502" s="15">
        <f>QUERENCIA!L494</f>
        <v>92.5869</v>
      </c>
      <c r="J502" s="15">
        <f>REICHHOLD!L494</f>
        <v>92.307500000000005</v>
      </c>
      <c r="K502" s="15">
        <f>SMURFIT!L494</f>
        <v>93.019099999999995</v>
      </c>
      <c r="L502" s="39">
        <f t="shared" si="7"/>
        <v>93.453128571428579</v>
      </c>
      <c r="M502" s="8"/>
    </row>
    <row r="503" spans="1:13" x14ac:dyDescent="0.25">
      <c r="A503" s="61">
        <f>'INTERCONEXION   '!B495</f>
        <v>8.3333333333333329E-2</v>
      </c>
      <c r="B503" s="62">
        <f>'INTERCONEXION   '!E495</f>
        <v>11</v>
      </c>
      <c r="C503" s="3">
        <v>234</v>
      </c>
      <c r="D503" s="7">
        <f>'INTERCONEXION   '!L494</f>
        <v>647.06389999999999</v>
      </c>
      <c r="E503" s="15">
        <f>DART!L495</f>
        <v>90.828800000000001</v>
      </c>
      <c r="F503" s="15">
        <f>COHISA!L495</f>
        <v>91.014099999999999</v>
      </c>
      <c r="G503" s="15">
        <f>COOPER!L495</f>
        <v>100.5261</v>
      </c>
      <c r="H503" s="15">
        <f>STRETCHLINE!L494</f>
        <v>92.753100000000003</v>
      </c>
      <c r="I503" s="15">
        <f>QUERENCIA!L495</f>
        <v>92.185000000000002</v>
      </c>
      <c r="J503" s="15">
        <f>REICHHOLD!L495</f>
        <v>91.813699999999997</v>
      </c>
      <c r="K503" s="15">
        <f>SMURFIT!L495</f>
        <v>93.019099999999995</v>
      </c>
      <c r="L503" s="39">
        <f t="shared" si="7"/>
        <v>93.162842857142863</v>
      </c>
      <c r="M503" s="8"/>
    </row>
    <row r="504" spans="1:13" x14ac:dyDescent="0.25">
      <c r="A504" s="61">
        <f>'INTERCONEXION   '!B496</f>
        <v>4.1666666666666664E-2</v>
      </c>
      <c r="B504" s="62">
        <f>'INTERCONEXION   '!E496</f>
        <v>11</v>
      </c>
      <c r="C504" s="3">
        <v>233</v>
      </c>
      <c r="D504" s="7">
        <f>'INTERCONEXION   '!L495</f>
        <v>642.24080000000004</v>
      </c>
      <c r="E504" s="15">
        <f>DART!L496</f>
        <v>90.690899999999999</v>
      </c>
      <c r="F504" s="15">
        <f>COHISA!L496</f>
        <v>90.832499999999996</v>
      </c>
      <c r="G504" s="15">
        <f>COOPER!L496</f>
        <v>100.47020000000001</v>
      </c>
      <c r="H504" s="15">
        <f>STRETCHLINE!L495</f>
        <v>92.332499999999996</v>
      </c>
      <c r="I504" s="15">
        <f>QUERENCIA!L496</f>
        <v>92.286600000000007</v>
      </c>
      <c r="J504" s="15">
        <f>REICHHOLD!L496</f>
        <v>91.869799999999998</v>
      </c>
      <c r="K504" s="15">
        <f>SMURFIT!L496</f>
        <v>93.019099999999995</v>
      </c>
      <c r="L504" s="39">
        <f t="shared" si="7"/>
        <v>93.071657142857148</v>
      </c>
      <c r="M504" s="8"/>
    </row>
    <row r="505" spans="1:13" x14ac:dyDescent="0.25">
      <c r="A505" s="61">
        <f>'INTERCONEXION   '!B497</f>
        <v>0</v>
      </c>
      <c r="B505" s="62">
        <f>'INTERCONEXION   '!E497</f>
        <v>11</v>
      </c>
      <c r="C505" s="3">
        <v>232</v>
      </c>
      <c r="D505" s="7">
        <f>'INTERCONEXION   '!L496</f>
        <v>637.86360000000002</v>
      </c>
      <c r="E505" s="15">
        <f>DART!L497</f>
        <v>91.700500000000005</v>
      </c>
      <c r="F505" s="15">
        <f>COHISA!L497</f>
        <v>92.180499999999995</v>
      </c>
      <c r="G505" s="15">
        <f>COOPER!L497</f>
        <v>101.8284</v>
      </c>
      <c r="H505" s="15">
        <f>STRETCHLINE!L496</f>
        <v>92.376000000000005</v>
      </c>
      <c r="I505" s="15">
        <f>QUERENCIA!L497</f>
        <v>93.213300000000004</v>
      </c>
      <c r="J505" s="15">
        <f>REICHHOLD!L497</f>
        <v>92.997500000000002</v>
      </c>
      <c r="K505" s="15">
        <f>SMURFIT!L497</f>
        <v>93.019099999999995</v>
      </c>
      <c r="L505" s="39">
        <f t="shared" si="7"/>
        <v>93.902185714285707</v>
      </c>
      <c r="M505" s="8"/>
    </row>
    <row r="506" spans="1:13" x14ac:dyDescent="0.25">
      <c r="A506" s="61">
        <f>'INTERCONEXION   '!B498</f>
        <v>0.95833333333333337</v>
      </c>
      <c r="B506" s="62">
        <f>'INTERCONEXION   '!E498</f>
        <v>10</v>
      </c>
      <c r="C506" s="3">
        <v>231</v>
      </c>
      <c r="D506" s="7">
        <f>'INTERCONEXION   '!L497</f>
        <v>631.86429999999996</v>
      </c>
      <c r="E506" s="15">
        <f>DART!L498</f>
        <v>91.990200000000002</v>
      </c>
      <c r="F506" s="15">
        <f>COHISA!L498</f>
        <v>92.304199999999994</v>
      </c>
      <c r="G506" s="15">
        <f>COOPER!L498</f>
        <v>102.1942</v>
      </c>
      <c r="H506" s="15">
        <f>STRETCHLINE!L497</f>
        <v>93.246200000000002</v>
      </c>
      <c r="I506" s="15">
        <f>QUERENCIA!L498</f>
        <v>93.430700000000002</v>
      </c>
      <c r="J506" s="15">
        <f>REICHHOLD!L498</f>
        <v>93.156599999999997</v>
      </c>
      <c r="K506" s="15">
        <f>SMURFIT!L498</f>
        <v>93.019099999999995</v>
      </c>
      <c r="L506" s="39">
        <f t="shared" si="7"/>
        <v>94.191599999999994</v>
      </c>
      <c r="M506" s="8"/>
    </row>
    <row r="507" spans="1:13" x14ac:dyDescent="0.25">
      <c r="A507" s="61">
        <f>'INTERCONEXION   '!B499</f>
        <v>0.91666666666666663</v>
      </c>
      <c r="B507" s="62">
        <f>'INTERCONEXION   '!E499</f>
        <v>10</v>
      </c>
      <c r="C507" s="3">
        <v>230</v>
      </c>
      <c r="D507" s="7">
        <f>'INTERCONEXION   '!L498</f>
        <v>623.88229999999999</v>
      </c>
      <c r="E507" s="15">
        <f>DART!L499</f>
        <v>91.704700000000003</v>
      </c>
      <c r="F507" s="15">
        <f>COHISA!L499</f>
        <v>91.385199999999998</v>
      </c>
      <c r="G507" s="15">
        <f>COOPER!L499</f>
        <v>100.92610000000001</v>
      </c>
      <c r="H507" s="15">
        <f>STRETCHLINE!L498</f>
        <v>93.478300000000004</v>
      </c>
      <c r="I507" s="15">
        <f>QUERENCIA!L499</f>
        <v>92.814599999999999</v>
      </c>
      <c r="J507" s="15">
        <f>REICHHOLD!L499</f>
        <v>92.6006</v>
      </c>
      <c r="K507" s="15">
        <f>SMURFIT!L499</f>
        <v>91.9649</v>
      </c>
      <c r="L507" s="39">
        <f t="shared" si="7"/>
        <v>93.553485714285699</v>
      </c>
      <c r="M507" s="8"/>
    </row>
    <row r="508" spans="1:13" x14ac:dyDescent="0.25">
      <c r="A508" s="61">
        <f>'INTERCONEXION   '!B500</f>
        <v>0.875</v>
      </c>
      <c r="B508" s="62">
        <f>'INTERCONEXION   '!E500</f>
        <v>10</v>
      </c>
      <c r="C508" s="3">
        <v>229</v>
      </c>
      <c r="D508" s="7">
        <f>'INTERCONEXION   '!L499</f>
        <v>618.90459999999996</v>
      </c>
      <c r="E508" s="15">
        <f>DART!L500</f>
        <v>91.1751</v>
      </c>
      <c r="F508" s="15">
        <f>COHISA!L500</f>
        <v>91.031300000000002</v>
      </c>
      <c r="G508" s="15">
        <f>COOPER!L500</f>
        <v>100.074</v>
      </c>
      <c r="H508" s="15">
        <f>STRETCHLINE!L499</f>
        <v>92.840100000000007</v>
      </c>
      <c r="I508" s="15">
        <f>QUERENCIA!L500</f>
        <v>92.167599999999993</v>
      </c>
      <c r="J508" s="15">
        <f>REICHHOLD!L500</f>
        <v>91.798699999999997</v>
      </c>
      <c r="K508" s="15">
        <f>SMURFIT!L500</f>
        <v>91.568100000000001</v>
      </c>
      <c r="L508" s="39">
        <f t="shared" si="7"/>
        <v>92.950699999999998</v>
      </c>
      <c r="M508" s="8"/>
    </row>
    <row r="509" spans="1:13" x14ac:dyDescent="0.25">
      <c r="A509" s="61">
        <f>'INTERCONEXION   '!B501</f>
        <v>0.83333333333333337</v>
      </c>
      <c r="B509" s="62">
        <f>'INTERCONEXION   '!E501</f>
        <v>10</v>
      </c>
      <c r="C509" s="3">
        <v>228</v>
      </c>
      <c r="D509" s="7">
        <f>'INTERCONEXION   '!L500</f>
        <v>616.81150000000002</v>
      </c>
      <c r="E509" s="15">
        <f>DART!L501</f>
        <v>93.1524</v>
      </c>
      <c r="F509" s="15">
        <f>COHISA!L501</f>
        <v>92.649000000000001</v>
      </c>
      <c r="G509" s="15">
        <f>COOPER!L501</f>
        <v>102.9084</v>
      </c>
      <c r="H509" s="15">
        <f>STRETCHLINE!L500</f>
        <v>92.129400000000004</v>
      </c>
      <c r="I509" s="15">
        <f>QUERENCIA!L501</f>
        <v>93.710099999999997</v>
      </c>
      <c r="J509" s="15">
        <f>REICHHOLD!L501</f>
        <v>93.395799999999994</v>
      </c>
      <c r="K509" s="15">
        <f>SMURFIT!L501</f>
        <v>93.290300000000002</v>
      </c>
      <c r="L509" s="39">
        <f t="shared" si="7"/>
        <v>94.46220000000001</v>
      </c>
      <c r="M509" s="8"/>
    </row>
    <row r="510" spans="1:13" x14ac:dyDescent="0.25">
      <c r="A510" s="61">
        <f>'INTERCONEXION   '!B502</f>
        <v>0.79166666666666663</v>
      </c>
      <c r="B510" s="62">
        <f>'INTERCONEXION   '!E502</f>
        <v>10</v>
      </c>
      <c r="C510" s="3">
        <v>227</v>
      </c>
      <c r="D510" s="7">
        <f>'INTERCONEXION   '!L501</f>
        <v>616.23469999999998</v>
      </c>
      <c r="E510" s="15">
        <f>DART!L502</f>
        <v>91.553600000000003</v>
      </c>
      <c r="F510" s="15">
        <f>COHISA!L502</f>
        <v>91.285399999999996</v>
      </c>
      <c r="G510" s="15">
        <f>COOPER!L502</f>
        <v>100.58929999999999</v>
      </c>
      <c r="H510" s="15">
        <f>STRETCHLINE!L501</f>
        <v>93.753900000000002</v>
      </c>
      <c r="I510" s="15">
        <f>QUERENCIA!L502</f>
        <v>92.6768</v>
      </c>
      <c r="J510" s="15">
        <f>REICHHOLD!L502</f>
        <v>92.258399999999995</v>
      </c>
      <c r="K510" s="15">
        <f>SMURFIT!L502</f>
        <v>92.239199999999997</v>
      </c>
      <c r="L510" s="39">
        <f t="shared" si="7"/>
        <v>93.479514285714274</v>
      </c>
      <c r="M510" s="8"/>
    </row>
    <row r="511" spans="1:13" x14ac:dyDescent="0.25">
      <c r="A511" s="61">
        <f>'INTERCONEXION   '!B503</f>
        <v>0.75</v>
      </c>
      <c r="B511" s="62">
        <f>'INTERCONEXION   '!E503</f>
        <v>10</v>
      </c>
      <c r="C511" s="3">
        <v>226</v>
      </c>
      <c r="D511" s="7">
        <f>'INTERCONEXION   '!L502</f>
        <v>612.98940000000005</v>
      </c>
      <c r="E511" s="15">
        <f>DART!L503</f>
        <v>92.115499999999997</v>
      </c>
      <c r="F511" s="15">
        <f>COHISA!L503</f>
        <v>92.028599999999997</v>
      </c>
      <c r="G511" s="15">
        <f>COOPER!L503</f>
        <v>100.8211</v>
      </c>
      <c r="H511" s="15">
        <f>STRETCHLINE!L502</f>
        <v>92.680599999999998</v>
      </c>
      <c r="I511" s="15">
        <f>QUERENCIA!L503</f>
        <v>92.6768</v>
      </c>
      <c r="J511" s="15">
        <f>REICHHOLD!L503</f>
        <v>92.431100000000001</v>
      </c>
      <c r="K511" s="15">
        <f>SMURFIT!L503</f>
        <v>92.360299999999995</v>
      </c>
      <c r="L511" s="39">
        <f t="shared" si="7"/>
        <v>93.587714285714284</v>
      </c>
      <c r="M511" s="8"/>
    </row>
    <row r="512" spans="1:13" x14ac:dyDescent="0.25">
      <c r="A512" s="61">
        <f>'INTERCONEXION   '!B504</f>
        <v>0.70833333333333337</v>
      </c>
      <c r="B512" s="62">
        <f>'INTERCONEXION   '!E504</f>
        <v>10</v>
      </c>
      <c r="C512" s="3">
        <v>225</v>
      </c>
      <c r="D512" s="7">
        <f>'INTERCONEXION   '!L503</f>
        <v>609.63490000000002</v>
      </c>
      <c r="E512" s="15">
        <f>DART!L504</f>
        <v>92.9876</v>
      </c>
      <c r="F512" s="15">
        <f>COHISA!L504</f>
        <v>92.320999999999998</v>
      </c>
      <c r="G512" s="15">
        <f>COOPER!L504</f>
        <v>101.2758</v>
      </c>
      <c r="H512" s="15">
        <f>STRETCHLINE!L503</f>
        <v>92.927099999999996</v>
      </c>
      <c r="I512" s="15">
        <f>QUERENCIA!L504</f>
        <v>91.800200000000004</v>
      </c>
      <c r="J512" s="15">
        <f>REICHHOLD!L504</f>
        <v>93.009699999999995</v>
      </c>
      <c r="K512" s="15">
        <f>SMURFIT!L504</f>
        <v>92.4405</v>
      </c>
      <c r="L512" s="39">
        <f t="shared" si="7"/>
        <v>93.823128571428583</v>
      </c>
      <c r="M512" s="8"/>
    </row>
    <row r="513" spans="1:13" x14ac:dyDescent="0.25">
      <c r="A513" s="61">
        <f>'INTERCONEXION   '!B505</f>
        <v>0.66666666666666663</v>
      </c>
      <c r="B513" s="62">
        <f>'INTERCONEXION   '!E505</f>
        <v>10</v>
      </c>
      <c r="C513" s="3">
        <v>224</v>
      </c>
      <c r="D513" s="7">
        <f>'INTERCONEXION   '!L504</f>
        <v>606.32150000000001</v>
      </c>
      <c r="E513" s="15">
        <f>DART!L505</f>
        <v>91.5411</v>
      </c>
      <c r="F513" s="15">
        <f>COHISA!L505</f>
        <v>91.047399999999996</v>
      </c>
      <c r="G513" s="15">
        <f>COOPER!L505</f>
        <v>100.68170000000001</v>
      </c>
      <c r="H513" s="15">
        <f>STRETCHLINE!L504</f>
        <v>93.231700000000004</v>
      </c>
      <c r="I513" s="15">
        <f>QUERENCIA!L505</f>
        <v>91.800200000000004</v>
      </c>
      <c r="J513" s="15">
        <f>REICHHOLD!L505</f>
        <v>92.062600000000003</v>
      </c>
      <c r="K513" s="15">
        <f>SMURFIT!L505</f>
        <v>92.059799999999996</v>
      </c>
      <c r="L513" s="39">
        <f t="shared" si="7"/>
        <v>93.203500000000005</v>
      </c>
      <c r="M513" s="8"/>
    </row>
    <row r="514" spans="1:13" x14ac:dyDescent="0.25">
      <c r="A514" s="61">
        <f>'INTERCONEXION   '!B506</f>
        <v>0.625</v>
      </c>
      <c r="B514" s="62">
        <f>'INTERCONEXION   '!E506</f>
        <v>10</v>
      </c>
      <c r="C514" s="3">
        <v>223</v>
      </c>
      <c r="D514" s="7">
        <f>'INTERCONEXION   '!L505</f>
        <v>605.62950000000001</v>
      </c>
      <c r="E514" s="15">
        <f>DART!L506</f>
        <v>92.527600000000007</v>
      </c>
      <c r="F514" s="15">
        <f>COHISA!L506</f>
        <v>92.820499999999996</v>
      </c>
      <c r="G514" s="15">
        <f>COOPER!L506</f>
        <v>102.05249999999999</v>
      </c>
      <c r="H514" s="15">
        <f>STRETCHLINE!L505</f>
        <v>92.448499999999996</v>
      </c>
      <c r="I514" s="15">
        <f>QUERENCIA!L506</f>
        <v>93.471299999999999</v>
      </c>
      <c r="J514" s="15">
        <f>REICHHOLD!L506</f>
        <v>93.077200000000005</v>
      </c>
      <c r="K514" s="15">
        <f>SMURFIT!L506</f>
        <v>92.945099999999996</v>
      </c>
      <c r="L514" s="39">
        <f t="shared" si="7"/>
        <v>94.191814285714287</v>
      </c>
      <c r="M514" s="8"/>
    </row>
    <row r="515" spans="1:13" x14ac:dyDescent="0.25">
      <c r="A515" s="61">
        <f>'INTERCONEXION   '!B507</f>
        <v>0.58333333333333337</v>
      </c>
      <c r="B515" s="62">
        <f>'INTERCONEXION   '!E507</f>
        <v>10</v>
      </c>
      <c r="C515" s="3">
        <v>222</v>
      </c>
      <c r="D515" s="7">
        <f>'INTERCONEXION   '!L506</f>
        <v>608.58780000000002</v>
      </c>
      <c r="E515" s="15">
        <f>DART!L507</f>
        <v>92.637900000000002</v>
      </c>
      <c r="F515" s="15">
        <f>COHISA!L507</f>
        <v>91.629199999999997</v>
      </c>
      <c r="G515" s="15">
        <f>COOPER!L507</f>
        <v>100.71080000000001</v>
      </c>
      <c r="H515" s="15">
        <f>STRETCHLINE!L506</f>
        <v>93.347800000000007</v>
      </c>
      <c r="I515" s="15">
        <f>QUERENCIA!L507</f>
        <v>92.781099999999995</v>
      </c>
      <c r="J515" s="15">
        <f>REICHHOLD!L507</f>
        <v>92.501900000000006</v>
      </c>
      <c r="K515" s="15">
        <f>SMURFIT!L507</f>
        <v>92.028300000000002</v>
      </c>
      <c r="L515" s="39">
        <f t="shared" si="7"/>
        <v>93.662428571428563</v>
      </c>
      <c r="M515" s="8"/>
    </row>
    <row r="516" spans="1:13" x14ac:dyDescent="0.25">
      <c r="A516" s="61">
        <f>'INTERCONEXION   '!B508</f>
        <v>0.54166666666666663</v>
      </c>
      <c r="B516" s="62">
        <f>'INTERCONEXION   '!E508</f>
        <v>10</v>
      </c>
      <c r="C516" s="3">
        <v>221</v>
      </c>
      <c r="D516" s="7">
        <f>'INTERCONEXION   '!L507</f>
        <v>611.21699999999998</v>
      </c>
      <c r="E516" s="15">
        <f>DART!L508</f>
        <v>92.928600000000003</v>
      </c>
      <c r="F516" s="15">
        <f>COHISA!L508</f>
        <v>91.331299999999999</v>
      </c>
      <c r="G516" s="15">
        <f>COOPER!L508</f>
        <v>100.152</v>
      </c>
      <c r="H516" s="15">
        <f>STRETCHLINE!L507</f>
        <v>92.7821</v>
      </c>
      <c r="I516" s="15">
        <f>QUERENCIA!L508</f>
        <v>92.365399999999994</v>
      </c>
      <c r="J516" s="15">
        <f>REICHHOLD!L508</f>
        <v>92.113799999999998</v>
      </c>
      <c r="K516" s="15">
        <f>SMURFIT!L508</f>
        <v>91.617000000000004</v>
      </c>
      <c r="L516" s="39">
        <f t="shared" si="7"/>
        <v>93.327171428571418</v>
      </c>
      <c r="M516" s="8"/>
    </row>
    <row r="517" spans="1:13" x14ac:dyDescent="0.25">
      <c r="A517" s="61">
        <f>'INTERCONEXION   '!B509</f>
        <v>0.5</v>
      </c>
      <c r="B517" s="62">
        <f>'INTERCONEXION   '!E509</f>
        <v>10</v>
      </c>
      <c r="C517" s="3">
        <v>220</v>
      </c>
      <c r="D517" s="7">
        <f>'INTERCONEXION   '!L508</f>
        <v>615.50310000000002</v>
      </c>
      <c r="E517" s="15">
        <f>DART!L509</f>
        <v>93.445099999999996</v>
      </c>
      <c r="F517" s="15">
        <f>COHISA!L509</f>
        <v>92.296199999999999</v>
      </c>
      <c r="G517" s="15">
        <f>COOPER!L509</f>
        <v>102.1344</v>
      </c>
      <c r="H517" s="15">
        <f>STRETCHLINE!L508</f>
        <v>92.26</v>
      </c>
      <c r="I517" s="15">
        <f>QUERENCIA!L509</f>
        <v>92.944999999999993</v>
      </c>
      <c r="J517" s="15">
        <f>REICHHOLD!L509</f>
        <v>92.693899999999999</v>
      </c>
      <c r="K517" s="15">
        <f>SMURFIT!L509</f>
        <v>92.573099999999997</v>
      </c>
      <c r="L517" s="39">
        <f t="shared" si="7"/>
        <v>94.049671428571415</v>
      </c>
      <c r="M517" s="8"/>
    </row>
    <row r="518" spans="1:13" x14ac:dyDescent="0.25">
      <c r="A518" s="61">
        <f>'INTERCONEXION   '!B510</f>
        <v>0.45833333333333331</v>
      </c>
      <c r="B518" s="62">
        <f>'INTERCONEXION   '!E510</f>
        <v>10</v>
      </c>
      <c r="C518" s="3">
        <v>219</v>
      </c>
      <c r="D518" s="7">
        <f>'INTERCONEXION   '!L509</f>
        <v>620.28030000000001</v>
      </c>
      <c r="E518" s="15">
        <f>DART!L510</f>
        <v>92.118700000000004</v>
      </c>
      <c r="F518" s="15">
        <f>COHISA!L510</f>
        <v>90.269099999999995</v>
      </c>
      <c r="G518" s="15">
        <f>COOPER!L510</f>
        <v>99.293999999999997</v>
      </c>
      <c r="H518" s="15">
        <f>STRETCHLINE!L509</f>
        <v>92.883600000000001</v>
      </c>
      <c r="I518" s="15">
        <f>QUERENCIA!L510</f>
        <v>91.010300000000001</v>
      </c>
      <c r="J518" s="15">
        <f>REICHHOLD!L510</f>
        <v>91.264799999999994</v>
      </c>
      <c r="K518" s="15">
        <f>SMURFIT!L510</f>
        <v>90.475499999999997</v>
      </c>
      <c r="L518" s="39">
        <f t="shared" si="7"/>
        <v>92.473714285714294</v>
      </c>
      <c r="M518" s="8"/>
    </row>
    <row r="519" spans="1:13" x14ac:dyDescent="0.25">
      <c r="A519" s="61">
        <f>'INTERCONEXION   '!B511</f>
        <v>0.41666666666666669</v>
      </c>
      <c r="B519" s="62">
        <f>'INTERCONEXION   '!E511</f>
        <v>10</v>
      </c>
      <c r="C519" s="3">
        <v>218</v>
      </c>
      <c r="D519" s="7">
        <f>'INTERCONEXION   '!L510</f>
        <v>625.21</v>
      </c>
      <c r="E519" s="15">
        <f>DART!L511</f>
        <v>92.285799999999995</v>
      </c>
      <c r="F519" s="15">
        <f>COHISA!L511</f>
        <v>91.053799999999995</v>
      </c>
      <c r="G519" s="15">
        <f>COOPER!L511</f>
        <v>99.812799999999996</v>
      </c>
      <c r="H519" s="15">
        <f>STRETCHLINE!L510</f>
        <v>91.534800000000004</v>
      </c>
      <c r="I519" s="15">
        <f>QUERENCIA!L511</f>
        <v>91.488500000000002</v>
      </c>
      <c r="J519" s="15">
        <f>REICHHOLD!L511</f>
        <v>91.777299999999997</v>
      </c>
      <c r="K519" s="15">
        <f>SMURFIT!L511</f>
        <v>91.410200000000003</v>
      </c>
      <c r="L519" s="39">
        <f t="shared" si="7"/>
        <v>92.766171428571425</v>
      </c>
      <c r="M519" s="8"/>
    </row>
    <row r="520" spans="1:13" x14ac:dyDescent="0.25">
      <c r="A520" s="61">
        <f>'INTERCONEXION   '!B512</f>
        <v>0.375</v>
      </c>
      <c r="B520" s="62">
        <f>'INTERCONEXION   '!E512</f>
        <v>10</v>
      </c>
      <c r="C520" s="3">
        <v>217</v>
      </c>
      <c r="D520" s="7">
        <f>'INTERCONEXION   '!L511</f>
        <v>631.77829999999994</v>
      </c>
      <c r="E520" s="15">
        <f>DART!L512</f>
        <v>91.138800000000003</v>
      </c>
      <c r="F520" s="15">
        <f>COHISA!L512</f>
        <v>90.115099999999998</v>
      </c>
      <c r="G520" s="15">
        <f>COOPER!L512</f>
        <v>99.173299999999998</v>
      </c>
      <c r="H520" s="15">
        <f>STRETCHLINE!L511</f>
        <v>91.955399999999997</v>
      </c>
      <c r="I520" s="15">
        <f>QUERENCIA!L512</f>
        <v>90.866699999999994</v>
      </c>
      <c r="J520" s="15">
        <f>REICHHOLD!L512</f>
        <v>90.890500000000003</v>
      </c>
      <c r="K520" s="15">
        <f>SMURFIT!L512</f>
        <v>90.6892</v>
      </c>
      <c r="L520" s="39">
        <f t="shared" si="7"/>
        <v>92.118428571428566</v>
      </c>
      <c r="M520" s="8"/>
    </row>
    <row r="521" spans="1:13" x14ac:dyDescent="0.25">
      <c r="A521" s="61">
        <f>'INTERCONEXION   '!B513</f>
        <v>0.33333333333333331</v>
      </c>
      <c r="B521" s="62">
        <f>'INTERCONEXION   '!E513</f>
        <v>10</v>
      </c>
      <c r="C521" s="3">
        <v>216</v>
      </c>
      <c r="D521" s="7">
        <f>'INTERCONEXION   '!L512</f>
        <v>637.04759999999999</v>
      </c>
      <c r="E521" s="15">
        <f>DART!L513</f>
        <v>89.167299999999997</v>
      </c>
      <c r="F521" s="15">
        <f>COHISA!L513</f>
        <v>88.083100000000002</v>
      </c>
      <c r="G521" s="15">
        <f>COOPER!L513</f>
        <v>97.961299999999994</v>
      </c>
      <c r="H521" s="15">
        <f>STRETCHLINE!L512</f>
        <v>91.259200000000007</v>
      </c>
      <c r="I521" s="15">
        <f>QUERENCIA!L513</f>
        <v>88.607600000000005</v>
      </c>
      <c r="J521" s="15">
        <f>REICHHOLD!L513</f>
        <v>89.203100000000006</v>
      </c>
      <c r="K521" s="15">
        <f>SMURFIT!L513</f>
        <v>89.450500000000005</v>
      </c>
      <c r="L521" s="39">
        <f t="shared" si="7"/>
        <v>90.533157142857149</v>
      </c>
      <c r="M521" s="8"/>
    </row>
    <row r="522" spans="1:13" x14ac:dyDescent="0.25">
      <c r="A522" s="61">
        <f>'INTERCONEXION   '!B514</f>
        <v>0.29166666666666669</v>
      </c>
      <c r="B522" s="62">
        <f>'INTERCONEXION   '!E514</f>
        <v>10</v>
      </c>
      <c r="C522" s="3">
        <v>215</v>
      </c>
      <c r="D522" s="7">
        <f>'INTERCONEXION   '!L513</f>
        <v>641.71339999999998</v>
      </c>
      <c r="E522" s="15">
        <f>DART!L514</f>
        <v>88.013499999999993</v>
      </c>
      <c r="F522" s="15">
        <f>COHISA!L514</f>
        <v>88.030100000000004</v>
      </c>
      <c r="G522" s="15">
        <f>COOPER!L514</f>
        <v>97.776399999999995</v>
      </c>
      <c r="H522" s="15">
        <f>STRETCHLINE!L513</f>
        <v>89.678200000000004</v>
      </c>
      <c r="I522" s="15">
        <f>QUERENCIA!L514</f>
        <v>88.319100000000006</v>
      </c>
      <c r="J522" s="15">
        <f>REICHHOLD!L514</f>
        <v>89.334199999999996</v>
      </c>
      <c r="K522" s="15">
        <f>SMURFIT!L514</f>
        <v>88.842699999999994</v>
      </c>
      <c r="L522" s="39">
        <f t="shared" si="7"/>
        <v>89.999171428571429</v>
      </c>
      <c r="M522" s="8"/>
    </row>
    <row r="523" spans="1:13" x14ac:dyDescent="0.25">
      <c r="A523" s="61">
        <f>'INTERCONEXION   '!B515</f>
        <v>0.25</v>
      </c>
      <c r="B523" s="62">
        <f>'INTERCONEXION   '!E515</f>
        <v>10</v>
      </c>
      <c r="C523" s="3">
        <v>214</v>
      </c>
      <c r="D523" s="7">
        <f>'INTERCONEXION   '!L514</f>
        <v>646.06849999999997</v>
      </c>
      <c r="E523" s="15">
        <f>DART!L515</f>
        <v>88.233199999999997</v>
      </c>
      <c r="F523" s="15">
        <f>COHISA!L515</f>
        <v>88.314300000000003</v>
      </c>
      <c r="G523" s="15">
        <f>COOPER!L515</f>
        <v>97.722700000000003</v>
      </c>
      <c r="H523" s="15">
        <f>STRETCHLINE!L514</f>
        <v>89.576700000000002</v>
      </c>
      <c r="I523" s="15">
        <f>QUERENCIA!L515</f>
        <v>88.901799999999994</v>
      </c>
      <c r="J523" s="15">
        <f>REICHHOLD!L515</f>
        <v>89.234399999999994</v>
      </c>
      <c r="K523" s="15">
        <f>SMURFIT!L515</f>
        <v>88.828999999999994</v>
      </c>
      <c r="L523" s="39">
        <f t="shared" si="7"/>
        <v>90.116014285714286</v>
      </c>
      <c r="M523" s="8"/>
    </row>
    <row r="524" spans="1:13" x14ac:dyDescent="0.25">
      <c r="A524" s="61">
        <f>'INTERCONEXION   '!B516</f>
        <v>0.20833333333333334</v>
      </c>
      <c r="B524" s="62">
        <f>'INTERCONEXION   '!E516</f>
        <v>10</v>
      </c>
      <c r="C524" s="3">
        <v>213</v>
      </c>
      <c r="D524" s="7">
        <f>'INTERCONEXION   '!L515</f>
        <v>648.11429999999996</v>
      </c>
      <c r="E524" s="15">
        <f>DART!L516</f>
        <v>89.134100000000004</v>
      </c>
      <c r="F524" s="15">
        <f>COHISA!L516</f>
        <v>89.082300000000004</v>
      </c>
      <c r="G524" s="15">
        <f>COOPER!L516</f>
        <v>98.736699999999999</v>
      </c>
      <c r="H524" s="15">
        <f>STRETCHLINE!L515</f>
        <v>89.446200000000005</v>
      </c>
      <c r="I524" s="15">
        <f>QUERENCIA!L516</f>
        <v>89.597800000000007</v>
      </c>
      <c r="J524" s="15">
        <f>REICHHOLD!L516</f>
        <v>90.260300000000001</v>
      </c>
      <c r="K524" s="15">
        <f>SMURFIT!L516</f>
        <v>88.707800000000006</v>
      </c>
      <c r="L524" s="39">
        <f t="shared" si="7"/>
        <v>90.709314285714299</v>
      </c>
      <c r="M524" s="8"/>
    </row>
    <row r="525" spans="1:13" x14ac:dyDescent="0.25">
      <c r="A525" s="61">
        <f>'INTERCONEXION   '!B517</f>
        <v>0.16666666666666666</v>
      </c>
      <c r="B525" s="62">
        <f>'INTERCONEXION   '!E517</f>
        <v>10</v>
      </c>
      <c r="C525" s="3">
        <v>212</v>
      </c>
      <c r="D525" s="7">
        <f>'INTERCONEXION   '!L516</f>
        <v>649.75109999999995</v>
      </c>
      <c r="E525" s="15">
        <f>DART!L517</f>
        <v>89.542900000000003</v>
      </c>
      <c r="F525" s="15">
        <f>COHISA!L517</f>
        <v>89.963499999999996</v>
      </c>
      <c r="G525" s="15">
        <f>COOPER!L517</f>
        <v>100.21380000000001</v>
      </c>
      <c r="H525" s="15">
        <f>STRETCHLINE!L516</f>
        <v>90.490499999999997</v>
      </c>
      <c r="I525" s="15">
        <f>QUERENCIA!L517</f>
        <v>91.659300000000002</v>
      </c>
      <c r="J525" s="15">
        <f>REICHHOLD!L517</f>
        <v>91.3536</v>
      </c>
      <c r="K525" s="15">
        <f>SMURFIT!L517</f>
        <v>91.3279</v>
      </c>
      <c r="L525" s="39">
        <f t="shared" si="7"/>
        <v>92.078785714285715</v>
      </c>
      <c r="M525" s="8"/>
    </row>
    <row r="526" spans="1:13" x14ac:dyDescent="0.25">
      <c r="A526" s="61">
        <f>'INTERCONEXION   '!B518</f>
        <v>0.125</v>
      </c>
      <c r="B526" s="62">
        <f>'INTERCONEXION   '!E518</f>
        <v>10</v>
      </c>
      <c r="C526" s="3">
        <v>211</v>
      </c>
      <c r="D526" s="7">
        <f>'INTERCONEXION   '!L517</f>
        <v>651.14779999999996</v>
      </c>
      <c r="E526" s="15">
        <f>DART!L518</f>
        <v>90.5749</v>
      </c>
      <c r="F526" s="15">
        <f>COHISA!L518</f>
        <v>91.531000000000006</v>
      </c>
      <c r="G526" s="15">
        <f>COOPER!L518</f>
        <v>102.014</v>
      </c>
      <c r="H526" s="15">
        <f>STRETCHLINE!L517</f>
        <v>91.737799999999993</v>
      </c>
      <c r="I526" s="15">
        <f>QUERENCIA!L518</f>
        <v>91.659300000000002</v>
      </c>
      <c r="J526" s="15">
        <f>REICHHOLD!L518</f>
        <v>92.351200000000006</v>
      </c>
      <c r="K526" s="15">
        <f>SMURFIT!L518</f>
        <v>91.3279</v>
      </c>
      <c r="L526" s="39">
        <f t="shared" si="7"/>
        <v>93.028014285714306</v>
      </c>
      <c r="M526" s="8"/>
    </row>
    <row r="527" spans="1:13" x14ac:dyDescent="0.25">
      <c r="A527" s="61">
        <f>'INTERCONEXION   '!B519</f>
        <v>8.3333333333333329E-2</v>
      </c>
      <c r="B527" s="62">
        <f>'INTERCONEXION   '!E519</f>
        <v>10</v>
      </c>
      <c r="C527" s="3">
        <v>210</v>
      </c>
      <c r="D527" s="7">
        <f>'INTERCONEXION   '!L518</f>
        <v>651.87070000000006</v>
      </c>
      <c r="E527" s="15">
        <f>DART!L519</f>
        <v>89.769900000000007</v>
      </c>
      <c r="F527" s="15">
        <f>COHISA!L519</f>
        <v>90.615499999999997</v>
      </c>
      <c r="G527" s="15">
        <f>COOPER!L519</f>
        <v>100.23480000000001</v>
      </c>
      <c r="H527" s="15">
        <f>STRETCHLINE!L518</f>
        <v>92.956100000000006</v>
      </c>
      <c r="I527" s="15">
        <f>QUERENCIA!L519</f>
        <v>91.659300000000002</v>
      </c>
      <c r="J527" s="15">
        <f>REICHHOLD!L519</f>
        <v>91.419300000000007</v>
      </c>
      <c r="K527" s="15">
        <f>SMURFIT!L519</f>
        <v>91.3279</v>
      </c>
      <c r="L527" s="39">
        <f t="shared" si="7"/>
        <v>92.56897142857143</v>
      </c>
      <c r="M527" s="8"/>
    </row>
    <row r="528" spans="1:13" x14ac:dyDescent="0.25">
      <c r="A528" s="61">
        <f>'INTERCONEXION   '!B520</f>
        <v>4.1666666666666664E-2</v>
      </c>
      <c r="B528" s="62">
        <f>'INTERCONEXION   '!E520</f>
        <v>10</v>
      </c>
      <c r="C528" s="3">
        <v>209</v>
      </c>
      <c r="D528" s="7">
        <f>'INTERCONEXION   '!L519</f>
        <v>648.5308</v>
      </c>
      <c r="E528" s="15">
        <f>DART!L520</f>
        <v>90.021699999999996</v>
      </c>
      <c r="F528" s="15">
        <f>COHISA!L520</f>
        <v>90.480900000000005</v>
      </c>
      <c r="G528" s="15">
        <f>COOPER!L520</f>
        <v>100.38120000000001</v>
      </c>
      <c r="H528" s="15">
        <f>STRETCHLINE!L519</f>
        <v>92.042400000000001</v>
      </c>
      <c r="I528" s="15">
        <f>QUERENCIA!L520</f>
        <v>91.823400000000007</v>
      </c>
      <c r="J528" s="15">
        <f>REICHHOLD!L520</f>
        <v>91.450800000000001</v>
      </c>
      <c r="K528" s="15">
        <f>SMURFIT!L520</f>
        <v>91.3279</v>
      </c>
      <c r="L528" s="39">
        <f t="shared" si="7"/>
        <v>92.504042857142849</v>
      </c>
      <c r="M528" s="8"/>
    </row>
    <row r="529" spans="1:13" x14ac:dyDescent="0.25">
      <c r="A529" s="61">
        <f>'INTERCONEXION   '!B521</f>
        <v>0</v>
      </c>
      <c r="B529" s="62">
        <f>'INTERCONEXION   '!E521</f>
        <v>10</v>
      </c>
      <c r="C529" s="3">
        <v>208</v>
      </c>
      <c r="D529" s="7">
        <f>'INTERCONEXION   '!L520</f>
        <v>645.24680000000001</v>
      </c>
      <c r="E529" s="15">
        <f>DART!L521</f>
        <v>90.289599999999993</v>
      </c>
      <c r="F529" s="15">
        <f>COHISA!L521</f>
        <v>91.214799999999997</v>
      </c>
      <c r="G529" s="15">
        <f>COOPER!L521</f>
        <v>100.827</v>
      </c>
      <c r="H529" s="15">
        <f>STRETCHLINE!L520</f>
        <v>91.897400000000005</v>
      </c>
      <c r="I529" s="15">
        <f>QUERENCIA!L521</f>
        <v>92.009600000000006</v>
      </c>
      <c r="J529" s="15">
        <f>REICHHOLD!L521</f>
        <v>91.749700000000004</v>
      </c>
      <c r="K529" s="15">
        <f>SMURFIT!L521</f>
        <v>91.3279</v>
      </c>
      <c r="L529" s="39">
        <f t="shared" ref="L529:L592" si="8">AVERAGE(E529:K529)</f>
        <v>92.759428571428558</v>
      </c>
      <c r="M529" s="8"/>
    </row>
    <row r="530" spans="1:13" x14ac:dyDescent="0.25">
      <c r="A530" s="61">
        <f>'INTERCONEXION   '!B522</f>
        <v>0.95833333333333337</v>
      </c>
      <c r="B530" s="62">
        <f>'INTERCONEXION   '!E522</f>
        <v>9</v>
      </c>
      <c r="C530" s="3">
        <v>207</v>
      </c>
      <c r="D530" s="7">
        <f>'INTERCONEXION   '!L521</f>
        <v>645.99030000000005</v>
      </c>
      <c r="E530" s="15">
        <f>DART!L522</f>
        <v>90.915400000000005</v>
      </c>
      <c r="F530" s="15">
        <f>COHISA!L522</f>
        <v>91.409400000000005</v>
      </c>
      <c r="G530" s="15">
        <f>COOPER!L522</f>
        <v>101.3039</v>
      </c>
      <c r="H530" s="15">
        <f>STRETCHLINE!L521</f>
        <v>92.3035</v>
      </c>
      <c r="I530" s="15">
        <f>QUERENCIA!L522</f>
        <v>91.754800000000003</v>
      </c>
      <c r="J530" s="15">
        <f>REICHHOLD!L522</f>
        <v>91.924899999999994</v>
      </c>
      <c r="K530" s="15">
        <f>SMURFIT!L522</f>
        <v>91.3279</v>
      </c>
      <c r="L530" s="39">
        <f t="shared" si="8"/>
        <v>92.991399999999999</v>
      </c>
      <c r="M530" s="8"/>
    </row>
    <row r="531" spans="1:13" x14ac:dyDescent="0.25">
      <c r="A531" s="61">
        <f>'INTERCONEXION   '!B523</f>
        <v>0.91666666666666663</v>
      </c>
      <c r="B531" s="62">
        <f>'INTERCONEXION   '!E523</f>
        <v>9</v>
      </c>
      <c r="C531" s="3">
        <v>206</v>
      </c>
      <c r="D531" s="7">
        <f>'INTERCONEXION   '!L522</f>
        <v>647.92819999999995</v>
      </c>
      <c r="E531" s="15">
        <f>DART!L523</f>
        <v>90.421300000000002</v>
      </c>
      <c r="F531" s="15">
        <f>COHISA!L523</f>
        <v>90.877600000000001</v>
      </c>
      <c r="G531" s="15">
        <f>COOPER!L523</f>
        <v>100.4158</v>
      </c>
      <c r="H531" s="15">
        <f>STRETCHLINE!L522</f>
        <v>92.564499999999995</v>
      </c>
      <c r="I531" s="15">
        <f>QUERENCIA!L523</f>
        <v>92.557599999999994</v>
      </c>
      <c r="J531" s="15">
        <f>REICHHOLD!L523</f>
        <v>91.708200000000005</v>
      </c>
      <c r="K531" s="15">
        <f>SMURFIT!L523</f>
        <v>91.3279</v>
      </c>
      <c r="L531" s="39">
        <f t="shared" si="8"/>
        <v>92.838985714285712</v>
      </c>
      <c r="M531" s="8"/>
    </row>
    <row r="532" spans="1:13" x14ac:dyDescent="0.25">
      <c r="A532" s="61">
        <f>'INTERCONEXION   '!B524</f>
        <v>0.875</v>
      </c>
      <c r="B532" s="62">
        <f>'INTERCONEXION   '!E524</f>
        <v>9</v>
      </c>
      <c r="C532" s="3">
        <v>205</v>
      </c>
      <c r="D532" s="7">
        <f>'INTERCONEXION   '!L523</f>
        <v>648.95929999999998</v>
      </c>
      <c r="E532" s="15">
        <f>DART!L524</f>
        <v>90.61</v>
      </c>
      <c r="F532" s="15">
        <f>COHISA!L524</f>
        <v>90.958699999999993</v>
      </c>
      <c r="G532" s="15">
        <f>COOPER!L524</f>
        <v>100.1658</v>
      </c>
      <c r="H532" s="15">
        <f>STRETCHLINE!L523</f>
        <v>92.245500000000007</v>
      </c>
      <c r="I532" s="15">
        <f>QUERENCIA!L524</f>
        <v>93.936599999999999</v>
      </c>
      <c r="J532" s="15">
        <f>REICHHOLD!L524</f>
        <v>91.587299999999999</v>
      </c>
      <c r="K532" s="15">
        <f>SMURFIT!L524</f>
        <v>91.619299999999996</v>
      </c>
      <c r="L532" s="39">
        <f t="shared" si="8"/>
        <v>93.017599999999987</v>
      </c>
      <c r="M532" s="8"/>
    </row>
    <row r="533" spans="1:13" x14ac:dyDescent="0.25">
      <c r="A533" s="61">
        <f>'INTERCONEXION   '!B525</f>
        <v>0.83333333333333337</v>
      </c>
      <c r="B533" s="62">
        <f>'INTERCONEXION   '!E525</f>
        <v>9</v>
      </c>
      <c r="C533" s="3">
        <v>204</v>
      </c>
      <c r="D533" s="7">
        <f>'INTERCONEXION   '!L524</f>
        <v>650.87170000000003</v>
      </c>
      <c r="E533" s="15">
        <f>DART!L525</f>
        <v>92.825999999999993</v>
      </c>
      <c r="F533" s="15">
        <f>COHISA!L525</f>
        <v>93.1614</v>
      </c>
      <c r="G533" s="15">
        <f>COOPER!L525</f>
        <v>102.7201</v>
      </c>
      <c r="H533" s="15">
        <f>STRETCHLINE!L524</f>
        <v>92.114900000000006</v>
      </c>
      <c r="I533" s="15">
        <f>QUERENCIA!L525</f>
        <v>93.936599999999999</v>
      </c>
      <c r="J533" s="15">
        <f>REICHHOLD!L525</f>
        <v>93.5762</v>
      </c>
      <c r="K533" s="15">
        <f>SMURFIT!L525</f>
        <v>93.530100000000004</v>
      </c>
      <c r="L533" s="39">
        <f t="shared" si="8"/>
        <v>94.552185714285699</v>
      </c>
      <c r="M533" s="8"/>
    </row>
    <row r="534" spans="1:13" x14ac:dyDescent="0.25">
      <c r="A534" s="61">
        <f>'INTERCONEXION   '!B526</f>
        <v>0.79166666666666663</v>
      </c>
      <c r="B534" s="62">
        <f>'INTERCONEXION   '!E526</f>
        <v>9</v>
      </c>
      <c r="C534" s="3">
        <v>203</v>
      </c>
      <c r="D534" s="7">
        <f>'INTERCONEXION   '!L525</f>
        <v>653.96860000000004</v>
      </c>
      <c r="E534" s="15">
        <f>DART!L526</f>
        <v>91.128600000000006</v>
      </c>
      <c r="F534" s="15">
        <f>COHISA!L526</f>
        <v>91.864599999999996</v>
      </c>
      <c r="G534" s="15">
        <f>COOPER!L526</f>
        <v>100.87130000000001</v>
      </c>
      <c r="H534" s="15">
        <f>STRETCHLINE!L525</f>
        <v>93.985900000000001</v>
      </c>
      <c r="I534" s="15">
        <f>QUERENCIA!L526</f>
        <v>93.936599999999999</v>
      </c>
      <c r="J534" s="15">
        <f>REICHHOLD!L526</f>
        <v>92.852999999999994</v>
      </c>
      <c r="K534" s="15">
        <f>SMURFIT!L526</f>
        <v>92.297799999999995</v>
      </c>
      <c r="L534" s="39">
        <f t="shared" si="8"/>
        <v>93.848257142857136</v>
      </c>
      <c r="M534" s="8"/>
    </row>
    <row r="535" spans="1:13" x14ac:dyDescent="0.25">
      <c r="A535" s="61">
        <f>'INTERCONEXION   '!B527</f>
        <v>0.75</v>
      </c>
      <c r="B535" s="62">
        <f>'INTERCONEXION   '!E527</f>
        <v>9</v>
      </c>
      <c r="C535" s="3">
        <v>202</v>
      </c>
      <c r="D535" s="7">
        <f>'INTERCONEXION   '!L526</f>
        <v>654.19399999999996</v>
      </c>
      <c r="E535" s="15">
        <f>DART!L527</f>
        <v>91.796999999999997</v>
      </c>
      <c r="F535" s="15">
        <f>COHISA!L527</f>
        <v>91.878100000000003</v>
      </c>
      <c r="G535" s="15">
        <f>COOPER!L527</f>
        <v>101.50709999999999</v>
      </c>
      <c r="H535" s="15">
        <f>STRETCHLINE!L526</f>
        <v>92.956100000000006</v>
      </c>
      <c r="I535" s="15">
        <f>QUERENCIA!L527</f>
        <v>93.936599999999999</v>
      </c>
      <c r="J535" s="15">
        <f>REICHHOLD!L527</f>
        <v>93.107399999999998</v>
      </c>
      <c r="K535" s="15">
        <f>SMURFIT!L527</f>
        <v>92.773799999999994</v>
      </c>
      <c r="L535" s="39">
        <f t="shared" si="8"/>
        <v>93.993728571428548</v>
      </c>
      <c r="M535" s="8"/>
    </row>
    <row r="536" spans="1:13" x14ac:dyDescent="0.25">
      <c r="A536" s="61">
        <f>'INTERCONEXION   '!B528</f>
        <v>0.70833333333333337</v>
      </c>
      <c r="B536" s="62">
        <f>'INTERCONEXION   '!E528</f>
        <v>9</v>
      </c>
      <c r="C536" s="3">
        <v>201</v>
      </c>
      <c r="D536" s="7">
        <f>'INTERCONEXION   '!L527</f>
        <v>654.101</v>
      </c>
      <c r="E536" s="15">
        <f>DART!L528</f>
        <v>92.020099999999999</v>
      </c>
      <c r="F536" s="15">
        <f>COHISA!L528</f>
        <v>92.212400000000002</v>
      </c>
      <c r="G536" s="15">
        <f>COOPER!L528</f>
        <v>101.38720000000001</v>
      </c>
      <c r="H536" s="15">
        <f>STRETCHLINE!L527</f>
        <v>93.231700000000004</v>
      </c>
      <c r="I536" s="15">
        <f>QUERENCIA!L528</f>
        <v>93.936599999999999</v>
      </c>
      <c r="J536" s="15">
        <f>REICHHOLD!L528</f>
        <v>93.3322</v>
      </c>
      <c r="K536" s="15">
        <f>SMURFIT!L528</f>
        <v>92.809799999999996</v>
      </c>
      <c r="L536" s="39">
        <f t="shared" si="8"/>
        <v>94.132857142857148</v>
      </c>
      <c r="M536" s="8"/>
    </row>
    <row r="537" spans="1:13" x14ac:dyDescent="0.25">
      <c r="A537" s="61">
        <f>'INTERCONEXION   '!B529</f>
        <v>0.66666666666666663</v>
      </c>
      <c r="B537" s="62">
        <f>'INTERCONEXION   '!E529</f>
        <v>9</v>
      </c>
      <c r="C537" s="3">
        <v>200</v>
      </c>
      <c r="D537" s="7">
        <f>'INTERCONEXION   '!L528</f>
        <v>655.39089999999999</v>
      </c>
      <c r="E537" s="15">
        <f>DART!L529</f>
        <v>94.024500000000003</v>
      </c>
      <c r="F537" s="15">
        <f>COHISA!L529</f>
        <v>93.122399999999999</v>
      </c>
      <c r="G537" s="15">
        <f>COOPER!L529</f>
        <v>102.38809999999999</v>
      </c>
      <c r="H537" s="15">
        <f>STRETCHLINE!L528</f>
        <v>93.405799999999999</v>
      </c>
      <c r="I537" s="15">
        <f>QUERENCIA!L529</f>
        <v>93.936599999999999</v>
      </c>
      <c r="J537" s="15">
        <f>REICHHOLD!L529</f>
        <v>93.8613</v>
      </c>
      <c r="K537" s="15">
        <f>SMURFIT!L529</f>
        <v>93.470500000000001</v>
      </c>
      <c r="L537" s="39">
        <f t="shared" si="8"/>
        <v>94.887028571428573</v>
      </c>
      <c r="M537" s="8"/>
    </row>
    <row r="538" spans="1:13" x14ac:dyDescent="0.25">
      <c r="A538" s="61">
        <f>'INTERCONEXION   '!B530</f>
        <v>0.625</v>
      </c>
      <c r="B538" s="62">
        <f>'INTERCONEXION   '!E530</f>
        <v>9</v>
      </c>
      <c r="C538" s="3">
        <v>199</v>
      </c>
      <c r="D538" s="7">
        <f>'INTERCONEXION   '!L529</f>
        <v>657.5317</v>
      </c>
      <c r="E538" s="15">
        <f>DART!L530</f>
        <v>91.613799999999998</v>
      </c>
      <c r="F538" s="15">
        <f>COHISA!L530</f>
        <v>92.188199999999995</v>
      </c>
      <c r="G538" s="15">
        <f>COOPER!L530</f>
        <v>101.73820000000001</v>
      </c>
      <c r="H538" s="15">
        <f>STRETCHLINE!L529</f>
        <v>93.956900000000005</v>
      </c>
      <c r="I538" s="15">
        <f>QUERENCIA!L530</f>
        <v>93.428700000000006</v>
      </c>
      <c r="J538" s="15">
        <f>REICHHOLD!L530</f>
        <v>93.233599999999996</v>
      </c>
      <c r="K538" s="15">
        <f>SMURFIT!L530</f>
        <v>92.825800000000001</v>
      </c>
      <c r="L538" s="39">
        <f t="shared" si="8"/>
        <v>94.140742857142854</v>
      </c>
      <c r="M538" s="8"/>
    </row>
    <row r="539" spans="1:13" x14ac:dyDescent="0.25">
      <c r="A539" s="61">
        <f>'INTERCONEXION   '!B531</f>
        <v>0.58333333333333337</v>
      </c>
      <c r="B539" s="62">
        <f>'INTERCONEXION   '!E531</f>
        <v>9</v>
      </c>
      <c r="C539" s="3">
        <v>198</v>
      </c>
      <c r="D539" s="7">
        <f>'INTERCONEXION   '!L530</f>
        <v>660.12840000000006</v>
      </c>
      <c r="E539" s="15">
        <f>DART!L531</f>
        <v>90.871300000000005</v>
      </c>
      <c r="F539" s="15">
        <f>COHISA!L531</f>
        <v>91.592600000000004</v>
      </c>
      <c r="G539" s="15">
        <f>COOPER!L531</f>
        <v>100.9171</v>
      </c>
      <c r="H539" s="15">
        <f>STRETCHLINE!L530</f>
        <v>93.289699999999996</v>
      </c>
      <c r="I539" s="15">
        <f>QUERENCIA!L531</f>
        <v>92.757199999999997</v>
      </c>
      <c r="J539" s="15">
        <f>REICHHOLD!L531</f>
        <v>92.617500000000007</v>
      </c>
      <c r="K539" s="15">
        <f>SMURFIT!L531</f>
        <v>91.871399999999994</v>
      </c>
      <c r="L539" s="39">
        <f t="shared" si="8"/>
        <v>93.416685714285705</v>
      </c>
      <c r="M539" s="8"/>
    </row>
    <row r="540" spans="1:13" x14ac:dyDescent="0.25">
      <c r="A540" s="61">
        <f>'INTERCONEXION   '!B532</f>
        <v>0.54166666666666663</v>
      </c>
      <c r="B540" s="62">
        <f>'INTERCONEXION   '!E532</f>
        <v>9</v>
      </c>
      <c r="C540" s="3">
        <v>197</v>
      </c>
      <c r="D540" s="7">
        <f>'INTERCONEXION   '!L531</f>
        <v>662.92930000000001</v>
      </c>
      <c r="E540" s="15">
        <f>DART!L532</f>
        <v>91.294899999999998</v>
      </c>
      <c r="F540" s="15">
        <f>COHISA!L532</f>
        <v>91.159400000000005</v>
      </c>
      <c r="G540" s="15">
        <f>COOPER!L532</f>
        <v>100.6618</v>
      </c>
      <c r="H540" s="15">
        <f>STRETCHLINE!L531</f>
        <v>92.593500000000006</v>
      </c>
      <c r="I540" s="15">
        <f>QUERENCIA!L532</f>
        <v>92.300600000000003</v>
      </c>
      <c r="J540" s="15">
        <f>REICHHOLD!L532</f>
        <v>92.129400000000004</v>
      </c>
      <c r="K540" s="15">
        <f>SMURFIT!L532</f>
        <v>91.4923</v>
      </c>
      <c r="L540" s="39">
        <f t="shared" si="8"/>
        <v>93.090271428571427</v>
      </c>
      <c r="M540" s="8"/>
    </row>
    <row r="541" spans="1:13" x14ac:dyDescent="0.25">
      <c r="A541" s="61">
        <f>'INTERCONEXION   '!B533</f>
        <v>0.5</v>
      </c>
      <c r="B541" s="62">
        <f>'INTERCONEXION   '!E533</f>
        <v>9</v>
      </c>
      <c r="C541" s="3">
        <v>196</v>
      </c>
      <c r="D541" s="7">
        <f>'INTERCONEXION   '!L532</f>
        <v>666.34389999999996</v>
      </c>
      <c r="E541" s="15">
        <f>DART!L533</f>
        <v>91.985699999999994</v>
      </c>
      <c r="F541" s="15">
        <f>COHISA!L533</f>
        <v>92.128</v>
      </c>
      <c r="G541" s="15">
        <f>COOPER!L533</f>
        <v>102.4123</v>
      </c>
      <c r="H541" s="15">
        <f>STRETCHLINE!L532</f>
        <v>92.056899999999999</v>
      </c>
      <c r="I541" s="15">
        <f>QUERENCIA!L533</f>
        <v>93.022400000000005</v>
      </c>
      <c r="J541" s="15">
        <f>REICHHOLD!L533</f>
        <v>92.857200000000006</v>
      </c>
      <c r="K541" s="15">
        <f>SMURFIT!L533</f>
        <v>92.541899999999998</v>
      </c>
      <c r="L541" s="39">
        <f t="shared" si="8"/>
        <v>93.857771428571439</v>
      </c>
      <c r="M541" s="8"/>
    </row>
    <row r="542" spans="1:13" x14ac:dyDescent="0.25">
      <c r="A542" s="61">
        <f>'INTERCONEXION   '!B534</f>
        <v>0.45833333333333331</v>
      </c>
      <c r="B542" s="62">
        <f>'INTERCONEXION   '!E534</f>
        <v>9</v>
      </c>
      <c r="C542" s="3">
        <v>195</v>
      </c>
      <c r="D542" s="7">
        <f>'INTERCONEXION   '!L533</f>
        <v>670.48149999999998</v>
      </c>
      <c r="E542" s="15">
        <f>DART!L534</f>
        <v>91.6738</v>
      </c>
      <c r="F542" s="15">
        <f>COHISA!L534</f>
        <v>91.497200000000007</v>
      </c>
      <c r="G542" s="15">
        <f>COOPER!L534</f>
        <v>101.0372</v>
      </c>
      <c r="H542" s="15">
        <f>STRETCHLINE!L533</f>
        <v>93.072199999999995</v>
      </c>
      <c r="I542" s="15">
        <f>QUERENCIA!L534</f>
        <v>92.014499999999998</v>
      </c>
      <c r="J542" s="15">
        <f>REICHHOLD!L534</f>
        <v>92.154700000000005</v>
      </c>
      <c r="K542" s="15">
        <f>SMURFIT!L534</f>
        <v>92.108000000000004</v>
      </c>
      <c r="L542" s="39">
        <f t="shared" si="8"/>
        <v>93.365371428571436</v>
      </c>
      <c r="M542" s="8"/>
    </row>
    <row r="543" spans="1:13" x14ac:dyDescent="0.25">
      <c r="A543" s="61">
        <f>'INTERCONEXION   '!B535</f>
        <v>0.41666666666666669</v>
      </c>
      <c r="B543" s="62">
        <f>'INTERCONEXION   '!E535</f>
        <v>9</v>
      </c>
      <c r="C543" s="3">
        <v>194</v>
      </c>
      <c r="D543" s="7">
        <f>'INTERCONEXION   '!L534</f>
        <v>674.23350000000005</v>
      </c>
      <c r="E543" s="15">
        <f>DART!L535</f>
        <v>90.65</v>
      </c>
      <c r="F543" s="15">
        <f>COHISA!L535</f>
        <v>90.124799999999993</v>
      </c>
      <c r="G543" s="15">
        <f>COOPER!L535</f>
        <v>99.464500000000001</v>
      </c>
      <c r="H543" s="15">
        <f>STRETCHLINE!L534</f>
        <v>92.346999999999994</v>
      </c>
      <c r="I543" s="15">
        <f>QUERENCIA!L535</f>
        <v>90.907200000000003</v>
      </c>
      <c r="J543" s="15">
        <f>REICHHOLD!L535</f>
        <v>90.860600000000005</v>
      </c>
      <c r="K543" s="15">
        <f>SMURFIT!L535</f>
        <v>90.799700000000001</v>
      </c>
      <c r="L543" s="39">
        <f t="shared" si="8"/>
        <v>92.164828571428572</v>
      </c>
      <c r="M543" s="8"/>
    </row>
    <row r="544" spans="1:13" x14ac:dyDescent="0.25">
      <c r="A544" s="61">
        <f>'INTERCONEXION   '!B536</f>
        <v>0.375</v>
      </c>
      <c r="B544" s="62">
        <f>'INTERCONEXION   '!E536</f>
        <v>9</v>
      </c>
      <c r="C544" s="3">
        <v>193</v>
      </c>
      <c r="D544" s="7">
        <f>'INTERCONEXION   '!L535</f>
        <v>678.40369999999996</v>
      </c>
      <c r="E544" s="15">
        <f>DART!L536</f>
        <v>90.399199999999993</v>
      </c>
      <c r="F544" s="15">
        <f>COHISA!L536</f>
        <v>90.169499999999999</v>
      </c>
      <c r="G544" s="15">
        <f>COOPER!L536</f>
        <v>100.0891</v>
      </c>
      <c r="H544" s="15">
        <f>STRETCHLINE!L535</f>
        <v>91.389700000000005</v>
      </c>
      <c r="I544" s="15">
        <f>QUERENCIA!L536</f>
        <v>90.822999999999993</v>
      </c>
      <c r="J544" s="15">
        <f>REICHHOLD!L536</f>
        <v>91.391599999999997</v>
      </c>
      <c r="K544" s="15">
        <f>SMURFIT!L536</f>
        <v>91.067899999999995</v>
      </c>
      <c r="L544" s="39">
        <f t="shared" si="8"/>
        <v>92.189999999999984</v>
      </c>
      <c r="M544" s="8"/>
    </row>
    <row r="545" spans="1:13" x14ac:dyDescent="0.25">
      <c r="A545" s="61">
        <f>'INTERCONEXION   '!B537</f>
        <v>0.33333333333333331</v>
      </c>
      <c r="B545" s="62">
        <f>'INTERCONEXION   '!E537</f>
        <v>9</v>
      </c>
      <c r="C545" s="3">
        <v>192</v>
      </c>
      <c r="D545" s="7">
        <f>'INTERCONEXION   '!L536</f>
        <v>685.22320000000002</v>
      </c>
      <c r="E545" s="15">
        <f>DART!L537</f>
        <v>88.700199999999995</v>
      </c>
      <c r="F545" s="15">
        <f>COHISA!L537</f>
        <v>88.744500000000002</v>
      </c>
      <c r="G545" s="15">
        <f>COOPER!L537</f>
        <v>97.982500000000002</v>
      </c>
      <c r="H545" s="15">
        <f>STRETCHLINE!L536</f>
        <v>91.433199999999999</v>
      </c>
      <c r="I545" s="15">
        <f>QUERENCIA!L537</f>
        <v>88.900499999999994</v>
      </c>
      <c r="J545" s="15">
        <f>REICHHOLD!L537</f>
        <v>89.469099999999997</v>
      </c>
      <c r="K545" s="15">
        <f>SMURFIT!L537</f>
        <v>89.253699999999995</v>
      </c>
      <c r="L545" s="39">
        <f t="shared" si="8"/>
        <v>90.640528571428575</v>
      </c>
      <c r="M545" s="8"/>
    </row>
    <row r="546" spans="1:13" x14ac:dyDescent="0.25">
      <c r="A546" s="61">
        <f>'INTERCONEXION   '!B538</f>
        <v>0.29166666666666669</v>
      </c>
      <c r="B546" s="62">
        <f>'INTERCONEXION   '!E538</f>
        <v>9</v>
      </c>
      <c r="C546" s="3">
        <v>191</v>
      </c>
      <c r="D546" s="7">
        <f>'INTERCONEXION   '!L537</f>
        <v>690.78300000000002</v>
      </c>
      <c r="E546" s="15">
        <f>DART!L538</f>
        <v>87.933300000000003</v>
      </c>
      <c r="F546" s="15">
        <f>COHISA!L538</f>
        <v>89.483599999999996</v>
      </c>
      <c r="G546" s="15">
        <f>COOPER!L538</f>
        <v>99.6935</v>
      </c>
      <c r="H546" s="15">
        <f>STRETCHLINE!L537</f>
        <v>89.939300000000003</v>
      </c>
      <c r="I546" s="15">
        <f>QUERENCIA!L538</f>
        <v>88.976299999999995</v>
      </c>
      <c r="J546" s="15">
        <f>REICHHOLD!L538</f>
        <v>89.879300000000001</v>
      </c>
      <c r="K546" s="15">
        <f>SMURFIT!L538</f>
        <v>89.860100000000003</v>
      </c>
      <c r="L546" s="39">
        <f t="shared" si="8"/>
        <v>90.823628571428571</v>
      </c>
      <c r="M546" s="8"/>
    </row>
    <row r="547" spans="1:13" x14ac:dyDescent="0.25">
      <c r="A547" s="61">
        <f>'INTERCONEXION   '!B539</f>
        <v>0.25</v>
      </c>
      <c r="B547" s="62">
        <f>'INTERCONEXION   '!E539</f>
        <v>9</v>
      </c>
      <c r="C547" s="3">
        <v>190</v>
      </c>
      <c r="D547" s="7">
        <f>'INTERCONEXION   '!L538</f>
        <v>699.27110000000005</v>
      </c>
      <c r="E547" s="15">
        <f>DART!L539</f>
        <v>87.107399999999998</v>
      </c>
      <c r="F547" s="15">
        <f>COHISA!L539</f>
        <v>88.523700000000005</v>
      </c>
      <c r="G547" s="15">
        <f>COOPER!L539</f>
        <v>98.251800000000003</v>
      </c>
      <c r="H547" s="15">
        <f>STRETCHLINE!L538</f>
        <v>90.345399999999998</v>
      </c>
      <c r="I547" s="15">
        <f>QUERENCIA!L539</f>
        <v>88.941400000000002</v>
      </c>
      <c r="J547" s="15">
        <f>REICHHOLD!L539</f>
        <v>89.245199999999997</v>
      </c>
      <c r="K547" s="15">
        <f>SMURFIT!L539</f>
        <v>88.441500000000005</v>
      </c>
      <c r="L547" s="39">
        <f t="shared" si="8"/>
        <v>90.122342857142854</v>
      </c>
      <c r="M547" s="8"/>
    </row>
    <row r="548" spans="1:13" x14ac:dyDescent="0.25">
      <c r="A548" s="61">
        <f>'INTERCONEXION   '!B540</f>
        <v>0.20833333333333334</v>
      </c>
      <c r="B548" s="62">
        <f>'INTERCONEXION   '!E540</f>
        <v>9</v>
      </c>
      <c r="C548" s="3">
        <v>189</v>
      </c>
      <c r="D548" s="7">
        <f>'INTERCONEXION   '!L539</f>
        <v>701.75239999999997</v>
      </c>
      <c r="E548" s="15">
        <f>DART!L540</f>
        <v>89.233999999999995</v>
      </c>
      <c r="F548" s="15">
        <f>COHISA!L540</f>
        <v>90.361800000000002</v>
      </c>
      <c r="G548" s="15">
        <f>COOPER!L540</f>
        <v>101.8443</v>
      </c>
      <c r="H548" s="15">
        <f>STRETCHLINE!L539</f>
        <v>89.214100000000002</v>
      </c>
      <c r="I548" s="15">
        <f>QUERENCIA!L540</f>
        <v>90.767499999999998</v>
      </c>
      <c r="J548" s="15">
        <f>REICHHOLD!L540</f>
        <v>90.977199999999996</v>
      </c>
      <c r="K548" s="15">
        <f>SMURFIT!L540</f>
        <v>92.479399999999998</v>
      </c>
      <c r="L548" s="39">
        <f t="shared" si="8"/>
        <v>92.125471428571444</v>
      </c>
      <c r="M548" s="8"/>
    </row>
    <row r="549" spans="1:13" x14ac:dyDescent="0.25">
      <c r="A549" s="61">
        <f>'INTERCONEXION   '!B541</f>
        <v>0.16666666666666666</v>
      </c>
      <c r="B549" s="62">
        <f>'INTERCONEXION   '!E541</f>
        <v>9</v>
      </c>
      <c r="C549" s="3">
        <v>188</v>
      </c>
      <c r="D549" s="7">
        <f>'INTERCONEXION   '!L540</f>
        <v>703.2559</v>
      </c>
      <c r="E549" s="15">
        <f>DART!L541</f>
        <v>91.269300000000001</v>
      </c>
      <c r="F549" s="15">
        <f>COHISA!L541</f>
        <v>91.742199999999997</v>
      </c>
      <c r="G549" s="15">
        <f>COOPER!L541</f>
        <v>103.3094</v>
      </c>
      <c r="H549" s="15">
        <f>STRETCHLINE!L540</f>
        <v>91.607299999999995</v>
      </c>
      <c r="I549" s="15">
        <f>QUERENCIA!L541</f>
        <v>94.371200000000002</v>
      </c>
      <c r="J549" s="15">
        <f>REICHHOLD!L541</f>
        <v>92.410600000000002</v>
      </c>
      <c r="K549" s="15">
        <f>SMURFIT!L541</f>
        <v>92.479399999999998</v>
      </c>
      <c r="L549" s="39">
        <f t="shared" si="8"/>
        <v>93.884199999999993</v>
      </c>
      <c r="M549" s="8"/>
    </row>
    <row r="550" spans="1:13" x14ac:dyDescent="0.25">
      <c r="A550" s="61">
        <f>'INTERCONEXION   '!B542</f>
        <v>0.125</v>
      </c>
      <c r="B550" s="62">
        <f>'INTERCONEXION   '!E542</f>
        <v>9</v>
      </c>
      <c r="C550" s="3">
        <v>187</v>
      </c>
      <c r="D550" s="7">
        <f>'INTERCONEXION   '!L541</f>
        <v>702.41030000000001</v>
      </c>
      <c r="E550" s="15">
        <f>DART!L542</f>
        <v>90.553600000000003</v>
      </c>
      <c r="F550" s="15">
        <f>COHISA!L542</f>
        <v>91.606099999999998</v>
      </c>
      <c r="G550" s="15">
        <f>COOPER!L542</f>
        <v>103.80110000000001</v>
      </c>
      <c r="H550" s="15">
        <f>STRETCHLINE!L541</f>
        <v>93.1447</v>
      </c>
      <c r="I550" s="15">
        <f>QUERENCIA!L542</f>
        <v>94.371200000000002</v>
      </c>
      <c r="J550" s="15">
        <f>REICHHOLD!L542</f>
        <v>92.971199999999996</v>
      </c>
      <c r="K550" s="15">
        <f>SMURFIT!L542</f>
        <v>92.479399999999998</v>
      </c>
      <c r="L550" s="39">
        <f t="shared" si="8"/>
        <v>94.132471428571435</v>
      </c>
      <c r="M550" s="8"/>
    </row>
    <row r="551" spans="1:13" x14ac:dyDescent="0.25">
      <c r="A551" s="61">
        <f>'INTERCONEXION   '!B543</f>
        <v>8.3333333333333329E-2</v>
      </c>
      <c r="B551" s="62">
        <f>'INTERCONEXION   '!E543</f>
        <v>9</v>
      </c>
      <c r="C551" s="3">
        <v>186</v>
      </c>
      <c r="D551" s="7">
        <f>'INTERCONEXION   '!L542</f>
        <v>699.94069999999999</v>
      </c>
      <c r="E551" s="15">
        <f>DART!L543</f>
        <v>92.302599999999998</v>
      </c>
      <c r="F551" s="15">
        <f>COHISA!L543</f>
        <v>92.8185</v>
      </c>
      <c r="G551" s="15">
        <f>COOPER!L543</f>
        <v>104.4516</v>
      </c>
      <c r="H551" s="15">
        <f>STRETCHLINE!L542</f>
        <v>93.246200000000002</v>
      </c>
      <c r="I551" s="15">
        <f>QUERENCIA!L543</f>
        <v>94.371200000000002</v>
      </c>
      <c r="J551" s="15">
        <f>REICHHOLD!L543</f>
        <v>93.561400000000006</v>
      </c>
      <c r="K551" s="15">
        <f>SMURFIT!L543</f>
        <v>92.479399999999998</v>
      </c>
      <c r="L551" s="39">
        <f t="shared" si="8"/>
        <v>94.747271428571437</v>
      </c>
      <c r="M551" s="8"/>
    </row>
    <row r="552" spans="1:13" x14ac:dyDescent="0.25">
      <c r="A552" s="61">
        <f>'INTERCONEXION   '!B544</f>
        <v>4.1666666666666664E-2</v>
      </c>
      <c r="B552" s="62">
        <f>'INTERCONEXION   '!E544</f>
        <v>9</v>
      </c>
      <c r="C552" s="3">
        <v>185</v>
      </c>
      <c r="D552" s="7">
        <f>'INTERCONEXION   '!L543</f>
        <v>696.43219999999997</v>
      </c>
      <c r="E552" s="15">
        <f>DART!L544</f>
        <v>91.475700000000003</v>
      </c>
      <c r="F552" s="15">
        <f>COHISA!L544</f>
        <v>92.541600000000003</v>
      </c>
      <c r="G552" s="15">
        <f>COOPER!L544</f>
        <v>104.0189</v>
      </c>
      <c r="H552" s="15">
        <f>STRETCHLINE!L543</f>
        <v>94.203500000000005</v>
      </c>
      <c r="I552" s="15">
        <f>QUERENCIA!L544</f>
        <v>93.744900000000001</v>
      </c>
      <c r="J552" s="15">
        <f>REICHHOLD!L544</f>
        <v>93.513999999999996</v>
      </c>
      <c r="K552" s="15">
        <f>SMURFIT!L544</f>
        <v>92.479399999999998</v>
      </c>
      <c r="L552" s="39">
        <f t="shared" si="8"/>
        <v>94.568285714285722</v>
      </c>
      <c r="M552" s="8"/>
    </row>
    <row r="553" spans="1:13" x14ac:dyDescent="0.25">
      <c r="A553" s="61">
        <f>'INTERCONEXION   '!B545</f>
        <v>0</v>
      </c>
      <c r="B553" s="62">
        <f>'INTERCONEXION   '!E545</f>
        <v>9</v>
      </c>
      <c r="C553" s="3">
        <v>184</v>
      </c>
      <c r="D553" s="7">
        <f>'INTERCONEXION   '!L544</f>
        <v>692.05510000000004</v>
      </c>
      <c r="E553" s="15">
        <f>DART!L545</f>
        <v>91.708799999999997</v>
      </c>
      <c r="F553" s="15">
        <f>COHISA!L545</f>
        <v>92.320599999999999</v>
      </c>
      <c r="G553" s="15">
        <f>COOPER!L545</f>
        <v>103.91840000000001</v>
      </c>
      <c r="H553" s="15">
        <f>STRETCHLINE!L544</f>
        <v>94.029399999999995</v>
      </c>
      <c r="I553" s="15">
        <f>QUERENCIA!L545</f>
        <v>93.403999999999996</v>
      </c>
      <c r="J553" s="15">
        <f>REICHHOLD!L545</f>
        <v>93.376900000000006</v>
      </c>
      <c r="K553" s="15">
        <f>SMURFIT!L545</f>
        <v>92.479399999999998</v>
      </c>
      <c r="L553" s="39">
        <f t="shared" si="8"/>
        <v>94.462499999999991</v>
      </c>
      <c r="M553" s="8"/>
    </row>
    <row r="554" spans="1:13" x14ac:dyDescent="0.25">
      <c r="A554" s="61">
        <f>'INTERCONEXION   '!B546</f>
        <v>0.95833333333333337</v>
      </c>
      <c r="B554" s="62">
        <f>'INTERCONEXION   '!E546</f>
        <v>8</v>
      </c>
      <c r="C554" s="3">
        <v>183</v>
      </c>
      <c r="D554" s="7">
        <f>'INTERCONEXION   '!L545</f>
        <v>688.00030000000004</v>
      </c>
      <c r="E554" s="15">
        <f>DART!L546</f>
        <v>92.857799999999997</v>
      </c>
      <c r="F554" s="15">
        <f>COHISA!L546</f>
        <v>93.510599999999997</v>
      </c>
      <c r="G554" s="15">
        <f>COOPER!L546</f>
        <v>104.8446</v>
      </c>
      <c r="H554" s="15">
        <f>STRETCHLINE!L545</f>
        <v>93.869900000000001</v>
      </c>
      <c r="I554" s="15">
        <f>QUERENCIA!L546</f>
        <v>94.589399999999998</v>
      </c>
      <c r="J554" s="15">
        <f>REICHHOLD!L546</f>
        <v>94.553299999999993</v>
      </c>
      <c r="K554" s="15">
        <f>SMURFIT!L546</f>
        <v>92.479399999999998</v>
      </c>
      <c r="L554" s="39">
        <f t="shared" si="8"/>
        <v>95.243571428571414</v>
      </c>
      <c r="M554" s="8"/>
    </row>
    <row r="555" spans="1:13" x14ac:dyDescent="0.25">
      <c r="A555" s="61">
        <f>'INTERCONEXION   '!B547</f>
        <v>0.91666666666666663</v>
      </c>
      <c r="B555" s="62">
        <f>'INTERCONEXION   '!E547</f>
        <v>8</v>
      </c>
      <c r="C555" s="3">
        <v>182</v>
      </c>
      <c r="D555" s="7">
        <f>'INTERCONEXION   '!L546</f>
        <v>684.8356</v>
      </c>
      <c r="E555" s="15">
        <f>DART!L547</f>
        <v>92.622600000000006</v>
      </c>
      <c r="F555" s="15">
        <f>COHISA!L547</f>
        <v>93.563299999999998</v>
      </c>
      <c r="G555" s="15">
        <f>COOPER!L547</f>
        <v>104.8446</v>
      </c>
      <c r="H555" s="15">
        <f>STRETCHLINE!L546</f>
        <v>94.986699999999999</v>
      </c>
      <c r="I555" s="15">
        <f>QUERENCIA!L547</f>
        <v>94.1447</v>
      </c>
      <c r="J555" s="15">
        <f>REICHHOLD!L547</f>
        <v>94.225399999999993</v>
      </c>
      <c r="K555" s="15">
        <f>SMURFIT!L547</f>
        <v>92.479399999999998</v>
      </c>
      <c r="L555" s="39">
        <f t="shared" si="8"/>
        <v>95.266671428571428</v>
      </c>
      <c r="M555" s="8"/>
    </row>
    <row r="556" spans="1:13" x14ac:dyDescent="0.25">
      <c r="A556" s="61">
        <f>'INTERCONEXION   '!B548</f>
        <v>0.875</v>
      </c>
      <c r="B556" s="62">
        <f>'INTERCONEXION   '!E548</f>
        <v>8</v>
      </c>
      <c r="C556" s="3">
        <v>181</v>
      </c>
      <c r="D556" s="7">
        <f>'INTERCONEXION   '!L547</f>
        <v>680.36479999999995</v>
      </c>
      <c r="E556" s="15">
        <f>DART!L548</f>
        <v>92.6755</v>
      </c>
      <c r="F556" s="15">
        <f>COHISA!L548</f>
        <v>93.239400000000003</v>
      </c>
      <c r="G556" s="15">
        <f>COOPER!L548</f>
        <v>104.8446</v>
      </c>
      <c r="H556" s="15">
        <f>STRETCHLINE!L547</f>
        <v>94.754599999999996</v>
      </c>
      <c r="I556" s="15">
        <f>QUERENCIA!L548</f>
        <v>94.834999999999994</v>
      </c>
      <c r="J556" s="15">
        <f>REICHHOLD!L548</f>
        <v>94.135000000000005</v>
      </c>
      <c r="K556" s="15">
        <f>SMURFIT!L548</f>
        <v>92.479399999999998</v>
      </c>
      <c r="L556" s="39">
        <f t="shared" si="8"/>
        <v>95.280500000000004</v>
      </c>
      <c r="M556" s="8"/>
    </row>
    <row r="557" spans="1:13" x14ac:dyDescent="0.25">
      <c r="A557" s="61">
        <f>'INTERCONEXION   '!B549</f>
        <v>0.83333333333333337</v>
      </c>
      <c r="B557" s="62">
        <f>'INTERCONEXION   '!E549</f>
        <v>8</v>
      </c>
      <c r="C557" s="3">
        <v>180</v>
      </c>
      <c r="D557" s="7">
        <f>'INTERCONEXION   '!L548</f>
        <v>676.24120000000005</v>
      </c>
      <c r="E557" s="15">
        <f>DART!L549</f>
        <v>93.1417</v>
      </c>
      <c r="F557" s="15">
        <f>COHISA!L549</f>
        <v>93.546700000000001</v>
      </c>
      <c r="G557" s="15">
        <f>COOPER!L549</f>
        <v>104.8446</v>
      </c>
      <c r="H557" s="15">
        <f>STRETCHLINE!L548</f>
        <v>94.711100000000002</v>
      </c>
      <c r="I557" s="15">
        <f>QUERENCIA!L549</f>
        <v>94.834999999999994</v>
      </c>
      <c r="J557" s="15">
        <f>REICHHOLD!L549</f>
        <v>94.260199999999998</v>
      </c>
      <c r="K557" s="15">
        <f>SMURFIT!L549</f>
        <v>92.479399999999998</v>
      </c>
      <c r="L557" s="39">
        <f t="shared" si="8"/>
        <v>95.402671428571438</v>
      </c>
      <c r="M557" s="8"/>
    </row>
    <row r="558" spans="1:13" x14ac:dyDescent="0.25">
      <c r="A558" s="61">
        <f>'INTERCONEXION   '!B550</f>
        <v>0.79166666666666663</v>
      </c>
      <c r="B558" s="62">
        <f>'INTERCONEXION   '!E550</f>
        <v>8</v>
      </c>
      <c r="C558" s="3">
        <v>179</v>
      </c>
      <c r="D558" s="7">
        <f>'INTERCONEXION   '!L549</f>
        <v>672.24890000000005</v>
      </c>
      <c r="E558" s="15">
        <f>DART!L550</f>
        <v>93.835700000000003</v>
      </c>
      <c r="F558" s="15">
        <f>COHISA!L550</f>
        <v>94.129800000000003</v>
      </c>
      <c r="G558" s="15">
        <f>COOPER!L550</f>
        <v>104.8446</v>
      </c>
      <c r="H558" s="15">
        <f>STRETCHLINE!L549</f>
        <v>94.928700000000006</v>
      </c>
      <c r="I558" s="15">
        <f>QUERENCIA!L550</f>
        <v>94.834999999999994</v>
      </c>
      <c r="J558" s="15">
        <f>REICHHOLD!L550</f>
        <v>94.633399999999995</v>
      </c>
      <c r="K558" s="15">
        <f>SMURFIT!L550</f>
        <v>92.479399999999998</v>
      </c>
      <c r="L558" s="39">
        <f t="shared" si="8"/>
        <v>95.669514285714286</v>
      </c>
      <c r="M558" s="8"/>
    </row>
    <row r="559" spans="1:13" x14ac:dyDescent="0.25">
      <c r="A559" s="61">
        <f>'INTERCONEXION   '!B551</f>
        <v>0.75</v>
      </c>
      <c r="B559" s="62">
        <f>'INTERCONEXION   '!E551</f>
        <v>8</v>
      </c>
      <c r="C559" s="3">
        <v>178</v>
      </c>
      <c r="D559" s="7">
        <f>'INTERCONEXION   '!L550</f>
        <v>667.66020000000003</v>
      </c>
      <c r="E559" s="15">
        <f>DART!L551</f>
        <v>93.291799999999995</v>
      </c>
      <c r="F559" s="15">
        <f>COHISA!L551</f>
        <v>93.809399999999997</v>
      </c>
      <c r="G559" s="15">
        <f>COOPER!L551</f>
        <v>104.8446</v>
      </c>
      <c r="H559" s="15">
        <f>STRETCHLINE!L550</f>
        <v>95.262299999999996</v>
      </c>
      <c r="I559" s="15">
        <f>QUERENCIA!L551</f>
        <v>94.834999999999994</v>
      </c>
      <c r="J559" s="15">
        <f>REICHHOLD!L551</f>
        <v>94.502799999999993</v>
      </c>
      <c r="K559" s="15">
        <f>SMURFIT!L551</f>
        <v>92.479399999999998</v>
      </c>
      <c r="L559" s="39">
        <f t="shared" si="8"/>
        <v>95.575042857142861</v>
      </c>
      <c r="M559" s="8"/>
    </row>
    <row r="560" spans="1:13" x14ac:dyDescent="0.25">
      <c r="A560" s="61">
        <f>'INTERCONEXION   '!B552</f>
        <v>0.70833333333333337</v>
      </c>
      <c r="B560" s="62">
        <f>'INTERCONEXION   '!E552</f>
        <v>8</v>
      </c>
      <c r="C560" s="3">
        <v>177</v>
      </c>
      <c r="D560" s="7">
        <f>'INTERCONEXION   '!L551</f>
        <v>661.75879999999995</v>
      </c>
      <c r="E560" s="15">
        <f>DART!L552</f>
        <v>93.472200000000001</v>
      </c>
      <c r="F560" s="15">
        <f>COHISA!L552</f>
        <v>93.404300000000006</v>
      </c>
      <c r="G560" s="15">
        <f>COOPER!L552</f>
        <v>104.8446</v>
      </c>
      <c r="H560" s="15">
        <f>STRETCHLINE!L551</f>
        <v>95.117199999999997</v>
      </c>
      <c r="I560" s="15">
        <f>QUERENCIA!L552</f>
        <v>94.834999999999994</v>
      </c>
      <c r="J560" s="15">
        <f>REICHHOLD!L552</f>
        <v>94.332899999999995</v>
      </c>
      <c r="K560" s="15">
        <f>SMURFIT!L552</f>
        <v>92.479399999999998</v>
      </c>
      <c r="L560" s="39">
        <f t="shared" si="8"/>
        <v>95.49794285714286</v>
      </c>
      <c r="M560" s="8"/>
    </row>
    <row r="561" spans="1:13" x14ac:dyDescent="0.25">
      <c r="A561" s="61">
        <f>'INTERCONEXION   '!B553</f>
        <v>0.66666666666666663</v>
      </c>
      <c r="B561" s="62">
        <f>'INTERCONEXION   '!E553</f>
        <v>8</v>
      </c>
      <c r="C561" s="3">
        <v>176</v>
      </c>
      <c r="D561" s="7">
        <f>'INTERCONEXION   '!L552</f>
        <v>657.49</v>
      </c>
      <c r="E561" s="15">
        <f>DART!L553</f>
        <v>94.039000000000001</v>
      </c>
      <c r="F561" s="15">
        <f>COHISA!L553</f>
        <v>94.223200000000006</v>
      </c>
      <c r="G561" s="15">
        <f>COOPER!L553</f>
        <v>104.8446</v>
      </c>
      <c r="H561" s="15">
        <f>STRETCHLINE!L552</f>
        <v>94.682100000000005</v>
      </c>
      <c r="I561" s="15">
        <f>QUERENCIA!L553</f>
        <v>95.174700000000001</v>
      </c>
      <c r="J561" s="15">
        <f>REICHHOLD!L553</f>
        <v>94.840900000000005</v>
      </c>
      <c r="K561" s="15">
        <f>SMURFIT!L553</f>
        <v>92.479399999999998</v>
      </c>
      <c r="L561" s="39">
        <f t="shared" si="8"/>
        <v>95.754842857142876</v>
      </c>
      <c r="M561" s="8"/>
    </row>
    <row r="562" spans="1:13" x14ac:dyDescent="0.25">
      <c r="A562" s="61">
        <f>'INTERCONEXION   '!B554</f>
        <v>0.625</v>
      </c>
      <c r="B562" s="62">
        <f>'INTERCONEXION   '!E554</f>
        <v>8</v>
      </c>
      <c r="C562" s="3">
        <v>175</v>
      </c>
      <c r="D562" s="7">
        <f>'INTERCONEXION   '!L553</f>
        <v>655.20439999999996</v>
      </c>
      <c r="E562" s="15">
        <f>DART!L554</f>
        <v>93.156899999999993</v>
      </c>
      <c r="F562" s="15">
        <f>COHISA!L554</f>
        <v>93.515900000000002</v>
      </c>
      <c r="G562" s="15">
        <f>COOPER!L554</f>
        <v>103.9906</v>
      </c>
      <c r="H562" s="15">
        <f>STRETCHLINE!L553</f>
        <v>95.160799999999995</v>
      </c>
      <c r="I562" s="15">
        <f>QUERENCIA!L554</f>
        <v>94.025499999999994</v>
      </c>
      <c r="J562" s="15">
        <f>REICHHOLD!L554</f>
        <v>94.103099999999998</v>
      </c>
      <c r="K562" s="15">
        <f>SMURFIT!L554</f>
        <v>92.479399999999998</v>
      </c>
      <c r="L562" s="39">
        <f t="shared" si="8"/>
        <v>95.204599999999999</v>
      </c>
      <c r="M562" s="8"/>
    </row>
    <row r="563" spans="1:13" x14ac:dyDescent="0.25">
      <c r="A563" s="61">
        <f>'INTERCONEXION   '!B555</f>
        <v>0.58333333333333337</v>
      </c>
      <c r="B563" s="62">
        <f>'INTERCONEXION   '!E555</f>
        <v>8</v>
      </c>
      <c r="C563" s="3">
        <v>174</v>
      </c>
      <c r="D563" s="7">
        <f>'INTERCONEXION   '!L554</f>
        <v>653.72590000000002</v>
      </c>
      <c r="E563" s="15">
        <f>DART!L555</f>
        <v>92.4191</v>
      </c>
      <c r="F563" s="15">
        <f>COHISA!L555</f>
        <v>92.910899999999998</v>
      </c>
      <c r="G563" s="15">
        <f>COOPER!L555</f>
        <v>103.1644</v>
      </c>
      <c r="H563" s="15">
        <f>STRETCHLINE!L554</f>
        <v>94.537099999999995</v>
      </c>
      <c r="I563" s="15">
        <f>QUERENCIA!L555</f>
        <v>92.632999999999996</v>
      </c>
      <c r="J563" s="15">
        <f>REICHHOLD!L555</f>
        <v>93.702100000000002</v>
      </c>
      <c r="K563" s="15">
        <f>SMURFIT!L555</f>
        <v>92.479399999999998</v>
      </c>
      <c r="L563" s="39">
        <f t="shared" si="8"/>
        <v>94.549428571428578</v>
      </c>
      <c r="M563" s="8"/>
    </row>
    <row r="564" spans="1:13" x14ac:dyDescent="0.25">
      <c r="A564" s="61">
        <f>'INTERCONEXION   '!B556</f>
        <v>0.54166666666666663</v>
      </c>
      <c r="B564" s="62">
        <f>'INTERCONEXION   '!E556</f>
        <v>8</v>
      </c>
      <c r="C564" s="3">
        <v>173</v>
      </c>
      <c r="D564" s="7">
        <f>'INTERCONEXION   '!L555</f>
        <v>652.18830000000003</v>
      </c>
      <c r="E564" s="15">
        <f>DART!L556</f>
        <v>91.956999999999994</v>
      </c>
      <c r="F564" s="15">
        <f>COHISA!L556</f>
        <v>91.642799999999994</v>
      </c>
      <c r="G564" s="15">
        <f>COOPER!L556</f>
        <v>102.2213</v>
      </c>
      <c r="H564" s="15">
        <f>STRETCHLINE!L555</f>
        <v>93.7684</v>
      </c>
      <c r="I564" s="15">
        <f>QUERENCIA!L556</f>
        <v>92.562399999999997</v>
      </c>
      <c r="J564" s="15">
        <f>REICHHOLD!L556</f>
        <v>92.564800000000005</v>
      </c>
      <c r="K564" s="15">
        <f>SMURFIT!L556</f>
        <v>92.479399999999998</v>
      </c>
      <c r="L564" s="39">
        <f t="shared" si="8"/>
        <v>93.885157142857125</v>
      </c>
      <c r="M564" s="8"/>
    </row>
    <row r="565" spans="1:13" x14ac:dyDescent="0.25">
      <c r="A565" s="61">
        <f>'INTERCONEXION   '!B557</f>
        <v>0.5</v>
      </c>
      <c r="B565" s="62">
        <f>'INTERCONEXION   '!E557</f>
        <v>8</v>
      </c>
      <c r="C565" s="3">
        <v>172</v>
      </c>
      <c r="D565" s="7">
        <f>'INTERCONEXION   '!L556</f>
        <v>651.36019999999996</v>
      </c>
      <c r="E565" s="15">
        <f>DART!L557</f>
        <v>91.489500000000007</v>
      </c>
      <c r="F565" s="15">
        <f>COHISA!L557</f>
        <v>91.913899999999998</v>
      </c>
      <c r="G565" s="15">
        <f>COOPER!L557</f>
        <v>102.06570000000001</v>
      </c>
      <c r="H565" s="15">
        <f>STRETCHLINE!L556</f>
        <v>92.869100000000003</v>
      </c>
      <c r="I565" s="15">
        <f>QUERENCIA!L557</f>
        <v>92.606200000000001</v>
      </c>
      <c r="J565" s="15">
        <f>REICHHOLD!L557</f>
        <v>92.596199999999996</v>
      </c>
      <c r="K565" s="15">
        <f>SMURFIT!L557</f>
        <v>92.479399999999998</v>
      </c>
      <c r="L565" s="39">
        <f t="shared" si="8"/>
        <v>93.717142857142861</v>
      </c>
      <c r="M565" s="8"/>
    </row>
    <row r="566" spans="1:13" x14ac:dyDescent="0.25">
      <c r="A566" s="61">
        <f>'INTERCONEXION   '!B558</f>
        <v>0.45833333333333331</v>
      </c>
      <c r="B566" s="62">
        <f>'INTERCONEXION   '!E558</f>
        <v>8</v>
      </c>
      <c r="C566" s="3">
        <v>171</v>
      </c>
      <c r="D566" s="7">
        <f>'INTERCONEXION   '!L558</f>
        <v>647.9547</v>
      </c>
      <c r="E566" s="15">
        <f>DART!L558</f>
        <v>90.500500000000002</v>
      </c>
      <c r="F566" s="15">
        <f>COHISA!L558</f>
        <v>91.855699999999999</v>
      </c>
      <c r="G566" s="15">
        <f>COOPER!L558</f>
        <v>101.8781</v>
      </c>
      <c r="H566" s="15">
        <f>STRETCHLINE!L557</f>
        <v>92.970600000000005</v>
      </c>
      <c r="I566" s="15">
        <f>QUERENCIA!L558</f>
        <v>92.319699999999997</v>
      </c>
      <c r="J566" s="15">
        <f>REICHHOLD!L558</f>
        <v>92.558999999999997</v>
      </c>
      <c r="K566" s="15">
        <f>SMURFIT!L558</f>
        <v>92.479399999999998</v>
      </c>
      <c r="L566" s="39">
        <f t="shared" si="8"/>
        <v>93.509000000000015</v>
      </c>
      <c r="M566" s="8"/>
    </row>
    <row r="567" spans="1:13" x14ac:dyDescent="0.25">
      <c r="A567" s="61">
        <f>'INTERCONEXION   '!B559</f>
        <v>0.41666666666666669</v>
      </c>
      <c r="B567" s="62">
        <f>'INTERCONEXION   '!E559</f>
        <v>8</v>
      </c>
      <c r="C567" s="3">
        <v>170</v>
      </c>
      <c r="D567" s="7">
        <f>'INTERCONEXION   '!L559</f>
        <v>647.59519999999998</v>
      </c>
      <c r="E567" s="15">
        <f>DART!L559</f>
        <v>90.851299999999995</v>
      </c>
      <c r="F567" s="15">
        <f>COHISA!L559</f>
        <v>91.890100000000004</v>
      </c>
      <c r="G567" s="15">
        <f>COOPER!L559</f>
        <v>102.327</v>
      </c>
      <c r="H567" s="15">
        <f>STRETCHLINE!L559</f>
        <v>93.231700000000004</v>
      </c>
      <c r="I567" s="15">
        <f>QUERENCIA!L559</f>
        <v>92.592699999999994</v>
      </c>
      <c r="J567" s="15">
        <f>REICHHOLD!L559</f>
        <v>92.7821</v>
      </c>
      <c r="K567" s="15">
        <f>SMURFIT!L559</f>
        <v>92.479399999999998</v>
      </c>
      <c r="L567" s="39">
        <f t="shared" si="8"/>
        <v>93.736328571428558</v>
      </c>
      <c r="M567" s="8"/>
    </row>
    <row r="568" spans="1:13" x14ac:dyDescent="0.25">
      <c r="A568" s="61">
        <f>'INTERCONEXION   '!B560</f>
        <v>0.375</v>
      </c>
      <c r="B568" s="62">
        <f>'INTERCONEXION   '!E560</f>
        <v>8</v>
      </c>
      <c r="C568" s="3">
        <v>169</v>
      </c>
      <c r="D568" s="7">
        <f>'INTERCONEXION   '!L560</f>
        <v>648.82339999999999</v>
      </c>
      <c r="E568" s="15">
        <f>DART!L560</f>
        <v>90.828599999999994</v>
      </c>
      <c r="F568" s="15">
        <f>COHISA!L560</f>
        <v>92.058199999999999</v>
      </c>
      <c r="G568" s="15">
        <f>COOPER!L560</f>
        <v>103.01730000000001</v>
      </c>
      <c r="H568" s="15">
        <f>STRETCHLINE!L560</f>
        <v>93.724900000000005</v>
      </c>
      <c r="I568" s="15">
        <f>QUERENCIA!L560</f>
        <v>92.691199999999995</v>
      </c>
      <c r="J568" s="15">
        <f>REICHHOLD!L560</f>
        <v>92.915999999999997</v>
      </c>
      <c r="K568" s="15">
        <f>SMURFIT!L560</f>
        <v>92.479399999999998</v>
      </c>
      <c r="L568" s="39">
        <f t="shared" si="8"/>
        <v>93.95937142857143</v>
      </c>
      <c r="M568" s="8"/>
    </row>
    <row r="569" spans="1:13" x14ac:dyDescent="0.25">
      <c r="A569" s="61">
        <f>'INTERCONEXION   '!B561</f>
        <v>0.33333333333333331</v>
      </c>
      <c r="B569" s="62">
        <f>'INTERCONEXION   '!E561</f>
        <v>8</v>
      </c>
      <c r="C569" s="3">
        <v>168</v>
      </c>
      <c r="D569" s="7">
        <f>'INTERCONEXION   '!L561</f>
        <v>650.15189999999996</v>
      </c>
      <c r="E569" s="15">
        <f>DART!L561</f>
        <v>88.790300000000002</v>
      </c>
      <c r="F569" s="15">
        <f>COHISA!L561</f>
        <v>89.546300000000002</v>
      </c>
      <c r="G569" s="15">
        <f>COOPER!L561</f>
        <v>100.64660000000001</v>
      </c>
      <c r="H569" s="15">
        <f>STRETCHLINE!L561</f>
        <v>91.230199999999996</v>
      </c>
      <c r="I569" s="15">
        <f>QUERENCIA!L561</f>
        <v>90.350800000000007</v>
      </c>
      <c r="J569" s="15">
        <f>REICHHOLD!L561</f>
        <v>90.9041</v>
      </c>
      <c r="K569" s="15">
        <f>SMURFIT!L561</f>
        <v>92.479399999999998</v>
      </c>
      <c r="L569" s="39">
        <f t="shared" si="8"/>
        <v>91.992528571428565</v>
      </c>
      <c r="M569" s="8"/>
    </row>
    <row r="570" spans="1:13" x14ac:dyDescent="0.25">
      <c r="A570" s="61">
        <f>'INTERCONEXION   '!B562</f>
        <v>0.29166666666666669</v>
      </c>
      <c r="B570" s="62">
        <f>'INTERCONEXION   '!E562</f>
        <v>8</v>
      </c>
      <c r="C570" s="3">
        <v>167</v>
      </c>
      <c r="D570" s="7">
        <f>'INTERCONEXION   '!L562</f>
        <v>650.93920000000003</v>
      </c>
      <c r="E570" s="15">
        <f>DART!L562</f>
        <v>87.105400000000003</v>
      </c>
      <c r="F570" s="15">
        <f>COHISA!L562</f>
        <v>88.849000000000004</v>
      </c>
      <c r="G570" s="15">
        <f>COOPER!L562</f>
        <v>99.418700000000001</v>
      </c>
      <c r="H570" s="15">
        <f>STRETCHLINE!L562</f>
        <v>90.287400000000005</v>
      </c>
      <c r="I570" s="15">
        <f>QUERENCIA!L562</f>
        <v>89.609200000000001</v>
      </c>
      <c r="J570" s="15">
        <f>REICHHOLD!L562</f>
        <v>89.718599999999995</v>
      </c>
      <c r="K570" s="15">
        <f>SMURFIT!L562</f>
        <v>92.479399999999998</v>
      </c>
      <c r="L570" s="39">
        <f t="shared" si="8"/>
        <v>91.066814285714273</v>
      </c>
      <c r="M570" s="8"/>
    </row>
    <row r="571" spans="1:13" x14ac:dyDescent="0.25">
      <c r="A571" s="61">
        <f>'INTERCONEXION   '!B563</f>
        <v>0.25</v>
      </c>
      <c r="B571" s="62">
        <f>'INTERCONEXION   '!E563</f>
        <v>8</v>
      </c>
      <c r="C571" s="3">
        <v>166</v>
      </c>
      <c r="D571" s="7">
        <f>'INTERCONEXION   '!L563</f>
        <v>650.19510000000002</v>
      </c>
      <c r="E571" s="15">
        <f>DART!L563</f>
        <v>87.631699999999995</v>
      </c>
      <c r="F571" s="15">
        <f>COHISA!L563</f>
        <v>89.140600000000006</v>
      </c>
      <c r="G571" s="15">
        <f>COOPER!L563</f>
        <v>99.396100000000004</v>
      </c>
      <c r="H571" s="15">
        <f>STRETCHLINE!L563</f>
        <v>90.563000000000002</v>
      </c>
      <c r="I571" s="15">
        <f>QUERENCIA!L563</f>
        <v>90.035200000000003</v>
      </c>
      <c r="J571" s="15">
        <f>REICHHOLD!L563</f>
        <v>90.231099999999998</v>
      </c>
      <c r="K571" s="15">
        <f>SMURFIT!L563</f>
        <v>92.479399999999998</v>
      </c>
      <c r="L571" s="39">
        <f t="shared" si="8"/>
        <v>91.353871428571438</v>
      </c>
      <c r="M571" s="8"/>
    </row>
    <row r="572" spans="1:13" x14ac:dyDescent="0.25">
      <c r="A572" s="61">
        <f>'INTERCONEXION   '!B564</f>
        <v>0.20833333333333334</v>
      </c>
      <c r="B572" s="62">
        <f>'INTERCONEXION   '!E564</f>
        <v>8</v>
      </c>
      <c r="C572" s="3">
        <v>165</v>
      </c>
      <c r="D572" s="7">
        <f>'INTERCONEXION   '!L564</f>
        <v>649.22810000000004</v>
      </c>
      <c r="E572" s="15">
        <f>DART!L564</f>
        <v>87.231899999999996</v>
      </c>
      <c r="F572" s="15">
        <f>COHISA!L564</f>
        <v>88.663200000000003</v>
      </c>
      <c r="G572" s="15">
        <f>COOPER!L564</f>
        <v>98.810299999999998</v>
      </c>
      <c r="H572" s="15">
        <f>STRETCHLINE!L564</f>
        <v>90.229399999999998</v>
      </c>
      <c r="I572" s="15">
        <f>QUERENCIA!L564</f>
        <v>89.566000000000003</v>
      </c>
      <c r="J572" s="15">
        <f>REICHHOLD!L564</f>
        <v>89.825900000000004</v>
      </c>
      <c r="K572" s="15">
        <f>SMURFIT!L564</f>
        <v>92.479399999999998</v>
      </c>
      <c r="L572" s="39">
        <f t="shared" si="8"/>
        <v>90.972300000000004</v>
      </c>
      <c r="M572" s="8"/>
    </row>
    <row r="573" spans="1:13" x14ac:dyDescent="0.25">
      <c r="A573" s="61">
        <f>'INTERCONEXION   '!B565</f>
        <v>0.16666666666666666</v>
      </c>
      <c r="B573" s="62">
        <f>'INTERCONEXION   '!E565</f>
        <v>8</v>
      </c>
      <c r="C573" s="3">
        <v>164</v>
      </c>
      <c r="D573" s="7">
        <f>'INTERCONEXION   '!L565</f>
        <v>648.56989999999996</v>
      </c>
      <c r="E573" s="15">
        <f>DART!L565</f>
        <v>89.072400000000002</v>
      </c>
      <c r="F573" s="15">
        <f>COHISA!L565</f>
        <v>89.711200000000005</v>
      </c>
      <c r="G573" s="15">
        <f>COOPER!L565</f>
        <v>100.1297</v>
      </c>
      <c r="H573" s="15">
        <f>STRETCHLINE!L565</f>
        <v>91.389700000000005</v>
      </c>
      <c r="I573" s="15">
        <f>QUERENCIA!L565</f>
        <v>91.006200000000007</v>
      </c>
      <c r="J573" s="15">
        <f>REICHHOLD!L565</f>
        <v>90.679599999999994</v>
      </c>
      <c r="K573" s="15">
        <f>SMURFIT!L565</f>
        <v>92.479399999999998</v>
      </c>
      <c r="L573" s="39">
        <f t="shared" si="8"/>
        <v>92.066885714285718</v>
      </c>
      <c r="M573" s="8"/>
    </row>
    <row r="574" spans="1:13" x14ac:dyDescent="0.25">
      <c r="A574" s="61">
        <f>'INTERCONEXION   '!B566</f>
        <v>0.125</v>
      </c>
      <c r="B574" s="62">
        <f>'INTERCONEXION   '!E566</f>
        <v>8</v>
      </c>
      <c r="C574" s="3">
        <v>163</v>
      </c>
      <c r="D574" s="7">
        <f>'INTERCONEXION   '!L566</f>
        <v>647.49710000000005</v>
      </c>
      <c r="E574" s="15">
        <f>DART!L566</f>
        <v>89.405900000000003</v>
      </c>
      <c r="F574" s="15">
        <f>COHISA!L566</f>
        <v>90.483199999999997</v>
      </c>
      <c r="G574" s="15">
        <f>COOPER!L566</f>
        <v>101.28700000000001</v>
      </c>
      <c r="H574" s="15">
        <f>STRETCHLINE!L566</f>
        <v>91.940899999999999</v>
      </c>
      <c r="I574" s="15">
        <f>QUERENCIA!L566</f>
        <v>91.006200000000007</v>
      </c>
      <c r="J574" s="15">
        <f>REICHHOLD!L566</f>
        <v>91.314599999999999</v>
      </c>
      <c r="K574" s="15">
        <f>SMURFIT!L566</f>
        <v>92.479399999999998</v>
      </c>
      <c r="L574" s="39">
        <f t="shared" si="8"/>
        <v>92.559600000000017</v>
      </c>
      <c r="M574" s="8"/>
    </row>
    <row r="575" spans="1:13" x14ac:dyDescent="0.25">
      <c r="A575" s="61">
        <f>'INTERCONEXION   '!B567</f>
        <v>8.3333333333333329E-2</v>
      </c>
      <c r="B575" s="62">
        <f>'INTERCONEXION   '!E567</f>
        <v>8</v>
      </c>
      <c r="C575" s="3">
        <v>162</v>
      </c>
      <c r="D575" s="7">
        <f>'INTERCONEXION   '!L567</f>
        <v>645.51850000000002</v>
      </c>
      <c r="E575" s="15">
        <f>DART!L567</f>
        <v>88.124300000000005</v>
      </c>
      <c r="F575" s="15">
        <f>COHISA!L567</f>
        <v>89.772999999999996</v>
      </c>
      <c r="G575" s="15">
        <f>COOPER!L567</f>
        <v>100.19670000000001</v>
      </c>
      <c r="H575" s="15">
        <f>STRETCHLINE!L567</f>
        <v>91.389700000000005</v>
      </c>
      <c r="I575" s="15">
        <f>QUERENCIA!L567</f>
        <v>91.006200000000007</v>
      </c>
      <c r="J575" s="15">
        <f>REICHHOLD!L567</f>
        <v>90.769099999999995</v>
      </c>
      <c r="K575" s="15">
        <f>SMURFIT!L567</f>
        <v>92.479399999999998</v>
      </c>
      <c r="L575" s="39">
        <f t="shared" si="8"/>
        <v>91.962628571428567</v>
      </c>
      <c r="M575" s="8"/>
    </row>
    <row r="576" spans="1:13" x14ac:dyDescent="0.25">
      <c r="A576" s="61">
        <f>'INTERCONEXION   '!B568</f>
        <v>4.1666666666666664E-2</v>
      </c>
      <c r="B576" s="62">
        <f>'INTERCONEXION   '!E568</f>
        <v>8</v>
      </c>
      <c r="C576" s="3">
        <v>161</v>
      </c>
      <c r="D576" s="7">
        <f>'INTERCONEXION   '!L568</f>
        <v>643.30520000000001</v>
      </c>
      <c r="E576" s="15">
        <f>DART!L568</f>
        <v>89.788499999999999</v>
      </c>
      <c r="F576" s="15">
        <f>COHISA!L568</f>
        <v>90.540599999999998</v>
      </c>
      <c r="G576" s="15">
        <f>COOPER!L568</f>
        <v>100.6631</v>
      </c>
      <c r="H576" s="15">
        <f>STRETCHLINE!L568</f>
        <v>91.781300000000002</v>
      </c>
      <c r="I576" s="15">
        <f>QUERENCIA!L568</f>
        <v>91.538200000000003</v>
      </c>
      <c r="J576" s="15">
        <f>REICHHOLD!L568</f>
        <v>91.155500000000004</v>
      </c>
      <c r="K576" s="15">
        <f>SMURFIT!L568</f>
        <v>92.479399999999998</v>
      </c>
      <c r="L576" s="39">
        <f t="shared" si="8"/>
        <v>92.563800000000001</v>
      </c>
      <c r="M576" s="8"/>
    </row>
    <row r="577" spans="1:13" x14ac:dyDescent="0.25">
      <c r="A577" s="61">
        <f>'INTERCONEXION   '!B569</f>
        <v>0</v>
      </c>
      <c r="B577" s="62">
        <f>'INTERCONEXION   '!E569</f>
        <v>8</v>
      </c>
      <c r="C577" s="3">
        <v>160</v>
      </c>
      <c r="D577" s="7">
        <f>'INTERCONEXION   '!L569</f>
        <v>641.88720000000001</v>
      </c>
      <c r="E577" s="15">
        <f>DART!L569</f>
        <v>90.704400000000007</v>
      </c>
      <c r="F577" s="15">
        <f>COHISA!L569</f>
        <v>91.481499999999997</v>
      </c>
      <c r="G577" s="15">
        <f>COOPER!L569</f>
        <v>101.4983</v>
      </c>
      <c r="H577" s="15">
        <f>STRETCHLINE!L569</f>
        <v>92.970600000000005</v>
      </c>
      <c r="I577" s="15">
        <f>QUERENCIA!L569</f>
        <v>92.762200000000007</v>
      </c>
      <c r="J577" s="15">
        <f>REICHHOLD!L569</f>
        <v>92.316199999999995</v>
      </c>
      <c r="K577" s="15">
        <f>SMURFIT!L569</f>
        <v>92.479399999999998</v>
      </c>
      <c r="L577" s="39">
        <f t="shared" si="8"/>
        <v>93.458942857142873</v>
      </c>
      <c r="M577" s="8"/>
    </row>
    <row r="578" spans="1:13" x14ac:dyDescent="0.25">
      <c r="A578" s="61">
        <f>'INTERCONEXION   '!B570</f>
        <v>0.95833333333333337</v>
      </c>
      <c r="B578" s="62">
        <f>'INTERCONEXION   '!E570</f>
        <v>7</v>
      </c>
      <c r="C578" s="3">
        <v>159</v>
      </c>
      <c r="D578" s="7">
        <f>'INTERCONEXION   '!L570</f>
        <v>640.56740000000002</v>
      </c>
      <c r="E578" s="15">
        <f>DART!L570</f>
        <v>91.713200000000001</v>
      </c>
      <c r="F578" s="15">
        <f>COHISA!L570</f>
        <v>92.267899999999997</v>
      </c>
      <c r="G578" s="15">
        <f>COOPER!L570</f>
        <v>103.0502</v>
      </c>
      <c r="H578" s="15">
        <f>STRETCHLINE!L570</f>
        <v>94.116500000000002</v>
      </c>
      <c r="I578" s="15">
        <f>QUERENCIA!L570</f>
        <v>92.762200000000007</v>
      </c>
      <c r="J578" s="15">
        <f>REICHHOLD!L570</f>
        <v>93.740499999999997</v>
      </c>
      <c r="K578" s="15">
        <f>SMURFIT!L570</f>
        <v>92.479399999999998</v>
      </c>
      <c r="L578" s="39">
        <f t="shared" si="8"/>
        <v>94.304271428571411</v>
      </c>
      <c r="M578" s="8"/>
    </row>
    <row r="579" spans="1:13" x14ac:dyDescent="0.25">
      <c r="A579" s="61">
        <f>'INTERCONEXION   '!B571</f>
        <v>0.91666666666666663</v>
      </c>
      <c r="B579" s="62">
        <f>'INTERCONEXION   '!E571</f>
        <v>7</v>
      </c>
      <c r="C579" s="3">
        <v>158</v>
      </c>
      <c r="D579" s="7">
        <f>'INTERCONEXION   '!L571</f>
        <v>638.31029999999998</v>
      </c>
      <c r="E579" s="15">
        <f>DART!L571</f>
        <v>91.140500000000003</v>
      </c>
      <c r="F579" s="15">
        <f>COHISA!L571</f>
        <v>91.575400000000002</v>
      </c>
      <c r="G579" s="15">
        <f>COOPER!L571</f>
        <v>102.18210000000001</v>
      </c>
      <c r="H579" s="15">
        <f>STRETCHLINE!L571</f>
        <v>93.362300000000005</v>
      </c>
      <c r="I579" s="15">
        <f>QUERENCIA!L571</f>
        <v>92.762200000000007</v>
      </c>
      <c r="J579" s="15">
        <f>REICHHOLD!L571</f>
        <v>93.012600000000006</v>
      </c>
      <c r="K579" s="15">
        <f>SMURFIT!L571</f>
        <v>92.479399999999998</v>
      </c>
      <c r="L579" s="39">
        <f t="shared" si="8"/>
        <v>93.787785714285718</v>
      </c>
      <c r="M579" s="8"/>
    </row>
    <row r="580" spans="1:13" x14ac:dyDescent="0.25">
      <c r="A580" s="61">
        <f>'INTERCONEXION   '!B572</f>
        <v>0.875</v>
      </c>
      <c r="B580" s="62">
        <f>'INTERCONEXION   '!E572</f>
        <v>7</v>
      </c>
      <c r="C580" s="3">
        <v>157</v>
      </c>
      <c r="D580" s="7">
        <f>'INTERCONEXION   '!L572</f>
        <v>637.11080000000004</v>
      </c>
      <c r="E580" s="15">
        <f>DART!L572</f>
        <v>90.198800000000006</v>
      </c>
      <c r="F580" s="15">
        <f>COHISA!L572</f>
        <v>91.004199999999997</v>
      </c>
      <c r="G580" s="15">
        <f>COOPER!L572</f>
        <v>100.7303</v>
      </c>
      <c r="H580" s="15">
        <f>STRETCHLINE!L572</f>
        <v>92.578999999999994</v>
      </c>
      <c r="I580" s="15">
        <f>QUERENCIA!L572</f>
        <v>92.762200000000007</v>
      </c>
      <c r="J580" s="15">
        <f>REICHHOLD!L572</f>
        <v>92.309799999999996</v>
      </c>
      <c r="K580" s="15">
        <f>SMURFIT!L572</f>
        <v>92.164400000000001</v>
      </c>
      <c r="L580" s="39">
        <f t="shared" si="8"/>
        <v>93.106957142857141</v>
      </c>
      <c r="M580" s="8"/>
    </row>
    <row r="581" spans="1:13" x14ac:dyDescent="0.25">
      <c r="A581" s="61">
        <f>'INTERCONEXION   '!B573</f>
        <v>0.83333333333333337</v>
      </c>
      <c r="B581" s="62">
        <f>'INTERCONEXION   '!E573</f>
        <v>7</v>
      </c>
      <c r="C581" s="3">
        <v>156</v>
      </c>
      <c r="D581" s="7">
        <f>'INTERCONEXION   '!L573</f>
        <v>635.88030000000003</v>
      </c>
      <c r="E581" s="15">
        <f>DART!L573</f>
        <v>91.789100000000005</v>
      </c>
      <c r="F581" s="15">
        <f>COHISA!L573</f>
        <v>92.285300000000007</v>
      </c>
      <c r="G581" s="15">
        <f>COOPER!L573</f>
        <v>102.9256</v>
      </c>
      <c r="H581" s="15">
        <f>STRETCHLINE!L573</f>
        <v>93.666799999999995</v>
      </c>
      <c r="I581" s="15">
        <f>QUERENCIA!L573</f>
        <v>92.762200000000007</v>
      </c>
      <c r="J581" s="15">
        <f>REICHHOLD!L573</f>
        <v>93.375799999999998</v>
      </c>
      <c r="K581" s="15">
        <f>SMURFIT!L573</f>
        <v>93.290599999999998</v>
      </c>
      <c r="L581" s="39">
        <f t="shared" si="8"/>
        <v>94.299342857142861</v>
      </c>
      <c r="M581" s="8"/>
    </row>
    <row r="582" spans="1:13" x14ac:dyDescent="0.25">
      <c r="A582" s="61">
        <f>'INTERCONEXION   '!B574</f>
        <v>0.79166666666666663</v>
      </c>
      <c r="B582" s="62">
        <f>'INTERCONEXION   '!E574</f>
        <v>7</v>
      </c>
      <c r="C582" s="3">
        <v>155</v>
      </c>
      <c r="D582" s="7">
        <f>'INTERCONEXION   '!L574</f>
        <v>631.76400000000001</v>
      </c>
      <c r="E582" s="15">
        <f>DART!L574</f>
        <v>91.605500000000006</v>
      </c>
      <c r="F582" s="15">
        <f>COHISA!L574</f>
        <v>92.063100000000006</v>
      </c>
      <c r="G582" s="15">
        <f>COOPER!L574</f>
        <v>101.5168</v>
      </c>
      <c r="H582" s="15">
        <f>STRETCHLINE!L574</f>
        <v>93.347800000000007</v>
      </c>
      <c r="I582" s="15">
        <f>QUERENCIA!L574</f>
        <v>92.762200000000007</v>
      </c>
      <c r="J582" s="15">
        <f>REICHHOLD!L574</f>
        <v>92.970799999999997</v>
      </c>
      <c r="K582" s="15">
        <f>SMURFIT!L574</f>
        <v>92.891000000000005</v>
      </c>
      <c r="L582" s="39">
        <f t="shared" si="8"/>
        <v>93.879599999999996</v>
      </c>
      <c r="M582" s="8"/>
    </row>
    <row r="583" spans="1:13" x14ac:dyDescent="0.25">
      <c r="A583" s="61">
        <f>'INTERCONEXION   '!B575</f>
        <v>0.75</v>
      </c>
      <c r="B583" s="62">
        <f>'INTERCONEXION   '!E575</f>
        <v>7</v>
      </c>
      <c r="C583" s="3">
        <v>154</v>
      </c>
      <c r="D583" s="7">
        <f>'INTERCONEXION   '!L575</f>
        <v>627.0086</v>
      </c>
      <c r="E583" s="15">
        <f>DART!L575</f>
        <v>91.445300000000003</v>
      </c>
      <c r="F583" s="15">
        <f>COHISA!L575</f>
        <v>92.019300000000001</v>
      </c>
      <c r="G583" s="15">
        <f>COOPER!L575</f>
        <v>101.0829</v>
      </c>
      <c r="H583" s="15">
        <f>STRETCHLINE!L575</f>
        <v>93.130200000000002</v>
      </c>
      <c r="I583" s="15">
        <f>QUERENCIA!L575</f>
        <v>92.762200000000007</v>
      </c>
      <c r="J583" s="15">
        <f>REICHHOLD!L575</f>
        <v>92.759</v>
      </c>
      <c r="K583" s="15">
        <f>SMURFIT!L575</f>
        <v>92.371200000000002</v>
      </c>
      <c r="L583" s="39">
        <f t="shared" si="8"/>
        <v>93.65287142857143</v>
      </c>
      <c r="M583" s="8"/>
    </row>
    <row r="584" spans="1:13" x14ac:dyDescent="0.25">
      <c r="A584" s="61">
        <f>'INTERCONEXION   '!B576</f>
        <v>0.70833333333333337</v>
      </c>
      <c r="B584" s="62">
        <f>'INTERCONEXION   '!E576</f>
        <v>7</v>
      </c>
      <c r="C584" s="3">
        <v>153</v>
      </c>
      <c r="D584" s="7">
        <f>'INTERCONEXION   '!L576</f>
        <v>624.56870000000004</v>
      </c>
      <c r="E584" s="15">
        <f>DART!L576</f>
        <v>91.432900000000004</v>
      </c>
      <c r="F584" s="15">
        <f>COHISA!L576</f>
        <v>92.003399999999999</v>
      </c>
      <c r="G584" s="15">
        <f>COOPER!L576</f>
        <v>101.2624</v>
      </c>
      <c r="H584" s="15">
        <f>STRETCHLINE!L576</f>
        <v>93.057699999999997</v>
      </c>
      <c r="I584" s="15">
        <f>QUERENCIA!L576</f>
        <v>93.2029</v>
      </c>
      <c r="J584" s="15">
        <f>REICHHOLD!L576</f>
        <v>92.775099999999995</v>
      </c>
      <c r="K584" s="15">
        <f>SMURFIT!L576</f>
        <v>92.642600000000002</v>
      </c>
      <c r="L584" s="39">
        <f t="shared" si="8"/>
        <v>93.768142857142863</v>
      </c>
      <c r="M584" s="8"/>
    </row>
    <row r="585" spans="1:13" x14ac:dyDescent="0.25">
      <c r="A585" s="61">
        <f>'INTERCONEXION   '!B577</f>
        <v>0.66666666666666663</v>
      </c>
      <c r="B585" s="62">
        <f>'INTERCONEXION   '!E577</f>
        <v>7</v>
      </c>
      <c r="C585" s="3">
        <v>152</v>
      </c>
      <c r="D585" s="7">
        <f>'INTERCONEXION   '!L577</f>
        <v>624.38289999999995</v>
      </c>
      <c r="E585" s="15">
        <f>DART!L577</f>
        <v>90.673199999999994</v>
      </c>
      <c r="F585" s="15">
        <f>COHISA!L577</f>
        <v>91.069800000000001</v>
      </c>
      <c r="G585" s="15">
        <f>COOPER!L577</f>
        <v>100.8312</v>
      </c>
      <c r="H585" s="15">
        <f>STRETCHLINE!L577</f>
        <v>92.521000000000001</v>
      </c>
      <c r="I585" s="15">
        <f>QUERENCIA!L577</f>
        <v>91.934799999999996</v>
      </c>
      <c r="J585" s="15">
        <f>REICHHOLD!L577</f>
        <v>92.218000000000004</v>
      </c>
      <c r="K585" s="15">
        <f>SMURFIT!L577</f>
        <v>91.756200000000007</v>
      </c>
      <c r="L585" s="39">
        <f t="shared" si="8"/>
        <v>93.000600000000006</v>
      </c>
      <c r="M585" s="8"/>
    </row>
    <row r="586" spans="1:13" x14ac:dyDescent="0.25">
      <c r="A586" s="61">
        <f>'INTERCONEXION   '!B578</f>
        <v>0.625</v>
      </c>
      <c r="B586" s="62">
        <f>'INTERCONEXION   '!E578</f>
        <v>7</v>
      </c>
      <c r="C586" s="3">
        <v>151</v>
      </c>
      <c r="D586" s="7">
        <f>'INTERCONEXION   '!L578</f>
        <v>625.61009999999999</v>
      </c>
      <c r="E586" s="15">
        <f>DART!L578</f>
        <v>91.737099999999998</v>
      </c>
      <c r="F586" s="15">
        <f>COHISA!L578</f>
        <v>91.866699999999994</v>
      </c>
      <c r="G586" s="15">
        <f>COOPER!L578</f>
        <v>101.1331</v>
      </c>
      <c r="H586" s="15">
        <f>STRETCHLINE!L578</f>
        <v>92.840100000000007</v>
      </c>
      <c r="I586" s="15">
        <f>QUERENCIA!L578</f>
        <v>92.887</v>
      </c>
      <c r="J586" s="15">
        <f>REICHHOLD!L578</f>
        <v>92.4495</v>
      </c>
      <c r="K586" s="15">
        <f>SMURFIT!L578</f>
        <v>92.394999999999996</v>
      </c>
      <c r="L586" s="39">
        <f t="shared" si="8"/>
        <v>93.615499999999997</v>
      </c>
      <c r="M586" s="8"/>
    </row>
    <row r="587" spans="1:13" x14ac:dyDescent="0.25">
      <c r="A587" s="61">
        <f>'INTERCONEXION   '!B579</f>
        <v>0.58333333333333337</v>
      </c>
      <c r="B587" s="62">
        <f>'INTERCONEXION   '!E579</f>
        <v>7</v>
      </c>
      <c r="C587" s="3">
        <v>150</v>
      </c>
      <c r="D587" s="7">
        <f>'INTERCONEXION   '!L579</f>
        <v>626.01620000000003</v>
      </c>
      <c r="E587" s="15">
        <f>DART!L579</f>
        <v>90.419499999999999</v>
      </c>
      <c r="F587" s="15">
        <f>COHISA!L579</f>
        <v>91.042199999999994</v>
      </c>
      <c r="G587" s="15">
        <f>COOPER!L579</f>
        <v>100.32899999999999</v>
      </c>
      <c r="H587" s="15">
        <f>STRETCHLINE!L579</f>
        <v>92.027900000000002</v>
      </c>
      <c r="I587" s="15">
        <f>QUERENCIA!L579</f>
        <v>91.971999999999994</v>
      </c>
      <c r="J587" s="15">
        <f>REICHHOLD!L579</f>
        <v>92.018299999999996</v>
      </c>
      <c r="K587" s="15">
        <f>SMURFIT!L579</f>
        <v>91.502300000000005</v>
      </c>
      <c r="L587" s="39">
        <f t="shared" si="8"/>
        <v>92.758742857142849</v>
      </c>
      <c r="M587" s="8"/>
    </row>
    <row r="588" spans="1:13" x14ac:dyDescent="0.25">
      <c r="A588" s="61">
        <f>'INTERCONEXION   '!B580</f>
        <v>0.54166666666666663</v>
      </c>
      <c r="B588" s="62">
        <f>'INTERCONEXION   '!E580</f>
        <v>7</v>
      </c>
      <c r="C588" s="3">
        <v>149</v>
      </c>
      <c r="D588" s="7">
        <f>'INTERCONEXION   '!L580</f>
        <v>627.33230000000003</v>
      </c>
      <c r="E588" s="15">
        <f>DART!L580</f>
        <v>89.895899999999997</v>
      </c>
      <c r="F588" s="15">
        <f>COHISA!L580</f>
        <v>90.217100000000002</v>
      </c>
      <c r="G588" s="15">
        <f>COOPER!L580</f>
        <v>99.121899999999997</v>
      </c>
      <c r="H588" s="15">
        <f>STRETCHLINE!L580</f>
        <v>91.099599999999995</v>
      </c>
      <c r="I588" s="15">
        <f>QUERENCIA!L580</f>
        <v>90.930400000000006</v>
      </c>
      <c r="J588" s="15">
        <f>REICHHOLD!L580</f>
        <v>91.110500000000002</v>
      </c>
      <c r="K588" s="15">
        <f>SMURFIT!L580</f>
        <v>90.535300000000007</v>
      </c>
      <c r="L588" s="39">
        <f t="shared" si="8"/>
        <v>91.844385714285721</v>
      </c>
      <c r="M588" s="8"/>
    </row>
    <row r="589" spans="1:13" x14ac:dyDescent="0.25">
      <c r="A589" s="61">
        <f>'INTERCONEXION   '!B581</f>
        <v>0.5</v>
      </c>
      <c r="B589" s="62">
        <f>'INTERCONEXION   '!E581</f>
        <v>7</v>
      </c>
      <c r="C589" s="3">
        <v>148</v>
      </c>
      <c r="D589" s="7">
        <f>'INTERCONEXION   '!L581</f>
        <v>629.51440000000002</v>
      </c>
      <c r="E589" s="15">
        <f>DART!L581</f>
        <v>91.7971</v>
      </c>
      <c r="F589" s="15">
        <f>COHISA!L581</f>
        <v>91.480900000000005</v>
      </c>
      <c r="G589" s="15">
        <f>COOPER!L581</f>
        <v>101.0514</v>
      </c>
      <c r="H589" s="15">
        <f>STRETCHLINE!L581</f>
        <v>92.477500000000006</v>
      </c>
      <c r="I589" s="15">
        <f>QUERENCIA!L581</f>
        <v>92.1374</v>
      </c>
      <c r="J589" s="15">
        <f>REICHHOLD!L581</f>
        <v>92.186700000000002</v>
      </c>
      <c r="K589" s="15">
        <f>SMURFIT!L581</f>
        <v>91.663499999999999</v>
      </c>
      <c r="L589" s="39">
        <f t="shared" si="8"/>
        <v>93.256357142857155</v>
      </c>
      <c r="M589" s="8"/>
    </row>
    <row r="590" spans="1:13" x14ac:dyDescent="0.25">
      <c r="A590" s="61">
        <f>'INTERCONEXION   '!B582</f>
        <v>0.45833333333333331</v>
      </c>
      <c r="B590" s="62">
        <f>'INTERCONEXION   '!E582</f>
        <v>7</v>
      </c>
      <c r="C590" s="3">
        <v>147</v>
      </c>
      <c r="D590" s="7">
        <f>'INTERCONEXION   '!L582</f>
        <v>630.23509999999999</v>
      </c>
      <c r="E590" s="15">
        <f>DART!L582</f>
        <v>90.432699999999997</v>
      </c>
      <c r="F590" s="15">
        <f>COHISA!L582</f>
        <v>90.784800000000004</v>
      </c>
      <c r="G590" s="15">
        <f>COOPER!L582</f>
        <v>99.651300000000006</v>
      </c>
      <c r="H590" s="15">
        <f>STRETCHLINE!L582</f>
        <v>91.563800000000001</v>
      </c>
      <c r="I590" s="15">
        <f>QUERENCIA!L582</f>
        <v>91.1999</v>
      </c>
      <c r="J590" s="15">
        <f>REICHHOLD!L582</f>
        <v>91.322599999999994</v>
      </c>
      <c r="K590" s="15">
        <f>SMURFIT!L582</f>
        <v>91.033199999999994</v>
      </c>
      <c r="L590" s="39">
        <f t="shared" si="8"/>
        <v>92.28404285714285</v>
      </c>
      <c r="M590" s="8"/>
    </row>
    <row r="591" spans="1:13" x14ac:dyDescent="0.25">
      <c r="A591" s="61">
        <f>'INTERCONEXION   '!B583</f>
        <v>0.41666666666666669</v>
      </c>
      <c r="B591" s="62">
        <f>'INTERCONEXION   '!E583</f>
        <v>7</v>
      </c>
      <c r="C591" s="3">
        <v>146</v>
      </c>
      <c r="D591" s="7">
        <f>'INTERCONEXION   '!L583</f>
        <v>632.13760000000002</v>
      </c>
      <c r="E591" s="15">
        <f>DART!L583</f>
        <v>89.979299999999995</v>
      </c>
      <c r="F591" s="15">
        <f>COHISA!L583</f>
        <v>90.222300000000004</v>
      </c>
      <c r="G591" s="15">
        <f>COOPER!L583</f>
        <v>99.364599999999996</v>
      </c>
      <c r="H591" s="15">
        <f>STRETCHLINE!L583</f>
        <v>91.157600000000002</v>
      </c>
      <c r="I591" s="15">
        <f>QUERENCIA!L583</f>
        <v>90.581500000000005</v>
      </c>
      <c r="J591" s="15">
        <f>REICHHOLD!L583</f>
        <v>90.961100000000002</v>
      </c>
      <c r="K591" s="15">
        <f>SMURFIT!L583</f>
        <v>90.719300000000004</v>
      </c>
      <c r="L591" s="39">
        <f t="shared" si="8"/>
        <v>91.855099999999993</v>
      </c>
      <c r="M591" s="8"/>
    </row>
    <row r="592" spans="1:13" x14ac:dyDescent="0.25">
      <c r="A592" s="61">
        <f>'INTERCONEXION   '!B584</f>
        <v>0.375</v>
      </c>
      <c r="B592" s="62">
        <f>'INTERCONEXION   '!E584</f>
        <v>7</v>
      </c>
      <c r="C592" s="3">
        <v>145</v>
      </c>
      <c r="D592" s="7">
        <f>'INTERCONEXION   '!L584</f>
        <v>634.68510000000003</v>
      </c>
      <c r="E592" s="15">
        <f>DART!L584</f>
        <v>89.477900000000005</v>
      </c>
      <c r="F592" s="15">
        <f>COHISA!L584</f>
        <v>89.776899999999998</v>
      </c>
      <c r="G592" s="15">
        <f>COOPER!L584</f>
        <v>99.077299999999994</v>
      </c>
      <c r="H592" s="15">
        <f>STRETCHLINE!L584</f>
        <v>91.128600000000006</v>
      </c>
      <c r="I592" s="15">
        <f>QUERENCIA!L584</f>
        <v>90.491799999999998</v>
      </c>
      <c r="J592" s="15">
        <f>REICHHOLD!L584</f>
        <v>90.662499999999994</v>
      </c>
      <c r="K592" s="15">
        <f>SMURFIT!L584</f>
        <v>90.46</v>
      </c>
      <c r="L592" s="39">
        <f t="shared" si="8"/>
        <v>91.58214285714287</v>
      </c>
      <c r="M592" s="8"/>
    </row>
    <row r="593" spans="1:13" x14ac:dyDescent="0.25">
      <c r="A593" s="61">
        <f>'INTERCONEXION   '!B585</f>
        <v>0.33333333333333331</v>
      </c>
      <c r="B593" s="62">
        <f>'INTERCONEXION   '!E585</f>
        <v>7</v>
      </c>
      <c r="C593" s="3">
        <v>144</v>
      </c>
      <c r="D593" s="7">
        <f>'INTERCONEXION   '!L585</f>
        <v>637.03729999999996</v>
      </c>
      <c r="E593" s="16">
        <f>DART!L585</f>
        <v>89.417500000000004</v>
      </c>
      <c r="F593" s="16">
        <f>COHISA!L585</f>
        <v>89.377700000000004</v>
      </c>
      <c r="G593" s="16">
        <f>COOPER!L585</f>
        <v>98.763099999999994</v>
      </c>
      <c r="H593" s="16">
        <f>STRETCHLINE!L585</f>
        <v>90.563000000000002</v>
      </c>
      <c r="I593" s="16">
        <f>QUERENCIA!L585</f>
        <v>89.860699999999994</v>
      </c>
      <c r="J593" s="16">
        <f>REICHHOLD!L585</f>
        <v>90.0458</v>
      </c>
      <c r="K593" s="16">
        <f>SMURFIT!L585</f>
        <v>90.051000000000002</v>
      </c>
      <c r="L593" s="39">
        <f t="shared" ref="L593:L656" si="9">AVERAGE(E593:K593)</f>
        <v>91.1541142857143</v>
      </c>
      <c r="M593" s="8"/>
    </row>
    <row r="594" spans="1:13" x14ac:dyDescent="0.25">
      <c r="A594" s="61">
        <f>'INTERCONEXION   '!B586</f>
        <v>0.29166666666666669</v>
      </c>
      <c r="B594" s="62">
        <f>'INTERCONEXION   '!E586</f>
        <v>7</v>
      </c>
      <c r="C594" s="3">
        <v>143</v>
      </c>
      <c r="D594" s="7">
        <f>'INTERCONEXION   '!L586</f>
        <v>639.74300000000005</v>
      </c>
      <c r="E594" s="16">
        <f>DART!L586</f>
        <v>90.967500000000001</v>
      </c>
      <c r="F594" s="16">
        <f>COHISA!L586</f>
        <v>89.629800000000003</v>
      </c>
      <c r="G594" s="16">
        <f>COOPER!L586</f>
        <v>99.9756</v>
      </c>
      <c r="H594" s="16">
        <f>STRETCHLINE!L586</f>
        <v>91.085099999999997</v>
      </c>
      <c r="I594" s="16">
        <f>QUERENCIA!L586</f>
        <v>90.570700000000002</v>
      </c>
      <c r="J594" s="16">
        <f>REICHHOLD!L586</f>
        <v>90.572299999999998</v>
      </c>
      <c r="K594" s="16">
        <f>SMURFIT!L586</f>
        <v>90.448800000000006</v>
      </c>
      <c r="L594" s="39">
        <f t="shared" si="9"/>
        <v>91.892828571428581</v>
      </c>
      <c r="M594" s="8"/>
    </row>
    <row r="595" spans="1:13" x14ac:dyDescent="0.25">
      <c r="A595" s="61">
        <f>'INTERCONEXION   '!B587</f>
        <v>0.25</v>
      </c>
      <c r="B595" s="62">
        <f>'INTERCONEXION   '!E587</f>
        <v>7</v>
      </c>
      <c r="C595" s="3">
        <v>142</v>
      </c>
      <c r="D595" s="7">
        <f>'INTERCONEXION   '!L587</f>
        <v>640.37509999999997</v>
      </c>
      <c r="E595" s="16">
        <f>DART!L587</f>
        <v>89.615600000000001</v>
      </c>
      <c r="F595" s="16">
        <f>COHISA!L587</f>
        <v>89.405900000000003</v>
      </c>
      <c r="G595" s="16">
        <f>COOPER!L587</f>
        <v>99.095699999999994</v>
      </c>
      <c r="H595" s="16">
        <f>STRETCHLINE!L587</f>
        <v>90.8386</v>
      </c>
      <c r="I595" s="16">
        <f>QUERENCIA!L587</f>
        <v>90.249700000000004</v>
      </c>
      <c r="J595" s="16">
        <f>REICHHOLD!L587</f>
        <v>90.608999999999995</v>
      </c>
      <c r="K595" s="16">
        <f>SMURFIT!L587</f>
        <v>90.160600000000002</v>
      </c>
      <c r="L595" s="39">
        <f t="shared" si="9"/>
        <v>91.425014285714298</v>
      </c>
      <c r="M595" s="8"/>
    </row>
    <row r="596" spans="1:13" x14ac:dyDescent="0.25">
      <c r="A596" s="61">
        <f>'INTERCONEXION   '!B588</f>
        <v>0.20833333333333334</v>
      </c>
      <c r="B596" s="62">
        <f>'INTERCONEXION   '!E588</f>
        <v>7</v>
      </c>
      <c r="C596" s="3">
        <v>141</v>
      </c>
      <c r="D596" s="7">
        <f>'INTERCONEXION   '!L588</f>
        <v>640.44010000000003</v>
      </c>
      <c r="E596" s="16">
        <f>DART!L588</f>
        <v>90.521199999999993</v>
      </c>
      <c r="F596" s="16">
        <f>COHISA!L588</f>
        <v>90.643900000000002</v>
      </c>
      <c r="G596" s="16">
        <f>COOPER!L588</f>
        <v>100.178</v>
      </c>
      <c r="H596" s="16">
        <f>STRETCHLINE!L588</f>
        <v>91.984399999999994</v>
      </c>
      <c r="I596" s="16">
        <f>QUERENCIA!L588</f>
        <v>90.883799999999994</v>
      </c>
      <c r="J596" s="16">
        <f>REICHHOLD!L588</f>
        <v>91.637</v>
      </c>
      <c r="K596" s="16">
        <f>SMURFIT!L588</f>
        <v>92.063400000000001</v>
      </c>
      <c r="L596" s="39">
        <f t="shared" si="9"/>
        <v>92.558814285714291</v>
      </c>
      <c r="M596" s="8"/>
    </row>
    <row r="597" spans="1:13" x14ac:dyDescent="0.25">
      <c r="A597" s="61">
        <f>'INTERCONEXION   '!B589</f>
        <v>0.16666666666666666</v>
      </c>
      <c r="B597" s="62">
        <f>'INTERCONEXION   '!E589</f>
        <v>7</v>
      </c>
      <c r="C597" s="3">
        <v>140</v>
      </c>
      <c r="D597" s="7">
        <f>'INTERCONEXION   '!L589</f>
        <v>640.35329999999999</v>
      </c>
      <c r="E597" s="16">
        <f>DART!L589</f>
        <v>93.045500000000004</v>
      </c>
      <c r="F597" s="16">
        <f>COHISA!L589</f>
        <v>91.452399999999997</v>
      </c>
      <c r="G597" s="16">
        <f>COOPER!L589</f>
        <v>101.2997</v>
      </c>
      <c r="H597" s="16">
        <f>STRETCHLINE!L589</f>
        <v>93.014200000000002</v>
      </c>
      <c r="I597" s="16">
        <f>QUERENCIA!L589</f>
        <v>91.791200000000003</v>
      </c>
      <c r="J597" s="16">
        <f>REICHHOLD!L589</f>
        <v>92.620699999999999</v>
      </c>
      <c r="K597" s="16">
        <f>SMURFIT!L589</f>
        <v>92.063400000000001</v>
      </c>
      <c r="L597" s="39">
        <f t="shared" si="9"/>
        <v>93.612442857142852</v>
      </c>
      <c r="M597" s="8"/>
    </row>
    <row r="598" spans="1:13" x14ac:dyDescent="0.25">
      <c r="A598" s="61">
        <f>'INTERCONEXION   '!B590</f>
        <v>0.125</v>
      </c>
      <c r="B598" s="62">
        <f>'INTERCONEXION   '!E590</f>
        <v>7</v>
      </c>
      <c r="C598" s="3">
        <v>139</v>
      </c>
      <c r="D598" s="7">
        <f>'INTERCONEXION   '!L590</f>
        <v>639.52700000000004</v>
      </c>
      <c r="E598" s="16">
        <f>DART!L590</f>
        <v>92.972800000000007</v>
      </c>
      <c r="F598" s="16">
        <f>COHISA!L590</f>
        <v>92.247200000000007</v>
      </c>
      <c r="G598" s="16">
        <f>COOPER!L590</f>
        <v>102.5018</v>
      </c>
      <c r="H598" s="16">
        <f>STRETCHLINE!L590</f>
        <v>93.710400000000007</v>
      </c>
      <c r="I598" s="16">
        <f>QUERENCIA!L590</f>
        <v>91.791200000000003</v>
      </c>
      <c r="J598" s="16">
        <f>REICHHOLD!L590</f>
        <v>93.061000000000007</v>
      </c>
      <c r="K598" s="16">
        <f>SMURFIT!L590</f>
        <v>92.063400000000001</v>
      </c>
      <c r="L598" s="39">
        <f t="shared" si="9"/>
        <v>94.049685714285715</v>
      </c>
      <c r="M598" s="8"/>
    </row>
    <row r="599" spans="1:13" x14ac:dyDescent="0.25">
      <c r="A599" s="61">
        <f>'INTERCONEXION   '!B591</f>
        <v>8.3333333333333329E-2</v>
      </c>
      <c r="B599" s="62">
        <f>'INTERCONEXION   '!E591</f>
        <v>7</v>
      </c>
      <c r="C599" s="3">
        <v>138</v>
      </c>
      <c r="D599" s="7">
        <f>'INTERCONEXION   '!L591</f>
        <v>635.6069</v>
      </c>
      <c r="E599" s="16">
        <f>DART!L591</f>
        <v>91.558999999999997</v>
      </c>
      <c r="F599" s="16">
        <f>COHISA!L591</f>
        <v>91.136600000000001</v>
      </c>
      <c r="G599" s="16">
        <f>COOPER!L591</f>
        <v>101.1116</v>
      </c>
      <c r="H599" s="16">
        <f>STRETCHLINE!L591</f>
        <v>92.55</v>
      </c>
      <c r="I599" s="16">
        <f>QUERENCIA!L591</f>
        <v>91.791200000000003</v>
      </c>
      <c r="J599" s="16">
        <f>REICHHOLD!L591</f>
        <v>91.894999999999996</v>
      </c>
      <c r="K599" s="16">
        <f>SMURFIT!L591</f>
        <v>92.063400000000001</v>
      </c>
      <c r="L599" s="39">
        <f t="shared" si="9"/>
        <v>93.158114285714291</v>
      </c>
      <c r="M599" s="8"/>
    </row>
    <row r="600" spans="1:13" x14ac:dyDescent="0.25">
      <c r="A600" s="61">
        <f>'INTERCONEXION   '!B592</f>
        <v>4.1666666666666664E-2</v>
      </c>
      <c r="B600" s="62">
        <f>'INTERCONEXION   '!E592</f>
        <v>7</v>
      </c>
      <c r="C600" s="3">
        <v>137</v>
      </c>
      <c r="D600" s="7">
        <f>'INTERCONEXION   '!L592</f>
        <v>633.04070000000002</v>
      </c>
      <c r="E600" s="16">
        <f>DART!L592</f>
        <v>90.941100000000006</v>
      </c>
      <c r="F600" s="16">
        <f>COHISA!L592</f>
        <v>90.783600000000007</v>
      </c>
      <c r="G600" s="16">
        <f>COOPER!L592</f>
        <v>100.77290000000001</v>
      </c>
      <c r="H600" s="16">
        <f>STRETCHLINE!L592</f>
        <v>92.405000000000001</v>
      </c>
      <c r="I600" s="16">
        <f>QUERENCIA!L592</f>
        <v>92.204099999999997</v>
      </c>
      <c r="J600" s="16">
        <f>REICHHOLD!L592</f>
        <v>91.687200000000004</v>
      </c>
      <c r="K600" s="16">
        <f>SMURFIT!L592</f>
        <v>92.063400000000001</v>
      </c>
      <c r="L600" s="39">
        <f t="shared" si="9"/>
        <v>92.979614285714291</v>
      </c>
      <c r="M600" s="8"/>
    </row>
    <row r="601" spans="1:13" x14ac:dyDescent="0.25">
      <c r="A601" s="61">
        <f>'INTERCONEXION   '!B593</f>
        <v>0</v>
      </c>
      <c r="B601" s="62">
        <f>'INTERCONEXION   '!E593</f>
        <v>7</v>
      </c>
      <c r="C601" s="3">
        <v>136</v>
      </c>
      <c r="D601" s="7">
        <f>'INTERCONEXION   '!L593</f>
        <v>630.71159999999998</v>
      </c>
      <c r="E601" s="16">
        <f>DART!L593</f>
        <v>92.018900000000002</v>
      </c>
      <c r="F601" s="16">
        <f>COHISA!L593</f>
        <v>91.274299999999997</v>
      </c>
      <c r="G601" s="16">
        <f>COOPER!L593</f>
        <v>101.0214</v>
      </c>
      <c r="H601" s="16">
        <f>STRETCHLINE!L593</f>
        <v>92.637100000000004</v>
      </c>
      <c r="I601" s="16">
        <f>QUERENCIA!L593</f>
        <v>92.498400000000004</v>
      </c>
      <c r="J601" s="16">
        <f>REICHHOLD!L593</f>
        <v>92.011799999999994</v>
      </c>
      <c r="K601" s="16">
        <f>SMURFIT!L593</f>
        <v>92.063400000000001</v>
      </c>
      <c r="L601" s="39">
        <f t="shared" si="9"/>
        <v>93.360757142857139</v>
      </c>
      <c r="M601" s="8"/>
    </row>
    <row r="602" spans="1:13" x14ac:dyDescent="0.25">
      <c r="A602" s="61">
        <f>'INTERCONEXION   '!B594</f>
        <v>0.95833333333333337</v>
      </c>
      <c r="B602" s="62">
        <f>'INTERCONEXION   '!E594</f>
        <v>6</v>
      </c>
      <c r="C602" s="3">
        <v>135</v>
      </c>
      <c r="D602" s="7">
        <f>'INTERCONEXION   '!L594</f>
        <v>628.43809999999996</v>
      </c>
      <c r="E602" s="16">
        <f>DART!L594</f>
        <v>92.5428</v>
      </c>
      <c r="F602" s="16">
        <f>COHISA!L594</f>
        <v>92.224999999999994</v>
      </c>
      <c r="G602" s="16">
        <f>COOPER!L594</f>
        <v>102.97280000000001</v>
      </c>
      <c r="H602" s="16">
        <f>STRETCHLINE!L594</f>
        <v>93.6233</v>
      </c>
      <c r="I602" s="16">
        <f>QUERENCIA!L594</f>
        <v>93.4358</v>
      </c>
      <c r="J602" s="16">
        <f>REICHHOLD!L594</f>
        <v>92.985299999999995</v>
      </c>
      <c r="K602" s="16">
        <f>SMURFIT!L594</f>
        <v>92.063400000000001</v>
      </c>
      <c r="L602" s="39">
        <f t="shared" si="9"/>
        <v>94.264057142857126</v>
      </c>
      <c r="M602" s="8"/>
    </row>
    <row r="603" spans="1:13" x14ac:dyDescent="0.25">
      <c r="A603" s="61">
        <f>'INTERCONEXION   '!B595</f>
        <v>0.91666666666666663</v>
      </c>
      <c r="B603" s="62">
        <f>'INTERCONEXION   '!E595</f>
        <v>6</v>
      </c>
      <c r="C603" s="3">
        <v>134</v>
      </c>
      <c r="D603" s="7">
        <f>'INTERCONEXION   '!L595</f>
        <v>623.83259999999996</v>
      </c>
      <c r="E603" s="16">
        <f>DART!L595</f>
        <v>91.734200000000001</v>
      </c>
      <c r="F603" s="16">
        <f>COHISA!L595</f>
        <v>91.418099999999995</v>
      </c>
      <c r="G603" s="16">
        <f>COOPER!L595</f>
        <v>101.0479</v>
      </c>
      <c r="H603" s="16">
        <f>STRETCHLINE!L595</f>
        <v>92.927099999999996</v>
      </c>
      <c r="I603" s="16">
        <f>QUERENCIA!L595</f>
        <v>93.561400000000006</v>
      </c>
      <c r="J603" s="16">
        <f>REICHHOLD!L595</f>
        <v>92.361500000000007</v>
      </c>
      <c r="K603" s="16">
        <f>SMURFIT!L595</f>
        <v>92.063400000000001</v>
      </c>
      <c r="L603" s="39">
        <f t="shared" si="9"/>
        <v>93.58765714285714</v>
      </c>
      <c r="M603" s="8"/>
    </row>
    <row r="604" spans="1:13" x14ac:dyDescent="0.25">
      <c r="A604" s="61">
        <f>'INTERCONEXION   '!B596</f>
        <v>0.875</v>
      </c>
      <c r="B604" s="62">
        <f>'INTERCONEXION   '!E596</f>
        <v>6</v>
      </c>
      <c r="C604" s="3">
        <v>133</v>
      </c>
      <c r="D604" s="7">
        <f>'INTERCONEXION   '!L596</f>
        <v>617.9203</v>
      </c>
      <c r="E604" s="16">
        <f>DART!L596</f>
        <v>93.275099999999995</v>
      </c>
      <c r="F604" s="16">
        <f>COHISA!L596</f>
        <v>91.628299999999996</v>
      </c>
      <c r="G604" s="16">
        <f>COOPER!L596</f>
        <v>100.70869999999999</v>
      </c>
      <c r="H604" s="16">
        <f>STRETCHLINE!L596</f>
        <v>92.854600000000005</v>
      </c>
      <c r="I604" s="16">
        <f>QUERENCIA!L596</f>
        <v>93.561400000000006</v>
      </c>
      <c r="J604" s="16">
        <f>REICHHOLD!L596</f>
        <v>92.406999999999996</v>
      </c>
      <c r="K604" s="16">
        <f>SMURFIT!L596</f>
        <v>92.186599999999999</v>
      </c>
      <c r="L604" s="39">
        <f t="shared" si="9"/>
        <v>93.803099999999986</v>
      </c>
      <c r="M604" s="8"/>
    </row>
    <row r="605" spans="1:13" x14ac:dyDescent="0.25">
      <c r="A605" s="61">
        <f>'INTERCONEXION   '!B597</f>
        <v>0.83333333333333337</v>
      </c>
      <c r="B605" s="62">
        <f>'INTERCONEXION   '!E597</f>
        <v>6</v>
      </c>
      <c r="C605" s="3">
        <v>132</v>
      </c>
      <c r="D605" s="7">
        <f>'INTERCONEXION   '!L597</f>
        <v>609.78859999999997</v>
      </c>
      <c r="E605" s="16">
        <f>DART!L597</f>
        <v>94.747</v>
      </c>
      <c r="F605" s="16">
        <f>COHISA!L597</f>
        <v>92.901799999999994</v>
      </c>
      <c r="G605" s="16">
        <f>COOPER!L597</f>
        <v>102.8646</v>
      </c>
      <c r="H605" s="16">
        <f>STRETCHLINE!L597</f>
        <v>94.058499999999995</v>
      </c>
      <c r="I605" s="16">
        <f>QUERENCIA!L597</f>
        <v>93.561400000000006</v>
      </c>
      <c r="J605" s="16">
        <f>REICHHOLD!L597</f>
        <v>93.558099999999996</v>
      </c>
      <c r="K605" s="16">
        <f>SMURFIT!L597</f>
        <v>93.484499999999997</v>
      </c>
      <c r="L605" s="39">
        <f t="shared" si="9"/>
        <v>95.025128571428567</v>
      </c>
      <c r="M605" s="8"/>
    </row>
    <row r="606" spans="1:13" x14ac:dyDescent="0.25">
      <c r="A606" s="61">
        <f>'INTERCONEXION   '!B598</f>
        <v>0.79166666666666663</v>
      </c>
      <c r="B606" s="62">
        <f>'INTERCONEXION   '!E598</f>
        <v>6</v>
      </c>
      <c r="C606" s="3">
        <v>131</v>
      </c>
      <c r="D606" s="7">
        <f>'INTERCONEXION   '!L598</f>
        <v>599.73360000000002</v>
      </c>
      <c r="E606" s="16">
        <f>DART!L598</f>
        <v>93.298900000000003</v>
      </c>
      <c r="F606" s="16">
        <f>COHISA!L598</f>
        <v>92.235399999999998</v>
      </c>
      <c r="G606" s="16">
        <f>COOPER!L598</f>
        <v>101.4639</v>
      </c>
      <c r="H606" s="16">
        <f>STRETCHLINE!L598</f>
        <v>93.420299999999997</v>
      </c>
      <c r="I606" s="16">
        <f>QUERENCIA!L598</f>
        <v>93.561400000000006</v>
      </c>
      <c r="J606" s="16">
        <f>REICHHOLD!L598</f>
        <v>92.978300000000004</v>
      </c>
      <c r="K606" s="16">
        <f>SMURFIT!L598</f>
        <v>92.837900000000005</v>
      </c>
      <c r="L606" s="39">
        <f t="shared" si="9"/>
        <v>94.25658571428572</v>
      </c>
      <c r="M606" s="8"/>
    </row>
    <row r="607" spans="1:13" x14ac:dyDescent="0.25">
      <c r="A607" s="61">
        <f>'INTERCONEXION   '!B599</f>
        <v>0.75</v>
      </c>
      <c r="B607" s="62">
        <f>'INTERCONEXION   '!E599</f>
        <v>6</v>
      </c>
      <c r="C607" s="3">
        <v>130</v>
      </c>
      <c r="D607" s="7">
        <f>'INTERCONEXION   '!L599</f>
        <v>591.70500000000004</v>
      </c>
      <c r="E607" s="16">
        <f>DART!L599</f>
        <v>93.712699999999998</v>
      </c>
      <c r="F607" s="16">
        <f>COHISA!L599</f>
        <v>92.522499999999994</v>
      </c>
      <c r="G607" s="16">
        <f>COOPER!L599</f>
        <v>101.3467</v>
      </c>
      <c r="H607" s="16">
        <f>STRETCHLINE!L599</f>
        <v>93.478300000000004</v>
      </c>
      <c r="I607" s="16">
        <f>QUERENCIA!L599</f>
        <v>93.561400000000006</v>
      </c>
      <c r="J607" s="16">
        <f>REICHHOLD!L599</f>
        <v>93.200100000000006</v>
      </c>
      <c r="K607" s="16">
        <f>SMURFIT!L599</f>
        <v>92.953199999999995</v>
      </c>
      <c r="L607" s="39">
        <f t="shared" si="9"/>
        <v>94.396414285714286</v>
      </c>
      <c r="M607" s="8"/>
    </row>
    <row r="608" spans="1:13" x14ac:dyDescent="0.25">
      <c r="A608" s="61">
        <f>'INTERCONEXION   '!B600</f>
        <v>0.70833333333333337</v>
      </c>
      <c r="B608" s="62">
        <f>'INTERCONEXION   '!E600</f>
        <v>6</v>
      </c>
      <c r="C608" s="3">
        <v>129</v>
      </c>
      <c r="D608" s="7">
        <f>'INTERCONEXION   '!L600</f>
        <v>589.73289999999997</v>
      </c>
      <c r="E608" s="16">
        <f>DART!L600</f>
        <v>94.35</v>
      </c>
      <c r="F608" s="16">
        <f>COHISA!L600</f>
        <v>92.145700000000005</v>
      </c>
      <c r="G608" s="16">
        <f>COOPER!L600</f>
        <v>101.2713</v>
      </c>
      <c r="H608" s="16">
        <f>STRETCHLINE!L600</f>
        <v>93.376800000000003</v>
      </c>
      <c r="I608" s="16">
        <f>QUERENCIA!L600</f>
        <v>93.561400000000006</v>
      </c>
      <c r="J608" s="16">
        <f>REICHHOLD!L600</f>
        <v>93.175200000000004</v>
      </c>
      <c r="K608" s="16">
        <f>SMURFIT!L600</f>
        <v>92.845799999999997</v>
      </c>
      <c r="L608" s="39">
        <f t="shared" si="9"/>
        <v>94.389457142857154</v>
      </c>
      <c r="M608" s="8"/>
    </row>
    <row r="609" spans="1:13" x14ac:dyDescent="0.25">
      <c r="A609" s="61">
        <f>'INTERCONEXION   '!B601</f>
        <v>0.66666666666666663</v>
      </c>
      <c r="B609" s="62">
        <f>'INTERCONEXION   '!E601</f>
        <v>6</v>
      </c>
      <c r="C609" s="3">
        <v>128</v>
      </c>
      <c r="D609" s="7">
        <f>'INTERCONEXION   '!L601</f>
        <v>589.76170000000002</v>
      </c>
      <c r="E609" s="16">
        <f>DART!L601</f>
        <v>95.0685</v>
      </c>
      <c r="F609" s="16">
        <f>COHISA!L601</f>
        <v>92.54</v>
      </c>
      <c r="G609" s="16">
        <f>COOPER!L601</f>
        <v>101.6844</v>
      </c>
      <c r="H609" s="16">
        <f>STRETCHLINE!L601</f>
        <v>93.521799999999999</v>
      </c>
      <c r="I609" s="16">
        <f>QUERENCIA!L601</f>
        <v>93.561400000000006</v>
      </c>
      <c r="J609" s="16">
        <f>REICHHOLD!L601</f>
        <v>93.173299999999998</v>
      </c>
      <c r="K609" s="16">
        <f>SMURFIT!L601</f>
        <v>92.8369</v>
      </c>
      <c r="L609" s="39">
        <f t="shared" si="9"/>
        <v>94.626614285714282</v>
      </c>
      <c r="M609" s="8"/>
    </row>
    <row r="610" spans="1:13" x14ac:dyDescent="0.25">
      <c r="A610" s="61">
        <f>'INTERCONEXION   '!B602</f>
        <v>0.625</v>
      </c>
      <c r="B610" s="62">
        <f>'INTERCONEXION   '!E602</f>
        <v>6</v>
      </c>
      <c r="C610" s="3">
        <v>127</v>
      </c>
      <c r="D610" s="7">
        <f>'INTERCONEXION   '!L602</f>
        <v>591.8827</v>
      </c>
      <c r="E610" s="16">
        <f>DART!L602</f>
        <v>94.031199999999998</v>
      </c>
      <c r="F610" s="16">
        <f>COHISA!L602</f>
        <v>91.720699999999994</v>
      </c>
      <c r="G610" s="16">
        <f>COOPER!L602</f>
        <v>101.5038</v>
      </c>
      <c r="H610" s="16">
        <f>STRETCHLINE!L602</f>
        <v>93.072199999999995</v>
      </c>
      <c r="I610" s="16">
        <f>QUERENCIA!L602</f>
        <v>93.167000000000002</v>
      </c>
      <c r="J610" s="16">
        <f>REICHHOLD!L602</f>
        <v>92.614000000000004</v>
      </c>
      <c r="K610" s="16">
        <f>SMURFIT!L602</f>
        <v>92.507499999999993</v>
      </c>
      <c r="L610" s="39">
        <f t="shared" si="9"/>
        <v>94.088057142857153</v>
      </c>
      <c r="M610" s="8"/>
    </row>
    <row r="611" spans="1:13" x14ac:dyDescent="0.25">
      <c r="A611" s="61">
        <f>'INTERCONEXION   '!B603</f>
        <v>0.58333333333333337</v>
      </c>
      <c r="B611" s="62">
        <f>'INTERCONEXION   '!E603</f>
        <v>6</v>
      </c>
      <c r="C611" s="3">
        <v>126</v>
      </c>
      <c r="D611" s="7">
        <f>'INTERCONEXION   '!L603</f>
        <v>595.4932</v>
      </c>
      <c r="E611" s="16">
        <f>DART!L603</f>
        <v>93.660600000000002</v>
      </c>
      <c r="F611" s="16">
        <f>COHISA!L603</f>
        <v>91.913300000000007</v>
      </c>
      <c r="G611" s="16">
        <f>COOPER!L603</f>
        <v>100.709</v>
      </c>
      <c r="H611" s="16">
        <f>STRETCHLINE!L603</f>
        <v>92.869100000000003</v>
      </c>
      <c r="I611" s="16">
        <f>QUERENCIA!L603</f>
        <v>92.913799999999995</v>
      </c>
      <c r="J611" s="16">
        <f>REICHHOLD!L603</f>
        <v>92.628799999999998</v>
      </c>
      <c r="K611" s="16">
        <f>SMURFIT!L603</f>
        <v>92.168000000000006</v>
      </c>
      <c r="L611" s="39">
        <f t="shared" si="9"/>
        <v>93.837514285714292</v>
      </c>
      <c r="M611" s="8"/>
    </row>
    <row r="612" spans="1:13" x14ac:dyDescent="0.25">
      <c r="A612" s="61">
        <f>'INTERCONEXION   '!B604</f>
        <v>0.54166666666666663</v>
      </c>
      <c r="B612" s="62">
        <f>'INTERCONEXION   '!E604</f>
        <v>6</v>
      </c>
      <c r="C612" s="3">
        <v>125</v>
      </c>
      <c r="D612" s="7">
        <f>'INTERCONEXION   '!L604</f>
        <v>599.21469999999999</v>
      </c>
      <c r="E612" s="16">
        <f>DART!L604</f>
        <v>92.442899999999995</v>
      </c>
      <c r="F612" s="16">
        <f>COHISA!L604</f>
        <v>91.292100000000005</v>
      </c>
      <c r="G612" s="16">
        <f>COOPER!L604</f>
        <v>100.1153</v>
      </c>
      <c r="H612" s="16">
        <f>STRETCHLINE!L604</f>
        <v>92.289000000000001</v>
      </c>
      <c r="I612" s="16">
        <f>QUERENCIA!L604</f>
        <v>92.278499999999994</v>
      </c>
      <c r="J612" s="16">
        <f>REICHHOLD!L604</f>
        <v>92.2697</v>
      </c>
      <c r="K612" s="16">
        <f>SMURFIT!L604</f>
        <v>91.363600000000005</v>
      </c>
      <c r="L612" s="39">
        <f t="shared" si="9"/>
        <v>93.15015714285714</v>
      </c>
      <c r="M612" s="8"/>
    </row>
    <row r="613" spans="1:13" x14ac:dyDescent="0.25">
      <c r="A613" s="61">
        <f>'INTERCONEXION   '!B605</f>
        <v>0.5</v>
      </c>
      <c r="B613" s="62">
        <f>'INTERCONEXION   '!E605</f>
        <v>6</v>
      </c>
      <c r="C613" s="3">
        <v>124</v>
      </c>
      <c r="D613" s="7">
        <f>'INTERCONEXION   '!L605</f>
        <v>602.80849999999998</v>
      </c>
      <c r="E613" s="16">
        <f>DART!L605</f>
        <v>93.368300000000005</v>
      </c>
      <c r="F613" s="16">
        <f>COHISA!L605</f>
        <v>92.127700000000004</v>
      </c>
      <c r="G613" s="16">
        <f>COOPER!L605</f>
        <v>101.90860000000001</v>
      </c>
      <c r="H613" s="16">
        <f>STRETCHLINE!L605</f>
        <v>92.970600000000005</v>
      </c>
      <c r="I613" s="16">
        <f>QUERENCIA!L605</f>
        <v>92.631699999999995</v>
      </c>
      <c r="J613" s="16">
        <f>REICHHOLD!L605</f>
        <v>92.883899999999997</v>
      </c>
      <c r="K613" s="16">
        <f>SMURFIT!L605</f>
        <v>92.739199999999997</v>
      </c>
      <c r="L613" s="39">
        <f t="shared" si="9"/>
        <v>94.09</v>
      </c>
      <c r="M613" s="8"/>
    </row>
    <row r="614" spans="1:13" x14ac:dyDescent="0.25">
      <c r="A614" s="61">
        <f>'INTERCONEXION   '!B606</f>
        <v>0.45833333333333331</v>
      </c>
      <c r="B614" s="62">
        <f>'INTERCONEXION   '!E606</f>
        <v>6</v>
      </c>
      <c r="C614" s="3">
        <v>123</v>
      </c>
      <c r="D614" s="7">
        <f>'INTERCONEXION   '!L606</f>
        <v>604.75030000000004</v>
      </c>
      <c r="E614" s="16">
        <f>DART!L606</f>
        <v>92.434600000000003</v>
      </c>
      <c r="F614" s="16">
        <f>COHISA!L606</f>
        <v>90.507900000000006</v>
      </c>
      <c r="G614" s="16">
        <f>COOPER!L606</f>
        <v>99.627799999999993</v>
      </c>
      <c r="H614" s="16">
        <f>STRETCHLINE!L606</f>
        <v>91.462199999999996</v>
      </c>
      <c r="I614" s="16">
        <f>QUERENCIA!L606</f>
        <v>91.215500000000006</v>
      </c>
      <c r="J614" s="16">
        <f>REICHHOLD!L606</f>
        <v>91.408299999999997</v>
      </c>
      <c r="K614" s="16">
        <f>SMURFIT!L606</f>
        <v>90.917299999999997</v>
      </c>
      <c r="L614" s="39">
        <f t="shared" si="9"/>
        <v>92.510514285714279</v>
      </c>
      <c r="M614" s="8"/>
    </row>
    <row r="615" spans="1:13" x14ac:dyDescent="0.25">
      <c r="A615" s="61">
        <f>'INTERCONEXION   '!B607</f>
        <v>0.41666666666666669</v>
      </c>
      <c r="B615" s="62">
        <f>'INTERCONEXION   '!E607</f>
        <v>6</v>
      </c>
      <c r="C615" s="3">
        <v>122</v>
      </c>
      <c r="D615" s="7">
        <f>'INTERCONEXION   '!L607</f>
        <v>609.43979999999999</v>
      </c>
      <c r="E615" s="16">
        <f>DART!L607</f>
        <v>93.008099999999999</v>
      </c>
      <c r="F615" s="16">
        <f>COHISA!L607</f>
        <v>90.937899999999999</v>
      </c>
      <c r="G615" s="16">
        <f>COOPER!L607</f>
        <v>99.513599999999997</v>
      </c>
      <c r="H615" s="16">
        <f>STRETCHLINE!L607</f>
        <v>91.998900000000006</v>
      </c>
      <c r="I615" s="16">
        <f>QUERENCIA!L607</f>
        <v>91.5548</v>
      </c>
      <c r="J615" s="16">
        <f>REICHHOLD!L607</f>
        <v>91.754499999999993</v>
      </c>
      <c r="K615" s="16">
        <f>SMURFIT!L607</f>
        <v>91.442400000000006</v>
      </c>
      <c r="L615" s="39">
        <f t="shared" si="9"/>
        <v>92.887171428571421</v>
      </c>
      <c r="M615" s="8"/>
    </row>
    <row r="616" spans="1:13" x14ac:dyDescent="0.25">
      <c r="A616" s="61">
        <f>'INTERCONEXION   '!B608</f>
        <v>0.375</v>
      </c>
      <c r="B616" s="62">
        <f>'INTERCONEXION   '!E608</f>
        <v>6</v>
      </c>
      <c r="C616" s="3">
        <v>121</v>
      </c>
      <c r="D616" s="7">
        <f>'INTERCONEXION   '!L608</f>
        <v>614.55510000000004</v>
      </c>
      <c r="E616" s="16">
        <f>DART!L608</f>
        <v>92.370199999999997</v>
      </c>
      <c r="F616" s="16">
        <f>COHISA!L608</f>
        <v>90.102500000000006</v>
      </c>
      <c r="G616" s="16">
        <f>COOPER!L608</f>
        <v>99.204300000000003</v>
      </c>
      <c r="H616" s="16">
        <f>STRETCHLINE!L608</f>
        <v>91.563800000000001</v>
      </c>
      <c r="I616" s="16">
        <f>QUERENCIA!L608</f>
        <v>90.940200000000004</v>
      </c>
      <c r="J616" s="16">
        <f>REICHHOLD!L608</f>
        <v>91.150400000000005</v>
      </c>
      <c r="K616" s="16">
        <f>SMURFIT!L608</f>
        <v>91.000399999999999</v>
      </c>
      <c r="L616" s="39">
        <f t="shared" si="9"/>
        <v>92.333114285714288</v>
      </c>
      <c r="M616" s="8"/>
    </row>
    <row r="617" spans="1:13" x14ac:dyDescent="0.25">
      <c r="A617" s="61">
        <f>'INTERCONEXION   '!B609</f>
        <v>0.33333333333333331</v>
      </c>
      <c r="B617" s="62">
        <f>'INTERCONEXION   '!E609</f>
        <v>6</v>
      </c>
      <c r="C617" s="3">
        <v>120</v>
      </c>
      <c r="D617" s="7">
        <f>'INTERCONEXION   '!L609</f>
        <v>620.29549999999995</v>
      </c>
      <c r="E617" s="16">
        <f>DART!L609</f>
        <v>93.114500000000007</v>
      </c>
      <c r="F617" s="16">
        <f>COHISA!L609</f>
        <v>91.166499999999999</v>
      </c>
      <c r="G617" s="16">
        <f>COOPER!L609</f>
        <v>100.5796</v>
      </c>
      <c r="H617" s="16">
        <f>STRETCHLINE!L609</f>
        <v>92.651600000000002</v>
      </c>
      <c r="I617" s="16">
        <f>QUERENCIA!L609</f>
        <v>91.448999999999998</v>
      </c>
      <c r="J617" s="16">
        <f>REICHHOLD!L609</f>
        <v>92.266800000000003</v>
      </c>
      <c r="K617" s="16">
        <f>SMURFIT!L609</f>
        <v>92.057900000000004</v>
      </c>
      <c r="L617" s="39">
        <f t="shared" si="9"/>
        <v>93.326557142857155</v>
      </c>
      <c r="M617" s="8"/>
    </row>
    <row r="618" spans="1:13" x14ac:dyDescent="0.25">
      <c r="A618" s="61">
        <f>'INTERCONEXION   '!B610</f>
        <v>0.29166666666666669</v>
      </c>
      <c r="B618" s="62">
        <f>'INTERCONEXION   '!E610</f>
        <v>6</v>
      </c>
      <c r="C618" s="3">
        <v>119</v>
      </c>
      <c r="D618" s="7">
        <f>'INTERCONEXION   '!L610</f>
        <v>624.9973</v>
      </c>
      <c r="E618" s="16">
        <f>DART!L610</f>
        <v>94.530600000000007</v>
      </c>
      <c r="F618" s="16">
        <f>COHISA!L610</f>
        <v>91.761200000000002</v>
      </c>
      <c r="G618" s="16">
        <f>COOPER!L610</f>
        <v>102.0021</v>
      </c>
      <c r="H618" s="16">
        <f>STRETCHLINE!L610</f>
        <v>93.347800000000007</v>
      </c>
      <c r="I618" s="16">
        <f>QUERENCIA!L610</f>
        <v>92.507000000000005</v>
      </c>
      <c r="J618" s="16">
        <f>REICHHOLD!L610</f>
        <v>92.923400000000001</v>
      </c>
      <c r="K618" s="16">
        <f>SMURFIT!L610</f>
        <v>92.311599999999999</v>
      </c>
      <c r="L618" s="39">
        <f t="shared" si="9"/>
        <v>94.197671428571425</v>
      </c>
      <c r="M618" s="8"/>
    </row>
    <row r="619" spans="1:13" x14ac:dyDescent="0.25">
      <c r="A619" s="61">
        <f>'INTERCONEXION   '!B611</f>
        <v>0.25</v>
      </c>
      <c r="B619" s="62">
        <f>'INTERCONEXION   '!E611</f>
        <v>6</v>
      </c>
      <c r="C619" s="3">
        <v>118</v>
      </c>
      <c r="D619" s="7">
        <f>'INTERCONEXION   '!L611</f>
        <v>627.53440000000001</v>
      </c>
      <c r="E619" s="16">
        <f>DART!L611</f>
        <v>92.698800000000006</v>
      </c>
      <c r="F619" s="16">
        <f>COHISA!L611</f>
        <v>90.243600000000001</v>
      </c>
      <c r="G619" s="16">
        <f>COOPER!L611</f>
        <v>99.962400000000002</v>
      </c>
      <c r="H619" s="16">
        <f>STRETCHLINE!L611</f>
        <v>92.027900000000002</v>
      </c>
      <c r="I619" s="16">
        <f>QUERENCIA!L611</f>
        <v>91.202200000000005</v>
      </c>
      <c r="J619" s="16">
        <f>REICHHOLD!L611</f>
        <v>91.397999999999996</v>
      </c>
      <c r="K619" s="16">
        <f>SMURFIT!L611</f>
        <v>91.124300000000005</v>
      </c>
      <c r="L619" s="39">
        <f t="shared" si="9"/>
        <v>92.665314285714302</v>
      </c>
      <c r="M619" s="8"/>
    </row>
    <row r="620" spans="1:13" x14ac:dyDescent="0.25">
      <c r="A620" s="61">
        <f>'INTERCONEXION   '!B612</f>
        <v>0.20833333333333334</v>
      </c>
      <c r="B620" s="62">
        <f>'INTERCONEXION   '!E612</f>
        <v>6</v>
      </c>
      <c r="C620" s="3">
        <v>117</v>
      </c>
      <c r="D620" s="7">
        <f>'INTERCONEXION   '!L612</f>
        <v>631.98509999999999</v>
      </c>
      <c r="E620" s="16">
        <f>DART!L612</f>
        <v>93.946799999999996</v>
      </c>
      <c r="F620" s="16">
        <f>COHISA!L612</f>
        <v>91.666200000000003</v>
      </c>
      <c r="G620" s="16">
        <f>COOPER!L612</f>
        <v>101.005</v>
      </c>
      <c r="H620" s="16">
        <f>STRETCHLINE!L612</f>
        <v>93.159199999999998</v>
      </c>
      <c r="I620" s="16">
        <f>QUERENCIA!L612</f>
        <v>92.307400000000001</v>
      </c>
      <c r="J620" s="16">
        <f>REICHHOLD!L612</f>
        <v>92.767700000000005</v>
      </c>
      <c r="K620" s="16">
        <f>SMURFIT!L612</f>
        <v>92.325100000000006</v>
      </c>
      <c r="L620" s="39">
        <f t="shared" si="9"/>
        <v>93.882485714285721</v>
      </c>
      <c r="M620" s="8"/>
    </row>
    <row r="621" spans="1:13" x14ac:dyDescent="0.25">
      <c r="A621" s="61">
        <f>'INTERCONEXION   '!B613</f>
        <v>0.16666666666666666</v>
      </c>
      <c r="B621" s="62">
        <f>'INTERCONEXION   '!E613</f>
        <v>6</v>
      </c>
      <c r="C621" s="3">
        <v>116</v>
      </c>
      <c r="D621" s="7">
        <f>'INTERCONEXION   '!L613</f>
        <v>634.32749999999999</v>
      </c>
      <c r="E621" s="16">
        <f>DART!L613</f>
        <v>95.033299999999997</v>
      </c>
      <c r="F621" s="16">
        <f>COHISA!L613</f>
        <v>92.481399999999994</v>
      </c>
      <c r="G621" s="16">
        <f>COOPER!L613</f>
        <v>101.5386</v>
      </c>
      <c r="H621" s="16">
        <f>STRETCHLINE!L613</f>
        <v>93.898899999999998</v>
      </c>
      <c r="I621" s="16">
        <f>QUERENCIA!L613</f>
        <v>92.777199999999993</v>
      </c>
      <c r="J621" s="16">
        <f>REICHHOLD!L613</f>
        <v>93.542400000000001</v>
      </c>
      <c r="K621" s="16">
        <f>SMURFIT!L613</f>
        <v>93.501800000000003</v>
      </c>
      <c r="L621" s="39">
        <f t="shared" si="9"/>
        <v>94.681942857142872</v>
      </c>
      <c r="M621" s="8"/>
    </row>
    <row r="622" spans="1:13" x14ac:dyDescent="0.25">
      <c r="A622" s="61">
        <f>'INTERCONEXION   '!B614</f>
        <v>0.125</v>
      </c>
      <c r="B622" s="62">
        <f>'INTERCONEXION   '!E614</f>
        <v>6</v>
      </c>
      <c r="C622" s="3">
        <v>115</v>
      </c>
      <c r="D622" s="7">
        <f>'INTERCONEXION   '!L614</f>
        <v>634.2971</v>
      </c>
      <c r="E622" s="16">
        <f>DART!L614</f>
        <v>95.453699999999998</v>
      </c>
      <c r="F622" s="16">
        <f>COHISA!L614</f>
        <v>92.730599999999995</v>
      </c>
      <c r="G622" s="16">
        <f>COOPER!L614</f>
        <v>102.6956</v>
      </c>
      <c r="H622" s="16">
        <f>STRETCHLINE!L614</f>
        <v>94.072999999999993</v>
      </c>
      <c r="I622" s="16">
        <f>QUERENCIA!L614</f>
        <v>92.777199999999993</v>
      </c>
      <c r="J622" s="16">
        <f>REICHHOLD!L614</f>
        <v>93.488</v>
      </c>
      <c r="K622" s="16">
        <f>SMURFIT!L614</f>
        <v>93.501800000000003</v>
      </c>
      <c r="L622" s="39">
        <f t="shared" si="9"/>
        <v>94.959985714285722</v>
      </c>
      <c r="M622" s="8"/>
    </row>
    <row r="623" spans="1:13" x14ac:dyDescent="0.25">
      <c r="A623" s="61">
        <f>'INTERCONEXION   '!B615</f>
        <v>8.3333333333333329E-2</v>
      </c>
      <c r="B623" s="62">
        <f>'INTERCONEXION   '!E615</f>
        <v>6</v>
      </c>
      <c r="C623" s="3">
        <v>114</v>
      </c>
      <c r="D623" s="7">
        <f>'INTERCONEXION   '!L615</f>
        <v>633.58839999999998</v>
      </c>
      <c r="E623" s="16">
        <f>DART!L615</f>
        <v>94.410600000000002</v>
      </c>
      <c r="F623" s="16">
        <f>COHISA!L615</f>
        <v>91.847200000000001</v>
      </c>
      <c r="G623" s="16">
        <f>COOPER!L615</f>
        <v>101.05840000000001</v>
      </c>
      <c r="H623" s="16">
        <f>STRETCHLINE!L615</f>
        <v>93.231700000000004</v>
      </c>
      <c r="I623" s="16">
        <f>QUERENCIA!L615</f>
        <v>92.777199999999993</v>
      </c>
      <c r="J623" s="16">
        <f>REICHHOLD!L615</f>
        <v>92.708699999999993</v>
      </c>
      <c r="K623" s="16">
        <f>SMURFIT!L615</f>
        <v>93.501800000000003</v>
      </c>
      <c r="L623" s="39">
        <f t="shared" si="9"/>
        <v>94.219371428571421</v>
      </c>
      <c r="M623" s="8"/>
    </row>
    <row r="624" spans="1:13" x14ac:dyDescent="0.25">
      <c r="A624" s="61">
        <f>'INTERCONEXION   '!B616</f>
        <v>4.1666666666666664E-2</v>
      </c>
      <c r="B624" s="62">
        <f>'INTERCONEXION   '!E616</f>
        <v>6</v>
      </c>
      <c r="C624" s="3">
        <v>113</v>
      </c>
      <c r="D624" s="7">
        <f>'INTERCONEXION   '!L616</f>
        <v>634.57470000000001</v>
      </c>
      <c r="E624" s="16">
        <f>DART!L616</f>
        <v>94.140500000000003</v>
      </c>
      <c r="F624" s="16">
        <f>COHISA!L616</f>
        <v>91.892099999999999</v>
      </c>
      <c r="G624" s="16">
        <f>COOPER!L616</f>
        <v>101.688</v>
      </c>
      <c r="H624" s="16">
        <f>STRETCHLINE!L616</f>
        <v>93.086699999999993</v>
      </c>
      <c r="I624" s="16">
        <f>QUERENCIA!L616</f>
        <v>93.098699999999994</v>
      </c>
      <c r="J624" s="16">
        <f>REICHHOLD!L616</f>
        <v>92.712900000000005</v>
      </c>
      <c r="K624" s="16">
        <f>SMURFIT!L616</f>
        <v>93.501800000000003</v>
      </c>
      <c r="L624" s="39">
        <f t="shared" si="9"/>
        <v>94.302957142857153</v>
      </c>
      <c r="M624" s="8"/>
    </row>
    <row r="625" spans="1:13" x14ac:dyDescent="0.25">
      <c r="A625" s="61">
        <f>'INTERCONEXION   '!B617</f>
        <v>0</v>
      </c>
      <c r="B625" s="62">
        <f>'INTERCONEXION   '!E617</f>
        <v>6</v>
      </c>
      <c r="C625" s="3">
        <v>112</v>
      </c>
      <c r="D625" s="7">
        <f>'INTERCONEXION   '!L617</f>
        <v>635.92920000000004</v>
      </c>
      <c r="E625" s="16">
        <f>DART!L617</f>
        <v>94.002499999999998</v>
      </c>
      <c r="F625" s="16">
        <f>COHISA!L617</f>
        <v>91.858500000000006</v>
      </c>
      <c r="G625" s="16">
        <f>COOPER!L617</f>
        <v>101.43259999999999</v>
      </c>
      <c r="H625" s="16">
        <f>STRETCHLINE!L617</f>
        <v>93.289699999999996</v>
      </c>
      <c r="I625" s="16">
        <f>QUERENCIA!L617</f>
        <v>93.168099999999995</v>
      </c>
      <c r="J625" s="16">
        <f>REICHHOLD!L617</f>
        <v>92.857500000000002</v>
      </c>
      <c r="K625" s="16">
        <f>SMURFIT!L617</f>
        <v>93.501800000000003</v>
      </c>
      <c r="L625" s="39">
        <f t="shared" si="9"/>
        <v>94.301528571428562</v>
      </c>
      <c r="M625" s="8"/>
    </row>
    <row r="626" spans="1:13" x14ac:dyDescent="0.25">
      <c r="A626" s="61">
        <f>'INTERCONEXION   '!B618</f>
        <v>0.95833333333333337</v>
      </c>
      <c r="B626" s="62">
        <f>'INTERCONEXION   '!E618</f>
        <v>5</v>
      </c>
      <c r="C626" s="3">
        <v>111</v>
      </c>
      <c r="D626" s="7">
        <f>'INTERCONEXION   '!L618</f>
        <v>638.202</v>
      </c>
      <c r="E626" s="16">
        <f>DART!L618</f>
        <v>96.504400000000004</v>
      </c>
      <c r="F626" s="16">
        <f>COHISA!L618</f>
        <v>93.127300000000005</v>
      </c>
      <c r="G626" s="16">
        <f>COOPER!L618</f>
        <v>103.3839</v>
      </c>
      <c r="H626" s="16">
        <f>STRETCHLINE!L618</f>
        <v>94.450100000000006</v>
      </c>
      <c r="I626" s="16">
        <f>QUERENCIA!L618</f>
        <v>94.002899999999997</v>
      </c>
      <c r="J626" s="16">
        <f>REICHHOLD!L618</f>
        <v>94.028400000000005</v>
      </c>
      <c r="K626" s="16">
        <f>SMURFIT!L618</f>
        <v>93.501800000000003</v>
      </c>
      <c r="L626" s="39">
        <f t="shared" si="9"/>
        <v>95.571257142857149</v>
      </c>
      <c r="M626" s="8"/>
    </row>
    <row r="627" spans="1:13" x14ac:dyDescent="0.25">
      <c r="A627" s="61">
        <f>'INTERCONEXION   '!B619</f>
        <v>0.91666666666666663</v>
      </c>
      <c r="B627" s="62">
        <f>'INTERCONEXION   '!E619</f>
        <v>5</v>
      </c>
      <c r="C627" s="3">
        <v>110</v>
      </c>
      <c r="D627" s="7">
        <f>'INTERCONEXION   '!L619</f>
        <v>639.38919999999996</v>
      </c>
      <c r="E627" s="16">
        <f>DART!L619</f>
        <v>96.946899999999999</v>
      </c>
      <c r="F627" s="16">
        <f>COHISA!L619</f>
        <v>92.823099999999997</v>
      </c>
      <c r="G627" s="16">
        <f>COOPER!L619</f>
        <v>102.4075</v>
      </c>
      <c r="H627" s="16">
        <f>STRETCHLINE!L619</f>
        <v>94.188999999999993</v>
      </c>
      <c r="I627" s="16">
        <f>QUERENCIA!L619</f>
        <v>94.988600000000005</v>
      </c>
      <c r="J627" s="16">
        <f>REICHHOLD!L619</f>
        <v>93.8155</v>
      </c>
      <c r="K627" s="16">
        <f>SMURFIT!L619</f>
        <v>93.501800000000003</v>
      </c>
      <c r="L627" s="39">
        <f t="shared" si="9"/>
        <v>95.524628571428579</v>
      </c>
      <c r="M627" s="8"/>
    </row>
    <row r="628" spans="1:13" x14ac:dyDescent="0.25">
      <c r="A628" s="61">
        <f>'INTERCONEXION   '!B620</f>
        <v>0.875</v>
      </c>
      <c r="B628" s="62">
        <f>'INTERCONEXION   '!E620</f>
        <v>5</v>
      </c>
      <c r="C628" s="3">
        <v>109</v>
      </c>
      <c r="D628" s="7">
        <f>'INTERCONEXION   '!L620</f>
        <v>642.07839999999999</v>
      </c>
      <c r="E628" s="16">
        <f>DART!L620</f>
        <v>100.806</v>
      </c>
      <c r="F628" s="16">
        <f>COHISA!L620</f>
        <v>93.108999999999995</v>
      </c>
      <c r="G628" s="16">
        <f>COOPER!L620</f>
        <v>102.318</v>
      </c>
      <c r="H628" s="16">
        <f>STRETCHLINE!L620</f>
        <v>94.391999999999996</v>
      </c>
      <c r="I628" s="16">
        <f>QUERENCIA!L620</f>
        <v>94.988600000000005</v>
      </c>
      <c r="J628" s="16">
        <f>REICHHOLD!L620</f>
        <v>94.168800000000005</v>
      </c>
      <c r="K628" s="16">
        <f>SMURFIT!L620</f>
        <v>93.908900000000003</v>
      </c>
      <c r="L628" s="39">
        <f t="shared" si="9"/>
        <v>96.241614285714292</v>
      </c>
      <c r="M628" s="8"/>
    </row>
    <row r="629" spans="1:13" x14ac:dyDescent="0.25">
      <c r="A629" s="61">
        <f>'INTERCONEXION   '!B621</f>
        <v>0.83333333333333337</v>
      </c>
      <c r="B629" s="62">
        <f>'INTERCONEXION   '!E621</f>
        <v>5</v>
      </c>
      <c r="C629" s="3">
        <v>108</v>
      </c>
      <c r="D629" s="7">
        <f>'INTERCONEXION   '!L621</f>
        <v>644.34019999999998</v>
      </c>
      <c r="E629" s="16">
        <f>DART!L621</f>
        <v>104.29519999999999</v>
      </c>
      <c r="F629" s="16">
        <f>COHISA!L621</f>
        <v>94.790300000000002</v>
      </c>
      <c r="G629" s="16">
        <f>COOPER!L621</f>
        <v>104.8104</v>
      </c>
      <c r="H629" s="16">
        <f>STRETCHLINE!L621</f>
        <v>95.856999999999999</v>
      </c>
      <c r="I629" s="16">
        <f>QUERENCIA!L621</f>
        <v>94.988600000000005</v>
      </c>
      <c r="J629" s="16">
        <f>REICHHOLD!L621</f>
        <v>95.530500000000004</v>
      </c>
      <c r="K629" s="16">
        <f>SMURFIT!L621</f>
        <v>95.367000000000004</v>
      </c>
      <c r="L629" s="39">
        <f t="shared" si="9"/>
        <v>97.948428571428551</v>
      </c>
      <c r="M629" s="8"/>
    </row>
    <row r="630" spans="1:13" x14ac:dyDescent="0.25">
      <c r="A630" s="61">
        <f>'INTERCONEXION   '!B622</f>
        <v>0.79166666666666663</v>
      </c>
      <c r="B630" s="62">
        <f>'INTERCONEXION   '!E622</f>
        <v>5</v>
      </c>
      <c r="C630" s="3">
        <v>107</v>
      </c>
      <c r="D630" s="7">
        <f>'INTERCONEXION   '!L622</f>
        <v>644.59040000000005</v>
      </c>
      <c r="E630" s="16">
        <f>DART!L622</f>
        <v>108.6789</v>
      </c>
      <c r="F630" s="16">
        <f>COHISA!L622</f>
        <v>96.357900000000001</v>
      </c>
      <c r="G630" s="16">
        <f>COOPER!L622</f>
        <v>105.37260000000001</v>
      </c>
      <c r="H630" s="16">
        <f>STRETCHLINE!L622</f>
        <v>97.307299999999998</v>
      </c>
      <c r="I630" s="16">
        <f>QUERENCIA!L622</f>
        <v>94.988600000000005</v>
      </c>
      <c r="J630" s="16">
        <f>REICHHOLD!L622</f>
        <v>96.9709</v>
      </c>
      <c r="K630" s="16">
        <f>SMURFIT!L622</f>
        <v>97.003200000000007</v>
      </c>
      <c r="L630" s="39">
        <f t="shared" si="9"/>
        <v>99.52562857142857</v>
      </c>
      <c r="M630" s="8"/>
    </row>
    <row r="631" spans="1:13" x14ac:dyDescent="0.25">
      <c r="A631" s="61">
        <f>'INTERCONEXION   '!B623</f>
        <v>0.75</v>
      </c>
      <c r="B631" s="62">
        <f>'INTERCONEXION   '!E623</f>
        <v>5</v>
      </c>
      <c r="C631" s="3">
        <v>106</v>
      </c>
      <c r="D631" s="7">
        <f>'INTERCONEXION   '!L623</f>
        <v>639.70219999999995</v>
      </c>
      <c r="E631" s="16">
        <f>DART!L623</f>
        <v>104.33669999999999</v>
      </c>
      <c r="F631" s="16">
        <f>COHISA!L623</f>
        <v>94.473799999999997</v>
      </c>
      <c r="G631" s="16">
        <f>COOPER!L623</f>
        <v>103.532</v>
      </c>
      <c r="H631" s="16">
        <f>STRETCHLINE!L623</f>
        <v>95.363799999999998</v>
      </c>
      <c r="I631" s="16">
        <f>QUERENCIA!L623</f>
        <v>94.988600000000005</v>
      </c>
      <c r="J631" s="16">
        <f>REICHHOLD!L623</f>
        <v>94.864599999999996</v>
      </c>
      <c r="K631" s="16">
        <f>SMURFIT!L623</f>
        <v>94.838300000000004</v>
      </c>
      <c r="L631" s="39">
        <f t="shared" si="9"/>
        <v>97.485399999999998</v>
      </c>
      <c r="M631" s="8"/>
    </row>
    <row r="632" spans="1:13" x14ac:dyDescent="0.25">
      <c r="A632" s="61">
        <f>'INTERCONEXION   '!B624</f>
        <v>0.70833333333333337</v>
      </c>
      <c r="B632" s="62">
        <f>'INTERCONEXION   '!E624</f>
        <v>5</v>
      </c>
      <c r="C632" s="3">
        <v>105</v>
      </c>
      <c r="D632" s="7">
        <f>'INTERCONEXION   '!L624</f>
        <v>637.37239999999997</v>
      </c>
      <c r="E632" s="16">
        <f>DART!L624</f>
        <v>103.7824</v>
      </c>
      <c r="F632" s="16">
        <f>COHISA!L624</f>
        <v>94.4221</v>
      </c>
      <c r="G632" s="16">
        <f>COOPER!L624</f>
        <v>103.51</v>
      </c>
      <c r="H632" s="16">
        <f>STRETCHLINE!L624</f>
        <v>95.262299999999996</v>
      </c>
      <c r="I632" s="16">
        <f>QUERENCIA!L624</f>
        <v>94.988600000000005</v>
      </c>
      <c r="J632" s="16">
        <f>REICHHOLD!L624</f>
        <v>94.990200000000002</v>
      </c>
      <c r="K632" s="16">
        <f>SMURFIT!L624</f>
        <v>94.726200000000006</v>
      </c>
      <c r="L632" s="39">
        <f t="shared" si="9"/>
        <v>97.383114285714299</v>
      </c>
      <c r="M632" s="8"/>
    </row>
    <row r="633" spans="1:13" x14ac:dyDescent="0.25">
      <c r="A633" s="61">
        <f>'INTERCONEXION   '!B625</f>
        <v>0.66666666666666663</v>
      </c>
      <c r="B633" s="62">
        <f>'INTERCONEXION   '!E625</f>
        <v>5</v>
      </c>
      <c r="C633" s="3">
        <v>104</v>
      </c>
      <c r="D633" s="7">
        <f>'INTERCONEXION   '!L625</f>
        <v>639.33460000000002</v>
      </c>
      <c r="E633" s="16">
        <f>DART!L625</f>
        <v>103.6045</v>
      </c>
      <c r="F633" s="16">
        <f>COHISA!L625</f>
        <v>94.265900000000002</v>
      </c>
      <c r="G633" s="16">
        <f>COOPER!L625</f>
        <v>103.0707</v>
      </c>
      <c r="H633" s="16">
        <f>STRETCHLINE!L625</f>
        <v>95.059200000000004</v>
      </c>
      <c r="I633" s="16">
        <f>QUERENCIA!L625</f>
        <v>94.988600000000005</v>
      </c>
      <c r="J633" s="16">
        <f>REICHHOLD!L625</f>
        <v>94.581199999999995</v>
      </c>
      <c r="K633" s="16">
        <f>SMURFIT!L625</f>
        <v>94.628600000000006</v>
      </c>
      <c r="L633" s="39">
        <f t="shared" si="9"/>
        <v>97.171242857142857</v>
      </c>
      <c r="M633" s="8"/>
    </row>
    <row r="634" spans="1:13" x14ac:dyDescent="0.25">
      <c r="A634" s="61">
        <f>'INTERCONEXION   '!B626</f>
        <v>0.625</v>
      </c>
      <c r="B634" s="62">
        <f>'INTERCONEXION   '!E626</f>
        <v>5</v>
      </c>
      <c r="C634" s="3">
        <v>103</v>
      </c>
      <c r="D634" s="7">
        <f>'INTERCONEXION   '!L626</f>
        <v>639.7568</v>
      </c>
      <c r="E634" s="16">
        <f>DART!L626</f>
        <v>104.1888</v>
      </c>
      <c r="F634" s="16">
        <f>COHISA!L626</f>
        <v>94.856200000000001</v>
      </c>
      <c r="G634" s="16">
        <f>COOPER!L626</f>
        <v>104.3978</v>
      </c>
      <c r="H634" s="16">
        <f>STRETCHLINE!L626</f>
        <v>95.494299999999996</v>
      </c>
      <c r="I634" s="16">
        <f>QUERENCIA!L626</f>
        <v>94.988600000000005</v>
      </c>
      <c r="J634" s="16">
        <f>REICHHOLD!L626</f>
        <v>95.063100000000006</v>
      </c>
      <c r="K634" s="16">
        <f>SMURFIT!L626</f>
        <v>95.138099999999994</v>
      </c>
      <c r="L634" s="39">
        <f t="shared" si="9"/>
        <v>97.732414285714299</v>
      </c>
      <c r="M634" s="8"/>
    </row>
    <row r="635" spans="1:13" x14ac:dyDescent="0.25">
      <c r="A635" s="61">
        <f>'INTERCONEXION   '!B627</f>
        <v>0.58333333333333337</v>
      </c>
      <c r="B635" s="62">
        <f>'INTERCONEXION   '!E627</f>
        <v>5</v>
      </c>
      <c r="C635" s="3">
        <v>102</v>
      </c>
      <c r="D635" s="7">
        <f>'INTERCONEXION   '!L627</f>
        <v>640.19809999999995</v>
      </c>
      <c r="E635" s="16">
        <f>DART!L627</f>
        <v>103.04730000000001</v>
      </c>
      <c r="F635" s="16">
        <f>COHISA!L627</f>
        <v>93.846800000000002</v>
      </c>
      <c r="G635" s="16">
        <f>COOPER!L627</f>
        <v>102.8176</v>
      </c>
      <c r="H635" s="16">
        <f>STRETCHLINE!L627</f>
        <v>94.595100000000002</v>
      </c>
      <c r="I635" s="16">
        <f>QUERENCIA!L627</f>
        <v>94.553799999999995</v>
      </c>
      <c r="J635" s="16">
        <f>REICHHOLD!L627</f>
        <v>94.272199999999998</v>
      </c>
      <c r="K635" s="16">
        <f>SMURFIT!L627</f>
        <v>94.027699999999996</v>
      </c>
      <c r="L635" s="39">
        <f t="shared" si="9"/>
        <v>96.737214285714273</v>
      </c>
      <c r="M635" s="8"/>
    </row>
    <row r="636" spans="1:13" x14ac:dyDescent="0.25">
      <c r="A636" s="61">
        <f>'INTERCONEXION   '!B628</f>
        <v>0.54166666666666663</v>
      </c>
      <c r="B636" s="62">
        <f>'INTERCONEXION   '!E628</f>
        <v>5</v>
      </c>
      <c r="C636" s="3">
        <v>101</v>
      </c>
      <c r="D636" s="7">
        <f>'INTERCONEXION   '!L628</f>
        <v>642.66309999999999</v>
      </c>
      <c r="E636" s="16">
        <f>DART!L628</f>
        <v>102.60169999999999</v>
      </c>
      <c r="F636" s="16">
        <f>COHISA!L628</f>
        <v>93.395300000000006</v>
      </c>
      <c r="G636" s="16">
        <f>COOPER!L628</f>
        <v>101.9618</v>
      </c>
      <c r="H636" s="16">
        <f>STRETCHLINE!L628</f>
        <v>93.855400000000003</v>
      </c>
      <c r="I636" s="16">
        <f>QUERENCIA!L628</f>
        <v>93.7684</v>
      </c>
      <c r="J636" s="16">
        <f>REICHHOLD!L628</f>
        <v>93.838399999999993</v>
      </c>
      <c r="K636" s="16">
        <f>SMURFIT!L628</f>
        <v>93.198700000000002</v>
      </c>
      <c r="L636" s="39">
        <f t="shared" si="9"/>
        <v>96.088528571428583</v>
      </c>
      <c r="M636" s="8"/>
    </row>
    <row r="637" spans="1:13" x14ac:dyDescent="0.25">
      <c r="A637" s="61">
        <f>'INTERCONEXION   '!B629</f>
        <v>0.5</v>
      </c>
      <c r="B637" s="62">
        <f>'INTERCONEXION   '!E629</f>
        <v>5</v>
      </c>
      <c r="C637" s="3">
        <v>100</v>
      </c>
      <c r="D637" s="7">
        <f>'INTERCONEXION   '!L629</f>
        <v>644.85789999999997</v>
      </c>
      <c r="E637" s="16">
        <f>DART!L629</f>
        <v>103.0583</v>
      </c>
      <c r="F637" s="16">
        <f>COHISA!L629</f>
        <v>94.0715</v>
      </c>
      <c r="G637" s="16">
        <f>COOPER!L629</f>
        <v>103.2604</v>
      </c>
      <c r="H637" s="16">
        <f>STRETCHLINE!L629</f>
        <v>94.522599999999997</v>
      </c>
      <c r="I637" s="16">
        <f>QUERENCIA!L629</f>
        <v>94.162999999999997</v>
      </c>
      <c r="J637" s="16">
        <f>REICHHOLD!L629</f>
        <v>94.380700000000004</v>
      </c>
      <c r="K637" s="16">
        <f>SMURFIT!L629</f>
        <v>93.6755</v>
      </c>
      <c r="L637" s="39">
        <f t="shared" si="9"/>
        <v>96.733142857142866</v>
      </c>
      <c r="M637" s="8"/>
    </row>
    <row r="638" spans="1:13" x14ac:dyDescent="0.25">
      <c r="A638" s="61">
        <f>'INTERCONEXION   '!B630</f>
        <v>0.45833333333333331</v>
      </c>
      <c r="B638" s="62">
        <f>'INTERCONEXION   '!E630</f>
        <v>5</v>
      </c>
      <c r="C638" s="3">
        <v>99</v>
      </c>
      <c r="D638" s="7">
        <f>'INTERCONEXION   '!L630</f>
        <v>646.66219999999998</v>
      </c>
      <c r="E638" s="16">
        <f>DART!L630</f>
        <v>103.2186</v>
      </c>
      <c r="F638" s="16">
        <f>COHISA!L630</f>
        <v>93.659199999999998</v>
      </c>
      <c r="G638" s="16">
        <f>COOPER!L630</f>
        <v>102.9136</v>
      </c>
      <c r="H638" s="16">
        <f>STRETCHLINE!L630</f>
        <v>94.769099999999995</v>
      </c>
      <c r="I638" s="16">
        <f>QUERENCIA!L630</f>
        <v>93.712699999999998</v>
      </c>
      <c r="J638" s="16">
        <f>REICHHOLD!L630</f>
        <v>94.371399999999994</v>
      </c>
      <c r="K638" s="16">
        <f>SMURFIT!L630</f>
        <v>94.905900000000003</v>
      </c>
      <c r="L638" s="39">
        <f t="shared" si="9"/>
        <v>96.792928571428547</v>
      </c>
      <c r="M638" s="8"/>
    </row>
    <row r="639" spans="1:13" x14ac:dyDescent="0.25">
      <c r="A639" s="61">
        <f>'INTERCONEXION   '!B631</f>
        <v>0.41666666666666669</v>
      </c>
      <c r="B639" s="62">
        <f>'INTERCONEXION   '!E631</f>
        <v>5</v>
      </c>
      <c r="C639" s="3">
        <v>98</v>
      </c>
      <c r="D639" s="7">
        <f>'INTERCONEXION   '!L631</f>
        <v>648.57539999999995</v>
      </c>
      <c r="E639" s="16">
        <f>DART!L631</f>
        <v>102.10429999999999</v>
      </c>
      <c r="F639" s="16">
        <f>COHISA!L631</f>
        <v>93.590100000000007</v>
      </c>
      <c r="G639" s="16">
        <f>COOPER!L631</f>
        <v>102.2149</v>
      </c>
      <c r="H639" s="16">
        <f>STRETCHLINE!L631</f>
        <v>94.174499999999995</v>
      </c>
      <c r="I639" s="16">
        <f>QUERENCIA!L631</f>
        <v>93.837699999999998</v>
      </c>
      <c r="J639" s="16">
        <f>REICHHOLD!L631</f>
        <v>94.155199999999994</v>
      </c>
      <c r="K639" s="16">
        <f>SMURFIT!L631</f>
        <v>93.789699999999996</v>
      </c>
      <c r="L639" s="39">
        <f t="shared" si="9"/>
        <v>96.266628571428569</v>
      </c>
      <c r="M639" s="8"/>
    </row>
    <row r="640" spans="1:13" x14ac:dyDescent="0.25">
      <c r="A640" s="61">
        <f>'INTERCONEXION   '!B632</f>
        <v>0.375</v>
      </c>
      <c r="B640" s="62">
        <f>'INTERCONEXION   '!E632</f>
        <v>5</v>
      </c>
      <c r="C640" s="3">
        <v>97</v>
      </c>
      <c r="D640" s="7">
        <f>'INTERCONEXION   '!L632</f>
        <v>653.49559999999997</v>
      </c>
      <c r="E640" s="16">
        <f>DART!L632</f>
        <v>107.1344</v>
      </c>
      <c r="F640" s="16">
        <f>COHISA!L632</f>
        <v>95.283299999999997</v>
      </c>
      <c r="G640" s="16">
        <f>COOPER!L632</f>
        <v>104.23269999999999</v>
      </c>
      <c r="H640" s="16">
        <f>STRETCHLINE!L632</f>
        <v>96.103499999999997</v>
      </c>
      <c r="I640" s="16">
        <f>QUERENCIA!L632</f>
        <v>95.506200000000007</v>
      </c>
      <c r="J640" s="16">
        <f>REICHHOLD!L632</f>
        <v>95.972800000000007</v>
      </c>
      <c r="K640" s="16">
        <f>SMURFIT!L632</f>
        <v>95.673500000000004</v>
      </c>
      <c r="L640" s="39">
        <f t="shared" si="9"/>
        <v>98.558057142857137</v>
      </c>
      <c r="M640" s="8"/>
    </row>
    <row r="641" spans="1:13" x14ac:dyDescent="0.25">
      <c r="A641" s="61">
        <f>'INTERCONEXION   '!B633</f>
        <v>0.33333333333333331</v>
      </c>
      <c r="B641" s="62">
        <f>'INTERCONEXION   '!E633</f>
        <v>5</v>
      </c>
      <c r="C641" s="3">
        <v>96</v>
      </c>
      <c r="D641" s="7">
        <f>'INTERCONEXION   '!L633</f>
        <v>655.80650000000003</v>
      </c>
      <c r="E641" s="16">
        <f>DART!L633</f>
        <v>107.8883</v>
      </c>
      <c r="F641" s="16">
        <f>COHISA!L633</f>
        <v>95.399500000000003</v>
      </c>
      <c r="G641" s="16">
        <f>COOPER!L633</f>
        <v>104.9637</v>
      </c>
      <c r="H641" s="16">
        <f>STRETCHLINE!L633</f>
        <v>96.495099999999994</v>
      </c>
      <c r="I641" s="16">
        <f>QUERENCIA!L633</f>
        <v>95.210099999999997</v>
      </c>
      <c r="J641" s="16">
        <f>REICHHOLD!L633</f>
        <v>95.982100000000003</v>
      </c>
      <c r="K641" s="16">
        <f>SMURFIT!L633</f>
        <v>95.634600000000006</v>
      </c>
      <c r="L641" s="39">
        <f t="shared" si="9"/>
        <v>98.796199999999999</v>
      </c>
      <c r="M641" s="8"/>
    </row>
    <row r="642" spans="1:13" x14ac:dyDescent="0.25">
      <c r="A642" s="61">
        <f>'INTERCONEXION   '!B634</f>
        <v>0.29166666666666669</v>
      </c>
      <c r="B642" s="62">
        <f>'INTERCONEXION   '!E634</f>
        <v>5</v>
      </c>
      <c r="C642" s="3">
        <v>95</v>
      </c>
      <c r="D642" s="7">
        <f>'INTERCONEXION   '!L634</f>
        <v>653.75900000000001</v>
      </c>
      <c r="E642" s="16">
        <f>DART!L634</f>
        <v>96.069000000000003</v>
      </c>
      <c r="F642" s="16">
        <f>COHISA!L634</f>
        <v>92.6511</v>
      </c>
      <c r="G642" s="16">
        <f>COOPER!L634</f>
        <v>102.44670000000001</v>
      </c>
      <c r="H642" s="16">
        <f>STRETCHLINE!L634</f>
        <v>93.579800000000006</v>
      </c>
      <c r="I642" s="16">
        <f>QUERENCIA!L634</f>
        <v>91.764099999999999</v>
      </c>
      <c r="J642" s="16">
        <f>REICHHOLD!L634</f>
        <v>92.766599999999997</v>
      </c>
      <c r="K642" s="16">
        <f>SMURFIT!L634</f>
        <v>92.915800000000004</v>
      </c>
      <c r="L642" s="39">
        <f t="shared" si="9"/>
        <v>94.59901428571429</v>
      </c>
      <c r="M642" s="8"/>
    </row>
    <row r="643" spans="1:13" x14ac:dyDescent="0.25">
      <c r="A643" s="61">
        <f>'INTERCONEXION   '!B635</f>
        <v>0.25</v>
      </c>
      <c r="B643" s="62">
        <f>'INTERCONEXION   '!E635</f>
        <v>5</v>
      </c>
      <c r="C643" s="3">
        <v>94</v>
      </c>
      <c r="D643" s="7">
        <f>'INTERCONEXION   '!L635</f>
        <v>651.97029999999995</v>
      </c>
      <c r="E643" s="16">
        <f>DART!L635</f>
        <v>91.728499999999997</v>
      </c>
      <c r="F643" s="16">
        <f>COHISA!L635</f>
        <v>90.706599999999995</v>
      </c>
      <c r="G643" s="16">
        <f>COOPER!L635</f>
        <v>100.4332</v>
      </c>
      <c r="H643" s="16">
        <f>STRETCHLINE!L635</f>
        <v>92.1584</v>
      </c>
      <c r="I643" s="16">
        <f>QUERENCIA!L635</f>
        <v>91.301100000000005</v>
      </c>
      <c r="J643" s="16">
        <f>REICHHOLD!L635</f>
        <v>91.548400000000001</v>
      </c>
      <c r="K643" s="16">
        <f>SMURFIT!L635</f>
        <v>91.420500000000004</v>
      </c>
      <c r="L643" s="39">
        <f t="shared" si="9"/>
        <v>92.756671428571437</v>
      </c>
      <c r="M643" s="8"/>
    </row>
    <row r="644" spans="1:13" x14ac:dyDescent="0.25">
      <c r="A644" s="61">
        <f>'INTERCONEXION   '!B636</f>
        <v>0.20833333333333334</v>
      </c>
      <c r="B644" s="62">
        <f>'INTERCONEXION   '!E636</f>
        <v>5</v>
      </c>
      <c r="C644" s="3">
        <v>93</v>
      </c>
      <c r="D644" s="7">
        <f>'INTERCONEXION   '!L636</f>
        <v>651.15060000000005</v>
      </c>
      <c r="E644" s="16">
        <f>DART!L636</f>
        <v>93.272800000000004</v>
      </c>
      <c r="F644" s="16">
        <f>COHISA!L636</f>
        <v>91.991900000000001</v>
      </c>
      <c r="G644" s="16">
        <f>COOPER!L636</f>
        <v>101.705</v>
      </c>
      <c r="H644" s="16">
        <f>STRETCHLINE!L636</f>
        <v>93.2607</v>
      </c>
      <c r="I644" s="16">
        <f>QUERENCIA!L636</f>
        <v>92.397499999999994</v>
      </c>
      <c r="J644" s="16">
        <f>REICHHOLD!L636</f>
        <v>92.719899999999996</v>
      </c>
      <c r="K644" s="16">
        <f>SMURFIT!L636</f>
        <v>92.631500000000003</v>
      </c>
      <c r="L644" s="39">
        <f t="shared" si="9"/>
        <v>93.997042857142858</v>
      </c>
      <c r="M644" s="8"/>
    </row>
    <row r="645" spans="1:13" x14ac:dyDescent="0.25">
      <c r="A645" s="61">
        <f>'INTERCONEXION   '!B637</f>
        <v>0.16666666666666666</v>
      </c>
      <c r="B645" s="62">
        <f>'INTERCONEXION   '!E637</f>
        <v>5</v>
      </c>
      <c r="C645" s="3">
        <v>92</v>
      </c>
      <c r="D645" s="7">
        <f>'INTERCONEXION   '!L637</f>
        <v>650.30449999999996</v>
      </c>
      <c r="E645" s="16">
        <f>DART!L637</f>
        <v>93.588200000000001</v>
      </c>
      <c r="F645" s="16">
        <f>COHISA!L637</f>
        <v>92.429400000000001</v>
      </c>
      <c r="G645" s="16">
        <f>COOPER!L637</f>
        <v>102.38030000000001</v>
      </c>
      <c r="H645" s="16">
        <f>STRETCHLINE!L637</f>
        <v>93.913399999999996</v>
      </c>
      <c r="I645" s="16">
        <f>QUERENCIA!L637</f>
        <v>93.428100000000001</v>
      </c>
      <c r="J645" s="16">
        <f>REICHHOLD!L637</f>
        <v>93.476399999999998</v>
      </c>
      <c r="K645" s="16">
        <f>SMURFIT!L637</f>
        <v>92.664000000000001</v>
      </c>
      <c r="L645" s="39">
        <f t="shared" si="9"/>
        <v>94.554257142857153</v>
      </c>
      <c r="M645" s="8"/>
    </row>
    <row r="646" spans="1:13" x14ac:dyDescent="0.25">
      <c r="A646" s="61">
        <f>'INTERCONEXION   '!B638</f>
        <v>0.125</v>
      </c>
      <c r="B646" s="62">
        <f>'INTERCONEXION   '!E638</f>
        <v>5</v>
      </c>
      <c r="C646" s="3">
        <v>91</v>
      </c>
      <c r="D646" s="7">
        <f>'INTERCONEXION   '!L638</f>
        <v>649.45839999999998</v>
      </c>
      <c r="E646" s="16">
        <f>DART!L638</f>
        <v>94.621200000000002</v>
      </c>
      <c r="F646" s="16">
        <f>COHISA!L638</f>
        <v>93.002600000000001</v>
      </c>
      <c r="G646" s="16">
        <f>COOPER!L638</f>
        <v>103.1619</v>
      </c>
      <c r="H646" s="16">
        <f>STRETCHLINE!L638</f>
        <v>94.450100000000006</v>
      </c>
      <c r="I646" s="16">
        <f>QUERENCIA!L638</f>
        <v>93.428100000000001</v>
      </c>
      <c r="J646" s="16">
        <f>REICHHOLD!L638</f>
        <v>94.01</v>
      </c>
      <c r="K646" s="16">
        <f>SMURFIT!L638</f>
        <v>92.664000000000001</v>
      </c>
      <c r="L646" s="39">
        <f t="shared" si="9"/>
        <v>95.048271428571425</v>
      </c>
      <c r="M646" s="8"/>
    </row>
    <row r="647" spans="1:13" x14ac:dyDescent="0.25">
      <c r="A647" s="61">
        <f>'INTERCONEXION   '!B639</f>
        <v>8.3333333333333329E-2</v>
      </c>
      <c r="B647" s="62">
        <f>'INTERCONEXION   '!E639</f>
        <v>5</v>
      </c>
      <c r="C647" s="3">
        <v>90</v>
      </c>
      <c r="D647" s="7">
        <f>'INTERCONEXION   '!L639</f>
        <v>645.97159999999997</v>
      </c>
      <c r="E647" s="16">
        <f>DART!L639</f>
        <v>93.496300000000005</v>
      </c>
      <c r="F647" s="16">
        <f>COHISA!L639</f>
        <v>92.226600000000005</v>
      </c>
      <c r="G647" s="16">
        <f>COOPER!L639</f>
        <v>102.0926</v>
      </c>
      <c r="H647" s="16">
        <f>STRETCHLINE!L639</f>
        <v>93.739400000000003</v>
      </c>
      <c r="I647" s="16">
        <f>QUERENCIA!L639</f>
        <v>93.428100000000001</v>
      </c>
      <c r="J647" s="16">
        <f>REICHHOLD!L639</f>
        <v>93.399799999999999</v>
      </c>
      <c r="K647" s="16">
        <f>SMURFIT!L639</f>
        <v>92.664000000000001</v>
      </c>
      <c r="L647" s="39">
        <f t="shared" si="9"/>
        <v>94.435257142857154</v>
      </c>
      <c r="M647" s="8"/>
    </row>
    <row r="648" spans="1:13" x14ac:dyDescent="0.25">
      <c r="A648" s="61">
        <f>'INTERCONEXION   '!B640</f>
        <v>4.1666666666666664E-2</v>
      </c>
      <c r="B648" s="62">
        <f>'INTERCONEXION   '!E640</f>
        <v>5</v>
      </c>
      <c r="C648" s="3">
        <v>89</v>
      </c>
      <c r="D648" s="7">
        <f>'INTERCONEXION   '!L640</f>
        <v>641.69349999999997</v>
      </c>
      <c r="E648" s="16">
        <f>DART!L640</f>
        <v>93.604500000000002</v>
      </c>
      <c r="F648" s="16">
        <f>COHISA!L640</f>
        <v>92.403400000000005</v>
      </c>
      <c r="G648" s="16">
        <f>COOPER!L640</f>
        <v>101.79600000000001</v>
      </c>
      <c r="H648" s="16">
        <f>STRETCHLINE!L640</f>
        <v>93.666799999999995</v>
      </c>
      <c r="I648" s="16">
        <f>QUERENCIA!L640</f>
        <v>93.428100000000001</v>
      </c>
      <c r="J648" s="16">
        <f>REICHHOLD!L640</f>
        <v>93.320899999999995</v>
      </c>
      <c r="K648" s="16">
        <f>SMURFIT!L640</f>
        <v>92.664000000000001</v>
      </c>
      <c r="L648" s="39">
        <f t="shared" si="9"/>
        <v>94.411957142857119</v>
      </c>
      <c r="M648" s="8"/>
    </row>
    <row r="649" spans="1:13" x14ac:dyDescent="0.25">
      <c r="A649" s="61">
        <f>'INTERCONEXION   '!B641</f>
        <v>0</v>
      </c>
      <c r="B649" s="62">
        <f>'INTERCONEXION   '!E641</f>
        <v>5</v>
      </c>
      <c r="C649" s="3">
        <v>88</v>
      </c>
      <c r="D649" s="7">
        <f>'INTERCONEXION   '!L641</f>
        <v>635.31500000000005</v>
      </c>
      <c r="E649" s="16">
        <f>DART!L641</f>
        <v>93.946799999999996</v>
      </c>
      <c r="F649" s="16">
        <f>COHISA!L641</f>
        <v>92.568600000000004</v>
      </c>
      <c r="G649" s="16">
        <f>COOPER!L641</f>
        <v>101.93689999999999</v>
      </c>
      <c r="H649" s="16">
        <f>STRETCHLINE!L641</f>
        <v>93.681299999999993</v>
      </c>
      <c r="I649" s="16">
        <f>QUERENCIA!L641</f>
        <v>92.735799999999998</v>
      </c>
      <c r="J649" s="16">
        <f>REICHHOLD!L641</f>
        <v>93.185599999999994</v>
      </c>
      <c r="K649" s="16">
        <f>SMURFIT!L641</f>
        <v>92.664000000000001</v>
      </c>
      <c r="L649" s="39">
        <f t="shared" si="9"/>
        <v>94.388428571428562</v>
      </c>
      <c r="M649" s="8"/>
    </row>
    <row r="650" spans="1:13" x14ac:dyDescent="0.25">
      <c r="A650" s="61">
        <f>'INTERCONEXION   '!B642</f>
        <v>0.95833333333333337</v>
      </c>
      <c r="B650" s="62">
        <f>'INTERCONEXION   '!E642</f>
        <v>4</v>
      </c>
      <c r="C650" s="3">
        <v>87</v>
      </c>
      <c r="D650" s="7">
        <f>'INTERCONEXION   '!L642</f>
        <v>627.21310000000005</v>
      </c>
      <c r="E650" s="16">
        <f>DART!L642</f>
        <v>95.116500000000002</v>
      </c>
      <c r="F650" s="16">
        <f>COHISA!L642</f>
        <v>93.015299999999996</v>
      </c>
      <c r="G650" s="16">
        <f>COOPER!L642</f>
        <v>103.16249999999999</v>
      </c>
      <c r="H650" s="16">
        <f>STRETCHLINE!L642</f>
        <v>94.348500000000001</v>
      </c>
      <c r="I650" s="16">
        <f>QUERENCIA!L642</f>
        <v>92.036199999999994</v>
      </c>
      <c r="J650" s="16">
        <f>REICHHOLD!L642</f>
        <v>94.028599999999997</v>
      </c>
      <c r="K650" s="16">
        <f>SMURFIT!L642</f>
        <v>92.664000000000001</v>
      </c>
      <c r="L650" s="39">
        <f t="shared" si="9"/>
        <v>94.910228571428576</v>
      </c>
      <c r="M650" s="8"/>
    </row>
    <row r="651" spans="1:13" x14ac:dyDescent="0.25">
      <c r="A651" s="61">
        <f>'INTERCONEXION   '!B643</f>
        <v>0.91666666666666663</v>
      </c>
      <c r="B651" s="62">
        <f>'INTERCONEXION   '!E643</f>
        <v>4</v>
      </c>
      <c r="C651" s="3">
        <v>86</v>
      </c>
      <c r="D651" s="7">
        <f>'INTERCONEXION   '!L643</f>
        <v>619.77739999999994</v>
      </c>
      <c r="E651" s="16">
        <f>DART!L643</f>
        <v>94.265100000000004</v>
      </c>
      <c r="F651" s="16">
        <f>COHISA!L643</f>
        <v>92.415599999999998</v>
      </c>
      <c r="G651" s="16">
        <f>COOPER!L643</f>
        <v>101.7962</v>
      </c>
      <c r="H651" s="16">
        <f>STRETCHLINE!L643</f>
        <v>93.855400000000003</v>
      </c>
      <c r="I651" s="16">
        <f>QUERENCIA!L643</f>
        <v>92.036199999999994</v>
      </c>
      <c r="J651" s="16">
        <f>REICHHOLD!L643</f>
        <v>93.593000000000004</v>
      </c>
      <c r="K651" s="16">
        <f>SMURFIT!L643</f>
        <v>92.664000000000001</v>
      </c>
      <c r="L651" s="39">
        <f t="shared" si="9"/>
        <v>94.375071428571431</v>
      </c>
      <c r="M651" s="8"/>
    </row>
    <row r="652" spans="1:13" x14ac:dyDescent="0.25">
      <c r="A652" s="61">
        <f>'INTERCONEXION   '!B644</f>
        <v>0.875</v>
      </c>
      <c r="B652" s="62">
        <f>'INTERCONEXION   '!E644</f>
        <v>4</v>
      </c>
      <c r="C652" s="3">
        <v>85</v>
      </c>
      <c r="D652" s="7">
        <f>'INTERCONEXION   '!L644</f>
        <v>614.4366</v>
      </c>
      <c r="E652" s="16">
        <f>DART!L644</f>
        <v>93.76</v>
      </c>
      <c r="F652" s="16">
        <f>COHISA!L644</f>
        <v>92.588200000000001</v>
      </c>
      <c r="G652" s="16">
        <f>COOPER!L644</f>
        <v>101.6384</v>
      </c>
      <c r="H652" s="16">
        <f>STRETCHLINE!L644</f>
        <v>93.449299999999994</v>
      </c>
      <c r="I652" s="16">
        <f>QUERENCIA!L644</f>
        <v>92.036199999999994</v>
      </c>
      <c r="J652" s="16">
        <f>REICHHOLD!L644</f>
        <v>93.5839</v>
      </c>
      <c r="K652" s="16">
        <f>SMURFIT!L644</f>
        <v>93.328000000000003</v>
      </c>
      <c r="L652" s="39">
        <f t="shared" si="9"/>
        <v>94.340571428571437</v>
      </c>
      <c r="M652" s="8"/>
    </row>
    <row r="653" spans="1:13" x14ac:dyDescent="0.25">
      <c r="A653" s="61">
        <f>'INTERCONEXION   '!B645</f>
        <v>0.83333333333333337</v>
      </c>
      <c r="B653" s="62">
        <f>'INTERCONEXION   '!E645</f>
        <v>4</v>
      </c>
      <c r="C653" s="3">
        <v>84</v>
      </c>
      <c r="D653" s="7">
        <f>'INTERCONEXION   '!L645</f>
        <v>617.60080000000005</v>
      </c>
      <c r="E653" s="16">
        <f>DART!L645</f>
        <v>94.834699999999998</v>
      </c>
      <c r="F653" s="16">
        <f>COHISA!L645</f>
        <v>93.001999999999995</v>
      </c>
      <c r="G653" s="16">
        <f>COOPER!L645</f>
        <v>103.4221</v>
      </c>
      <c r="H653" s="16">
        <f>STRETCHLINE!L645</f>
        <v>94.247</v>
      </c>
      <c r="I653" s="16">
        <f>QUERENCIA!L645</f>
        <v>92.036199999999994</v>
      </c>
      <c r="J653" s="16">
        <f>REICHHOLD!L645</f>
        <v>93.877300000000005</v>
      </c>
      <c r="K653" s="16">
        <f>SMURFIT!L645</f>
        <v>93.828299999999999</v>
      </c>
      <c r="L653" s="39">
        <f t="shared" si="9"/>
        <v>95.035371428571437</v>
      </c>
      <c r="M653" s="8"/>
    </row>
    <row r="654" spans="1:13" x14ac:dyDescent="0.25">
      <c r="A654" s="61">
        <f>'INTERCONEXION   '!B646</f>
        <v>0.79166666666666663</v>
      </c>
      <c r="B654" s="62">
        <f>'INTERCONEXION   '!E646</f>
        <v>4</v>
      </c>
      <c r="C654" s="3">
        <v>83</v>
      </c>
      <c r="D654" s="7">
        <f>'INTERCONEXION   '!L646</f>
        <v>621.71489999999994</v>
      </c>
      <c r="E654" s="16">
        <f>DART!L646</f>
        <v>94.413899999999998</v>
      </c>
      <c r="F654" s="16">
        <f>COHISA!L646</f>
        <v>92.917100000000005</v>
      </c>
      <c r="G654" s="16">
        <f>COOPER!L646</f>
        <v>102.0429</v>
      </c>
      <c r="H654" s="16">
        <f>STRETCHLINE!L646</f>
        <v>93.956900000000005</v>
      </c>
      <c r="I654" s="16">
        <f>QUERENCIA!L646</f>
        <v>92.036199999999994</v>
      </c>
      <c r="J654" s="16">
        <f>REICHHOLD!L646</f>
        <v>93.467699999999994</v>
      </c>
      <c r="K654" s="16">
        <f>SMURFIT!L646</f>
        <v>93.460700000000003</v>
      </c>
      <c r="L654" s="39">
        <f t="shared" si="9"/>
        <v>94.613628571428578</v>
      </c>
      <c r="M654" s="8"/>
    </row>
    <row r="655" spans="1:13" x14ac:dyDescent="0.25">
      <c r="A655" s="61">
        <f>'INTERCONEXION   '!B647</f>
        <v>0.75</v>
      </c>
      <c r="B655" s="62">
        <f>'INTERCONEXION   '!E647</f>
        <v>4</v>
      </c>
      <c r="C655" s="3">
        <v>82</v>
      </c>
      <c r="D655" s="7">
        <f>'INTERCONEXION   '!L647</f>
        <v>627.81539999999995</v>
      </c>
      <c r="E655" s="16">
        <f>DART!L647</f>
        <v>94.795000000000002</v>
      </c>
      <c r="F655" s="16">
        <f>COHISA!L647</f>
        <v>92.546599999999998</v>
      </c>
      <c r="G655" s="16">
        <f>COOPER!L647</f>
        <v>101.9876</v>
      </c>
      <c r="H655" s="16">
        <f>STRETCHLINE!L647</f>
        <v>93.710400000000007</v>
      </c>
      <c r="I655" s="16">
        <f>QUERENCIA!L647</f>
        <v>92.036199999999994</v>
      </c>
      <c r="J655" s="16">
        <f>REICHHOLD!L647</f>
        <v>93.299000000000007</v>
      </c>
      <c r="K655" s="16">
        <f>SMURFIT!L647</f>
        <v>93.417699999999996</v>
      </c>
      <c r="L655" s="39">
        <f t="shared" si="9"/>
        <v>94.541785714285723</v>
      </c>
      <c r="M655" s="8"/>
    </row>
    <row r="656" spans="1:13" x14ac:dyDescent="0.25">
      <c r="A656" s="61">
        <f>'INTERCONEXION   '!B648</f>
        <v>0.70833333333333337</v>
      </c>
      <c r="B656" s="62">
        <f>'INTERCONEXION   '!E648</f>
        <v>4</v>
      </c>
      <c r="C656" s="3">
        <v>81</v>
      </c>
      <c r="D656" s="7">
        <f>'INTERCONEXION   '!L648</f>
        <v>632.46230000000003</v>
      </c>
      <c r="E656" s="16">
        <f>DART!L648</f>
        <v>94.488200000000006</v>
      </c>
      <c r="F656" s="16">
        <f>COHISA!L648</f>
        <v>92.7196</v>
      </c>
      <c r="G656" s="16">
        <f>COOPER!L648</f>
        <v>101.97499999999999</v>
      </c>
      <c r="H656" s="16">
        <f>STRETCHLINE!L648</f>
        <v>93.565299999999993</v>
      </c>
      <c r="I656" s="16">
        <f>QUERENCIA!L648</f>
        <v>92.036199999999994</v>
      </c>
      <c r="J656" s="16">
        <f>REICHHOLD!L648</f>
        <v>93.165899999999993</v>
      </c>
      <c r="K656" s="16">
        <f>SMURFIT!L648</f>
        <v>93.086799999999997</v>
      </c>
      <c r="L656" s="39">
        <f t="shared" si="9"/>
        <v>94.43385714285715</v>
      </c>
      <c r="M656" s="8"/>
    </row>
    <row r="657" spans="1:13" x14ac:dyDescent="0.25">
      <c r="A657" s="61">
        <f>'INTERCONEXION   '!B649</f>
        <v>0.66666666666666663</v>
      </c>
      <c r="B657" s="62">
        <f>'INTERCONEXION   '!E649</f>
        <v>4</v>
      </c>
      <c r="C657" s="3">
        <v>80</v>
      </c>
      <c r="D657" s="7">
        <f>'INTERCONEXION   '!L649</f>
        <v>637.23339999999996</v>
      </c>
      <c r="E657" s="16">
        <f>DART!L649</f>
        <v>95.203800000000001</v>
      </c>
      <c r="F657" s="16">
        <f>COHISA!L649</f>
        <v>93.2423</v>
      </c>
      <c r="G657" s="16">
        <f>COOPER!L649</f>
        <v>102.22199999999999</v>
      </c>
      <c r="H657" s="16">
        <f>STRETCHLINE!L649</f>
        <v>93.942400000000006</v>
      </c>
      <c r="I657" s="16">
        <f>QUERENCIA!L649</f>
        <v>92.036199999999994</v>
      </c>
      <c r="J657" s="16">
        <f>REICHHOLD!L649</f>
        <v>93.830699999999993</v>
      </c>
      <c r="K657" s="16">
        <f>SMURFIT!L649</f>
        <v>93.420400000000001</v>
      </c>
      <c r="L657" s="39">
        <f t="shared" ref="L657:L720" si="10">AVERAGE(E657:K657)</f>
        <v>94.842542857142845</v>
      </c>
      <c r="M657" s="8"/>
    </row>
    <row r="658" spans="1:13" x14ac:dyDescent="0.25">
      <c r="A658" s="61">
        <f>'INTERCONEXION   '!B650</f>
        <v>0.625</v>
      </c>
      <c r="B658" s="62">
        <f>'INTERCONEXION   '!E650</f>
        <v>4</v>
      </c>
      <c r="C658" s="3">
        <v>79</v>
      </c>
      <c r="D658" s="7">
        <f>'INTERCONEXION   '!L650</f>
        <v>641.99490000000003</v>
      </c>
      <c r="E658" s="16">
        <f>DART!L650</f>
        <v>94.768000000000001</v>
      </c>
      <c r="F658" s="16">
        <f>COHISA!L650</f>
        <v>92.717799999999997</v>
      </c>
      <c r="G658" s="16">
        <f>COOPER!L650</f>
        <v>101.919</v>
      </c>
      <c r="H658" s="16">
        <f>STRETCHLINE!L650</f>
        <v>93.376800000000003</v>
      </c>
      <c r="I658" s="16">
        <f>QUERENCIA!L650</f>
        <v>92.036199999999994</v>
      </c>
      <c r="J658" s="16">
        <f>REICHHOLD!L650</f>
        <v>93.382000000000005</v>
      </c>
      <c r="K658" s="16">
        <f>SMURFIT!L650</f>
        <v>92.684299999999993</v>
      </c>
      <c r="L658" s="39">
        <f t="shared" si="10"/>
        <v>94.412014285714278</v>
      </c>
      <c r="M658" s="8"/>
    </row>
    <row r="659" spans="1:13" x14ac:dyDescent="0.25">
      <c r="A659" s="61">
        <f>'INTERCONEXION   '!B651</f>
        <v>0.58333333333333337</v>
      </c>
      <c r="B659" s="62">
        <f>'INTERCONEXION   '!E651</f>
        <v>4</v>
      </c>
      <c r="C659" s="3">
        <v>78</v>
      </c>
      <c r="D659" s="7">
        <f>'INTERCONEXION   '!L651</f>
        <v>642.72209999999995</v>
      </c>
      <c r="E659" s="16">
        <f>DART!L651</f>
        <v>93.484800000000007</v>
      </c>
      <c r="F659" s="16">
        <f>COHISA!L651</f>
        <v>91.912000000000006</v>
      </c>
      <c r="G659" s="16">
        <f>COOPER!L651</f>
        <v>100.286</v>
      </c>
      <c r="H659" s="16">
        <f>STRETCHLINE!L651</f>
        <v>92.680599999999998</v>
      </c>
      <c r="I659" s="16">
        <f>QUERENCIA!L651</f>
        <v>92.798500000000004</v>
      </c>
      <c r="J659" s="16">
        <f>REICHHOLD!L651</f>
        <v>92.479100000000003</v>
      </c>
      <c r="K659" s="16">
        <f>SMURFIT!L651</f>
        <v>91.845299999999995</v>
      </c>
      <c r="L659" s="39">
        <f t="shared" si="10"/>
        <v>93.640900000000002</v>
      </c>
      <c r="M659" s="8"/>
    </row>
    <row r="660" spans="1:13" x14ac:dyDescent="0.25">
      <c r="A660" s="61">
        <f>'INTERCONEXION   '!B652</f>
        <v>0.54166666666666663</v>
      </c>
      <c r="B660" s="62">
        <f>'INTERCONEXION   '!E652</f>
        <v>4</v>
      </c>
      <c r="C660" s="3">
        <v>77</v>
      </c>
      <c r="D660" s="7">
        <f>'INTERCONEXION   '!L652</f>
        <v>644.28909999999996</v>
      </c>
      <c r="E660" s="16">
        <f>DART!L652</f>
        <v>93.786900000000003</v>
      </c>
      <c r="F660" s="16">
        <f>COHISA!L652</f>
        <v>91.76</v>
      </c>
      <c r="G660" s="16">
        <f>COOPER!L652</f>
        <v>100.57859999999999</v>
      </c>
      <c r="H660" s="16">
        <f>STRETCHLINE!L652</f>
        <v>92.651600000000002</v>
      </c>
      <c r="I660" s="16">
        <f>QUERENCIA!L652</f>
        <v>92.789100000000005</v>
      </c>
      <c r="J660" s="16">
        <f>REICHHOLD!L652</f>
        <v>92.423299999999998</v>
      </c>
      <c r="K660" s="16">
        <f>SMURFIT!L652</f>
        <v>92.021699999999996</v>
      </c>
      <c r="L660" s="39">
        <f t="shared" si="10"/>
        <v>93.715885714285719</v>
      </c>
      <c r="M660" s="8"/>
    </row>
    <row r="661" spans="1:13" x14ac:dyDescent="0.25">
      <c r="A661" s="61">
        <f>'INTERCONEXION   '!B653</f>
        <v>0.5</v>
      </c>
      <c r="B661" s="62">
        <f>'INTERCONEXION   '!E653</f>
        <v>4</v>
      </c>
      <c r="C661" s="3">
        <v>76</v>
      </c>
      <c r="D661" s="7">
        <f>'INTERCONEXION   '!L653</f>
        <v>645.59609999999998</v>
      </c>
      <c r="E661" s="16">
        <f>DART!L653</f>
        <v>93.6751</v>
      </c>
      <c r="F661" s="16">
        <f>COHISA!L653</f>
        <v>91.857500000000002</v>
      </c>
      <c r="G661" s="16">
        <f>COOPER!L653</f>
        <v>100.71040000000001</v>
      </c>
      <c r="H661" s="16">
        <f>STRETCHLINE!L653</f>
        <v>92.651600000000002</v>
      </c>
      <c r="I661" s="16">
        <f>QUERENCIA!L653</f>
        <v>92.615700000000004</v>
      </c>
      <c r="J661" s="16">
        <f>REICHHOLD!L653</f>
        <v>92.596400000000003</v>
      </c>
      <c r="K661" s="16">
        <f>SMURFIT!L653</f>
        <v>92.079099999999997</v>
      </c>
      <c r="L661" s="39">
        <f t="shared" si="10"/>
        <v>93.740828571428565</v>
      </c>
      <c r="M661" s="8"/>
    </row>
    <row r="662" spans="1:13" x14ac:dyDescent="0.25">
      <c r="A662" s="61">
        <f>'INTERCONEXION   '!B654</f>
        <v>0.45833333333333331</v>
      </c>
      <c r="B662" s="62">
        <f>'INTERCONEXION   '!E654</f>
        <v>4</v>
      </c>
      <c r="C662" s="3">
        <v>75</v>
      </c>
      <c r="D662" s="7">
        <f>'INTERCONEXION   '!L654</f>
        <v>647.41290000000004</v>
      </c>
      <c r="E662" s="16">
        <f>DART!L654</f>
        <v>93.270700000000005</v>
      </c>
      <c r="F662" s="16">
        <f>COHISA!L654</f>
        <v>91.159800000000004</v>
      </c>
      <c r="G662" s="16">
        <f>COOPER!L654</f>
        <v>99.626099999999994</v>
      </c>
      <c r="H662" s="16">
        <f>STRETCHLINE!L654</f>
        <v>91.882900000000006</v>
      </c>
      <c r="I662" s="16">
        <f>QUERENCIA!L654</f>
        <v>91.404899999999998</v>
      </c>
      <c r="J662" s="16">
        <f>REICHHOLD!L654</f>
        <v>91.341899999999995</v>
      </c>
      <c r="K662" s="16">
        <f>SMURFIT!L654</f>
        <v>91.278199999999998</v>
      </c>
      <c r="L662" s="39">
        <f t="shared" si="10"/>
        <v>92.852071428571421</v>
      </c>
      <c r="M662" s="8"/>
    </row>
    <row r="663" spans="1:13" x14ac:dyDescent="0.25">
      <c r="A663" s="61">
        <f>'INTERCONEXION   '!B655</f>
        <v>0.41666666666666669</v>
      </c>
      <c r="B663" s="62">
        <f>'INTERCONEXION   '!E655</f>
        <v>4</v>
      </c>
      <c r="C663" s="3">
        <v>74</v>
      </c>
      <c r="D663" s="7">
        <f>'INTERCONEXION   '!L655</f>
        <v>650.35170000000005</v>
      </c>
      <c r="E663" s="16">
        <f>DART!L655</f>
        <v>92.6755</v>
      </c>
      <c r="F663" s="16">
        <f>COHISA!L655</f>
        <v>90.844700000000003</v>
      </c>
      <c r="G663" s="16">
        <f>COOPER!L655</f>
        <v>99.805099999999996</v>
      </c>
      <c r="H663" s="16">
        <f>STRETCHLINE!L655</f>
        <v>91.549300000000002</v>
      </c>
      <c r="I663" s="16">
        <f>QUERENCIA!L655</f>
        <v>91.223200000000006</v>
      </c>
      <c r="J663" s="16">
        <f>REICHHOLD!L655</f>
        <v>91.135800000000003</v>
      </c>
      <c r="K663" s="16">
        <f>SMURFIT!L655</f>
        <v>91.251900000000006</v>
      </c>
      <c r="L663" s="39">
        <f t="shared" si="10"/>
        <v>92.640785714285713</v>
      </c>
      <c r="M663" s="8"/>
    </row>
    <row r="664" spans="1:13" x14ac:dyDescent="0.25">
      <c r="A664" s="61">
        <f>'INTERCONEXION   '!B656</f>
        <v>0.375</v>
      </c>
      <c r="B664" s="62">
        <f>'INTERCONEXION   '!E656</f>
        <v>4</v>
      </c>
      <c r="C664" s="3">
        <v>73</v>
      </c>
      <c r="D664" s="7">
        <f>'INTERCONEXION   '!L656</f>
        <v>653.64089999999999</v>
      </c>
      <c r="E664" s="16">
        <f>DART!L656</f>
        <v>92.807000000000002</v>
      </c>
      <c r="F664" s="16">
        <f>COHISA!L656</f>
        <v>90.225499999999997</v>
      </c>
      <c r="G664" s="16">
        <f>COOPER!L656</f>
        <v>99.732699999999994</v>
      </c>
      <c r="H664" s="16">
        <f>STRETCHLINE!L656</f>
        <v>91.578299999999999</v>
      </c>
      <c r="I664" s="16">
        <f>QUERENCIA!L656</f>
        <v>91.006200000000007</v>
      </c>
      <c r="J664" s="16">
        <f>REICHHOLD!L656</f>
        <v>91.020300000000006</v>
      </c>
      <c r="K664" s="16">
        <f>SMURFIT!L656</f>
        <v>90.978800000000007</v>
      </c>
      <c r="L664" s="39">
        <f t="shared" si="10"/>
        <v>92.478399999999993</v>
      </c>
      <c r="M664" s="8"/>
    </row>
    <row r="665" spans="1:13" x14ac:dyDescent="0.25">
      <c r="A665" s="61">
        <f>'INTERCONEXION   '!B657</f>
        <v>0.33333333333333331</v>
      </c>
      <c r="B665" s="62">
        <f>'INTERCONEXION   '!E657</f>
        <v>4</v>
      </c>
      <c r="C665" s="3">
        <v>72</v>
      </c>
      <c r="D665" s="7">
        <f>'INTERCONEXION   '!L657</f>
        <v>657.90430000000003</v>
      </c>
      <c r="E665" s="16">
        <f>DART!L657</f>
        <v>93.096999999999994</v>
      </c>
      <c r="F665" s="16">
        <f>COHISA!L657</f>
        <v>91.312100000000001</v>
      </c>
      <c r="G665" s="16">
        <f>COOPER!L657</f>
        <v>100.36279999999999</v>
      </c>
      <c r="H665" s="16">
        <f>STRETCHLINE!L657</f>
        <v>92.201899999999995</v>
      </c>
      <c r="I665" s="16">
        <f>QUERENCIA!L657</f>
        <v>90.8673</v>
      </c>
      <c r="J665" s="16">
        <f>REICHHOLD!L657</f>
        <v>91.619500000000002</v>
      </c>
      <c r="K665" s="16">
        <f>SMURFIT!L657</f>
        <v>91.747500000000002</v>
      </c>
      <c r="L665" s="39">
        <f t="shared" si="10"/>
        <v>93.029728571428578</v>
      </c>
      <c r="M665" s="8"/>
    </row>
    <row r="666" spans="1:13" x14ac:dyDescent="0.25">
      <c r="A666" s="61">
        <f>'INTERCONEXION   '!B658</f>
        <v>0.29166666666666669</v>
      </c>
      <c r="B666" s="62">
        <f>'INTERCONEXION   '!E658</f>
        <v>4</v>
      </c>
      <c r="C666" s="3">
        <v>71</v>
      </c>
      <c r="D666" s="7">
        <f>'INTERCONEXION   '!L658</f>
        <v>662.08910000000003</v>
      </c>
      <c r="E666" s="16">
        <f>DART!L658</f>
        <v>92.812700000000007</v>
      </c>
      <c r="F666" s="16">
        <f>COHISA!L658</f>
        <v>91.065700000000007</v>
      </c>
      <c r="G666" s="16">
        <f>COOPER!L658</f>
        <v>101.4935</v>
      </c>
      <c r="H666" s="16">
        <f>STRETCHLINE!L658</f>
        <v>92.55</v>
      </c>
      <c r="I666" s="16">
        <f>QUERENCIA!L658</f>
        <v>91.667299999999997</v>
      </c>
      <c r="J666" s="16">
        <f>REICHHOLD!L658</f>
        <v>91.941599999999994</v>
      </c>
      <c r="K666" s="16">
        <f>SMURFIT!L658</f>
        <v>92.084000000000003</v>
      </c>
      <c r="L666" s="39">
        <f t="shared" si="10"/>
        <v>93.373542857142866</v>
      </c>
      <c r="M666" s="8"/>
    </row>
    <row r="667" spans="1:13" x14ac:dyDescent="0.25">
      <c r="A667" s="61">
        <f>'INTERCONEXION   '!B659</f>
        <v>0.25</v>
      </c>
      <c r="B667" s="62">
        <f>'INTERCONEXION   '!E659</f>
        <v>4</v>
      </c>
      <c r="C667" s="3">
        <v>70</v>
      </c>
      <c r="D667" s="7">
        <f>'INTERCONEXION   '!L659</f>
        <v>663.93799999999999</v>
      </c>
      <c r="E667" s="16">
        <f>DART!L659</f>
        <v>91.744799999999998</v>
      </c>
      <c r="F667" s="16">
        <f>COHISA!L659</f>
        <v>90.824399999999997</v>
      </c>
      <c r="G667" s="16">
        <f>COOPER!L659</f>
        <v>100.0329</v>
      </c>
      <c r="H667" s="16">
        <f>STRETCHLINE!L659</f>
        <v>91.650800000000004</v>
      </c>
      <c r="I667" s="16">
        <f>QUERENCIA!L659</f>
        <v>91.263999999999996</v>
      </c>
      <c r="J667" s="16">
        <f>REICHHOLD!L659</f>
        <v>91.705299999999994</v>
      </c>
      <c r="K667" s="16">
        <f>SMURFIT!L659</f>
        <v>90.838099999999997</v>
      </c>
      <c r="L667" s="39">
        <f t="shared" si="10"/>
        <v>92.580042857142871</v>
      </c>
      <c r="M667" s="8"/>
    </row>
    <row r="668" spans="1:13" x14ac:dyDescent="0.25">
      <c r="A668" s="61">
        <f>'INTERCONEXION   '!B660</f>
        <v>0.20833333333333334</v>
      </c>
      <c r="B668" s="62">
        <f>'INTERCONEXION   '!E660</f>
        <v>4</v>
      </c>
      <c r="C668" s="3">
        <v>69</v>
      </c>
      <c r="D668" s="7">
        <f>'INTERCONEXION   '!L660</f>
        <v>665.62609999999995</v>
      </c>
      <c r="E668" s="16">
        <f>DART!L660</f>
        <v>93.254400000000004</v>
      </c>
      <c r="F668" s="16">
        <f>COHISA!L660</f>
        <v>91.607699999999994</v>
      </c>
      <c r="G668" s="16">
        <f>COOPER!L660</f>
        <v>101.6345</v>
      </c>
      <c r="H668" s="16">
        <f>STRETCHLINE!L660</f>
        <v>93.202699999999993</v>
      </c>
      <c r="I668" s="16">
        <f>QUERENCIA!L660</f>
        <v>92.070099999999996</v>
      </c>
      <c r="J668" s="16">
        <f>REICHHOLD!L660</f>
        <v>93.106999999999999</v>
      </c>
      <c r="K668" s="16">
        <f>SMURFIT!L660</f>
        <v>92.5441</v>
      </c>
      <c r="L668" s="39">
        <f t="shared" si="10"/>
        <v>93.91721428571428</v>
      </c>
      <c r="M668" s="8"/>
    </row>
    <row r="669" spans="1:13" x14ac:dyDescent="0.25">
      <c r="A669" s="61">
        <f>'INTERCONEXION   '!B661</f>
        <v>0.16666666666666666</v>
      </c>
      <c r="B669" s="62">
        <f>'INTERCONEXION   '!E661</f>
        <v>4</v>
      </c>
      <c r="C669" s="3">
        <v>68</v>
      </c>
      <c r="D669" s="7">
        <f>'INTERCONEXION   '!L661</f>
        <v>667.41319999999996</v>
      </c>
      <c r="E669" s="16">
        <f>DART!L661</f>
        <v>93.991600000000005</v>
      </c>
      <c r="F669" s="16">
        <f>COHISA!L661</f>
        <v>92.803600000000003</v>
      </c>
      <c r="G669" s="16">
        <f>COOPER!L661</f>
        <v>102.4684</v>
      </c>
      <c r="H669" s="16">
        <f>STRETCHLINE!L661</f>
        <v>93.913399999999996</v>
      </c>
      <c r="I669" s="16">
        <f>QUERENCIA!L661</f>
        <v>93.941100000000006</v>
      </c>
      <c r="J669" s="16">
        <f>REICHHOLD!L661</f>
        <v>93.456000000000003</v>
      </c>
      <c r="K669" s="16">
        <f>SMURFIT!L661</f>
        <v>92.5441</v>
      </c>
      <c r="L669" s="39">
        <f t="shared" si="10"/>
        <v>94.731171428571429</v>
      </c>
      <c r="M669" s="8"/>
    </row>
    <row r="670" spans="1:13" x14ac:dyDescent="0.25">
      <c r="A670" s="61">
        <f>'INTERCONEXION   '!B662</f>
        <v>0.125</v>
      </c>
      <c r="B670" s="62">
        <f>'INTERCONEXION   '!E662</f>
        <v>4</v>
      </c>
      <c r="C670" s="3">
        <v>67</v>
      </c>
      <c r="D670" s="7">
        <f>'INTERCONEXION   '!L662</f>
        <v>667.76160000000004</v>
      </c>
      <c r="E670" s="16">
        <f>DART!L662</f>
        <v>95.161600000000007</v>
      </c>
      <c r="F670" s="16">
        <f>COHISA!L662</f>
        <v>92.850700000000003</v>
      </c>
      <c r="G670" s="16">
        <f>COOPER!L662</f>
        <v>103.4824</v>
      </c>
      <c r="H670" s="16">
        <f>STRETCHLINE!L662</f>
        <v>94.334000000000003</v>
      </c>
      <c r="I670" s="16">
        <f>QUERENCIA!L662</f>
        <v>93.941100000000006</v>
      </c>
      <c r="J670" s="16">
        <f>REICHHOLD!L662</f>
        <v>94.020200000000003</v>
      </c>
      <c r="K670" s="16">
        <f>SMURFIT!L662</f>
        <v>92.5441</v>
      </c>
      <c r="L670" s="39">
        <f t="shared" si="10"/>
        <v>95.190585714285717</v>
      </c>
      <c r="M670" s="8"/>
    </row>
    <row r="671" spans="1:13" x14ac:dyDescent="0.25">
      <c r="A671" s="61">
        <f>'INTERCONEXION   '!B663</f>
        <v>8.3333333333333329E-2</v>
      </c>
      <c r="B671" s="62">
        <f>'INTERCONEXION   '!E663</f>
        <v>4</v>
      </c>
      <c r="C671" s="3">
        <v>66</v>
      </c>
      <c r="D671" s="7">
        <f>'INTERCONEXION   '!L663</f>
        <v>665.86400000000003</v>
      </c>
      <c r="E671" s="16">
        <f>DART!L663</f>
        <v>95.023700000000005</v>
      </c>
      <c r="F671" s="16">
        <f>COHISA!L663</f>
        <v>92.915499999999994</v>
      </c>
      <c r="G671" s="16">
        <f>COOPER!L663</f>
        <v>102.654</v>
      </c>
      <c r="H671" s="16">
        <f>STRETCHLINE!L663</f>
        <v>94.203500000000005</v>
      </c>
      <c r="I671" s="16">
        <f>QUERENCIA!L663</f>
        <v>93.941100000000006</v>
      </c>
      <c r="J671" s="16">
        <f>REICHHOLD!L663</f>
        <v>93.871099999999998</v>
      </c>
      <c r="K671" s="16">
        <f>SMURFIT!L663</f>
        <v>92.5441</v>
      </c>
      <c r="L671" s="39">
        <f t="shared" si="10"/>
        <v>95.021857142857144</v>
      </c>
      <c r="M671" s="8"/>
    </row>
    <row r="672" spans="1:13" x14ac:dyDescent="0.25">
      <c r="A672" s="61">
        <f>'INTERCONEXION   '!B664</f>
        <v>4.1666666666666664E-2</v>
      </c>
      <c r="B672" s="62">
        <f>'INTERCONEXION   '!E664</f>
        <v>4</v>
      </c>
      <c r="C672" s="3">
        <v>65</v>
      </c>
      <c r="D672" s="7">
        <f>'INTERCONEXION   '!L664</f>
        <v>662.92759999999998</v>
      </c>
      <c r="E672" s="16">
        <f>DART!L664</f>
        <v>94.312600000000003</v>
      </c>
      <c r="F672" s="16">
        <f>COHISA!L664</f>
        <v>92.1036</v>
      </c>
      <c r="G672" s="16">
        <f>COOPER!L664</f>
        <v>102.12050000000001</v>
      </c>
      <c r="H672" s="16">
        <f>STRETCHLINE!L664</f>
        <v>93.753900000000002</v>
      </c>
      <c r="I672" s="16">
        <f>QUERENCIA!L664</f>
        <v>93.456999999999994</v>
      </c>
      <c r="J672" s="16">
        <f>REICHHOLD!L664</f>
        <v>93.174999999999997</v>
      </c>
      <c r="K672" s="16">
        <f>SMURFIT!L664</f>
        <v>92.5441</v>
      </c>
      <c r="L672" s="39">
        <f t="shared" si="10"/>
        <v>94.495242857142856</v>
      </c>
      <c r="M672" s="8"/>
    </row>
    <row r="673" spans="1:13" x14ac:dyDescent="0.25">
      <c r="A673" s="61">
        <f>'INTERCONEXION   '!B665</f>
        <v>0</v>
      </c>
      <c r="B673" s="62">
        <f>'INTERCONEXION   '!E665</f>
        <v>4</v>
      </c>
      <c r="C673" s="3">
        <v>64</v>
      </c>
      <c r="D673" s="7">
        <f>'INTERCONEXION   '!L665</f>
        <v>659.08029999999997</v>
      </c>
      <c r="E673" s="16">
        <f>DART!L665</f>
        <v>93.627399999999994</v>
      </c>
      <c r="F673" s="16">
        <f>COHISA!L665</f>
        <v>91.962800000000001</v>
      </c>
      <c r="G673" s="16">
        <f>COOPER!L665</f>
        <v>101.6626</v>
      </c>
      <c r="H673" s="16">
        <f>STRETCHLINE!L665</f>
        <v>93.275199999999998</v>
      </c>
      <c r="I673" s="16">
        <f>QUERENCIA!L665</f>
        <v>92.909700000000001</v>
      </c>
      <c r="J673" s="16">
        <f>REICHHOLD!L665</f>
        <v>92.729900000000001</v>
      </c>
      <c r="K673" s="16">
        <f>SMURFIT!L665</f>
        <v>92.5441</v>
      </c>
      <c r="L673" s="39">
        <f t="shared" si="10"/>
        <v>94.101671428571422</v>
      </c>
      <c r="M673" s="8"/>
    </row>
    <row r="674" spans="1:13" x14ac:dyDescent="0.25">
      <c r="A674" s="61">
        <f>'INTERCONEXION   '!B666</f>
        <v>0.95833333333333337</v>
      </c>
      <c r="B674" s="62">
        <f>'INTERCONEXION   '!E666</f>
        <v>3</v>
      </c>
      <c r="C674" s="3">
        <v>63</v>
      </c>
      <c r="D674" s="7">
        <f>'INTERCONEXION   '!L666</f>
        <v>659.00139999999999</v>
      </c>
      <c r="E674" s="16">
        <f>DART!L666</f>
        <v>95.144499999999994</v>
      </c>
      <c r="F674" s="16">
        <f>COHISA!L666</f>
        <v>93.185699999999997</v>
      </c>
      <c r="G674" s="16">
        <f>COOPER!L666</f>
        <v>103.4071</v>
      </c>
      <c r="H674" s="16">
        <f>STRETCHLINE!L666</f>
        <v>94.580600000000004</v>
      </c>
      <c r="I674" s="16">
        <f>QUERENCIA!L666</f>
        <v>91.781000000000006</v>
      </c>
      <c r="J674" s="16">
        <f>REICHHOLD!L666</f>
        <v>94.141800000000003</v>
      </c>
      <c r="K674" s="16">
        <f>SMURFIT!L666</f>
        <v>92.5441</v>
      </c>
      <c r="L674" s="39">
        <f t="shared" si="10"/>
        <v>94.969257142857145</v>
      </c>
      <c r="M674" s="8"/>
    </row>
    <row r="675" spans="1:13" x14ac:dyDescent="0.25">
      <c r="A675" s="61">
        <f>'INTERCONEXION   '!B667</f>
        <v>0.91666666666666663</v>
      </c>
      <c r="B675" s="62">
        <f>'INTERCONEXION   '!E667</f>
        <v>3</v>
      </c>
      <c r="C675" s="3">
        <v>62</v>
      </c>
      <c r="D675" s="7">
        <f>'INTERCONEXION   '!L667</f>
        <v>659.25059999999996</v>
      </c>
      <c r="E675" s="16">
        <f>DART!L667</f>
        <v>93.739900000000006</v>
      </c>
      <c r="F675" s="16">
        <f>COHISA!L667</f>
        <v>91.930300000000003</v>
      </c>
      <c r="G675" s="16">
        <f>COOPER!L667</f>
        <v>101.5731</v>
      </c>
      <c r="H675" s="16">
        <f>STRETCHLINE!L667</f>
        <v>93.347800000000007</v>
      </c>
      <c r="I675" s="16">
        <f>QUERENCIA!L667</f>
        <v>91.781000000000006</v>
      </c>
      <c r="J675" s="16">
        <f>REICHHOLD!L667</f>
        <v>93.078000000000003</v>
      </c>
      <c r="K675" s="16">
        <f>SMURFIT!L667</f>
        <v>92.5441</v>
      </c>
      <c r="L675" s="39">
        <f t="shared" si="10"/>
        <v>93.999171428571429</v>
      </c>
      <c r="M675" s="8"/>
    </row>
    <row r="676" spans="1:13" x14ac:dyDescent="0.25">
      <c r="A676" s="61">
        <f>'INTERCONEXION   '!B668</f>
        <v>0.875</v>
      </c>
      <c r="B676" s="62">
        <f>'INTERCONEXION   '!E668</f>
        <v>3</v>
      </c>
      <c r="C676" s="3">
        <v>61</v>
      </c>
      <c r="D676" s="7">
        <f>'INTERCONEXION   '!L668</f>
        <v>661.11569999999995</v>
      </c>
      <c r="E676" s="16">
        <f>DART!L668</f>
        <v>93.611000000000004</v>
      </c>
      <c r="F676" s="16">
        <f>COHISA!L668</f>
        <v>92.021900000000002</v>
      </c>
      <c r="G676" s="16">
        <f>COOPER!L668</f>
        <v>101.4134</v>
      </c>
      <c r="H676" s="16">
        <f>STRETCHLINE!L668</f>
        <v>93.275199999999998</v>
      </c>
      <c r="I676" s="16">
        <f>QUERENCIA!L668</f>
        <v>91.781000000000006</v>
      </c>
      <c r="J676" s="16">
        <f>REICHHOLD!L668</f>
        <v>92.891999999999996</v>
      </c>
      <c r="K676" s="16">
        <f>SMURFIT!L668</f>
        <v>92.832099999999997</v>
      </c>
      <c r="L676" s="39">
        <f t="shared" si="10"/>
        <v>93.975228571428573</v>
      </c>
      <c r="M676" s="8"/>
    </row>
    <row r="677" spans="1:13" x14ac:dyDescent="0.25">
      <c r="A677" s="61">
        <f>'INTERCONEXION   '!B669</f>
        <v>0.83333333333333337</v>
      </c>
      <c r="B677" s="62">
        <f>'INTERCONEXION   '!E669</f>
        <v>3</v>
      </c>
      <c r="C677" s="3">
        <v>60</v>
      </c>
      <c r="D677" s="7">
        <f>'INTERCONEXION   '!L669</f>
        <v>662.91809999999998</v>
      </c>
      <c r="E677" s="16">
        <f>DART!L669</f>
        <v>94.582499999999996</v>
      </c>
      <c r="F677" s="16">
        <f>COHISA!L669</f>
        <v>92.777299999999997</v>
      </c>
      <c r="G677" s="16">
        <f>COOPER!L669</f>
        <v>102.48569999999999</v>
      </c>
      <c r="H677" s="16">
        <f>STRETCHLINE!L669</f>
        <v>93.971400000000003</v>
      </c>
      <c r="I677" s="16">
        <f>QUERENCIA!L669</f>
        <v>91.781000000000006</v>
      </c>
      <c r="J677" s="16">
        <f>REICHHOLD!L669</f>
        <v>93.546300000000002</v>
      </c>
      <c r="K677" s="16">
        <f>SMURFIT!L669</f>
        <v>93.710899999999995</v>
      </c>
      <c r="L677" s="39">
        <f t="shared" si="10"/>
        <v>94.693585714285732</v>
      </c>
      <c r="M677" s="8"/>
    </row>
    <row r="678" spans="1:13" x14ac:dyDescent="0.25">
      <c r="A678" s="61">
        <f>'INTERCONEXION   '!B670</f>
        <v>0.79166666666666663</v>
      </c>
      <c r="B678" s="62">
        <f>'INTERCONEXION   '!E670</f>
        <v>3</v>
      </c>
      <c r="C678" s="3">
        <v>59</v>
      </c>
      <c r="D678" s="7">
        <f>'INTERCONEXION   '!L670</f>
        <v>662.94899999999996</v>
      </c>
      <c r="E678" s="16">
        <f>DART!L670</f>
        <v>94.372299999999996</v>
      </c>
      <c r="F678" s="16">
        <f>COHISA!L670</f>
        <v>92.417500000000004</v>
      </c>
      <c r="G678" s="16">
        <f>COOPER!L670</f>
        <v>101.7328</v>
      </c>
      <c r="H678" s="16">
        <f>STRETCHLINE!L670</f>
        <v>93.275199999999998</v>
      </c>
      <c r="I678" s="16">
        <f>QUERENCIA!L670</f>
        <v>91.781000000000006</v>
      </c>
      <c r="J678" s="16">
        <f>REICHHOLD!L670</f>
        <v>92.9084</v>
      </c>
      <c r="K678" s="16">
        <f>SMURFIT!L670</f>
        <v>92.967299999999994</v>
      </c>
      <c r="L678" s="39">
        <f t="shared" si="10"/>
        <v>94.20778571428572</v>
      </c>
      <c r="M678" s="8"/>
    </row>
    <row r="679" spans="1:13" x14ac:dyDescent="0.25">
      <c r="A679" s="61">
        <f>'INTERCONEXION   '!B671</f>
        <v>0.75</v>
      </c>
      <c r="B679" s="62">
        <f>'INTERCONEXION   '!E671</f>
        <v>3</v>
      </c>
      <c r="C679" s="3">
        <v>58</v>
      </c>
      <c r="D679" s="7">
        <f>'INTERCONEXION   '!L671</f>
        <v>662.80859999999996</v>
      </c>
      <c r="E679" s="16">
        <f>DART!L671</f>
        <v>93.915999999999997</v>
      </c>
      <c r="F679" s="16">
        <f>COHISA!L671</f>
        <v>92.493300000000005</v>
      </c>
      <c r="G679" s="16">
        <f>COOPER!L671</f>
        <v>101.393</v>
      </c>
      <c r="H679" s="16">
        <f>STRETCHLINE!L671</f>
        <v>93.231700000000004</v>
      </c>
      <c r="I679" s="16">
        <f>QUERENCIA!L671</f>
        <v>91.781000000000006</v>
      </c>
      <c r="J679" s="16">
        <f>REICHHOLD!L671</f>
        <v>92.612399999999994</v>
      </c>
      <c r="K679" s="16">
        <f>SMURFIT!L671</f>
        <v>92.585700000000003</v>
      </c>
      <c r="L679" s="39">
        <f t="shared" si="10"/>
        <v>94.001871428571434</v>
      </c>
      <c r="M679" s="8"/>
    </row>
    <row r="680" spans="1:13" x14ac:dyDescent="0.25">
      <c r="A680" s="61">
        <f>'INTERCONEXION   '!B672</f>
        <v>0.70833333333333337</v>
      </c>
      <c r="B680" s="62">
        <f>'INTERCONEXION   '!E672</f>
        <v>3</v>
      </c>
      <c r="C680" s="3">
        <v>57</v>
      </c>
      <c r="D680" s="7">
        <f>'INTERCONEXION   '!L672</f>
        <v>663.35509999999999</v>
      </c>
      <c r="E680" s="16">
        <f>DART!L672</f>
        <v>94.147099999999995</v>
      </c>
      <c r="F680" s="16">
        <f>COHISA!L672</f>
        <v>91.847499999999997</v>
      </c>
      <c r="G680" s="16">
        <f>COOPER!L672</f>
        <v>101.12479999999999</v>
      </c>
      <c r="H680" s="16">
        <f>STRETCHLINE!L672</f>
        <v>93.202699999999993</v>
      </c>
      <c r="I680" s="16">
        <f>QUERENCIA!L672</f>
        <v>91.781000000000006</v>
      </c>
      <c r="J680" s="16">
        <f>REICHHOLD!L672</f>
        <v>92.551599999999993</v>
      </c>
      <c r="K680" s="16">
        <f>SMURFIT!L672</f>
        <v>92.585899999999995</v>
      </c>
      <c r="L680" s="39">
        <f t="shared" si="10"/>
        <v>93.89151428571428</v>
      </c>
      <c r="M680" s="8"/>
    </row>
    <row r="681" spans="1:13" x14ac:dyDescent="0.25">
      <c r="A681" s="61">
        <f>'INTERCONEXION   '!B673</f>
        <v>0.66666666666666663</v>
      </c>
      <c r="B681" s="62">
        <f>'INTERCONEXION   '!E673</f>
        <v>3</v>
      </c>
      <c r="C681" s="3">
        <v>56</v>
      </c>
      <c r="D681" s="7">
        <f>'INTERCONEXION   '!L673</f>
        <v>665.3809</v>
      </c>
      <c r="E681" s="16">
        <f>DART!L673</f>
        <v>94.148700000000005</v>
      </c>
      <c r="F681" s="16">
        <f>COHISA!L673</f>
        <v>92.3125</v>
      </c>
      <c r="G681" s="16">
        <f>COOPER!L673</f>
        <v>101.4986</v>
      </c>
      <c r="H681" s="16">
        <f>STRETCHLINE!L673</f>
        <v>93.376800000000003</v>
      </c>
      <c r="I681" s="16">
        <f>QUERENCIA!L673</f>
        <v>91.781000000000006</v>
      </c>
      <c r="J681" s="16">
        <f>REICHHOLD!L673</f>
        <v>92.982100000000003</v>
      </c>
      <c r="K681" s="16">
        <f>SMURFIT!L673</f>
        <v>92.799400000000006</v>
      </c>
      <c r="L681" s="39">
        <f t="shared" si="10"/>
        <v>94.128442857142858</v>
      </c>
      <c r="M681" s="8"/>
    </row>
    <row r="682" spans="1:13" x14ac:dyDescent="0.25">
      <c r="A682" s="61">
        <f>'INTERCONEXION   '!B674</f>
        <v>0.625</v>
      </c>
      <c r="B682" s="62">
        <f>'INTERCONEXION   '!E674</f>
        <v>3</v>
      </c>
      <c r="C682" s="3">
        <v>55</v>
      </c>
      <c r="D682" s="7">
        <f>'INTERCONEXION   '!L674</f>
        <v>669.01480000000004</v>
      </c>
      <c r="E682" s="16">
        <f>DART!L674</f>
        <v>93.728300000000004</v>
      </c>
      <c r="F682" s="16">
        <f>COHISA!L674</f>
        <v>91.707599999999999</v>
      </c>
      <c r="G682" s="16">
        <f>COOPER!L674</f>
        <v>101.6562</v>
      </c>
      <c r="H682" s="16">
        <f>STRETCHLINE!L674</f>
        <v>93.2607</v>
      </c>
      <c r="I682" s="16">
        <f>QUERENCIA!L674</f>
        <v>91.781000000000006</v>
      </c>
      <c r="J682" s="16">
        <f>REICHHOLD!L674</f>
        <v>92.745999999999995</v>
      </c>
      <c r="K682" s="16">
        <f>SMURFIT!L674</f>
        <v>92.614999999999995</v>
      </c>
      <c r="L682" s="39">
        <f t="shared" si="10"/>
        <v>93.927828571428577</v>
      </c>
      <c r="M682" s="8"/>
    </row>
    <row r="683" spans="1:13" x14ac:dyDescent="0.25">
      <c r="A683" s="61">
        <f>'INTERCONEXION   '!B675</f>
        <v>0.58333333333333337</v>
      </c>
      <c r="B683" s="62">
        <f>'INTERCONEXION   '!E675</f>
        <v>3</v>
      </c>
      <c r="C683" s="3">
        <v>54</v>
      </c>
      <c r="D683" s="7">
        <f>'INTERCONEXION   '!L675</f>
        <v>674.39919999999995</v>
      </c>
      <c r="E683" s="16">
        <f>DART!L675</f>
        <v>93.996799999999993</v>
      </c>
      <c r="F683" s="16">
        <f>COHISA!L675</f>
        <v>91.578999999999994</v>
      </c>
      <c r="G683" s="16">
        <f>COOPER!L675</f>
        <v>100.9059</v>
      </c>
      <c r="H683" s="16">
        <f>STRETCHLINE!L675</f>
        <v>92.767600000000002</v>
      </c>
      <c r="I683" s="16">
        <f>QUERENCIA!L675</f>
        <v>92.402199999999993</v>
      </c>
      <c r="J683" s="16">
        <f>REICHHOLD!L675</f>
        <v>92.289100000000005</v>
      </c>
      <c r="K683" s="16">
        <f>SMURFIT!L675</f>
        <v>92.027000000000001</v>
      </c>
      <c r="L683" s="39">
        <f t="shared" si="10"/>
        <v>93.709657142857154</v>
      </c>
      <c r="M683" s="8"/>
    </row>
    <row r="684" spans="1:13" x14ac:dyDescent="0.25">
      <c r="A684" s="61">
        <f>'INTERCONEXION   '!B676</f>
        <v>0.54166666666666663</v>
      </c>
      <c r="B684" s="62">
        <f>'INTERCONEXION   '!E676</f>
        <v>3</v>
      </c>
      <c r="C684" s="3">
        <v>53</v>
      </c>
      <c r="D684" s="7">
        <f>'INTERCONEXION   '!L676</f>
        <v>680.71289999999999</v>
      </c>
      <c r="E684" s="16">
        <f>DART!L676</f>
        <v>95.020899999999997</v>
      </c>
      <c r="F684" s="16">
        <f>COHISA!L676</f>
        <v>92.462400000000002</v>
      </c>
      <c r="G684" s="16">
        <f>COOPER!L676</f>
        <v>101.29089999999999</v>
      </c>
      <c r="H684" s="16">
        <f>STRETCHLINE!L676</f>
        <v>93.434799999999996</v>
      </c>
      <c r="I684" s="16">
        <f>QUERENCIA!L676</f>
        <v>92.836799999999997</v>
      </c>
      <c r="J684" s="16">
        <f>REICHHOLD!L676</f>
        <v>93.113200000000006</v>
      </c>
      <c r="K684" s="16">
        <f>SMURFIT!L676</f>
        <v>91.584100000000007</v>
      </c>
      <c r="L684" s="39">
        <f t="shared" si="10"/>
        <v>94.249014285714267</v>
      </c>
      <c r="M684" s="8"/>
    </row>
    <row r="685" spans="1:13" x14ac:dyDescent="0.25">
      <c r="A685" s="61">
        <f>'INTERCONEXION   '!B677</f>
        <v>0.5</v>
      </c>
      <c r="B685" s="62">
        <f>'INTERCONEXION   '!E677</f>
        <v>3</v>
      </c>
      <c r="C685" s="3">
        <v>52</v>
      </c>
      <c r="D685" s="7">
        <f>'INTERCONEXION   '!L677</f>
        <v>688.50890000000004</v>
      </c>
      <c r="E685" s="16">
        <f>DART!L677</f>
        <v>96.247100000000003</v>
      </c>
      <c r="F685" s="16">
        <f>COHISA!L677</f>
        <v>93.314099999999996</v>
      </c>
      <c r="G685" s="16">
        <f>COOPER!L677</f>
        <v>103.73480000000001</v>
      </c>
      <c r="H685" s="16">
        <f>STRETCHLINE!L677</f>
        <v>94.305000000000007</v>
      </c>
      <c r="I685" s="16">
        <f>QUERENCIA!L677</f>
        <v>93.510199999999998</v>
      </c>
      <c r="J685" s="16">
        <f>REICHHOLD!L677</f>
        <v>93.921400000000006</v>
      </c>
      <c r="K685" s="16">
        <f>SMURFIT!L677</f>
        <v>93.470299999999995</v>
      </c>
      <c r="L685" s="39">
        <f t="shared" si="10"/>
        <v>95.500414285714285</v>
      </c>
      <c r="M685" s="8"/>
    </row>
    <row r="686" spans="1:13" x14ac:dyDescent="0.25">
      <c r="A686" s="61">
        <f>'INTERCONEXION   '!B678</f>
        <v>0.45833333333333331</v>
      </c>
      <c r="B686" s="62">
        <f>'INTERCONEXION   '!E678</f>
        <v>3</v>
      </c>
      <c r="C686" s="3">
        <v>51</v>
      </c>
      <c r="D686" s="7">
        <f>'INTERCONEXION   '!L678</f>
        <v>696.30520000000001</v>
      </c>
      <c r="E686" s="16">
        <f>DART!L678</f>
        <v>97.332400000000007</v>
      </c>
      <c r="F686" s="16">
        <f>COHISA!L678</f>
        <v>93.536299999999997</v>
      </c>
      <c r="G686" s="16">
        <f>COOPER!L678</f>
        <v>102.75530000000001</v>
      </c>
      <c r="H686" s="16">
        <f>STRETCHLINE!L678</f>
        <v>94.566100000000006</v>
      </c>
      <c r="I686" s="16">
        <f>QUERENCIA!L678</f>
        <v>94.704499999999996</v>
      </c>
      <c r="J686" s="16">
        <f>REICHHOLD!L678</f>
        <v>94.146299999999997</v>
      </c>
      <c r="K686" s="16">
        <f>SMURFIT!L678</f>
        <v>93.468400000000003</v>
      </c>
      <c r="L686" s="39">
        <f t="shared" si="10"/>
        <v>95.78704285714285</v>
      </c>
      <c r="M686" s="8"/>
    </row>
    <row r="687" spans="1:13" x14ac:dyDescent="0.25">
      <c r="A687" s="61">
        <f>'INTERCONEXION   '!B679</f>
        <v>0.41666666666666669</v>
      </c>
      <c r="B687" s="62">
        <f>'INTERCONEXION   '!E679</f>
        <v>3</v>
      </c>
      <c r="C687" s="3">
        <v>50</v>
      </c>
      <c r="D687" s="7">
        <f>'INTERCONEXION   '!L679</f>
        <v>704.23659999999995</v>
      </c>
      <c r="E687" s="16">
        <f>DART!L679</f>
        <v>96.873500000000007</v>
      </c>
      <c r="F687" s="16">
        <f>COHISA!L679</f>
        <v>93.067700000000002</v>
      </c>
      <c r="G687" s="16">
        <f>COOPER!L679</f>
        <v>102.3253</v>
      </c>
      <c r="H687" s="16">
        <f>STRETCHLINE!L679</f>
        <v>93.971400000000003</v>
      </c>
      <c r="I687" s="16">
        <f>QUERENCIA!L679</f>
        <v>92.0351</v>
      </c>
      <c r="J687" s="16">
        <f>REICHHOLD!L679</f>
        <v>93.603300000000004</v>
      </c>
      <c r="K687" s="16">
        <f>SMURFIT!L679</f>
        <v>93.4893</v>
      </c>
      <c r="L687" s="39">
        <f t="shared" si="10"/>
        <v>95.052228571428572</v>
      </c>
      <c r="M687" s="8"/>
    </row>
    <row r="688" spans="1:13" x14ac:dyDescent="0.25">
      <c r="A688" s="61">
        <f>'INTERCONEXION   '!B680</f>
        <v>0.375</v>
      </c>
      <c r="B688" s="62">
        <f>'INTERCONEXION   '!E680</f>
        <v>3</v>
      </c>
      <c r="C688" s="3">
        <v>49</v>
      </c>
      <c r="D688" s="7">
        <f>'INTERCONEXION   '!L680</f>
        <v>716.03899999999999</v>
      </c>
      <c r="E688" s="16">
        <f>DART!L680</f>
        <v>96.016099999999994</v>
      </c>
      <c r="F688" s="16">
        <f>COHISA!L680</f>
        <v>92.284300000000002</v>
      </c>
      <c r="G688" s="16">
        <f>COOPER!L680</f>
        <v>102.12860000000001</v>
      </c>
      <c r="H688" s="16">
        <f>STRETCHLINE!L680</f>
        <v>93.7684</v>
      </c>
      <c r="I688" s="16">
        <f>QUERENCIA!L680</f>
        <v>92.0351</v>
      </c>
      <c r="J688" s="16">
        <f>REICHHOLD!L680</f>
        <v>92.984099999999998</v>
      </c>
      <c r="K688" s="16">
        <f>SMURFIT!L680</f>
        <v>93.4893</v>
      </c>
      <c r="L688" s="39">
        <f t="shared" si="10"/>
        <v>94.67227142857142</v>
      </c>
      <c r="M688" s="8"/>
    </row>
    <row r="689" spans="1:13" x14ac:dyDescent="0.25">
      <c r="A689" s="61">
        <f>'INTERCONEXION   '!B681</f>
        <v>0.33333333333333331</v>
      </c>
      <c r="B689" s="62">
        <f>'INTERCONEXION   '!E681</f>
        <v>3</v>
      </c>
      <c r="C689" s="3">
        <v>48</v>
      </c>
      <c r="D689" s="7">
        <f>'INTERCONEXION   '!L681</f>
        <v>727.68859999999995</v>
      </c>
      <c r="E689" s="16">
        <f>DART!L681</f>
        <v>94.790899999999993</v>
      </c>
      <c r="F689" s="16">
        <f>COHISA!L681</f>
        <v>91.722099999999998</v>
      </c>
      <c r="G689" s="16">
        <f>COOPER!L681</f>
        <v>101.48779999999999</v>
      </c>
      <c r="H689" s="16">
        <f>STRETCHLINE!L681</f>
        <v>93.014200000000002</v>
      </c>
      <c r="I689" s="16">
        <f>QUERENCIA!L681</f>
        <v>92.0351</v>
      </c>
      <c r="J689" s="16">
        <f>REICHHOLD!L681</f>
        <v>92.233099999999993</v>
      </c>
      <c r="K689" s="16">
        <f>SMURFIT!L681</f>
        <v>93.0762</v>
      </c>
      <c r="L689" s="39">
        <f t="shared" si="10"/>
        <v>94.051342857142842</v>
      </c>
      <c r="M689" s="8"/>
    </row>
    <row r="690" spans="1:13" x14ac:dyDescent="0.25">
      <c r="A690" s="61">
        <f>'INTERCONEXION   '!B682</f>
        <v>0.29166666666666669</v>
      </c>
      <c r="B690" s="62">
        <f>'INTERCONEXION   '!E682</f>
        <v>3</v>
      </c>
      <c r="C690" s="3">
        <v>47</v>
      </c>
      <c r="D690" s="7">
        <f>'INTERCONEXION   '!L682</f>
        <v>736.80989999999997</v>
      </c>
      <c r="E690" s="16">
        <f>DART!L682</f>
        <v>93.125799999999998</v>
      </c>
      <c r="F690" s="16">
        <f>COHISA!L682</f>
        <v>91.508899999999997</v>
      </c>
      <c r="G690" s="16">
        <f>COOPER!L682</f>
        <v>101.69450000000001</v>
      </c>
      <c r="H690" s="16">
        <f>STRETCHLINE!L682</f>
        <v>92.651600000000002</v>
      </c>
      <c r="I690" s="16">
        <f>QUERENCIA!L682</f>
        <v>91.453699999999998</v>
      </c>
      <c r="J690" s="16">
        <f>REICHHOLD!L682</f>
        <v>91.750900000000001</v>
      </c>
      <c r="K690" s="16">
        <f>SMURFIT!L682</f>
        <v>91.602199999999996</v>
      </c>
      <c r="L690" s="39">
        <f t="shared" si="10"/>
        <v>93.398228571428589</v>
      </c>
      <c r="M690" s="8"/>
    </row>
    <row r="691" spans="1:13" x14ac:dyDescent="0.25">
      <c r="A691" s="61">
        <f>'INTERCONEXION   '!B683</f>
        <v>0.25</v>
      </c>
      <c r="B691" s="62">
        <f>'INTERCONEXION   '!E683</f>
        <v>3</v>
      </c>
      <c r="C691" s="3">
        <v>46</v>
      </c>
      <c r="D691" s="7">
        <f>'INTERCONEXION   '!L683</f>
        <v>741.44910000000004</v>
      </c>
      <c r="E691" s="16">
        <f>DART!L683</f>
        <v>93.515699999999995</v>
      </c>
      <c r="F691" s="16">
        <f>COHISA!L683</f>
        <v>91.537499999999994</v>
      </c>
      <c r="G691" s="16">
        <f>COOPER!L683</f>
        <v>102.65689999999999</v>
      </c>
      <c r="H691" s="16">
        <f>STRETCHLINE!L683</f>
        <v>93.159199999999998</v>
      </c>
      <c r="I691" s="16">
        <f>QUERENCIA!L683</f>
        <v>92.687799999999996</v>
      </c>
      <c r="J691" s="16">
        <f>REICHHOLD!L683</f>
        <v>92.793599999999998</v>
      </c>
      <c r="K691" s="16">
        <f>SMURFIT!L683</f>
        <v>94.9268</v>
      </c>
      <c r="L691" s="39">
        <f t="shared" si="10"/>
        <v>94.468214285714268</v>
      </c>
      <c r="M691" s="8"/>
    </row>
    <row r="692" spans="1:13" x14ac:dyDescent="0.25">
      <c r="A692" s="61">
        <f>'INTERCONEXION   '!B684</f>
        <v>0.20833333333333334</v>
      </c>
      <c r="B692" s="62">
        <f>'INTERCONEXION   '!E684</f>
        <v>3</v>
      </c>
      <c r="C692" s="3">
        <v>45</v>
      </c>
      <c r="D692" s="7">
        <f>'INTERCONEXION   '!L684</f>
        <v>745.1019</v>
      </c>
      <c r="E692" s="16">
        <f>DART!L684</f>
        <v>94.952299999999994</v>
      </c>
      <c r="F692" s="16">
        <f>COHISA!L684</f>
        <v>92.392499999999998</v>
      </c>
      <c r="G692" s="16">
        <f>COOPER!L684</f>
        <v>103.33929999999999</v>
      </c>
      <c r="H692" s="16">
        <f>STRETCHLINE!L684</f>
        <v>94.624099999999999</v>
      </c>
      <c r="I692" s="16">
        <f>QUERENCIA!L684</f>
        <v>92.517300000000006</v>
      </c>
      <c r="J692" s="16">
        <f>REICHHOLD!L684</f>
        <v>94.365799999999993</v>
      </c>
      <c r="K692" s="16">
        <f>SMURFIT!L684</f>
        <v>94.9268</v>
      </c>
      <c r="L692" s="39">
        <f t="shared" si="10"/>
        <v>95.302585714285712</v>
      </c>
      <c r="M692" s="8"/>
    </row>
    <row r="693" spans="1:13" x14ac:dyDescent="0.25">
      <c r="A693" s="61">
        <f>'INTERCONEXION   '!B685</f>
        <v>0.16666666666666666</v>
      </c>
      <c r="B693" s="62">
        <f>'INTERCONEXION   '!E685</f>
        <v>3</v>
      </c>
      <c r="C693" s="3">
        <v>44</v>
      </c>
      <c r="D693" s="7">
        <f>'INTERCONEXION   '!L685</f>
        <v>747.5009</v>
      </c>
      <c r="E693" s="16">
        <f>DART!L685</f>
        <v>96.182100000000005</v>
      </c>
      <c r="F693" s="16">
        <f>COHISA!L685</f>
        <v>94.750100000000003</v>
      </c>
      <c r="G693" s="16">
        <f>COOPER!L685</f>
        <v>104.8287</v>
      </c>
      <c r="H693" s="16">
        <f>STRETCHLINE!L685</f>
        <v>95.494299999999996</v>
      </c>
      <c r="I693" s="16">
        <f>QUERENCIA!L685</f>
        <v>94.9285</v>
      </c>
      <c r="J693" s="16">
        <f>REICHHOLD!L685</f>
        <v>95.154399999999995</v>
      </c>
      <c r="K693" s="16">
        <f>SMURFIT!L685</f>
        <v>94.9268</v>
      </c>
      <c r="L693" s="39">
        <f t="shared" si="10"/>
        <v>96.609271428571418</v>
      </c>
      <c r="M693" s="8"/>
    </row>
    <row r="694" spans="1:13" x14ac:dyDescent="0.25">
      <c r="A694" s="61">
        <f>'INTERCONEXION   '!B686</f>
        <v>0.125</v>
      </c>
      <c r="B694" s="62">
        <f>'INTERCONEXION   '!E686</f>
        <v>3</v>
      </c>
      <c r="C694" s="3">
        <v>43</v>
      </c>
      <c r="D694" s="7">
        <f>'INTERCONEXION   '!L686</f>
        <v>748.22190000000001</v>
      </c>
      <c r="E694" s="16">
        <f>DART!L686</f>
        <v>96.023200000000003</v>
      </c>
      <c r="F694" s="16">
        <f>COHISA!L686</f>
        <v>94.750100000000003</v>
      </c>
      <c r="G694" s="16">
        <f>COOPER!L686</f>
        <v>104.3969</v>
      </c>
      <c r="H694" s="16">
        <f>STRETCHLINE!L686</f>
        <v>94.870699999999999</v>
      </c>
      <c r="I694" s="16">
        <f>QUERENCIA!L686</f>
        <v>94.9285</v>
      </c>
      <c r="J694" s="16">
        <f>REICHHOLD!L686</f>
        <v>94.759299999999996</v>
      </c>
      <c r="K694" s="16">
        <f>SMURFIT!L686</f>
        <v>94.9268</v>
      </c>
      <c r="L694" s="39">
        <f t="shared" si="10"/>
        <v>96.379357142857131</v>
      </c>
      <c r="M694" s="8"/>
    </row>
    <row r="695" spans="1:13" x14ac:dyDescent="0.25">
      <c r="A695" s="61">
        <f>'INTERCONEXION   '!B687</f>
        <v>8.3333333333333329E-2</v>
      </c>
      <c r="B695" s="62">
        <f>'INTERCONEXION   '!E687</f>
        <v>3</v>
      </c>
      <c r="C695" s="3">
        <v>42</v>
      </c>
      <c r="D695" s="7">
        <f>'INTERCONEXION   '!L687</f>
        <v>748.68619999999999</v>
      </c>
      <c r="E695" s="16">
        <f>DART!L687</f>
        <v>95.763400000000004</v>
      </c>
      <c r="F695" s="16">
        <f>COHISA!L687</f>
        <v>94.750100000000003</v>
      </c>
      <c r="G695" s="16">
        <f>COOPER!L687</f>
        <v>104.9533</v>
      </c>
      <c r="H695" s="16">
        <f>STRETCHLINE!L687</f>
        <v>95.146299999999997</v>
      </c>
      <c r="I695" s="16">
        <f>QUERENCIA!L687</f>
        <v>94.9285</v>
      </c>
      <c r="J695" s="16">
        <f>REICHHOLD!L687</f>
        <v>95</v>
      </c>
      <c r="K695" s="16">
        <f>SMURFIT!L687</f>
        <v>94.9268</v>
      </c>
      <c r="L695" s="39">
        <f t="shared" si="10"/>
        <v>96.495485714285707</v>
      </c>
      <c r="M695" s="8"/>
    </row>
    <row r="696" spans="1:13" x14ac:dyDescent="0.25">
      <c r="A696" s="61">
        <f>'INTERCONEXION   '!B688</f>
        <v>4.1666666666666664E-2</v>
      </c>
      <c r="B696" s="62">
        <f>'INTERCONEXION   '!E688</f>
        <v>3</v>
      </c>
      <c r="C696" s="3">
        <v>41</v>
      </c>
      <c r="D696" s="7">
        <f>'INTERCONEXION   '!L688</f>
        <v>749.48770000000002</v>
      </c>
      <c r="E696" s="16">
        <f>DART!L688</f>
        <v>95.626499999999993</v>
      </c>
      <c r="F696" s="16">
        <f>COHISA!L688</f>
        <v>94.750100000000003</v>
      </c>
      <c r="G696" s="16">
        <f>COOPER!L688</f>
        <v>105.30500000000001</v>
      </c>
      <c r="H696" s="16">
        <f>STRETCHLINE!L688</f>
        <v>95.291300000000007</v>
      </c>
      <c r="I696" s="16">
        <f>QUERENCIA!L688</f>
        <v>95.102900000000005</v>
      </c>
      <c r="J696" s="16">
        <f>REICHHOLD!L688</f>
        <v>95.128799999999998</v>
      </c>
      <c r="K696" s="16">
        <f>SMURFIT!L688</f>
        <v>94.9268</v>
      </c>
      <c r="L696" s="39">
        <f t="shared" si="10"/>
        <v>96.590199999999982</v>
      </c>
      <c r="M696" s="8"/>
    </row>
    <row r="697" spans="1:13" x14ac:dyDescent="0.25">
      <c r="A697" s="61">
        <f>'INTERCONEXION   '!B689</f>
        <v>0</v>
      </c>
      <c r="B697" s="62">
        <f>'INTERCONEXION   '!E689</f>
        <v>3</v>
      </c>
      <c r="C697" s="3">
        <v>40</v>
      </c>
      <c r="D697" s="7">
        <f>'INTERCONEXION   '!L689</f>
        <v>750.39229999999998</v>
      </c>
      <c r="E697" s="16">
        <f>DART!L689</f>
        <v>95.664199999999994</v>
      </c>
      <c r="F697" s="16">
        <f>COHISA!L689</f>
        <v>94.750100000000003</v>
      </c>
      <c r="G697" s="16">
        <f>COOPER!L689</f>
        <v>106.5258</v>
      </c>
      <c r="H697" s="16">
        <f>STRETCHLINE!L689</f>
        <v>95.465299999999999</v>
      </c>
      <c r="I697" s="16">
        <f>QUERENCIA!L689</f>
        <v>94.7059</v>
      </c>
      <c r="J697" s="16">
        <f>REICHHOLD!L689</f>
        <v>95.237499999999997</v>
      </c>
      <c r="K697" s="16">
        <f>SMURFIT!L689</f>
        <v>94.9268</v>
      </c>
      <c r="L697" s="39">
        <f t="shared" si="10"/>
        <v>96.753657142857136</v>
      </c>
      <c r="M697" s="8"/>
    </row>
    <row r="698" spans="1:13" x14ac:dyDescent="0.25">
      <c r="A698" s="61">
        <f>'INTERCONEXION   '!B690</f>
        <v>0.95833333333333337</v>
      </c>
      <c r="B698" s="62">
        <f>'INTERCONEXION   '!E690</f>
        <v>2</v>
      </c>
      <c r="C698" s="3">
        <v>39</v>
      </c>
      <c r="D698" s="7">
        <f>'INTERCONEXION   '!L690</f>
        <v>751.37990000000002</v>
      </c>
      <c r="E698" s="16">
        <f>DART!L690</f>
        <v>96.071299999999994</v>
      </c>
      <c r="F698" s="16">
        <f>COHISA!L690</f>
        <v>94.750100000000003</v>
      </c>
      <c r="G698" s="16">
        <f>COOPER!L690</f>
        <v>106.5258</v>
      </c>
      <c r="H698" s="16">
        <f>STRETCHLINE!L690</f>
        <v>96.045500000000004</v>
      </c>
      <c r="I698" s="16">
        <f>QUERENCIA!L690</f>
        <v>95.828999999999994</v>
      </c>
      <c r="J698" s="16">
        <f>REICHHOLD!L690</f>
        <v>95.677000000000007</v>
      </c>
      <c r="K698" s="16">
        <f>SMURFIT!L690</f>
        <v>94.9268</v>
      </c>
      <c r="L698" s="39">
        <f t="shared" si="10"/>
        <v>97.117928571428564</v>
      </c>
      <c r="M698" s="8"/>
    </row>
    <row r="699" spans="1:13" x14ac:dyDescent="0.25">
      <c r="A699" s="61">
        <f>'INTERCONEXION   '!B691</f>
        <v>0.91666666666666663</v>
      </c>
      <c r="B699" s="62">
        <f>'INTERCONEXION   '!E691</f>
        <v>2</v>
      </c>
      <c r="C699" s="3">
        <v>38</v>
      </c>
      <c r="D699" s="7">
        <f>'INTERCONEXION   '!L691</f>
        <v>751.98490000000004</v>
      </c>
      <c r="E699" s="16">
        <f>DART!L691</f>
        <v>96.599599999999995</v>
      </c>
      <c r="F699" s="16">
        <f>COHISA!L691</f>
        <v>94.750100000000003</v>
      </c>
      <c r="G699" s="16">
        <f>COOPER!L691</f>
        <v>106.69799999999999</v>
      </c>
      <c r="H699" s="16">
        <f>STRETCHLINE!L691</f>
        <v>96.103499999999997</v>
      </c>
      <c r="I699" s="16">
        <f>QUERENCIA!L691</f>
        <v>95.828999999999994</v>
      </c>
      <c r="J699" s="16">
        <f>REICHHOLD!L691</f>
        <v>95.784899999999993</v>
      </c>
      <c r="K699" s="16">
        <f>SMURFIT!L691</f>
        <v>94.9268</v>
      </c>
      <c r="L699" s="39">
        <f t="shared" si="10"/>
        <v>97.241699999999994</v>
      </c>
      <c r="M699" s="8"/>
    </row>
    <row r="700" spans="1:13" x14ac:dyDescent="0.25">
      <c r="A700" s="61">
        <f>'INTERCONEXION   '!B692</f>
        <v>0.875</v>
      </c>
      <c r="B700" s="62">
        <f>'INTERCONEXION   '!E692</f>
        <v>2</v>
      </c>
      <c r="C700" s="3">
        <v>37</v>
      </c>
      <c r="D700" s="7">
        <f>'INTERCONEXION   '!L692</f>
        <v>752.69830000000002</v>
      </c>
      <c r="E700" s="16">
        <f>DART!L692</f>
        <v>96.897000000000006</v>
      </c>
      <c r="F700" s="16">
        <f>COHISA!L692</f>
        <v>94.750100000000003</v>
      </c>
      <c r="G700" s="16">
        <f>COOPER!L692</f>
        <v>106.69799999999999</v>
      </c>
      <c r="H700" s="16">
        <f>STRETCHLINE!L692</f>
        <v>96.219499999999996</v>
      </c>
      <c r="I700" s="16">
        <f>QUERENCIA!L692</f>
        <v>95.828999999999994</v>
      </c>
      <c r="J700" s="16">
        <f>REICHHOLD!L692</f>
        <v>95.878399999999999</v>
      </c>
      <c r="K700" s="16">
        <f>SMURFIT!L692</f>
        <v>94.9268</v>
      </c>
      <c r="L700" s="39">
        <f t="shared" si="10"/>
        <v>97.314114285714268</v>
      </c>
      <c r="M700" s="8"/>
    </row>
    <row r="701" spans="1:13" x14ac:dyDescent="0.25">
      <c r="A701" s="61">
        <f>'INTERCONEXION   '!B693</f>
        <v>0.83333333333333337</v>
      </c>
      <c r="B701" s="62">
        <f>'INTERCONEXION   '!E693</f>
        <v>2</v>
      </c>
      <c r="C701" s="3">
        <v>36</v>
      </c>
      <c r="D701" s="7">
        <f>'INTERCONEXION   '!L693</f>
        <v>753.53430000000003</v>
      </c>
      <c r="E701" s="16">
        <f>DART!L693</f>
        <v>97.073499999999996</v>
      </c>
      <c r="F701" s="16">
        <f>COHISA!L693</f>
        <v>94.750100000000003</v>
      </c>
      <c r="G701" s="16">
        <f>COOPER!L693</f>
        <v>106.69799999999999</v>
      </c>
      <c r="H701" s="16">
        <f>STRETCHLINE!L693</f>
        <v>96.422600000000003</v>
      </c>
      <c r="I701" s="16">
        <f>QUERENCIA!L693</f>
        <v>95.828999999999994</v>
      </c>
      <c r="J701" s="16">
        <f>REICHHOLD!L693</f>
        <v>96.086399999999998</v>
      </c>
      <c r="K701" s="16">
        <f>SMURFIT!L693</f>
        <v>94.9268</v>
      </c>
      <c r="L701" s="39">
        <f t="shared" si="10"/>
        <v>97.398057142857141</v>
      </c>
      <c r="M701" s="8"/>
    </row>
    <row r="702" spans="1:13" x14ac:dyDescent="0.25">
      <c r="A702" s="61">
        <f>'INTERCONEXION   '!B694</f>
        <v>0.79166666666666663</v>
      </c>
      <c r="B702" s="62">
        <f>'INTERCONEXION   '!E694</f>
        <v>2</v>
      </c>
      <c r="C702" s="3">
        <v>35</v>
      </c>
      <c r="D702" s="7">
        <f>'INTERCONEXION   '!L694</f>
        <v>754.36829999999998</v>
      </c>
      <c r="E702" s="16">
        <f>DART!L694</f>
        <v>97.2196</v>
      </c>
      <c r="F702" s="16">
        <f>COHISA!L694</f>
        <v>94.750100000000003</v>
      </c>
      <c r="G702" s="16">
        <f>COOPER!L694</f>
        <v>106.11360000000001</v>
      </c>
      <c r="H702" s="16">
        <f>STRETCHLINE!L694</f>
        <v>96.495099999999994</v>
      </c>
      <c r="I702" s="16">
        <f>QUERENCIA!L694</f>
        <v>95.828999999999994</v>
      </c>
      <c r="J702" s="16">
        <f>REICHHOLD!L694</f>
        <v>96.137900000000002</v>
      </c>
      <c r="K702" s="16">
        <f>SMURFIT!L694</f>
        <v>94.9268</v>
      </c>
      <c r="L702" s="39">
        <f t="shared" si="10"/>
        <v>97.353157142857143</v>
      </c>
      <c r="M702" s="8"/>
    </row>
    <row r="703" spans="1:13" x14ac:dyDescent="0.25">
      <c r="A703" s="61">
        <f>'INTERCONEXION   '!B695</f>
        <v>0.75</v>
      </c>
      <c r="B703" s="62">
        <f>'INTERCONEXION   '!E695</f>
        <v>2</v>
      </c>
      <c r="C703" s="3">
        <v>34</v>
      </c>
      <c r="D703" s="7">
        <f>'INTERCONEXION   '!L695</f>
        <v>754.67790000000002</v>
      </c>
      <c r="E703" s="16">
        <f>DART!L695</f>
        <v>96.842100000000002</v>
      </c>
      <c r="F703" s="16">
        <f>COHISA!L695</f>
        <v>94.750100000000003</v>
      </c>
      <c r="G703" s="16">
        <f>COOPER!L695</f>
        <v>106.11360000000001</v>
      </c>
      <c r="H703" s="16">
        <f>STRETCHLINE!L695</f>
        <v>96.204999999999998</v>
      </c>
      <c r="I703" s="16">
        <f>QUERENCIA!L695</f>
        <v>95.828999999999994</v>
      </c>
      <c r="J703" s="16">
        <f>REICHHOLD!L695</f>
        <v>96.176599999999993</v>
      </c>
      <c r="K703" s="16">
        <f>SMURFIT!L695</f>
        <v>94.9268</v>
      </c>
      <c r="L703" s="39">
        <f t="shared" si="10"/>
        <v>97.263314285714273</v>
      </c>
      <c r="M703" s="8"/>
    </row>
    <row r="704" spans="1:13" x14ac:dyDescent="0.25">
      <c r="A704" s="61">
        <f>'INTERCONEXION   '!B696</f>
        <v>0.70833333333333337</v>
      </c>
      <c r="B704" s="62">
        <f>'INTERCONEXION   '!E696</f>
        <v>2</v>
      </c>
      <c r="C704" s="3">
        <v>33</v>
      </c>
      <c r="D704" s="7">
        <f>'INTERCONEXION   '!L696</f>
        <v>755.33119999999997</v>
      </c>
      <c r="E704" s="16">
        <f>DART!L696</f>
        <v>96.591999999999999</v>
      </c>
      <c r="F704" s="16">
        <f>COHISA!L696</f>
        <v>94.750100000000003</v>
      </c>
      <c r="G704" s="16">
        <f>COOPER!L696</f>
        <v>106.11360000000001</v>
      </c>
      <c r="H704" s="16">
        <f>STRETCHLINE!L696</f>
        <v>96.117999999999995</v>
      </c>
      <c r="I704" s="16">
        <f>QUERENCIA!L696</f>
        <v>95.828999999999994</v>
      </c>
      <c r="J704" s="16">
        <f>REICHHOLD!L696</f>
        <v>96.044499999999999</v>
      </c>
      <c r="K704" s="16">
        <f>SMURFIT!L696</f>
        <v>94.9268</v>
      </c>
      <c r="L704" s="39">
        <f t="shared" si="10"/>
        <v>97.196285714285722</v>
      </c>
      <c r="M704" s="8"/>
    </row>
    <row r="705" spans="1:13" x14ac:dyDescent="0.25">
      <c r="A705" s="61">
        <f>'INTERCONEXION   '!B697</f>
        <v>0.66666666666666663</v>
      </c>
      <c r="B705" s="62">
        <f>'INTERCONEXION   '!E697</f>
        <v>2</v>
      </c>
      <c r="C705" s="3">
        <v>32</v>
      </c>
      <c r="D705" s="7">
        <f>'INTERCONEXION   '!L697</f>
        <v>756.2971</v>
      </c>
      <c r="E705" s="16">
        <f>DART!L697</f>
        <v>96.132400000000004</v>
      </c>
      <c r="F705" s="16">
        <f>COHISA!L697</f>
        <v>94.750100000000003</v>
      </c>
      <c r="G705" s="16">
        <f>COOPER!L697</f>
        <v>106.11360000000001</v>
      </c>
      <c r="H705" s="16">
        <f>STRETCHLINE!L697</f>
        <v>95.755399999999995</v>
      </c>
      <c r="I705" s="16">
        <f>QUERENCIA!L697</f>
        <v>95.828999999999994</v>
      </c>
      <c r="J705" s="16">
        <f>REICHHOLD!L697</f>
        <v>95.831999999999994</v>
      </c>
      <c r="K705" s="16">
        <f>SMURFIT!L697</f>
        <v>94.181299999999993</v>
      </c>
      <c r="L705" s="39">
        <f t="shared" si="10"/>
        <v>96.941971428571421</v>
      </c>
      <c r="M705" s="8"/>
    </row>
    <row r="706" spans="1:13" x14ac:dyDescent="0.25">
      <c r="A706" s="61">
        <f>'INTERCONEXION   '!B698</f>
        <v>0.625</v>
      </c>
      <c r="B706" s="62">
        <f>'INTERCONEXION   '!E698</f>
        <v>2</v>
      </c>
      <c r="C706" s="3">
        <v>31</v>
      </c>
      <c r="D706" s="7">
        <f>'INTERCONEXION   '!L698</f>
        <v>756.8981</v>
      </c>
      <c r="E706" s="16">
        <f>DART!L698</f>
        <v>96.088700000000003</v>
      </c>
      <c r="F706" s="16">
        <f>COHISA!L698</f>
        <v>94.750100000000003</v>
      </c>
      <c r="G706" s="16">
        <f>COOPER!L698</f>
        <v>106.11360000000001</v>
      </c>
      <c r="H706" s="16">
        <f>STRETCHLINE!L698</f>
        <v>95.668400000000005</v>
      </c>
      <c r="I706" s="16">
        <f>QUERENCIA!L698</f>
        <v>95.828999999999994</v>
      </c>
      <c r="J706" s="16">
        <f>REICHHOLD!L698</f>
        <v>95.693299999999994</v>
      </c>
      <c r="K706" s="16">
        <f>SMURFIT!L698</f>
        <v>94.307299999999998</v>
      </c>
      <c r="L706" s="39">
        <f t="shared" si="10"/>
        <v>96.921485714285708</v>
      </c>
      <c r="M706" s="8"/>
    </row>
    <row r="707" spans="1:13" x14ac:dyDescent="0.25">
      <c r="A707" s="61">
        <f>'INTERCONEXION   '!B699</f>
        <v>0.58333333333333337</v>
      </c>
      <c r="B707" s="62">
        <f>'INTERCONEXION   '!E699</f>
        <v>2</v>
      </c>
      <c r="C707" s="3">
        <v>30</v>
      </c>
      <c r="D707" s="7">
        <f>'INTERCONEXION   '!L699</f>
        <v>757.31280000000004</v>
      </c>
      <c r="E707" s="16">
        <f>DART!L699</f>
        <v>96.183099999999996</v>
      </c>
      <c r="F707" s="16">
        <f>COHISA!L699</f>
        <v>94.750100000000003</v>
      </c>
      <c r="G707" s="16">
        <f>COOPER!L699</f>
        <v>106.11360000000001</v>
      </c>
      <c r="H707" s="16">
        <f>STRETCHLINE!L699</f>
        <v>95.784400000000005</v>
      </c>
      <c r="I707" s="16">
        <f>QUERENCIA!L699</f>
        <v>95.752700000000004</v>
      </c>
      <c r="J707" s="16">
        <f>REICHHOLD!L699</f>
        <v>95.720799999999997</v>
      </c>
      <c r="K707" s="16">
        <f>SMURFIT!L699</f>
        <v>92.656599999999997</v>
      </c>
      <c r="L707" s="39">
        <f t="shared" si="10"/>
        <v>96.708757142857152</v>
      </c>
      <c r="M707" s="8"/>
    </row>
    <row r="708" spans="1:13" x14ac:dyDescent="0.25">
      <c r="A708" s="61">
        <f>'INTERCONEXION   '!B700</f>
        <v>0.54166666666666663</v>
      </c>
      <c r="B708" s="62">
        <f>'INTERCONEXION   '!E700</f>
        <v>2</v>
      </c>
      <c r="C708" s="3">
        <v>29</v>
      </c>
      <c r="D708" s="7">
        <f>'INTERCONEXION   '!L700</f>
        <v>757.84990000000005</v>
      </c>
      <c r="E708" s="16">
        <f>DART!L700</f>
        <v>96.630600000000001</v>
      </c>
      <c r="F708" s="16">
        <f>COHISA!L700</f>
        <v>94.750100000000003</v>
      </c>
      <c r="G708" s="16">
        <f>COOPER!L700</f>
        <v>106.6225</v>
      </c>
      <c r="H708" s="16">
        <f>STRETCHLINE!L700</f>
        <v>95.726399999999998</v>
      </c>
      <c r="I708" s="16">
        <f>QUERENCIA!L700</f>
        <v>95.732200000000006</v>
      </c>
      <c r="J708" s="16">
        <f>REICHHOLD!L700</f>
        <v>95.748500000000007</v>
      </c>
      <c r="K708" s="16">
        <f>SMURFIT!L700</f>
        <v>92.656599999999997</v>
      </c>
      <c r="L708" s="39">
        <f t="shared" si="10"/>
        <v>96.838128571428584</v>
      </c>
      <c r="M708" s="8"/>
    </row>
    <row r="709" spans="1:13" x14ac:dyDescent="0.25">
      <c r="A709" s="61">
        <f>'INTERCONEXION   '!B701</f>
        <v>0.5</v>
      </c>
      <c r="B709" s="62">
        <f>'INTERCONEXION   '!E701</f>
        <v>2</v>
      </c>
      <c r="C709" s="3">
        <v>28</v>
      </c>
      <c r="D709" s="7">
        <f>'INTERCONEXION   '!L701</f>
        <v>758.9606</v>
      </c>
      <c r="E709" s="16">
        <f>DART!L701</f>
        <v>96.773499999999999</v>
      </c>
      <c r="F709" s="16">
        <f>COHISA!L701</f>
        <v>94.750100000000003</v>
      </c>
      <c r="G709" s="16">
        <f>COOPER!L701</f>
        <v>106.6225</v>
      </c>
      <c r="H709" s="16">
        <f>STRETCHLINE!L701</f>
        <v>95.697400000000002</v>
      </c>
      <c r="I709" s="16">
        <f>QUERENCIA!L701</f>
        <v>95.662899999999993</v>
      </c>
      <c r="J709" s="16">
        <f>REICHHOLD!L701</f>
        <v>95.771699999999996</v>
      </c>
      <c r="K709" s="16">
        <f>SMURFIT!L701</f>
        <v>92.656599999999997</v>
      </c>
      <c r="L709" s="39">
        <f t="shared" si="10"/>
        <v>96.847814285714293</v>
      </c>
      <c r="M709" s="8"/>
    </row>
    <row r="710" spans="1:13" x14ac:dyDescent="0.25">
      <c r="A710" s="61">
        <f>'INTERCONEXION   '!B702</f>
        <v>0.45833333333333331</v>
      </c>
      <c r="B710" s="62">
        <f>'INTERCONEXION   '!E702</f>
        <v>2</v>
      </c>
      <c r="C710" s="3">
        <v>27</v>
      </c>
      <c r="D710" s="7">
        <f>'INTERCONEXION   '!L702</f>
        <v>760.36369999999999</v>
      </c>
      <c r="E710" s="16">
        <f>DART!L702</f>
        <v>97.652500000000003</v>
      </c>
      <c r="F710" s="16">
        <f>COHISA!L702</f>
        <v>94.750100000000003</v>
      </c>
      <c r="G710" s="16">
        <f>COOPER!L702</f>
        <v>106.6225</v>
      </c>
      <c r="H710" s="16">
        <f>STRETCHLINE!L702</f>
        <v>95.8279</v>
      </c>
      <c r="I710" s="16">
        <f>QUERENCIA!L702</f>
        <v>95.753200000000007</v>
      </c>
      <c r="J710" s="16">
        <f>REICHHOLD!L702</f>
        <v>95.933800000000005</v>
      </c>
      <c r="K710" s="16">
        <f>SMURFIT!L702</f>
        <v>92.656599999999997</v>
      </c>
      <c r="L710" s="39">
        <f t="shared" si="10"/>
        <v>97.028085714285709</v>
      </c>
      <c r="M710" s="8"/>
    </row>
    <row r="711" spans="1:13" x14ac:dyDescent="0.25">
      <c r="A711" s="61">
        <f>'INTERCONEXION   '!B703</f>
        <v>0.41666666666666669</v>
      </c>
      <c r="B711" s="62">
        <f>'INTERCONEXION   '!E703</f>
        <v>2</v>
      </c>
      <c r="C711" s="3">
        <v>26</v>
      </c>
      <c r="D711" s="7">
        <f>'INTERCONEXION   '!L703</f>
        <v>762.38430000000005</v>
      </c>
      <c r="E711" s="16">
        <f>DART!L703</f>
        <v>97.827600000000004</v>
      </c>
      <c r="F711" s="16">
        <f>COHISA!L703</f>
        <v>94.750100000000003</v>
      </c>
      <c r="G711" s="16">
        <f>COOPER!L703</f>
        <v>106.6225</v>
      </c>
      <c r="H711" s="16">
        <f>STRETCHLINE!L703</f>
        <v>96.117999999999995</v>
      </c>
      <c r="I711" s="16">
        <f>QUERENCIA!L703</f>
        <v>95.9709</v>
      </c>
      <c r="J711" s="16">
        <f>REICHHOLD!L703</f>
        <v>96.314800000000005</v>
      </c>
      <c r="K711" s="16">
        <f>SMURFIT!L703</f>
        <v>92.656599999999997</v>
      </c>
      <c r="L711" s="39">
        <f t="shared" si="10"/>
        <v>97.180071428571424</v>
      </c>
      <c r="M711" s="8"/>
    </row>
    <row r="712" spans="1:13" x14ac:dyDescent="0.25">
      <c r="A712" s="61">
        <f>'INTERCONEXION   '!B704</f>
        <v>0.375</v>
      </c>
      <c r="B712" s="62">
        <f>'INTERCONEXION   '!E704</f>
        <v>2</v>
      </c>
      <c r="C712" s="3">
        <v>25</v>
      </c>
      <c r="D712" s="7">
        <f>'INTERCONEXION   '!L704</f>
        <v>765.755</v>
      </c>
      <c r="E712" s="16">
        <f>DART!L704</f>
        <v>96.985900000000001</v>
      </c>
      <c r="F712" s="16">
        <f>COHISA!L704</f>
        <v>94.750100000000003</v>
      </c>
      <c r="G712" s="16">
        <f>COOPER!L704</f>
        <v>106.7045</v>
      </c>
      <c r="H712" s="16">
        <f>STRETCHLINE!L704</f>
        <v>95.740899999999996</v>
      </c>
      <c r="I712" s="16">
        <f>QUERENCIA!L704</f>
        <v>95.580799999999996</v>
      </c>
      <c r="J712" s="16">
        <f>REICHHOLD!L704</f>
        <v>95.874099999999999</v>
      </c>
      <c r="K712" s="16">
        <f>SMURFIT!L704</f>
        <v>92.656599999999997</v>
      </c>
      <c r="L712" s="39">
        <f t="shared" si="10"/>
        <v>96.898985714285715</v>
      </c>
      <c r="M712" s="8"/>
    </row>
    <row r="713" spans="1:13" x14ac:dyDescent="0.25">
      <c r="A713" s="61">
        <f>'INTERCONEXION   '!B705</f>
        <v>0.33333333333333331</v>
      </c>
      <c r="B713" s="62">
        <f>'INTERCONEXION   '!E705</f>
        <v>2</v>
      </c>
      <c r="C713" s="3">
        <v>24</v>
      </c>
      <c r="D713" s="7">
        <f>'INTERCONEXION   '!L705</f>
        <v>768.50080000000003</v>
      </c>
      <c r="E713" s="16">
        <f>DART!L705</f>
        <v>96.533100000000005</v>
      </c>
      <c r="F713" s="16">
        <f>COHISA!L705</f>
        <v>94.762</v>
      </c>
      <c r="G713" s="16">
        <f>COOPER!L705</f>
        <v>106.7045</v>
      </c>
      <c r="H713" s="16">
        <f>STRETCHLINE!L705</f>
        <v>94.986699999999999</v>
      </c>
      <c r="I713" s="16">
        <f>QUERENCIA!L705</f>
        <v>94.795699999999997</v>
      </c>
      <c r="J713" s="16">
        <f>REICHHOLD!L705</f>
        <v>95.4114</v>
      </c>
      <c r="K713" s="16">
        <f>SMURFIT!L705</f>
        <v>92.656599999999997</v>
      </c>
      <c r="L713" s="39">
        <f t="shared" si="10"/>
        <v>96.55</v>
      </c>
      <c r="M713" s="8"/>
    </row>
    <row r="714" spans="1:13" x14ac:dyDescent="0.25">
      <c r="A714" s="61">
        <f>'INTERCONEXION   '!B706</f>
        <v>0.29166666666666669</v>
      </c>
      <c r="B714" s="62">
        <f>'INTERCONEXION   '!E706</f>
        <v>2</v>
      </c>
      <c r="C714" s="3">
        <v>23</v>
      </c>
      <c r="D714" s="7">
        <f>'INTERCONEXION   '!L706</f>
        <v>770.1422</v>
      </c>
      <c r="E714" s="16">
        <f>DART!L706</f>
        <v>95.947999999999993</v>
      </c>
      <c r="F714" s="16">
        <f>COHISA!L706</f>
        <v>94.762</v>
      </c>
      <c r="G714" s="16">
        <f>COOPER!L706</f>
        <v>106.7045</v>
      </c>
      <c r="H714" s="16">
        <f>STRETCHLINE!L706</f>
        <v>94.856200000000001</v>
      </c>
      <c r="I714" s="16">
        <f>QUERENCIA!L706</f>
        <v>94.701800000000006</v>
      </c>
      <c r="J714" s="16">
        <f>REICHHOLD!L706</f>
        <v>95.194000000000003</v>
      </c>
      <c r="K714" s="16">
        <f>SMURFIT!L706</f>
        <v>92.656599999999997</v>
      </c>
      <c r="L714" s="39">
        <f t="shared" si="10"/>
        <v>96.403299999999987</v>
      </c>
      <c r="M714" s="8"/>
    </row>
    <row r="715" spans="1:13" x14ac:dyDescent="0.25">
      <c r="A715" s="61">
        <f>'INTERCONEXION   '!B707</f>
        <v>0.25</v>
      </c>
      <c r="B715" s="62">
        <f>'INTERCONEXION   '!E707</f>
        <v>2</v>
      </c>
      <c r="C715" s="3">
        <v>22</v>
      </c>
      <c r="D715" s="7">
        <f>'INTERCONEXION   '!L707</f>
        <v>772.08770000000004</v>
      </c>
      <c r="E715" s="16">
        <f>DART!L707</f>
        <v>96.1755</v>
      </c>
      <c r="F715" s="16">
        <f>COHISA!L707</f>
        <v>94.762</v>
      </c>
      <c r="G715" s="16">
        <f>COOPER!L707</f>
        <v>106.7045</v>
      </c>
      <c r="H715" s="16">
        <f>STRETCHLINE!L707</f>
        <v>96.669200000000004</v>
      </c>
      <c r="I715" s="16">
        <f>QUERENCIA!L707</f>
        <v>95.147099999999995</v>
      </c>
      <c r="J715" s="16">
        <f>REICHHOLD!L707</f>
        <v>95.310900000000004</v>
      </c>
      <c r="K715" s="16">
        <f>SMURFIT!L707</f>
        <v>92.656599999999997</v>
      </c>
      <c r="L715" s="39">
        <f t="shared" si="10"/>
        <v>96.775114285714281</v>
      </c>
      <c r="M715" s="8"/>
    </row>
    <row r="716" spans="1:13" x14ac:dyDescent="0.25">
      <c r="A716" s="61">
        <f>'INTERCONEXION   '!B708</f>
        <v>0.20833333333333334</v>
      </c>
      <c r="B716" s="62">
        <f>'INTERCONEXION   '!E708</f>
        <v>2</v>
      </c>
      <c r="C716" s="3">
        <v>21</v>
      </c>
      <c r="D716" s="7">
        <f>'INTERCONEXION   '!L708</f>
        <v>775.28319999999997</v>
      </c>
      <c r="E716" s="16">
        <f>DART!L708</f>
        <v>95.733800000000002</v>
      </c>
      <c r="F716" s="16">
        <f>COHISA!L708</f>
        <v>94.762</v>
      </c>
      <c r="G716" s="16">
        <f>COOPER!L708</f>
        <v>106.7045</v>
      </c>
      <c r="H716" s="16">
        <f>STRETCHLINE!L708</f>
        <v>96.669200000000004</v>
      </c>
      <c r="I716" s="16">
        <f>QUERENCIA!L708</f>
        <v>95.048199999999994</v>
      </c>
      <c r="J716" s="16">
        <f>REICHHOLD!L708</f>
        <v>95.614900000000006</v>
      </c>
      <c r="K716" s="16">
        <f>SMURFIT!L708</f>
        <v>92.656599999999997</v>
      </c>
      <c r="L716" s="39">
        <f t="shared" si="10"/>
        <v>96.741314285714296</v>
      </c>
      <c r="M716" s="8"/>
    </row>
    <row r="717" spans="1:13" x14ac:dyDescent="0.25">
      <c r="A717" s="61">
        <f>'INTERCONEXION   '!B709</f>
        <v>0.16666666666666666</v>
      </c>
      <c r="B717" s="62">
        <f>'INTERCONEXION   '!E709</f>
        <v>2</v>
      </c>
      <c r="C717" s="3">
        <v>20</v>
      </c>
      <c r="D717" s="7">
        <f>'INTERCONEXION   '!L709</f>
        <v>779.8664</v>
      </c>
      <c r="E717" s="16">
        <f>DART!L709</f>
        <v>96.479900000000001</v>
      </c>
      <c r="F717" s="16">
        <f>COHISA!L709</f>
        <v>94.762</v>
      </c>
      <c r="G717" s="16">
        <f>COOPER!L709</f>
        <v>106.7045</v>
      </c>
      <c r="H717" s="16">
        <f>STRETCHLINE!L709</f>
        <v>96.669200000000004</v>
      </c>
      <c r="I717" s="16">
        <f>QUERENCIA!L709</f>
        <v>95.992599999999996</v>
      </c>
      <c r="J717" s="16">
        <f>REICHHOLD!L709</f>
        <v>96.033199999999994</v>
      </c>
      <c r="K717" s="16">
        <f>SMURFIT!L709</f>
        <v>92.656599999999997</v>
      </c>
      <c r="L717" s="39">
        <f t="shared" si="10"/>
        <v>97.042571428571435</v>
      </c>
      <c r="M717" s="8"/>
    </row>
    <row r="718" spans="1:13" x14ac:dyDescent="0.25">
      <c r="A718" s="61">
        <f>'INTERCONEXION   '!B710</f>
        <v>0.125</v>
      </c>
      <c r="B718" s="62">
        <f>'INTERCONEXION   '!E710</f>
        <v>2</v>
      </c>
      <c r="C718" s="3">
        <v>19</v>
      </c>
      <c r="D718" s="7">
        <f>'INTERCONEXION   '!L710</f>
        <v>780.72130000000004</v>
      </c>
      <c r="E718" s="16">
        <f>DART!L710</f>
        <v>96.863399999999999</v>
      </c>
      <c r="F718" s="16">
        <f>COHISA!L710</f>
        <v>94.762</v>
      </c>
      <c r="G718" s="16">
        <f>COOPER!L710</f>
        <v>106.7045</v>
      </c>
      <c r="H718" s="16">
        <f>STRETCHLINE!L710</f>
        <v>96.669200000000004</v>
      </c>
      <c r="I718" s="16">
        <f>QUERENCIA!L710</f>
        <v>95.992599999999996</v>
      </c>
      <c r="J718" s="16">
        <f>REICHHOLD!L710</f>
        <v>96.232299999999995</v>
      </c>
      <c r="K718" s="16">
        <f>SMURFIT!L710</f>
        <v>92.656599999999997</v>
      </c>
      <c r="L718" s="39">
        <f t="shared" si="10"/>
        <v>97.125799999999998</v>
      </c>
      <c r="M718" s="8"/>
    </row>
    <row r="719" spans="1:13" x14ac:dyDescent="0.25">
      <c r="A719" s="61">
        <f>'INTERCONEXION   '!B711</f>
        <v>8.3333333333333329E-2</v>
      </c>
      <c r="B719" s="62">
        <f>'INTERCONEXION   '!E711</f>
        <v>2</v>
      </c>
      <c r="C719" s="3">
        <v>18</v>
      </c>
      <c r="D719" s="7">
        <f>'INTERCONEXION   '!L711</f>
        <v>777.00980000000004</v>
      </c>
      <c r="E719" s="16">
        <f>DART!L711</f>
        <v>97.023200000000003</v>
      </c>
      <c r="F719" s="16">
        <f>COHISA!L711</f>
        <v>94.762</v>
      </c>
      <c r="G719" s="16">
        <f>COOPER!L711</f>
        <v>106.7045</v>
      </c>
      <c r="H719" s="16">
        <f>STRETCHLINE!L711</f>
        <v>96.669200000000004</v>
      </c>
      <c r="I719" s="16">
        <f>QUERENCIA!L711</f>
        <v>95.992599999999996</v>
      </c>
      <c r="J719" s="16">
        <f>REICHHOLD!L711</f>
        <v>95.922399999999996</v>
      </c>
      <c r="K719" s="16">
        <f>SMURFIT!L711</f>
        <v>92.656599999999997</v>
      </c>
      <c r="L719" s="39">
        <f t="shared" si="10"/>
        <v>97.10435714285714</v>
      </c>
      <c r="M719" s="8"/>
    </row>
    <row r="720" spans="1:13" x14ac:dyDescent="0.25">
      <c r="A720" s="61">
        <f>'INTERCONEXION   '!B712</f>
        <v>4.1666666666666664E-2</v>
      </c>
      <c r="B720" s="62">
        <f>'INTERCONEXION   '!E712</f>
        <v>2</v>
      </c>
      <c r="C720" s="3">
        <v>17</v>
      </c>
      <c r="D720" s="7">
        <f>'INTERCONEXION   '!L712</f>
        <v>771.66359999999997</v>
      </c>
      <c r="E720" s="16">
        <f>DART!L712</f>
        <v>96.373999999999995</v>
      </c>
      <c r="F720" s="16">
        <f>COHISA!L712</f>
        <v>94.762</v>
      </c>
      <c r="G720" s="16">
        <f>COOPER!L712</f>
        <v>106.7045</v>
      </c>
      <c r="H720" s="16">
        <f>STRETCHLINE!L712</f>
        <v>96.669200000000004</v>
      </c>
      <c r="I720" s="16">
        <f>QUERENCIA!L712</f>
        <v>95.926299999999998</v>
      </c>
      <c r="J720" s="16">
        <f>REICHHOLD!L712</f>
        <v>95.720299999999995</v>
      </c>
      <c r="K720" s="16">
        <f>SMURFIT!L712</f>
        <v>92.656599999999997</v>
      </c>
      <c r="L720" s="39">
        <f t="shared" si="10"/>
        <v>96.973271428571437</v>
      </c>
      <c r="M720" s="8"/>
    </row>
    <row r="721" spans="1:13" x14ac:dyDescent="0.25">
      <c r="A721" s="61">
        <f>'INTERCONEXION   '!B713</f>
        <v>0</v>
      </c>
      <c r="B721" s="62">
        <f>'INTERCONEXION   '!E713</f>
        <v>2</v>
      </c>
      <c r="C721" s="3">
        <v>16</v>
      </c>
      <c r="D721" s="7">
        <f>'INTERCONEXION   '!L713</f>
        <v>767.80520000000001</v>
      </c>
      <c r="E721" s="16">
        <f>DART!L713</f>
        <v>96.581599999999995</v>
      </c>
      <c r="F721" s="16">
        <f>COHISA!L713</f>
        <v>94.762</v>
      </c>
      <c r="G721" s="16">
        <f>COOPER!L713</f>
        <v>106.7045</v>
      </c>
      <c r="H721" s="16">
        <f>STRETCHLINE!L713</f>
        <v>96.669200000000004</v>
      </c>
      <c r="I721" s="16">
        <f>QUERENCIA!L713</f>
        <v>95.645600000000002</v>
      </c>
      <c r="J721" s="16">
        <f>REICHHOLD!L713</f>
        <v>95.937899999999999</v>
      </c>
      <c r="K721" s="16">
        <f>SMURFIT!L713</f>
        <v>92.656599999999997</v>
      </c>
      <c r="L721" s="39">
        <f t="shared" ref="L721:L784" si="11">AVERAGE(E721:K721)</f>
        <v>96.993914285714283</v>
      </c>
      <c r="M721" s="8"/>
    </row>
    <row r="722" spans="1:13" x14ac:dyDescent="0.25">
      <c r="A722" s="61">
        <f>'INTERCONEXION   '!B714</f>
        <v>0.95833333333333337</v>
      </c>
      <c r="B722" s="62">
        <f>'INTERCONEXION   '!E714</f>
        <v>1</v>
      </c>
      <c r="C722" s="3">
        <v>15</v>
      </c>
      <c r="D722" s="7">
        <f>'INTERCONEXION   '!L714</f>
        <v>764.52769999999998</v>
      </c>
      <c r="E722" s="16">
        <f>DART!L714</f>
        <v>96.504400000000004</v>
      </c>
      <c r="F722" s="16">
        <f>COHISA!L714</f>
        <v>94.762</v>
      </c>
      <c r="G722" s="16">
        <f>COOPER!L714</f>
        <v>106.7045</v>
      </c>
      <c r="H722" s="16">
        <f>STRETCHLINE!L714</f>
        <v>96.335599999999999</v>
      </c>
      <c r="I722" s="16">
        <f>QUERENCIA!L714</f>
        <v>95.634500000000003</v>
      </c>
      <c r="J722" s="16">
        <f>REICHHOLD!L714</f>
        <v>96.243799999999993</v>
      </c>
      <c r="K722" s="16">
        <f>SMURFIT!L714</f>
        <v>92.656599999999997</v>
      </c>
      <c r="L722" s="39">
        <f t="shared" si="11"/>
        <v>96.977342857142858</v>
      </c>
      <c r="M722" s="8"/>
    </row>
    <row r="723" spans="1:13" x14ac:dyDescent="0.25">
      <c r="A723" s="61">
        <f>'INTERCONEXION   '!B715</f>
        <v>0.91666666666666663</v>
      </c>
      <c r="B723" s="62">
        <f>'INTERCONEXION   '!E715</f>
        <v>1</v>
      </c>
      <c r="C723" s="3">
        <v>14</v>
      </c>
      <c r="D723" s="7">
        <f>'INTERCONEXION   '!L715</f>
        <v>760.87559999999996</v>
      </c>
      <c r="E723" s="16">
        <f>DART!L715</f>
        <v>96.330100000000002</v>
      </c>
      <c r="F723" s="16">
        <f>COHISA!L715</f>
        <v>94.762</v>
      </c>
      <c r="G723" s="16">
        <f>COOPER!L715</f>
        <v>106.7045</v>
      </c>
      <c r="H723" s="16">
        <f>STRETCHLINE!L715</f>
        <v>96.335599999999999</v>
      </c>
      <c r="I723" s="16">
        <f>QUERENCIA!L715</f>
        <v>95.634500000000003</v>
      </c>
      <c r="J723" s="16">
        <f>REICHHOLD!L715</f>
        <v>95.980199999999996</v>
      </c>
      <c r="K723" s="16">
        <f>SMURFIT!L715</f>
        <v>92.656599999999997</v>
      </c>
      <c r="L723" s="39">
        <f t="shared" si="11"/>
        <v>96.914785714285713</v>
      </c>
      <c r="M723" s="8"/>
    </row>
    <row r="724" spans="1:13" x14ac:dyDescent="0.25">
      <c r="A724" s="61">
        <f>'INTERCONEXION   '!B716</f>
        <v>0.875</v>
      </c>
      <c r="B724" s="62">
        <f>'INTERCONEXION   '!E716</f>
        <v>1</v>
      </c>
      <c r="C724" s="3">
        <v>13</v>
      </c>
      <c r="D724" s="7">
        <f>'INTERCONEXION   '!L716</f>
        <v>757.51829999999995</v>
      </c>
      <c r="E724" s="16">
        <f>DART!L716</f>
        <v>96.5124</v>
      </c>
      <c r="F724" s="16">
        <f>COHISA!L716</f>
        <v>94.762</v>
      </c>
      <c r="G724" s="16">
        <f>COOPER!L716</f>
        <v>106.7045</v>
      </c>
      <c r="H724" s="16">
        <f>STRETCHLINE!L716</f>
        <v>96.335599999999999</v>
      </c>
      <c r="I724" s="16">
        <f>QUERENCIA!L716</f>
        <v>95.634500000000003</v>
      </c>
      <c r="J724" s="16">
        <f>REICHHOLD!L716</f>
        <v>95.92</v>
      </c>
      <c r="K724" s="16">
        <f>SMURFIT!L716</f>
        <v>92.656599999999997</v>
      </c>
      <c r="L724" s="39">
        <f t="shared" si="11"/>
        <v>96.932228571428581</v>
      </c>
      <c r="M724" s="8"/>
    </row>
    <row r="725" spans="1:13" x14ac:dyDescent="0.25">
      <c r="A725" s="61">
        <f>'INTERCONEXION   '!B717</f>
        <v>0.83333333333333337</v>
      </c>
      <c r="B725" s="62">
        <f>'INTERCONEXION   '!E717</f>
        <v>1</v>
      </c>
      <c r="C725" s="3">
        <v>12</v>
      </c>
      <c r="D725" s="7">
        <f>'INTERCONEXION   '!L717</f>
        <v>753.62009999999998</v>
      </c>
      <c r="E725" s="16">
        <f>DART!L717</f>
        <v>96.427400000000006</v>
      </c>
      <c r="F725" s="16">
        <f>COHISA!L717</f>
        <v>94.762</v>
      </c>
      <c r="G725" s="16">
        <f>COOPER!L717</f>
        <v>104.17610000000001</v>
      </c>
      <c r="H725" s="16">
        <f>STRETCHLINE!L717</f>
        <v>96.379099999999994</v>
      </c>
      <c r="I725" s="16">
        <f>QUERENCIA!L717</f>
        <v>95.634500000000003</v>
      </c>
      <c r="J725" s="16">
        <f>REICHHOLD!L717</f>
        <v>95.957599999999999</v>
      </c>
      <c r="K725" s="16">
        <f>SMURFIT!L717</f>
        <v>92.656599999999997</v>
      </c>
      <c r="L725" s="39">
        <f t="shared" si="11"/>
        <v>96.570471428571423</v>
      </c>
      <c r="M725" s="8"/>
    </row>
    <row r="726" spans="1:13" x14ac:dyDescent="0.25">
      <c r="A726" s="61">
        <f>'INTERCONEXION   '!B718</f>
        <v>0.79166666666666663</v>
      </c>
      <c r="B726" s="62">
        <f>'INTERCONEXION   '!E718</f>
        <v>1</v>
      </c>
      <c r="C726" s="3">
        <v>11</v>
      </c>
      <c r="D726" s="7">
        <f>'INTERCONEXION   '!L718</f>
        <v>748.08270000000005</v>
      </c>
      <c r="E726" s="16">
        <f>DART!L718</f>
        <v>96.518900000000002</v>
      </c>
      <c r="F726" s="16">
        <f>COHISA!L718</f>
        <v>94.762</v>
      </c>
      <c r="G726" s="16">
        <f>COOPER!L718</f>
        <v>104.17610000000001</v>
      </c>
      <c r="H726" s="16">
        <f>STRETCHLINE!L718</f>
        <v>96.321100000000001</v>
      </c>
      <c r="I726" s="16">
        <f>QUERENCIA!L718</f>
        <v>95.634500000000003</v>
      </c>
      <c r="J726" s="16">
        <f>REICHHOLD!L718</f>
        <v>95.899000000000001</v>
      </c>
      <c r="K726" s="16">
        <f>SMURFIT!L718</f>
        <v>92.656599999999997</v>
      </c>
      <c r="L726" s="39">
        <f t="shared" si="11"/>
        <v>96.566885714285718</v>
      </c>
      <c r="M726" s="8"/>
    </row>
    <row r="727" spans="1:13" x14ac:dyDescent="0.25">
      <c r="A727" s="61">
        <f>'INTERCONEXION   '!B719</f>
        <v>0.75</v>
      </c>
      <c r="B727" s="62">
        <f>'INTERCONEXION   '!E719</f>
        <v>1</v>
      </c>
      <c r="C727" s="3">
        <v>10</v>
      </c>
      <c r="D727" s="7">
        <f>'INTERCONEXION   '!L719</f>
        <v>742.55669999999998</v>
      </c>
      <c r="E727" s="16">
        <f>DART!L719</f>
        <v>95.8245</v>
      </c>
      <c r="F727" s="16">
        <f>COHISA!L719</f>
        <v>94.762</v>
      </c>
      <c r="G727" s="16">
        <f>COOPER!L719</f>
        <v>104.17610000000001</v>
      </c>
      <c r="H727" s="16">
        <f>STRETCHLINE!L719</f>
        <v>95.682900000000004</v>
      </c>
      <c r="I727" s="16">
        <f>QUERENCIA!L719</f>
        <v>95.634500000000003</v>
      </c>
      <c r="J727" s="16">
        <f>REICHHOLD!L719</f>
        <v>95.173500000000004</v>
      </c>
      <c r="K727" s="16">
        <f>SMURFIT!L719</f>
        <v>92.656599999999997</v>
      </c>
      <c r="L727" s="39">
        <f t="shared" si="11"/>
        <v>96.272871428571435</v>
      </c>
      <c r="M727" s="8"/>
    </row>
    <row r="728" spans="1:13" x14ac:dyDescent="0.25">
      <c r="A728" s="61">
        <f>'INTERCONEXION   '!B720</f>
        <v>0.70833333333333337</v>
      </c>
      <c r="B728" s="62">
        <f>'INTERCONEXION   '!E720</f>
        <v>1</v>
      </c>
      <c r="C728" s="3">
        <v>9</v>
      </c>
      <c r="D728" s="7">
        <f>'INTERCONEXION   '!L720</f>
        <v>738.08939999999996</v>
      </c>
      <c r="E728" s="16">
        <f>DART!L720</f>
        <v>95.947900000000004</v>
      </c>
      <c r="F728" s="16">
        <f>COHISA!L720</f>
        <v>94.762</v>
      </c>
      <c r="G728" s="16">
        <f>COOPER!L720</f>
        <v>104.17610000000001</v>
      </c>
      <c r="H728" s="16">
        <f>STRETCHLINE!L720</f>
        <v>95.7119</v>
      </c>
      <c r="I728" s="16">
        <f>QUERENCIA!L720</f>
        <v>95.634500000000003</v>
      </c>
      <c r="J728" s="16">
        <f>REICHHOLD!L720</f>
        <v>94.998599999999996</v>
      </c>
      <c r="K728" s="16">
        <f>SMURFIT!L720</f>
        <v>92.656599999999997</v>
      </c>
      <c r="L728" s="39">
        <f t="shared" si="11"/>
        <v>96.269657142857142</v>
      </c>
      <c r="M728" s="8"/>
    </row>
    <row r="729" spans="1:13" x14ac:dyDescent="0.25">
      <c r="A729" s="61">
        <f>'INTERCONEXION   '!B721</f>
        <v>0.66666666666666663</v>
      </c>
      <c r="B729" s="62">
        <f>'INTERCONEXION   '!E721</f>
        <v>1</v>
      </c>
      <c r="C729" s="3">
        <v>8</v>
      </c>
      <c r="D729" s="7">
        <f>'INTERCONEXION   '!L721</f>
        <v>733.97379999999998</v>
      </c>
      <c r="E729" s="16">
        <f>DART!L721</f>
        <v>95.522599999999997</v>
      </c>
      <c r="F729" s="16">
        <f>COHISA!L721</f>
        <v>94.304100000000005</v>
      </c>
      <c r="G729" s="16">
        <f>COOPER!L721</f>
        <v>104.17610000000001</v>
      </c>
      <c r="H729" s="16">
        <f>STRETCHLINE!L721</f>
        <v>95.421800000000005</v>
      </c>
      <c r="I729" s="16">
        <f>QUERENCIA!L721</f>
        <v>95.634500000000003</v>
      </c>
      <c r="J729" s="16">
        <f>REICHHOLD!L721</f>
        <v>94.927199999999999</v>
      </c>
      <c r="K729" s="16">
        <f>SMURFIT!L721</f>
        <v>92.656599999999997</v>
      </c>
      <c r="L729" s="39">
        <f t="shared" si="11"/>
        <v>96.091842857142865</v>
      </c>
      <c r="M729" s="8"/>
    </row>
    <row r="730" spans="1:13" x14ac:dyDescent="0.25">
      <c r="A730" s="61">
        <f>'INTERCONEXION   '!B722</f>
        <v>0.625</v>
      </c>
      <c r="B730" s="62">
        <f>'INTERCONEXION   '!E722</f>
        <v>1</v>
      </c>
      <c r="C730" s="3">
        <v>7</v>
      </c>
      <c r="D730" s="7">
        <f>'INTERCONEXION   '!L722</f>
        <v>731.04240000000004</v>
      </c>
      <c r="E730" s="16">
        <f>DART!L722</f>
        <v>95.506500000000003</v>
      </c>
      <c r="F730" s="16">
        <f>COHISA!L722</f>
        <v>94.026799999999994</v>
      </c>
      <c r="G730" s="16">
        <f>COOPER!L722</f>
        <v>104.17610000000001</v>
      </c>
      <c r="H730" s="16">
        <f>STRETCHLINE!L722</f>
        <v>94.682100000000005</v>
      </c>
      <c r="I730" s="16">
        <f>QUERENCIA!L722</f>
        <v>94.988</v>
      </c>
      <c r="J730" s="16">
        <f>REICHHOLD!L722</f>
        <v>94.742900000000006</v>
      </c>
      <c r="K730" s="16">
        <f>SMURFIT!L722</f>
        <v>92.656599999999997</v>
      </c>
      <c r="L730" s="39">
        <f t="shared" si="11"/>
        <v>95.825571428571422</v>
      </c>
      <c r="M730" s="8"/>
    </row>
    <row r="731" spans="1:13" x14ac:dyDescent="0.25">
      <c r="A731" s="61">
        <f>'INTERCONEXION   '!B723</f>
        <v>0.58333333333333337</v>
      </c>
      <c r="B731" s="62">
        <f>'INTERCONEXION   '!E723</f>
        <v>1</v>
      </c>
      <c r="C731" s="3">
        <v>6</v>
      </c>
      <c r="D731" s="7">
        <f>'INTERCONEXION   '!L723</f>
        <v>727.10659999999996</v>
      </c>
      <c r="E731" s="16">
        <f>DART!L723</f>
        <v>94.255799999999994</v>
      </c>
      <c r="F731" s="16">
        <f>COHISA!L723</f>
        <v>93.213700000000003</v>
      </c>
      <c r="G731" s="16">
        <f>COOPER!L723</f>
        <v>103.661</v>
      </c>
      <c r="H731" s="16">
        <f>STRETCHLINE!L723</f>
        <v>94.305000000000007</v>
      </c>
      <c r="I731" s="16">
        <f>QUERENCIA!L723</f>
        <v>94.287800000000004</v>
      </c>
      <c r="J731" s="16">
        <f>REICHHOLD!L723</f>
        <v>94.017300000000006</v>
      </c>
      <c r="K731" s="16">
        <f>SMURFIT!L723</f>
        <v>92.656599999999997</v>
      </c>
      <c r="L731" s="39">
        <f t="shared" si="11"/>
        <v>95.199600000000004</v>
      </c>
      <c r="M731" s="8"/>
    </row>
    <row r="732" spans="1:13" x14ac:dyDescent="0.25">
      <c r="A732" s="61">
        <f>'INTERCONEXION   '!B724</f>
        <v>0.54166666666666663</v>
      </c>
      <c r="B732" s="62">
        <f>'INTERCONEXION   '!E724</f>
        <v>1</v>
      </c>
      <c r="C732" s="3">
        <v>5</v>
      </c>
      <c r="D732" s="7">
        <f>'INTERCONEXION   '!L724</f>
        <v>723.92669999999998</v>
      </c>
      <c r="E732" s="16">
        <f>DART!L724</f>
        <v>93.960700000000003</v>
      </c>
      <c r="F732" s="16">
        <f>COHISA!L724</f>
        <v>93.137600000000006</v>
      </c>
      <c r="G732" s="16">
        <f>COOPER!L724</f>
        <v>103.262</v>
      </c>
      <c r="H732" s="16">
        <f>STRETCHLINE!L724</f>
        <v>94.058499999999995</v>
      </c>
      <c r="I732" s="16">
        <f>QUERENCIA!L724</f>
        <v>93.899199999999993</v>
      </c>
      <c r="J732" s="16">
        <f>REICHHOLD!L724</f>
        <v>93.788499999999999</v>
      </c>
      <c r="K732" s="16">
        <f>SMURFIT!L724</f>
        <v>92.259100000000004</v>
      </c>
      <c r="L732" s="39">
        <f t="shared" si="11"/>
        <v>94.909371428571419</v>
      </c>
      <c r="M732" s="8"/>
    </row>
    <row r="733" spans="1:13" x14ac:dyDescent="0.25">
      <c r="A733" s="61">
        <f>'INTERCONEXION   '!B725</f>
        <v>0.5</v>
      </c>
      <c r="B733" s="62">
        <f>'INTERCONEXION   '!E725</f>
        <v>1</v>
      </c>
      <c r="C733" s="3">
        <v>4</v>
      </c>
      <c r="D733" s="7">
        <f>'INTERCONEXION   '!L725</f>
        <v>723.46590000000003</v>
      </c>
      <c r="E733" s="16">
        <f>DART!L725</f>
        <v>94.601500000000001</v>
      </c>
      <c r="F733" s="16">
        <f>COHISA!L725</f>
        <v>93.646100000000004</v>
      </c>
      <c r="G733" s="16">
        <f>COOPER!L725</f>
        <v>103.75920000000001</v>
      </c>
      <c r="H733" s="16">
        <f>STRETCHLINE!L725</f>
        <v>93.695800000000006</v>
      </c>
      <c r="I733" s="16">
        <f>QUERENCIA!L725</f>
        <v>93.745999999999995</v>
      </c>
      <c r="J733" s="16">
        <f>REICHHOLD!L725</f>
        <v>94.157399999999996</v>
      </c>
      <c r="K733" s="16">
        <f>SMURFIT!L725</f>
        <v>95.277100000000004</v>
      </c>
      <c r="L733" s="39">
        <f t="shared" si="11"/>
        <v>95.554728571428569</v>
      </c>
      <c r="M733" s="8"/>
    </row>
    <row r="734" spans="1:13" x14ac:dyDescent="0.25">
      <c r="A734" s="61">
        <f>'INTERCONEXION   '!B726</f>
        <v>0.45833333333333331</v>
      </c>
      <c r="B734" s="62">
        <f>'INTERCONEXION   '!E726</f>
        <v>1</v>
      </c>
      <c r="C734" s="3">
        <v>3</v>
      </c>
      <c r="D734" s="7">
        <f>'INTERCONEXION   '!L726</f>
        <v>721.5838</v>
      </c>
      <c r="E734" s="16">
        <f>DART!L726</f>
        <v>94.274600000000007</v>
      </c>
      <c r="F734" s="16">
        <f>COHISA!L726</f>
        <v>92.687799999999996</v>
      </c>
      <c r="G734" s="16">
        <f>COOPER!L726</f>
        <v>102.9645</v>
      </c>
      <c r="H734" s="16">
        <f>STRETCHLINE!L726</f>
        <v>93.942400000000006</v>
      </c>
      <c r="I734" s="16">
        <f>QUERENCIA!L726</f>
        <v>93.224500000000006</v>
      </c>
      <c r="J734" s="16">
        <f>REICHHOLD!L726</f>
        <v>93.534000000000006</v>
      </c>
      <c r="K734" s="16">
        <f>SMURFIT!L726</f>
        <v>95.277100000000004</v>
      </c>
      <c r="L734" s="39">
        <f t="shared" si="11"/>
        <v>95.129271428571428</v>
      </c>
      <c r="M734" s="8"/>
    </row>
    <row r="735" spans="1:13" x14ac:dyDescent="0.25">
      <c r="A735" s="61">
        <f>'INTERCONEXION   '!B727</f>
        <v>0.41666666666666669</v>
      </c>
      <c r="B735" s="62">
        <f>'INTERCONEXION   '!E727</f>
        <v>1</v>
      </c>
      <c r="C735" s="3">
        <v>2</v>
      </c>
      <c r="D735" s="7">
        <f>'INTERCONEXION   '!L727</f>
        <v>720.2559</v>
      </c>
      <c r="E735" s="16">
        <f>DART!L727</f>
        <v>94.738299999999995</v>
      </c>
      <c r="F735" s="16">
        <f>COHISA!L727</f>
        <v>93.486099999999993</v>
      </c>
      <c r="G735" s="16">
        <f>COOPER!L727</f>
        <v>103.4705</v>
      </c>
      <c r="H735" s="16">
        <f>STRETCHLINE!L727</f>
        <v>94.131</v>
      </c>
      <c r="I735" s="16">
        <f>QUERENCIA!L727</f>
        <v>93.632900000000006</v>
      </c>
      <c r="J735" s="16">
        <f>REICHHOLD!L727</f>
        <v>93.893299999999996</v>
      </c>
      <c r="K735" s="16">
        <f>SMURFIT!L727</f>
        <v>95.277100000000004</v>
      </c>
      <c r="L735" s="39">
        <f t="shared" si="11"/>
        <v>95.518457142857159</v>
      </c>
      <c r="M735" s="8"/>
    </row>
    <row r="736" spans="1:13" x14ac:dyDescent="0.25">
      <c r="A736" s="61">
        <f>'INTERCONEXION   '!B728</f>
        <v>0.375</v>
      </c>
      <c r="B736" s="62">
        <f>'INTERCONEXION   '!E728</f>
        <v>1</v>
      </c>
      <c r="C736" s="3">
        <v>1</v>
      </c>
      <c r="D736" s="7">
        <f>'INTERCONEXION   '!L728</f>
        <v>718.45640000000003</v>
      </c>
      <c r="E736" s="16">
        <f>DART!L728</f>
        <v>94.1785</v>
      </c>
      <c r="F736" s="16">
        <f>COHISA!L728</f>
        <v>92.662400000000005</v>
      </c>
      <c r="G736" s="16">
        <f>COOPER!L728</f>
        <v>103.44670000000001</v>
      </c>
      <c r="H736" s="16">
        <f>STRETCHLINE!L728</f>
        <v>93.956900000000005</v>
      </c>
      <c r="I736" s="16">
        <f>QUERENCIA!L728</f>
        <v>93.465800000000002</v>
      </c>
      <c r="J736" s="16">
        <f>REICHHOLD!L728</f>
        <v>93.621899999999997</v>
      </c>
      <c r="K736" s="16">
        <f>SMURFIT!L728</f>
        <v>95.277100000000004</v>
      </c>
      <c r="L736" s="39">
        <f t="shared" si="11"/>
        <v>95.229900000000015</v>
      </c>
      <c r="M736" s="8"/>
    </row>
    <row r="737" spans="3:14" x14ac:dyDescent="0.25">
      <c r="C737" s="3">
        <v>0</v>
      </c>
    </row>
    <row r="738" spans="3:14" x14ac:dyDescent="0.25">
      <c r="D738" s="4">
        <f t="shared" ref="D738:L738" si="12">AVERAGE(D17:D737)</f>
        <v>589.72229805555594</v>
      </c>
      <c r="E738" s="4">
        <f t="shared" si="12"/>
        <v>83.912467638888856</v>
      </c>
      <c r="F738" s="4">
        <f t="shared" si="12"/>
        <v>83.243726944444447</v>
      </c>
      <c r="G738" s="4">
        <f t="shared" si="12"/>
        <v>91.710741527777586</v>
      </c>
      <c r="H738" s="4">
        <f t="shared" si="12"/>
        <v>84.119221111111102</v>
      </c>
      <c r="I738" s="4">
        <f t="shared" si="12"/>
        <v>83.835889583333284</v>
      </c>
      <c r="J738" s="4">
        <f t="shared" si="12"/>
        <v>83.800459722222229</v>
      </c>
      <c r="K738" s="4">
        <f t="shared" si="12"/>
        <v>83.489473055555436</v>
      </c>
      <c r="L738" s="40">
        <f t="shared" si="12"/>
        <v>84.873139940476165</v>
      </c>
    </row>
    <row r="739" spans="3:14" ht="15.75" thickBot="1" x14ac:dyDescent="0.3"/>
    <row r="740" spans="3:14" x14ac:dyDescent="0.25">
      <c r="C740" s="58" t="s">
        <v>47</v>
      </c>
      <c r="D740" s="17"/>
      <c r="E740" s="17"/>
      <c r="F740" s="17"/>
      <c r="G740" s="17"/>
      <c r="H740" s="17"/>
      <c r="I740" s="17"/>
      <c r="J740" s="17"/>
      <c r="K740" s="17"/>
      <c r="L740" s="41"/>
      <c r="M740" s="19"/>
      <c r="N740" s="24"/>
    </row>
    <row r="741" spans="3:14" x14ac:dyDescent="0.25">
      <c r="C741" s="3" t="s">
        <v>45</v>
      </c>
      <c r="D741" s="21">
        <f t="shared" ref="D741:K741" si="13">MAX(D17:D64)</f>
        <v>0</v>
      </c>
      <c r="E741" s="21">
        <f t="shared" si="13"/>
        <v>0</v>
      </c>
      <c r="F741" s="21">
        <f t="shared" si="13"/>
        <v>0</v>
      </c>
      <c r="G741" s="21">
        <f t="shared" si="13"/>
        <v>0</v>
      </c>
      <c r="H741" s="21">
        <f t="shared" si="13"/>
        <v>0</v>
      </c>
      <c r="I741" s="21">
        <f t="shared" si="13"/>
        <v>0</v>
      </c>
      <c r="J741" s="21">
        <f t="shared" si="13"/>
        <v>0</v>
      </c>
      <c r="K741" s="21">
        <f t="shared" si="13"/>
        <v>0</v>
      </c>
      <c r="L741" s="42"/>
      <c r="M741" s="20"/>
      <c r="N741" s="25"/>
    </row>
    <row r="742" spans="3:14" x14ac:dyDescent="0.25">
      <c r="C742" s="3" t="s">
        <v>46</v>
      </c>
      <c r="D742" s="18">
        <f t="shared" ref="D742:K742" si="14">MIN(D17:D64)</f>
        <v>0</v>
      </c>
      <c r="E742" s="18">
        <f t="shared" si="14"/>
        <v>0</v>
      </c>
      <c r="F742" s="18">
        <f t="shared" si="14"/>
        <v>0</v>
      </c>
      <c r="G742" s="18">
        <f t="shared" si="14"/>
        <v>0</v>
      </c>
      <c r="H742" s="18">
        <f t="shared" si="14"/>
        <v>0</v>
      </c>
      <c r="I742" s="18">
        <f t="shared" si="14"/>
        <v>0</v>
      </c>
      <c r="J742" s="18">
        <f t="shared" si="14"/>
        <v>0</v>
      </c>
      <c r="K742" s="18">
        <f t="shared" si="14"/>
        <v>0</v>
      </c>
      <c r="L742" s="42"/>
      <c r="M742" s="20"/>
      <c r="N742" s="25"/>
    </row>
    <row r="743" spans="3:14" ht="15.75" thickBot="1" x14ac:dyDescent="0.3">
      <c r="C743" s="3" t="s">
        <v>50</v>
      </c>
      <c r="D743" s="22">
        <f t="shared" ref="D743:K743" si="15">AVERAGE(D17:D64)</f>
        <v>0</v>
      </c>
      <c r="E743" s="22">
        <f t="shared" si="15"/>
        <v>0</v>
      </c>
      <c r="F743" s="22">
        <f t="shared" si="15"/>
        <v>0</v>
      </c>
      <c r="G743" s="22">
        <f t="shared" si="15"/>
        <v>0</v>
      </c>
      <c r="H743" s="22">
        <f t="shared" si="15"/>
        <v>0</v>
      </c>
      <c r="I743" s="22">
        <f t="shared" si="15"/>
        <v>0</v>
      </c>
      <c r="J743" s="22">
        <f t="shared" si="15"/>
        <v>0</v>
      </c>
      <c r="K743" s="22">
        <f t="shared" si="15"/>
        <v>0</v>
      </c>
      <c r="L743" s="42"/>
      <c r="M743" s="20"/>
      <c r="N743" s="25"/>
    </row>
    <row r="744" spans="3:14" ht="15.75" thickBot="1" x14ac:dyDescent="0.3">
      <c r="L744" s="42"/>
      <c r="M744" s="20"/>
      <c r="N744" s="25"/>
    </row>
    <row r="745" spans="3:14" x14ac:dyDescent="0.25">
      <c r="C745" s="58" t="s">
        <v>48</v>
      </c>
      <c r="D745" s="17"/>
      <c r="E745" s="17"/>
      <c r="F745" s="17"/>
      <c r="G745" s="17"/>
      <c r="H745" s="17"/>
      <c r="I745" s="17"/>
      <c r="J745" s="17"/>
      <c r="K745" s="17"/>
      <c r="L745" s="41"/>
      <c r="M745" s="19"/>
      <c r="N745" s="24"/>
    </row>
    <row r="746" spans="3:14" x14ac:dyDescent="0.25">
      <c r="C746" s="3" t="s">
        <v>45</v>
      </c>
      <c r="D746" s="18">
        <f>MAX(D65:D256)</f>
        <v>723.78330000000005</v>
      </c>
      <c r="E746" s="18">
        <f t="shared" ref="E746:K746" si="16">MAX(E65:E256)</f>
        <v>98.494900000000001</v>
      </c>
      <c r="F746" s="18">
        <f t="shared" si="16"/>
        <v>257.34690000000001</v>
      </c>
      <c r="G746" s="18">
        <f t="shared" si="16"/>
        <v>106.8871</v>
      </c>
      <c r="H746" s="18">
        <f t="shared" si="16"/>
        <v>96.959199999999996</v>
      </c>
      <c r="I746" s="18">
        <f t="shared" si="16"/>
        <v>96.618300000000005</v>
      </c>
      <c r="J746" s="18">
        <f t="shared" si="16"/>
        <v>96.632199999999997</v>
      </c>
      <c r="K746" s="18">
        <f t="shared" si="16"/>
        <v>96.218199999999996</v>
      </c>
      <c r="L746" s="42"/>
      <c r="M746" s="20"/>
      <c r="N746" s="25"/>
    </row>
    <row r="747" spans="3:14" x14ac:dyDescent="0.25">
      <c r="C747" s="3" t="s">
        <v>46</v>
      </c>
      <c r="D747" s="18">
        <f>MIN(D65:D256)</f>
        <v>0</v>
      </c>
      <c r="E747" s="18">
        <f t="shared" ref="E747:K747" si="17">MIN(E65:E256)</f>
        <v>0</v>
      </c>
      <c r="F747" s="18">
        <f t="shared" si="17"/>
        <v>0</v>
      </c>
      <c r="G747" s="18">
        <f t="shared" si="17"/>
        <v>0</v>
      </c>
      <c r="H747" s="18">
        <f t="shared" si="17"/>
        <v>0</v>
      </c>
      <c r="I747" s="18">
        <f t="shared" si="17"/>
        <v>0</v>
      </c>
      <c r="J747" s="18">
        <f t="shared" si="17"/>
        <v>0</v>
      </c>
      <c r="K747" s="18">
        <f t="shared" si="17"/>
        <v>0</v>
      </c>
      <c r="L747" s="42"/>
      <c r="M747" s="20"/>
      <c r="N747" s="25"/>
    </row>
    <row r="748" spans="3:14" ht="15.75" thickBot="1" x14ac:dyDescent="0.3">
      <c r="C748" s="3" t="s">
        <v>50</v>
      </c>
      <c r="D748" s="22">
        <f>AVERAGE(D65:D256)</f>
        <v>570.5779234375002</v>
      </c>
      <c r="E748" s="22">
        <f t="shared" ref="E748:K748" si="18">AVERAGE(E65:E256)</f>
        <v>83.036010416666656</v>
      </c>
      <c r="F748" s="22">
        <f t="shared" si="18"/>
        <v>82.239378645833327</v>
      </c>
      <c r="G748" s="22">
        <f t="shared" si="18"/>
        <v>89.738407812499972</v>
      </c>
      <c r="H748" s="22">
        <f t="shared" si="18"/>
        <v>82.457364062500048</v>
      </c>
      <c r="I748" s="22">
        <f t="shared" si="18"/>
        <v>82.191973437500039</v>
      </c>
      <c r="J748" s="22">
        <f t="shared" si="18"/>
        <v>82.156368229166659</v>
      </c>
      <c r="K748" s="22">
        <f t="shared" si="18"/>
        <v>81.818809895833411</v>
      </c>
      <c r="L748" s="42"/>
      <c r="M748" s="20"/>
      <c r="N748" s="25"/>
    </row>
    <row r="749" spans="3:14" ht="15.75" thickBot="1" x14ac:dyDescent="0.3">
      <c r="L749" s="42"/>
      <c r="M749" s="20"/>
      <c r="N749" s="25"/>
    </row>
    <row r="750" spans="3:14" x14ac:dyDescent="0.25">
      <c r="C750" s="58" t="s">
        <v>49</v>
      </c>
      <c r="D750" s="17"/>
      <c r="E750" s="17"/>
      <c r="F750" s="17"/>
      <c r="G750" s="17"/>
      <c r="H750" s="17"/>
      <c r="I750" s="17"/>
      <c r="J750" s="17"/>
      <c r="K750" s="17"/>
      <c r="L750" s="41"/>
      <c r="M750" s="19"/>
      <c r="N750" s="24"/>
    </row>
    <row r="751" spans="3:14" x14ac:dyDescent="0.25">
      <c r="C751" s="3" t="s">
        <v>45</v>
      </c>
      <c r="D751" s="18">
        <f>MAX(D257:D424)</f>
        <v>757.52539999999999</v>
      </c>
      <c r="E751" s="18">
        <f t="shared" ref="E751:K751" si="19">MAX(E257:E424)</f>
        <v>96.221699999999998</v>
      </c>
      <c r="F751" s="18">
        <f t="shared" si="19"/>
        <v>94.047600000000003</v>
      </c>
      <c r="G751" s="18">
        <f t="shared" si="19"/>
        <v>105.426</v>
      </c>
      <c r="H751" s="18">
        <f t="shared" si="19"/>
        <v>95.117199999999997</v>
      </c>
      <c r="I751" s="18">
        <f t="shared" si="19"/>
        <v>94.7333</v>
      </c>
      <c r="J751" s="18">
        <f t="shared" si="19"/>
        <v>94.808700000000002</v>
      </c>
      <c r="K751" s="18">
        <f t="shared" si="19"/>
        <v>93.784899999999993</v>
      </c>
      <c r="L751" s="42"/>
      <c r="M751" s="20"/>
      <c r="N751" s="25"/>
    </row>
    <row r="752" spans="3:14" x14ac:dyDescent="0.25">
      <c r="C752" s="3" t="s">
        <v>46</v>
      </c>
      <c r="D752" s="18">
        <f>MIN(D257:D424)</f>
        <v>592.33349999999996</v>
      </c>
      <c r="E752" s="18">
        <f t="shared" ref="E752:K752" si="20">MIN(E257:E424)</f>
        <v>87.072699999999998</v>
      </c>
      <c r="F752" s="18">
        <f t="shared" si="20"/>
        <v>89.534499999999994</v>
      </c>
      <c r="G752" s="18">
        <f t="shared" si="20"/>
        <v>98.362700000000004</v>
      </c>
      <c r="H752" s="18">
        <f t="shared" si="20"/>
        <v>90.606499999999997</v>
      </c>
      <c r="I752" s="18">
        <f t="shared" si="20"/>
        <v>90.008799999999994</v>
      </c>
      <c r="J752" s="18">
        <f t="shared" si="20"/>
        <v>90.212000000000003</v>
      </c>
      <c r="K752" s="18">
        <f t="shared" si="20"/>
        <v>89.999200000000002</v>
      </c>
      <c r="L752" s="42"/>
      <c r="M752" s="20"/>
      <c r="N752" s="25"/>
    </row>
    <row r="753" spans="3:14" ht="15.75" thickBot="1" x14ac:dyDescent="0.3">
      <c r="C753" s="3" t="s">
        <v>50</v>
      </c>
      <c r="D753" s="22">
        <f>AVERAGE(D257:D424)</f>
        <v>653.60873392857138</v>
      </c>
      <c r="E753" s="22">
        <f t="shared" ref="E753:K753" si="21">AVERAGE(E257:E424)</f>
        <v>91.583838690476171</v>
      </c>
      <c r="F753" s="22">
        <f t="shared" si="21"/>
        <v>91.742773809523797</v>
      </c>
      <c r="G753" s="22">
        <f t="shared" si="21"/>
        <v>101.15066547619051</v>
      </c>
      <c r="H753" s="22">
        <f t="shared" si="21"/>
        <v>92.975743452380939</v>
      </c>
      <c r="I753" s="22">
        <f t="shared" si="21"/>
        <v>92.816402380952397</v>
      </c>
      <c r="J753" s="22">
        <f t="shared" si="21"/>
        <v>92.621022023809545</v>
      </c>
      <c r="K753" s="22">
        <f t="shared" si="21"/>
        <v>92.475238095238112</v>
      </c>
      <c r="L753" s="42"/>
      <c r="M753" s="20"/>
      <c r="N753" s="25"/>
    </row>
    <row r="754" spans="3:14" ht="15.75" thickBot="1" x14ac:dyDescent="0.3">
      <c r="L754" s="42"/>
      <c r="M754" s="20"/>
      <c r="N754" s="25"/>
    </row>
    <row r="755" spans="3:14" x14ac:dyDescent="0.25">
      <c r="C755" s="59">
        <v>41852</v>
      </c>
      <c r="D755" s="17"/>
      <c r="E755" s="17"/>
      <c r="F755" s="17"/>
      <c r="G755" s="17"/>
      <c r="H755" s="17"/>
      <c r="I755" s="17"/>
      <c r="J755" s="17"/>
      <c r="K755" s="17"/>
      <c r="L755" s="41"/>
      <c r="M755" s="19"/>
      <c r="N755" s="24"/>
    </row>
    <row r="756" spans="3:14" x14ac:dyDescent="0.25">
      <c r="C756" s="3" t="s">
        <v>45</v>
      </c>
      <c r="D756" s="18">
        <f>MAX(D425:D592)</f>
        <v>703.2559</v>
      </c>
      <c r="E756" s="18">
        <f t="shared" ref="E756:K756" si="22">MAX(E425:E592)</f>
        <v>96.331800000000001</v>
      </c>
      <c r="F756" s="18">
        <f t="shared" si="22"/>
        <v>94.223200000000006</v>
      </c>
      <c r="G756" s="18">
        <f t="shared" si="22"/>
        <v>104.8446</v>
      </c>
      <c r="H756" s="18">
        <f t="shared" si="22"/>
        <v>95.262299999999996</v>
      </c>
      <c r="I756" s="18">
        <f t="shared" si="22"/>
        <v>95.174700000000001</v>
      </c>
      <c r="J756" s="18">
        <f t="shared" si="22"/>
        <v>94.840900000000005</v>
      </c>
      <c r="K756" s="18">
        <f t="shared" si="22"/>
        <v>93.889300000000006</v>
      </c>
      <c r="L756" s="42"/>
      <c r="M756" s="20"/>
      <c r="N756" s="25"/>
    </row>
    <row r="757" spans="3:14" x14ac:dyDescent="0.25">
      <c r="C757" s="3" t="s">
        <v>46</v>
      </c>
      <c r="D757" s="18">
        <f>MIN(D425:D592)</f>
        <v>605.62950000000001</v>
      </c>
      <c r="E757" s="18">
        <f t="shared" ref="E757:K757" si="23">MIN(E425:E592)</f>
        <v>87.105400000000003</v>
      </c>
      <c r="F757" s="18">
        <f t="shared" si="23"/>
        <v>88.030100000000004</v>
      </c>
      <c r="G757" s="18">
        <f t="shared" si="23"/>
        <v>97.722700000000003</v>
      </c>
      <c r="H757" s="18">
        <f t="shared" si="23"/>
        <v>89.214100000000002</v>
      </c>
      <c r="I757" s="18">
        <f t="shared" si="23"/>
        <v>88.319100000000006</v>
      </c>
      <c r="J757" s="18">
        <f t="shared" si="23"/>
        <v>89.203100000000006</v>
      </c>
      <c r="K757" s="18">
        <f t="shared" si="23"/>
        <v>88.441500000000005</v>
      </c>
      <c r="L757" s="42"/>
      <c r="M757" s="20"/>
      <c r="N757" s="25"/>
    </row>
    <row r="758" spans="3:14" ht="15.75" thickBot="1" x14ac:dyDescent="0.3">
      <c r="C758" s="3" t="s">
        <v>50</v>
      </c>
      <c r="D758" s="22">
        <f>AVERAGE(D425:D592)</f>
        <v>640.39641666666648</v>
      </c>
      <c r="E758" s="22">
        <f t="shared" ref="E758:K758" si="24">AVERAGE(E425:E592)</f>
        <v>91.272262500000011</v>
      </c>
      <c r="F758" s="22">
        <f t="shared" si="24"/>
        <v>91.349050595238111</v>
      </c>
      <c r="G758" s="22">
        <f t="shared" si="24"/>
        <v>101.0768005952381</v>
      </c>
      <c r="H758" s="22">
        <f t="shared" si="24"/>
        <v>92.609432738095236</v>
      </c>
      <c r="I758" s="22">
        <f t="shared" si="24"/>
        <v>92.410355952380897</v>
      </c>
      <c r="J758" s="22">
        <f t="shared" si="24"/>
        <v>92.247097023809502</v>
      </c>
      <c r="K758" s="22">
        <f t="shared" si="24"/>
        <v>92.078583333333441</v>
      </c>
      <c r="L758" s="42"/>
      <c r="M758" s="20"/>
      <c r="N758" s="25"/>
    </row>
    <row r="759" spans="3:14" ht="15.75" thickBot="1" x14ac:dyDescent="0.3">
      <c r="L759" s="42"/>
      <c r="M759" s="20"/>
      <c r="N759" s="25"/>
    </row>
    <row r="760" spans="3:14" x14ac:dyDescent="0.25">
      <c r="C760" s="60">
        <v>41821</v>
      </c>
      <c r="D760" s="17"/>
      <c r="E760" s="17"/>
      <c r="F760" s="17"/>
      <c r="G760" s="17"/>
      <c r="H760" s="17"/>
      <c r="I760" s="17"/>
      <c r="J760" s="17"/>
      <c r="K760" s="17"/>
      <c r="L760" s="41"/>
      <c r="M760" s="19"/>
      <c r="N760" s="24"/>
    </row>
    <row r="761" spans="3:14" x14ac:dyDescent="0.25">
      <c r="C761" s="3" t="s">
        <v>45</v>
      </c>
      <c r="D761" s="18">
        <f>MAX(D593:D736)</f>
        <v>780.72130000000004</v>
      </c>
      <c r="E761" s="18">
        <f t="shared" ref="E761:K761" si="25">MAX(E593:E736)</f>
        <v>108.6789</v>
      </c>
      <c r="F761" s="18">
        <f t="shared" si="25"/>
        <v>96.357900000000001</v>
      </c>
      <c r="G761" s="18">
        <f t="shared" si="25"/>
        <v>106.7045</v>
      </c>
      <c r="H761" s="18">
        <f t="shared" si="25"/>
        <v>97.307299999999998</v>
      </c>
      <c r="I761" s="18">
        <f t="shared" si="25"/>
        <v>95.992599999999996</v>
      </c>
      <c r="J761" s="18">
        <f t="shared" si="25"/>
        <v>96.9709</v>
      </c>
      <c r="K761" s="18">
        <f t="shared" si="25"/>
        <v>97.003200000000007</v>
      </c>
      <c r="L761" s="42"/>
      <c r="M761" s="20"/>
      <c r="N761" s="23"/>
    </row>
    <row r="762" spans="3:14" x14ac:dyDescent="0.25">
      <c r="C762" s="3" t="s">
        <v>46</v>
      </c>
      <c r="D762" s="18">
        <f>MIN(D593:D736)</f>
        <v>589.73289999999997</v>
      </c>
      <c r="E762" s="18">
        <f t="shared" ref="E762:K762" si="26">MIN(E593:E736)</f>
        <v>89.417500000000004</v>
      </c>
      <c r="F762" s="18">
        <f t="shared" si="26"/>
        <v>89.377700000000004</v>
      </c>
      <c r="G762" s="18">
        <f t="shared" si="26"/>
        <v>98.763099999999994</v>
      </c>
      <c r="H762" s="18">
        <f t="shared" si="26"/>
        <v>90.563000000000002</v>
      </c>
      <c r="I762" s="18">
        <f t="shared" si="26"/>
        <v>89.860699999999994</v>
      </c>
      <c r="J762" s="18">
        <f t="shared" si="26"/>
        <v>90.0458</v>
      </c>
      <c r="K762" s="18">
        <f t="shared" si="26"/>
        <v>90.051000000000002</v>
      </c>
      <c r="L762" s="42"/>
    </row>
    <row r="763" spans="3:14" ht="15.75" thickBot="1" x14ac:dyDescent="0.3">
      <c r="C763" s="3" t="s">
        <v>50</v>
      </c>
      <c r="D763" s="22">
        <f>AVERAGE(D593:D736)</f>
        <v>678.16825000000017</v>
      </c>
      <c r="E763" s="22">
        <f t="shared" ref="E763:K763" si="27">AVERAGE(E593:E736)</f>
        <v>95.51553958333335</v>
      </c>
      <c r="F763" s="22">
        <f t="shared" si="27"/>
        <v>92.959001388888865</v>
      </c>
      <c r="G763" s="22">
        <f t="shared" si="27"/>
        <v>102.97045347222223</v>
      </c>
      <c r="H763" s="22">
        <f t="shared" si="27"/>
        <v>94.13691458333335</v>
      </c>
      <c r="I763" s="22">
        <f t="shared" si="27"/>
        <v>93.492265277777719</v>
      </c>
      <c r="J763" s="22">
        <f t="shared" si="27"/>
        <v>93.781002083333334</v>
      </c>
      <c r="K763" s="22">
        <f t="shared" si="27"/>
        <v>93.042827083333279</v>
      </c>
      <c r="L763" s="42"/>
    </row>
  </sheetData>
  <mergeCells count="1">
    <mergeCell ref="D9:L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O765"/>
  <sheetViews>
    <sheetView tabSelected="1" zoomScale="75" zoomScaleNormal="75" workbookViewId="0">
      <selection activeCell="D765" sqref="D765"/>
    </sheetView>
  </sheetViews>
  <sheetFormatPr baseColWidth="10" defaultRowHeight="15" x14ac:dyDescent="0.25"/>
  <cols>
    <col min="1" max="2" width="11.42578125" style="42"/>
    <col min="3" max="4" width="14.7109375" style="42" customWidth="1"/>
    <col min="5" max="12" width="14.7109375" style="3" customWidth="1"/>
    <col min="13" max="13" width="11.42578125" style="13"/>
  </cols>
  <sheetData>
    <row r="10" spans="5:14" x14ac:dyDescent="0.25">
      <c r="E10" s="66" t="s">
        <v>43</v>
      </c>
      <c r="F10" s="67"/>
      <c r="G10" s="67"/>
      <c r="H10" s="67"/>
      <c r="I10" s="67"/>
      <c r="J10" s="67"/>
      <c r="K10" s="67"/>
      <c r="L10" s="67"/>
      <c r="M10" s="68"/>
    </row>
    <row r="11" spans="5:14" x14ac:dyDescent="0.25">
      <c r="E11" s="3" t="s">
        <v>30</v>
      </c>
      <c r="F11" s="3" t="s">
        <v>39</v>
      </c>
      <c r="G11" s="3" t="s">
        <v>32</v>
      </c>
      <c r="H11" s="3" t="s">
        <v>33</v>
      </c>
      <c r="I11" s="3" t="s">
        <v>34</v>
      </c>
      <c r="J11" s="3" t="s">
        <v>35</v>
      </c>
      <c r="K11" s="3" t="s">
        <v>40</v>
      </c>
      <c r="L11" s="3" t="s">
        <v>37</v>
      </c>
      <c r="M11" s="10" t="s">
        <v>41</v>
      </c>
    </row>
    <row r="12" spans="5:14" x14ac:dyDescent="0.25">
      <c r="E12" s="9"/>
      <c r="M12" s="11"/>
      <c r="N12" s="8"/>
    </row>
    <row r="13" spans="5:14" x14ac:dyDescent="0.25">
      <c r="E13" s="9"/>
      <c r="M13" s="11"/>
      <c r="N13" s="8"/>
    </row>
    <row r="14" spans="5:14" x14ac:dyDescent="0.25">
      <c r="E14" s="9"/>
      <c r="M14" s="11"/>
      <c r="N14" s="8"/>
    </row>
    <row r="15" spans="5:14" x14ac:dyDescent="0.25">
      <c r="E15" s="9"/>
      <c r="M15" s="11"/>
      <c r="N15" s="8"/>
    </row>
    <row r="16" spans="5:14" x14ac:dyDescent="0.25">
      <c r="E16" s="9"/>
      <c r="M16" s="11"/>
      <c r="N16" s="8"/>
    </row>
    <row r="17" spans="1:14" x14ac:dyDescent="0.25">
      <c r="E17" s="9"/>
      <c r="M17" s="11"/>
      <c r="N17" s="8"/>
    </row>
    <row r="18" spans="1:14" x14ac:dyDescent="0.25">
      <c r="A18" s="70">
        <f>'INTERCONEXION   '!B9</f>
        <v>0</v>
      </c>
      <c r="B18" s="42">
        <f>'INTERCONEXION   '!E9</f>
        <v>0</v>
      </c>
      <c r="C18" s="42">
        <v>720</v>
      </c>
      <c r="E18" s="7">
        <f>'INTERCONEXION   '!M9</f>
        <v>0</v>
      </c>
      <c r="F18" s="4">
        <f>DART!M9</f>
        <v>0</v>
      </c>
      <c r="G18" s="4">
        <f>COHISA!M9</f>
        <v>0</v>
      </c>
      <c r="H18" s="4">
        <f>COOPER!M9</f>
        <v>0</v>
      </c>
      <c r="I18" s="4">
        <f>STRETCHLINE!M9</f>
        <v>0</v>
      </c>
      <c r="J18" s="4">
        <f>QUERENCIA!M9</f>
        <v>0</v>
      </c>
      <c r="K18" s="4">
        <f>REICHHOLD!M9</f>
        <v>0</v>
      </c>
      <c r="L18" s="4">
        <f>SMURFIT!M9</f>
        <v>0</v>
      </c>
      <c r="M18" s="12">
        <f>SMURFIT!P9</f>
        <v>0</v>
      </c>
      <c r="N18" s="8"/>
    </row>
    <row r="19" spans="1:14" x14ac:dyDescent="0.25">
      <c r="A19" s="70">
        <f>'INTERCONEXION   '!B10</f>
        <v>0</v>
      </c>
      <c r="B19" s="42">
        <f>'INTERCONEXION   '!E10</f>
        <v>0</v>
      </c>
      <c r="C19" s="42">
        <v>719</v>
      </c>
      <c r="E19" s="7">
        <f>'INTERCONEXION   '!M10</f>
        <v>0</v>
      </c>
      <c r="F19" s="4">
        <f>DART!M10</f>
        <v>0</v>
      </c>
      <c r="G19" s="4">
        <f>COHISA!M10</f>
        <v>0</v>
      </c>
      <c r="H19" s="4">
        <f>COOPER!M10</f>
        <v>0</v>
      </c>
      <c r="I19" s="4">
        <f>STRETCHLINE!M10</f>
        <v>0</v>
      </c>
      <c r="J19" s="4">
        <f>QUERENCIA!M10</f>
        <v>0</v>
      </c>
      <c r="K19" s="4">
        <f>REICHHOLD!M10</f>
        <v>0</v>
      </c>
      <c r="L19" s="4">
        <f>SMURFIT!M10</f>
        <v>0</v>
      </c>
      <c r="M19" s="12">
        <f>SMURFIT!P10</f>
        <v>0</v>
      </c>
      <c r="N19" s="8"/>
    </row>
    <row r="20" spans="1:14" x14ac:dyDescent="0.25">
      <c r="A20" s="70">
        <f>'INTERCONEXION   '!B11</f>
        <v>0</v>
      </c>
      <c r="B20" s="42">
        <f>'INTERCONEXION   '!E11</f>
        <v>0</v>
      </c>
      <c r="C20" s="42">
        <v>718</v>
      </c>
      <c r="E20" s="7">
        <f>'INTERCONEXION   '!M11</f>
        <v>0</v>
      </c>
      <c r="F20" s="4">
        <f>DART!M11</f>
        <v>0</v>
      </c>
      <c r="G20" s="4">
        <f>COHISA!M11</f>
        <v>0</v>
      </c>
      <c r="H20" s="4">
        <f>COOPER!M11</f>
        <v>0</v>
      </c>
      <c r="I20" s="4">
        <f>STRETCHLINE!M11</f>
        <v>0</v>
      </c>
      <c r="J20" s="4">
        <f>QUERENCIA!M11</f>
        <v>0</v>
      </c>
      <c r="K20" s="4">
        <f>REICHHOLD!M11</f>
        <v>0</v>
      </c>
      <c r="L20" s="4">
        <f>SMURFIT!M11</f>
        <v>0</v>
      </c>
      <c r="M20" s="12">
        <f>SMURFIT!P11</f>
        <v>0</v>
      </c>
      <c r="N20" s="8"/>
    </row>
    <row r="21" spans="1:14" x14ac:dyDescent="0.25">
      <c r="A21" s="70">
        <f>'INTERCONEXION   '!B12</f>
        <v>0</v>
      </c>
      <c r="B21" s="42">
        <f>'INTERCONEXION   '!E12</f>
        <v>0</v>
      </c>
      <c r="C21" s="42">
        <v>717</v>
      </c>
      <c r="E21" s="7">
        <f>'INTERCONEXION   '!M12</f>
        <v>0</v>
      </c>
      <c r="F21" s="4">
        <f>DART!M12</f>
        <v>0</v>
      </c>
      <c r="G21" s="4">
        <f>COHISA!M12</f>
        <v>0</v>
      </c>
      <c r="H21" s="4">
        <f>COOPER!M12</f>
        <v>0</v>
      </c>
      <c r="I21" s="4">
        <f>STRETCHLINE!M12</f>
        <v>0</v>
      </c>
      <c r="J21" s="4">
        <f>QUERENCIA!M12</f>
        <v>0</v>
      </c>
      <c r="K21" s="4">
        <f>REICHHOLD!M12</f>
        <v>0</v>
      </c>
      <c r="L21" s="4">
        <f>SMURFIT!M12</f>
        <v>0</v>
      </c>
      <c r="M21" s="12">
        <f>SMURFIT!P12</f>
        <v>0</v>
      </c>
      <c r="N21" s="8"/>
    </row>
    <row r="22" spans="1:14" x14ac:dyDescent="0.25">
      <c r="A22" s="70">
        <f>'INTERCONEXION   '!B13</f>
        <v>0</v>
      </c>
      <c r="B22" s="42">
        <f>'INTERCONEXION   '!E13</f>
        <v>0</v>
      </c>
      <c r="C22" s="42">
        <v>716</v>
      </c>
      <c r="E22" s="7">
        <f>'INTERCONEXION   '!M13</f>
        <v>0</v>
      </c>
      <c r="F22" s="4">
        <f>DART!M13</f>
        <v>0</v>
      </c>
      <c r="G22" s="4">
        <f>COHISA!M13</f>
        <v>0</v>
      </c>
      <c r="H22" s="4">
        <f>COOPER!M13</f>
        <v>0</v>
      </c>
      <c r="I22" s="4">
        <f>STRETCHLINE!M13</f>
        <v>0</v>
      </c>
      <c r="J22" s="4">
        <f>QUERENCIA!M13</f>
        <v>0</v>
      </c>
      <c r="K22" s="4">
        <f>REICHHOLD!M13</f>
        <v>0</v>
      </c>
      <c r="L22" s="4">
        <f>SMURFIT!M13</f>
        <v>0</v>
      </c>
      <c r="M22" s="12">
        <f>SMURFIT!P13</f>
        <v>0</v>
      </c>
      <c r="N22" s="8"/>
    </row>
    <row r="23" spans="1:14" x14ac:dyDescent="0.25">
      <c r="A23" s="70">
        <f>'INTERCONEXION   '!B14</f>
        <v>0</v>
      </c>
      <c r="B23" s="42">
        <f>'INTERCONEXION   '!E14</f>
        <v>0</v>
      </c>
      <c r="C23" s="42">
        <v>715</v>
      </c>
      <c r="E23" s="7">
        <f>'INTERCONEXION   '!M14</f>
        <v>0</v>
      </c>
      <c r="F23" s="4">
        <f>DART!M14</f>
        <v>0</v>
      </c>
      <c r="G23" s="4">
        <f>COHISA!M14</f>
        <v>0</v>
      </c>
      <c r="H23" s="4">
        <f>COOPER!M14</f>
        <v>0</v>
      </c>
      <c r="I23" s="4">
        <f>STRETCHLINE!M14</f>
        <v>0</v>
      </c>
      <c r="J23" s="4">
        <f>QUERENCIA!M14</f>
        <v>0</v>
      </c>
      <c r="K23" s="4">
        <f>REICHHOLD!M14</f>
        <v>0</v>
      </c>
      <c r="L23" s="4">
        <f>SMURFIT!M14</f>
        <v>0</v>
      </c>
      <c r="M23" s="12">
        <f>SMURFIT!P14</f>
        <v>0</v>
      </c>
      <c r="N23" s="8"/>
    </row>
    <row r="24" spans="1:14" x14ac:dyDescent="0.25">
      <c r="A24" s="70">
        <f>'INTERCONEXION   '!B15</f>
        <v>0</v>
      </c>
      <c r="B24" s="42">
        <f>'INTERCONEXION   '!E15</f>
        <v>0</v>
      </c>
      <c r="C24" s="42">
        <v>714</v>
      </c>
      <c r="E24" s="7">
        <f>'INTERCONEXION   '!M15</f>
        <v>0</v>
      </c>
      <c r="F24" s="4">
        <f>DART!M15</f>
        <v>0</v>
      </c>
      <c r="G24" s="4">
        <f>COHISA!M15</f>
        <v>0</v>
      </c>
      <c r="H24" s="4">
        <f>COOPER!M15</f>
        <v>0</v>
      </c>
      <c r="I24" s="4">
        <f>STRETCHLINE!M15</f>
        <v>0</v>
      </c>
      <c r="J24" s="4">
        <f>QUERENCIA!M15</f>
        <v>0</v>
      </c>
      <c r="K24" s="4">
        <f>REICHHOLD!M15</f>
        <v>0</v>
      </c>
      <c r="L24" s="4">
        <f>SMURFIT!M15</f>
        <v>0</v>
      </c>
      <c r="M24" s="12">
        <f>SMURFIT!P15</f>
        <v>0</v>
      </c>
      <c r="N24" s="8"/>
    </row>
    <row r="25" spans="1:14" x14ac:dyDescent="0.25">
      <c r="A25" s="70">
        <f>'INTERCONEXION   '!B16</f>
        <v>0</v>
      </c>
      <c r="B25" s="42">
        <f>'INTERCONEXION   '!E16</f>
        <v>0</v>
      </c>
      <c r="C25" s="42">
        <v>713</v>
      </c>
      <c r="E25" s="7">
        <f>'INTERCONEXION   '!M16</f>
        <v>0</v>
      </c>
      <c r="F25" s="4">
        <f>DART!M16</f>
        <v>0</v>
      </c>
      <c r="G25" s="4">
        <f>COHISA!M16</f>
        <v>0</v>
      </c>
      <c r="H25" s="4">
        <f>COOPER!M16</f>
        <v>0</v>
      </c>
      <c r="I25" s="4">
        <f>STRETCHLINE!M16</f>
        <v>0</v>
      </c>
      <c r="J25" s="4">
        <f>QUERENCIA!M16</f>
        <v>0</v>
      </c>
      <c r="K25" s="4">
        <f>REICHHOLD!M16</f>
        <v>0</v>
      </c>
      <c r="L25" s="4">
        <f>SMURFIT!M16</f>
        <v>0</v>
      </c>
      <c r="M25" s="12">
        <f>SMURFIT!P16</f>
        <v>0</v>
      </c>
      <c r="N25" s="8"/>
    </row>
    <row r="26" spans="1:14" x14ac:dyDescent="0.25">
      <c r="A26" s="70">
        <f>'INTERCONEXION   '!B17</f>
        <v>0</v>
      </c>
      <c r="B26" s="42">
        <f>'INTERCONEXION   '!E17</f>
        <v>0</v>
      </c>
      <c r="C26" s="42">
        <v>712</v>
      </c>
      <c r="E26" s="7">
        <f>'INTERCONEXION   '!M17</f>
        <v>0</v>
      </c>
      <c r="F26" s="4">
        <f>DART!M17</f>
        <v>0</v>
      </c>
      <c r="G26" s="4">
        <f>COHISA!M17</f>
        <v>0</v>
      </c>
      <c r="H26" s="4">
        <f>COOPER!M17</f>
        <v>0</v>
      </c>
      <c r="I26" s="4">
        <f>STRETCHLINE!M17</f>
        <v>0</v>
      </c>
      <c r="J26" s="4">
        <f>QUERENCIA!M17</f>
        <v>0</v>
      </c>
      <c r="K26" s="4">
        <f>REICHHOLD!M17</f>
        <v>0</v>
      </c>
      <c r="L26" s="4">
        <f>SMURFIT!M17</f>
        <v>0</v>
      </c>
      <c r="M26" s="12">
        <f>SMURFIT!P17</f>
        <v>0</v>
      </c>
      <c r="N26" s="8"/>
    </row>
    <row r="27" spans="1:14" x14ac:dyDescent="0.25">
      <c r="A27" s="70">
        <f>'INTERCONEXION   '!B18</f>
        <v>0</v>
      </c>
      <c r="B27" s="42">
        <f>'INTERCONEXION   '!E18</f>
        <v>0</v>
      </c>
      <c r="C27" s="42">
        <v>711</v>
      </c>
      <c r="E27" s="7">
        <f>'INTERCONEXION   '!M18</f>
        <v>0</v>
      </c>
      <c r="F27" s="4">
        <f>DART!M18</f>
        <v>0</v>
      </c>
      <c r="G27" s="4">
        <f>COHISA!M18</f>
        <v>0</v>
      </c>
      <c r="H27" s="4">
        <f>COOPER!M18</f>
        <v>0</v>
      </c>
      <c r="I27" s="4">
        <f>STRETCHLINE!M18</f>
        <v>0</v>
      </c>
      <c r="J27" s="4">
        <f>QUERENCIA!M18</f>
        <v>0</v>
      </c>
      <c r="K27" s="4">
        <f>REICHHOLD!M18</f>
        <v>0</v>
      </c>
      <c r="L27" s="4">
        <f>SMURFIT!M18</f>
        <v>0</v>
      </c>
      <c r="M27" s="12">
        <f>SMURFIT!P18</f>
        <v>0</v>
      </c>
      <c r="N27" s="8"/>
    </row>
    <row r="28" spans="1:14" x14ac:dyDescent="0.25">
      <c r="A28" s="70">
        <f>'INTERCONEXION   '!B19</f>
        <v>0</v>
      </c>
      <c r="B28" s="42">
        <f>'INTERCONEXION   '!E19</f>
        <v>0</v>
      </c>
      <c r="C28" s="42">
        <v>710</v>
      </c>
      <c r="E28" s="7">
        <f>'INTERCONEXION   '!M19</f>
        <v>0</v>
      </c>
      <c r="F28" s="4">
        <f>DART!M19</f>
        <v>0</v>
      </c>
      <c r="G28" s="4">
        <f>COHISA!M19</f>
        <v>0</v>
      </c>
      <c r="H28" s="4">
        <f>COOPER!M19</f>
        <v>0</v>
      </c>
      <c r="I28" s="4">
        <f>STRETCHLINE!M19</f>
        <v>0</v>
      </c>
      <c r="J28" s="4">
        <f>QUERENCIA!M19</f>
        <v>0</v>
      </c>
      <c r="K28" s="4">
        <f>REICHHOLD!M19</f>
        <v>0</v>
      </c>
      <c r="L28" s="4">
        <f>SMURFIT!M19</f>
        <v>0</v>
      </c>
      <c r="M28" s="12">
        <f>SMURFIT!P19</f>
        <v>0</v>
      </c>
      <c r="N28" s="8"/>
    </row>
    <row r="29" spans="1:14" x14ac:dyDescent="0.25">
      <c r="A29" s="70">
        <f>'INTERCONEXION   '!B20</f>
        <v>0</v>
      </c>
      <c r="B29" s="42">
        <f>'INTERCONEXION   '!E20</f>
        <v>0</v>
      </c>
      <c r="C29" s="42">
        <v>709</v>
      </c>
      <c r="E29" s="7">
        <f>'INTERCONEXION   '!M20</f>
        <v>0</v>
      </c>
      <c r="F29" s="4">
        <f>DART!M20</f>
        <v>0</v>
      </c>
      <c r="G29" s="4">
        <f>COHISA!M20</f>
        <v>0</v>
      </c>
      <c r="H29" s="4">
        <f>COOPER!M20</f>
        <v>0</v>
      </c>
      <c r="I29" s="4">
        <f>STRETCHLINE!M20</f>
        <v>0</v>
      </c>
      <c r="J29" s="4">
        <f>QUERENCIA!M20</f>
        <v>0</v>
      </c>
      <c r="K29" s="4">
        <f>REICHHOLD!M20</f>
        <v>0</v>
      </c>
      <c r="L29" s="4">
        <f>SMURFIT!M20</f>
        <v>0</v>
      </c>
      <c r="M29" s="12">
        <f>SMURFIT!P20</f>
        <v>0</v>
      </c>
      <c r="N29" s="8"/>
    </row>
    <row r="30" spans="1:14" x14ac:dyDescent="0.25">
      <c r="A30" s="70">
        <f>'INTERCONEXION   '!B21</f>
        <v>0</v>
      </c>
      <c r="B30" s="42">
        <f>'INTERCONEXION   '!E21</f>
        <v>0</v>
      </c>
      <c r="C30" s="42">
        <v>708</v>
      </c>
      <c r="E30" s="7">
        <f>'INTERCONEXION   '!M21</f>
        <v>0</v>
      </c>
      <c r="F30" s="4">
        <f>DART!M21</f>
        <v>0</v>
      </c>
      <c r="G30" s="4">
        <f>COHISA!M21</f>
        <v>0</v>
      </c>
      <c r="H30" s="4">
        <f>COOPER!M21</f>
        <v>0</v>
      </c>
      <c r="I30" s="4">
        <f>STRETCHLINE!M21</f>
        <v>0</v>
      </c>
      <c r="J30" s="4">
        <f>QUERENCIA!M21</f>
        <v>0</v>
      </c>
      <c r="K30" s="4">
        <f>REICHHOLD!M21</f>
        <v>0</v>
      </c>
      <c r="L30" s="4">
        <f>SMURFIT!M21</f>
        <v>0</v>
      </c>
      <c r="M30" s="12">
        <f>SMURFIT!P21</f>
        <v>0</v>
      </c>
      <c r="N30" s="8"/>
    </row>
    <row r="31" spans="1:14" x14ac:dyDescent="0.25">
      <c r="A31" s="70">
        <f>'INTERCONEXION   '!B22</f>
        <v>0</v>
      </c>
      <c r="B31" s="42">
        <f>'INTERCONEXION   '!E22</f>
        <v>0</v>
      </c>
      <c r="C31" s="42">
        <v>707</v>
      </c>
      <c r="E31" s="7">
        <f>'INTERCONEXION   '!M22</f>
        <v>0</v>
      </c>
      <c r="F31" s="4">
        <f>DART!M22</f>
        <v>0</v>
      </c>
      <c r="G31" s="4">
        <f>COHISA!M22</f>
        <v>0</v>
      </c>
      <c r="H31" s="4">
        <f>COOPER!M22</f>
        <v>0</v>
      </c>
      <c r="I31" s="4">
        <f>STRETCHLINE!M22</f>
        <v>0</v>
      </c>
      <c r="J31" s="4">
        <f>QUERENCIA!M22</f>
        <v>0</v>
      </c>
      <c r="K31" s="4">
        <f>REICHHOLD!M22</f>
        <v>0</v>
      </c>
      <c r="L31" s="4">
        <f>SMURFIT!M22</f>
        <v>0</v>
      </c>
      <c r="M31" s="12">
        <f>SMURFIT!P22</f>
        <v>0</v>
      </c>
      <c r="N31" s="8"/>
    </row>
    <row r="32" spans="1:14" x14ac:dyDescent="0.25">
      <c r="A32" s="70">
        <f>'INTERCONEXION   '!B23</f>
        <v>0</v>
      </c>
      <c r="B32" s="42">
        <f>'INTERCONEXION   '!E23</f>
        <v>0</v>
      </c>
      <c r="C32" s="42">
        <v>706</v>
      </c>
      <c r="E32" s="7">
        <f>'INTERCONEXION   '!M23</f>
        <v>0</v>
      </c>
      <c r="F32" s="4">
        <f>DART!M23</f>
        <v>0</v>
      </c>
      <c r="G32" s="4">
        <f>COHISA!M23</f>
        <v>0</v>
      </c>
      <c r="H32" s="4">
        <f>COOPER!M23</f>
        <v>0</v>
      </c>
      <c r="I32" s="4">
        <f>STRETCHLINE!M23</f>
        <v>0</v>
      </c>
      <c r="J32" s="4">
        <f>QUERENCIA!M23</f>
        <v>0</v>
      </c>
      <c r="K32" s="4">
        <f>REICHHOLD!M23</f>
        <v>0</v>
      </c>
      <c r="L32" s="4">
        <f>SMURFIT!M23</f>
        <v>0</v>
      </c>
      <c r="M32" s="12">
        <f>SMURFIT!P23</f>
        <v>0</v>
      </c>
      <c r="N32" s="8"/>
    </row>
    <row r="33" spans="1:14" x14ac:dyDescent="0.25">
      <c r="A33" s="70">
        <f>'INTERCONEXION   '!B24</f>
        <v>0</v>
      </c>
      <c r="B33" s="42">
        <f>'INTERCONEXION   '!E24</f>
        <v>0</v>
      </c>
      <c r="C33" s="42">
        <v>705</v>
      </c>
      <c r="E33" s="7">
        <f>'INTERCONEXION   '!M24</f>
        <v>0</v>
      </c>
      <c r="F33" s="4">
        <f>DART!M24</f>
        <v>0</v>
      </c>
      <c r="G33" s="4">
        <f>COHISA!M24</f>
        <v>0</v>
      </c>
      <c r="H33" s="4">
        <f>COOPER!M24</f>
        <v>0</v>
      </c>
      <c r="I33" s="4">
        <f>STRETCHLINE!M24</f>
        <v>0</v>
      </c>
      <c r="J33" s="4">
        <f>QUERENCIA!M24</f>
        <v>0</v>
      </c>
      <c r="K33" s="4">
        <f>REICHHOLD!M24</f>
        <v>0</v>
      </c>
      <c r="L33" s="4">
        <f>SMURFIT!M24</f>
        <v>0</v>
      </c>
      <c r="M33" s="12">
        <f>SMURFIT!P24</f>
        <v>0</v>
      </c>
      <c r="N33" s="8"/>
    </row>
    <row r="34" spans="1:14" x14ac:dyDescent="0.25">
      <c r="A34" s="70">
        <f>'INTERCONEXION   '!B25</f>
        <v>0</v>
      </c>
      <c r="B34" s="42">
        <f>'INTERCONEXION   '!E25</f>
        <v>0</v>
      </c>
      <c r="C34" s="42">
        <v>704</v>
      </c>
      <c r="E34" s="7">
        <f>'INTERCONEXION   '!M25</f>
        <v>0</v>
      </c>
      <c r="F34" s="4">
        <f>DART!M25</f>
        <v>0</v>
      </c>
      <c r="G34" s="4">
        <f>COHISA!M25</f>
        <v>0</v>
      </c>
      <c r="H34" s="4">
        <f>COOPER!M25</f>
        <v>0</v>
      </c>
      <c r="I34" s="4">
        <f>STRETCHLINE!M25</f>
        <v>0</v>
      </c>
      <c r="J34" s="4">
        <f>QUERENCIA!M25</f>
        <v>0</v>
      </c>
      <c r="K34" s="4">
        <f>REICHHOLD!M25</f>
        <v>0</v>
      </c>
      <c r="L34" s="4">
        <f>SMURFIT!M25</f>
        <v>0</v>
      </c>
      <c r="M34" s="12">
        <f>SMURFIT!P25</f>
        <v>0</v>
      </c>
      <c r="N34" s="8"/>
    </row>
    <row r="35" spans="1:14" x14ac:dyDescent="0.25">
      <c r="A35" s="70">
        <f>'INTERCONEXION   '!B26</f>
        <v>0</v>
      </c>
      <c r="B35" s="42">
        <f>'INTERCONEXION   '!E26</f>
        <v>0</v>
      </c>
      <c r="C35" s="42">
        <v>703</v>
      </c>
      <c r="E35" s="7">
        <f>'INTERCONEXION   '!M26</f>
        <v>0</v>
      </c>
      <c r="F35" s="4">
        <f>DART!M26</f>
        <v>0</v>
      </c>
      <c r="G35" s="4">
        <f>COHISA!M26</f>
        <v>0</v>
      </c>
      <c r="H35" s="4">
        <f>COOPER!M26</f>
        <v>0</v>
      </c>
      <c r="I35" s="4">
        <f>STRETCHLINE!M26</f>
        <v>0</v>
      </c>
      <c r="J35" s="4">
        <f>QUERENCIA!M26</f>
        <v>0</v>
      </c>
      <c r="K35" s="4">
        <f>REICHHOLD!M26</f>
        <v>0</v>
      </c>
      <c r="L35" s="4">
        <f>SMURFIT!M26</f>
        <v>0</v>
      </c>
      <c r="M35" s="12">
        <f>SMURFIT!P26</f>
        <v>0</v>
      </c>
      <c r="N35" s="8"/>
    </row>
    <row r="36" spans="1:14" x14ac:dyDescent="0.25">
      <c r="A36" s="70">
        <f>'INTERCONEXION   '!B27</f>
        <v>0</v>
      </c>
      <c r="B36" s="42">
        <f>'INTERCONEXION   '!E27</f>
        <v>0</v>
      </c>
      <c r="C36" s="42">
        <v>702</v>
      </c>
      <c r="E36" s="7">
        <f>'INTERCONEXION   '!M27</f>
        <v>0</v>
      </c>
      <c r="F36" s="4">
        <f>DART!M27</f>
        <v>0</v>
      </c>
      <c r="G36" s="4">
        <f>COHISA!M27</f>
        <v>0</v>
      </c>
      <c r="H36" s="4">
        <f>COOPER!M27</f>
        <v>0</v>
      </c>
      <c r="I36" s="4">
        <f>STRETCHLINE!M27</f>
        <v>0</v>
      </c>
      <c r="J36" s="4">
        <f>QUERENCIA!M27</f>
        <v>0</v>
      </c>
      <c r="K36" s="4">
        <f>REICHHOLD!M27</f>
        <v>0</v>
      </c>
      <c r="L36" s="4">
        <f>SMURFIT!M27</f>
        <v>0</v>
      </c>
      <c r="M36" s="12">
        <f>SMURFIT!P27</f>
        <v>0</v>
      </c>
      <c r="N36" s="8"/>
    </row>
    <row r="37" spans="1:14" x14ac:dyDescent="0.25">
      <c r="A37" s="70">
        <f>'INTERCONEXION   '!B28</f>
        <v>0</v>
      </c>
      <c r="B37" s="42">
        <f>'INTERCONEXION   '!E28</f>
        <v>0</v>
      </c>
      <c r="C37" s="42">
        <v>701</v>
      </c>
      <c r="E37" s="7">
        <f>'INTERCONEXION   '!M28</f>
        <v>0</v>
      </c>
      <c r="F37" s="4">
        <f>DART!M28</f>
        <v>0</v>
      </c>
      <c r="G37" s="4">
        <f>COHISA!M28</f>
        <v>0</v>
      </c>
      <c r="H37" s="4">
        <f>COOPER!M28</f>
        <v>0</v>
      </c>
      <c r="I37" s="4">
        <f>STRETCHLINE!M28</f>
        <v>0</v>
      </c>
      <c r="J37" s="4">
        <f>QUERENCIA!M28</f>
        <v>0</v>
      </c>
      <c r="K37" s="4">
        <f>REICHHOLD!M28</f>
        <v>0</v>
      </c>
      <c r="L37" s="4">
        <f>SMURFIT!M28</f>
        <v>0</v>
      </c>
      <c r="M37" s="12">
        <f>SMURFIT!P28</f>
        <v>0</v>
      </c>
      <c r="N37" s="8"/>
    </row>
    <row r="38" spans="1:14" x14ac:dyDescent="0.25">
      <c r="A38" s="70">
        <f>'INTERCONEXION   '!B29</f>
        <v>0</v>
      </c>
      <c r="B38" s="42">
        <f>'INTERCONEXION   '!E29</f>
        <v>0</v>
      </c>
      <c r="C38" s="42">
        <v>700</v>
      </c>
      <c r="E38" s="7">
        <f>'INTERCONEXION   '!M29</f>
        <v>0</v>
      </c>
      <c r="F38" s="4">
        <f>DART!M29</f>
        <v>0</v>
      </c>
      <c r="G38" s="4">
        <f>COHISA!M29</f>
        <v>0</v>
      </c>
      <c r="H38" s="4">
        <f>COOPER!M29</f>
        <v>0</v>
      </c>
      <c r="I38" s="4">
        <f>STRETCHLINE!M29</f>
        <v>0</v>
      </c>
      <c r="J38" s="4">
        <f>QUERENCIA!M29</f>
        <v>0</v>
      </c>
      <c r="K38" s="4">
        <f>REICHHOLD!M29</f>
        <v>0</v>
      </c>
      <c r="L38" s="4">
        <f>SMURFIT!M29</f>
        <v>0</v>
      </c>
      <c r="M38" s="12">
        <f>SMURFIT!P29</f>
        <v>0</v>
      </c>
      <c r="N38" s="8"/>
    </row>
    <row r="39" spans="1:14" x14ac:dyDescent="0.25">
      <c r="A39" s="70">
        <f>'INTERCONEXION   '!B30</f>
        <v>0</v>
      </c>
      <c r="B39" s="42">
        <f>'INTERCONEXION   '!E30</f>
        <v>0</v>
      </c>
      <c r="C39" s="42">
        <v>699</v>
      </c>
      <c r="E39" s="7">
        <f>'INTERCONEXION   '!M30</f>
        <v>0</v>
      </c>
      <c r="F39" s="4">
        <f>DART!M30</f>
        <v>0</v>
      </c>
      <c r="G39" s="4">
        <f>COHISA!M30</f>
        <v>0</v>
      </c>
      <c r="H39" s="4">
        <f>COOPER!M30</f>
        <v>0</v>
      </c>
      <c r="I39" s="4">
        <f>STRETCHLINE!M30</f>
        <v>0</v>
      </c>
      <c r="J39" s="4">
        <f>QUERENCIA!M30</f>
        <v>0</v>
      </c>
      <c r="K39" s="4">
        <f>REICHHOLD!M30</f>
        <v>0</v>
      </c>
      <c r="L39" s="4">
        <f>SMURFIT!M30</f>
        <v>0</v>
      </c>
      <c r="M39" s="12">
        <f>SMURFIT!P30</f>
        <v>0</v>
      </c>
      <c r="N39" s="8"/>
    </row>
    <row r="40" spans="1:14" x14ac:dyDescent="0.25">
      <c r="A40" s="70">
        <f>'INTERCONEXION   '!B31</f>
        <v>0</v>
      </c>
      <c r="B40" s="42">
        <f>'INTERCONEXION   '!E31</f>
        <v>0</v>
      </c>
      <c r="C40" s="42">
        <v>698</v>
      </c>
      <c r="E40" s="7">
        <f>'INTERCONEXION   '!M31</f>
        <v>0</v>
      </c>
      <c r="F40" s="4">
        <f>DART!M31</f>
        <v>0</v>
      </c>
      <c r="G40" s="4">
        <f>COHISA!M31</f>
        <v>0</v>
      </c>
      <c r="H40" s="4">
        <f>COOPER!M31</f>
        <v>0</v>
      </c>
      <c r="I40" s="4">
        <f>STRETCHLINE!M31</f>
        <v>0</v>
      </c>
      <c r="J40" s="4">
        <f>QUERENCIA!M31</f>
        <v>0</v>
      </c>
      <c r="K40" s="4">
        <f>REICHHOLD!M31</f>
        <v>0</v>
      </c>
      <c r="L40" s="4">
        <f>SMURFIT!M31</f>
        <v>0</v>
      </c>
      <c r="M40" s="12">
        <f>SMURFIT!P31</f>
        <v>0</v>
      </c>
      <c r="N40" s="8"/>
    </row>
    <row r="41" spans="1:14" x14ac:dyDescent="0.25">
      <c r="A41" s="70">
        <f>'INTERCONEXION   '!B32</f>
        <v>0</v>
      </c>
      <c r="B41" s="42">
        <f>'INTERCONEXION   '!E32</f>
        <v>0</v>
      </c>
      <c r="C41" s="42">
        <v>697</v>
      </c>
      <c r="E41" s="7">
        <f>'INTERCONEXION   '!M32</f>
        <v>0</v>
      </c>
      <c r="F41" s="4">
        <f>DART!M32</f>
        <v>0</v>
      </c>
      <c r="G41" s="4">
        <f>COHISA!M32</f>
        <v>0</v>
      </c>
      <c r="H41" s="4">
        <f>COOPER!M32</f>
        <v>0</v>
      </c>
      <c r="I41" s="4">
        <f>STRETCHLINE!M32</f>
        <v>0</v>
      </c>
      <c r="J41" s="4">
        <f>QUERENCIA!M32</f>
        <v>0</v>
      </c>
      <c r="K41" s="4">
        <f>REICHHOLD!M32</f>
        <v>0</v>
      </c>
      <c r="L41" s="4">
        <f>SMURFIT!M32</f>
        <v>0</v>
      </c>
      <c r="M41" s="12">
        <f>SMURFIT!P32</f>
        <v>0</v>
      </c>
      <c r="N41" s="8"/>
    </row>
    <row r="42" spans="1:14" x14ac:dyDescent="0.25">
      <c r="A42" s="70">
        <f>'INTERCONEXION   '!B33</f>
        <v>0</v>
      </c>
      <c r="B42" s="42">
        <f>'INTERCONEXION   '!E33</f>
        <v>0</v>
      </c>
      <c r="C42" s="42">
        <v>696</v>
      </c>
      <c r="E42" s="7">
        <f>'INTERCONEXION   '!M33</f>
        <v>0</v>
      </c>
      <c r="F42" s="4">
        <f>DART!M33</f>
        <v>0</v>
      </c>
      <c r="G42" s="4">
        <f>COHISA!M33</f>
        <v>0</v>
      </c>
      <c r="H42" s="4">
        <f>COOPER!M33</f>
        <v>0</v>
      </c>
      <c r="I42" s="4">
        <f>STRETCHLINE!M33</f>
        <v>0</v>
      </c>
      <c r="J42" s="4">
        <f>QUERENCIA!M33</f>
        <v>0</v>
      </c>
      <c r="K42" s="4">
        <f>REICHHOLD!M33</f>
        <v>0</v>
      </c>
      <c r="L42" s="4">
        <f>SMURFIT!M33</f>
        <v>0</v>
      </c>
      <c r="M42" s="12">
        <f>SMURFIT!P33</f>
        <v>0</v>
      </c>
      <c r="N42" s="8"/>
    </row>
    <row r="43" spans="1:14" x14ac:dyDescent="0.25">
      <c r="A43" s="70">
        <f>'INTERCONEXION   '!B34</f>
        <v>0</v>
      </c>
      <c r="B43" s="42">
        <f>'INTERCONEXION   '!E34</f>
        <v>0</v>
      </c>
      <c r="C43" s="42">
        <v>695</v>
      </c>
      <c r="E43" s="7">
        <f>'INTERCONEXION   '!M34</f>
        <v>0</v>
      </c>
      <c r="F43" s="4">
        <f>DART!M34</f>
        <v>0</v>
      </c>
      <c r="G43" s="4">
        <f>COHISA!M34</f>
        <v>0</v>
      </c>
      <c r="H43" s="4">
        <f>COOPER!M34</f>
        <v>0</v>
      </c>
      <c r="I43" s="4">
        <f>STRETCHLINE!M34</f>
        <v>0</v>
      </c>
      <c r="J43" s="4">
        <f>QUERENCIA!M34</f>
        <v>0</v>
      </c>
      <c r="K43" s="4">
        <f>REICHHOLD!M34</f>
        <v>0</v>
      </c>
      <c r="L43" s="4">
        <f>SMURFIT!M34</f>
        <v>0</v>
      </c>
      <c r="M43" s="12">
        <f>SMURFIT!P34</f>
        <v>0</v>
      </c>
      <c r="N43" s="8"/>
    </row>
    <row r="44" spans="1:14" x14ac:dyDescent="0.25">
      <c r="A44" s="70">
        <f>'INTERCONEXION   '!B35</f>
        <v>0</v>
      </c>
      <c r="B44" s="42">
        <f>'INTERCONEXION   '!E35</f>
        <v>0</v>
      </c>
      <c r="C44" s="42">
        <v>694</v>
      </c>
      <c r="E44" s="7">
        <f>'INTERCONEXION   '!M35</f>
        <v>0</v>
      </c>
      <c r="F44" s="4">
        <f>DART!M35</f>
        <v>0</v>
      </c>
      <c r="G44" s="4">
        <f>COHISA!M35</f>
        <v>0</v>
      </c>
      <c r="H44" s="4">
        <f>COOPER!M35</f>
        <v>0</v>
      </c>
      <c r="I44" s="4">
        <f>STRETCHLINE!M35</f>
        <v>0</v>
      </c>
      <c r="J44" s="4">
        <f>QUERENCIA!M35</f>
        <v>0</v>
      </c>
      <c r="K44" s="4">
        <f>REICHHOLD!M35</f>
        <v>0</v>
      </c>
      <c r="L44" s="4">
        <f>SMURFIT!M35</f>
        <v>0</v>
      </c>
      <c r="M44" s="12">
        <f>SMURFIT!P35</f>
        <v>0</v>
      </c>
      <c r="N44" s="8"/>
    </row>
    <row r="45" spans="1:14" x14ac:dyDescent="0.25">
      <c r="A45" s="70">
        <f>'INTERCONEXION   '!B36</f>
        <v>0</v>
      </c>
      <c r="B45" s="42">
        <f>'INTERCONEXION   '!E36</f>
        <v>0</v>
      </c>
      <c r="C45" s="42">
        <v>693</v>
      </c>
      <c r="E45" s="7">
        <f>'INTERCONEXION   '!M36</f>
        <v>0</v>
      </c>
      <c r="F45" s="4">
        <f>DART!M36</f>
        <v>0</v>
      </c>
      <c r="G45" s="4">
        <f>COHISA!M36</f>
        <v>0</v>
      </c>
      <c r="H45" s="4">
        <f>COOPER!M36</f>
        <v>0</v>
      </c>
      <c r="I45" s="4">
        <f>STRETCHLINE!M36</f>
        <v>0</v>
      </c>
      <c r="J45" s="4">
        <f>QUERENCIA!M36</f>
        <v>0</v>
      </c>
      <c r="K45" s="4">
        <f>REICHHOLD!M36</f>
        <v>0</v>
      </c>
      <c r="L45" s="4">
        <f>SMURFIT!M36</f>
        <v>0</v>
      </c>
      <c r="M45" s="12">
        <f>SMURFIT!P36</f>
        <v>0</v>
      </c>
      <c r="N45" s="8"/>
    </row>
    <row r="46" spans="1:14" x14ac:dyDescent="0.25">
      <c r="A46" s="70">
        <f>'INTERCONEXION   '!B37</f>
        <v>0</v>
      </c>
      <c r="B46" s="42">
        <f>'INTERCONEXION   '!E37</f>
        <v>0</v>
      </c>
      <c r="C46" s="42">
        <v>692</v>
      </c>
      <c r="E46" s="7">
        <f>'INTERCONEXION   '!M37</f>
        <v>0</v>
      </c>
      <c r="F46" s="4">
        <f>DART!M37</f>
        <v>0</v>
      </c>
      <c r="G46" s="4">
        <f>COHISA!M37</f>
        <v>0</v>
      </c>
      <c r="H46" s="4">
        <f>COOPER!M37</f>
        <v>0</v>
      </c>
      <c r="I46" s="4">
        <f>STRETCHLINE!M37</f>
        <v>0</v>
      </c>
      <c r="J46" s="4">
        <f>QUERENCIA!M37</f>
        <v>0</v>
      </c>
      <c r="K46" s="4">
        <f>REICHHOLD!M37</f>
        <v>0</v>
      </c>
      <c r="L46" s="4">
        <f>SMURFIT!M37</f>
        <v>0</v>
      </c>
      <c r="M46" s="12">
        <f>SMURFIT!P37</f>
        <v>0</v>
      </c>
      <c r="N46" s="8"/>
    </row>
    <row r="47" spans="1:14" x14ac:dyDescent="0.25">
      <c r="A47" s="70">
        <f>'INTERCONEXION   '!B38</f>
        <v>0</v>
      </c>
      <c r="B47" s="42">
        <f>'INTERCONEXION   '!E38</f>
        <v>0</v>
      </c>
      <c r="C47" s="42">
        <v>691</v>
      </c>
      <c r="E47" s="7">
        <f>'INTERCONEXION   '!M38</f>
        <v>0</v>
      </c>
      <c r="F47" s="4">
        <f>DART!M38</f>
        <v>0</v>
      </c>
      <c r="G47" s="4">
        <f>COHISA!M38</f>
        <v>0</v>
      </c>
      <c r="H47" s="4">
        <f>COOPER!M38</f>
        <v>0</v>
      </c>
      <c r="I47" s="4">
        <f>STRETCHLINE!M38</f>
        <v>0</v>
      </c>
      <c r="J47" s="4">
        <f>QUERENCIA!M38</f>
        <v>0</v>
      </c>
      <c r="K47" s="4">
        <f>REICHHOLD!M38</f>
        <v>0</v>
      </c>
      <c r="L47" s="4">
        <f>SMURFIT!M38</f>
        <v>0</v>
      </c>
      <c r="M47" s="12">
        <f>SMURFIT!P38</f>
        <v>0</v>
      </c>
      <c r="N47" s="8"/>
    </row>
    <row r="48" spans="1:14" x14ac:dyDescent="0.25">
      <c r="A48" s="70">
        <f>'INTERCONEXION   '!B39</f>
        <v>0</v>
      </c>
      <c r="B48" s="42">
        <f>'INTERCONEXION   '!E39</f>
        <v>0</v>
      </c>
      <c r="C48" s="42">
        <v>690</v>
      </c>
      <c r="E48" s="7">
        <f>'INTERCONEXION   '!M39</f>
        <v>0</v>
      </c>
      <c r="F48" s="4">
        <f>DART!M39</f>
        <v>0</v>
      </c>
      <c r="G48" s="4">
        <f>COHISA!M39</f>
        <v>0</v>
      </c>
      <c r="H48" s="4">
        <f>COOPER!M39</f>
        <v>0</v>
      </c>
      <c r="I48" s="4">
        <f>STRETCHLINE!M39</f>
        <v>0</v>
      </c>
      <c r="J48" s="4">
        <f>QUERENCIA!M39</f>
        <v>0</v>
      </c>
      <c r="K48" s="4">
        <f>REICHHOLD!M39</f>
        <v>0</v>
      </c>
      <c r="L48" s="4">
        <f>SMURFIT!M39</f>
        <v>0</v>
      </c>
      <c r="M48" s="12">
        <f>SMURFIT!P39</f>
        <v>0</v>
      </c>
      <c r="N48" s="8"/>
    </row>
    <row r="49" spans="1:14" x14ac:dyDescent="0.25">
      <c r="A49" s="70">
        <f>'INTERCONEXION   '!B40</f>
        <v>0</v>
      </c>
      <c r="B49" s="42">
        <f>'INTERCONEXION   '!E40</f>
        <v>0</v>
      </c>
      <c r="C49" s="42">
        <v>689</v>
      </c>
      <c r="E49" s="7">
        <f>'INTERCONEXION   '!M40</f>
        <v>0</v>
      </c>
      <c r="F49" s="4">
        <f>DART!M40</f>
        <v>0</v>
      </c>
      <c r="G49" s="4">
        <f>COHISA!M40</f>
        <v>0</v>
      </c>
      <c r="H49" s="4">
        <f>COOPER!M40</f>
        <v>0</v>
      </c>
      <c r="I49" s="4">
        <f>STRETCHLINE!M40</f>
        <v>0</v>
      </c>
      <c r="J49" s="4">
        <f>QUERENCIA!M40</f>
        <v>0</v>
      </c>
      <c r="K49" s="4">
        <f>REICHHOLD!M40</f>
        <v>0</v>
      </c>
      <c r="L49" s="4">
        <f>SMURFIT!M40</f>
        <v>0</v>
      </c>
      <c r="M49" s="12">
        <f>SMURFIT!P40</f>
        <v>0</v>
      </c>
      <c r="N49" s="8"/>
    </row>
    <row r="50" spans="1:14" x14ac:dyDescent="0.25">
      <c r="A50" s="70">
        <f>'INTERCONEXION   '!B41</f>
        <v>0</v>
      </c>
      <c r="B50" s="42">
        <f>'INTERCONEXION   '!E41</f>
        <v>0</v>
      </c>
      <c r="C50" s="42">
        <v>688</v>
      </c>
      <c r="E50" s="7">
        <f>'INTERCONEXION   '!M41</f>
        <v>0</v>
      </c>
      <c r="F50" s="4">
        <f>DART!M41</f>
        <v>0</v>
      </c>
      <c r="G50" s="4">
        <f>COHISA!M41</f>
        <v>0</v>
      </c>
      <c r="H50" s="4">
        <f>COOPER!M41</f>
        <v>0</v>
      </c>
      <c r="I50" s="4">
        <f>STRETCHLINE!M41</f>
        <v>0</v>
      </c>
      <c r="J50" s="4">
        <f>QUERENCIA!M41</f>
        <v>0</v>
      </c>
      <c r="K50" s="4">
        <f>REICHHOLD!M41</f>
        <v>0</v>
      </c>
      <c r="L50" s="4">
        <f>SMURFIT!M41</f>
        <v>0</v>
      </c>
      <c r="M50" s="12">
        <f>SMURFIT!P41</f>
        <v>0</v>
      </c>
      <c r="N50" s="8"/>
    </row>
    <row r="51" spans="1:14" x14ac:dyDescent="0.25">
      <c r="A51" s="70">
        <f>'INTERCONEXION   '!B42</f>
        <v>0</v>
      </c>
      <c r="B51" s="42">
        <f>'INTERCONEXION   '!E42</f>
        <v>0</v>
      </c>
      <c r="C51" s="42">
        <v>687</v>
      </c>
      <c r="E51" s="7">
        <f>'INTERCONEXION   '!M42</f>
        <v>0</v>
      </c>
      <c r="F51" s="4">
        <f>DART!M42</f>
        <v>0</v>
      </c>
      <c r="G51" s="4">
        <f>COHISA!M42</f>
        <v>0</v>
      </c>
      <c r="H51" s="4">
        <f>COOPER!M42</f>
        <v>0</v>
      </c>
      <c r="I51" s="4">
        <f>STRETCHLINE!M42</f>
        <v>0</v>
      </c>
      <c r="J51" s="4">
        <f>QUERENCIA!M42</f>
        <v>0</v>
      </c>
      <c r="K51" s="4">
        <f>REICHHOLD!M42</f>
        <v>0</v>
      </c>
      <c r="L51" s="4">
        <f>SMURFIT!M42</f>
        <v>0</v>
      </c>
      <c r="M51" s="12">
        <f>SMURFIT!P42</f>
        <v>0</v>
      </c>
      <c r="N51" s="8"/>
    </row>
    <row r="52" spans="1:14" x14ac:dyDescent="0.25">
      <c r="A52" s="70">
        <f>'INTERCONEXION   '!B43</f>
        <v>0</v>
      </c>
      <c r="B52" s="42">
        <f>'INTERCONEXION   '!E43</f>
        <v>0</v>
      </c>
      <c r="C52" s="42">
        <v>686</v>
      </c>
      <c r="E52" s="7">
        <f>'INTERCONEXION   '!M43</f>
        <v>0</v>
      </c>
      <c r="F52" s="4">
        <f>DART!M43</f>
        <v>0</v>
      </c>
      <c r="G52" s="4">
        <f>COHISA!M43</f>
        <v>0</v>
      </c>
      <c r="H52" s="4">
        <f>COOPER!M43</f>
        <v>0</v>
      </c>
      <c r="I52" s="4">
        <f>STRETCHLINE!M43</f>
        <v>0</v>
      </c>
      <c r="J52" s="4">
        <f>QUERENCIA!M43</f>
        <v>0</v>
      </c>
      <c r="K52" s="4">
        <f>REICHHOLD!M43</f>
        <v>0</v>
      </c>
      <c r="L52" s="4">
        <f>SMURFIT!M43</f>
        <v>0</v>
      </c>
      <c r="M52" s="12">
        <f>SMURFIT!P43</f>
        <v>0</v>
      </c>
      <c r="N52" s="8"/>
    </row>
    <row r="53" spans="1:14" x14ac:dyDescent="0.25">
      <c r="A53" s="70">
        <f>'INTERCONEXION   '!B44</f>
        <v>0</v>
      </c>
      <c r="B53" s="42">
        <f>'INTERCONEXION   '!E44</f>
        <v>0</v>
      </c>
      <c r="C53" s="42">
        <v>685</v>
      </c>
      <c r="E53" s="7">
        <f>'INTERCONEXION   '!M44</f>
        <v>0</v>
      </c>
      <c r="F53" s="4">
        <f>DART!M44</f>
        <v>0</v>
      </c>
      <c r="G53" s="4">
        <f>COHISA!M44</f>
        <v>0</v>
      </c>
      <c r="H53" s="4">
        <f>COOPER!M44</f>
        <v>0</v>
      </c>
      <c r="I53" s="4">
        <f>STRETCHLINE!M44</f>
        <v>0</v>
      </c>
      <c r="J53" s="4">
        <f>QUERENCIA!M44</f>
        <v>0</v>
      </c>
      <c r="K53" s="4">
        <f>REICHHOLD!M44</f>
        <v>0</v>
      </c>
      <c r="L53" s="4">
        <f>SMURFIT!M44</f>
        <v>0</v>
      </c>
      <c r="M53" s="12">
        <f>SMURFIT!P44</f>
        <v>0</v>
      </c>
      <c r="N53" s="8"/>
    </row>
    <row r="54" spans="1:14" x14ac:dyDescent="0.25">
      <c r="A54" s="70">
        <f>'INTERCONEXION   '!B45</f>
        <v>0</v>
      </c>
      <c r="B54" s="42">
        <f>'INTERCONEXION   '!E45</f>
        <v>0</v>
      </c>
      <c r="C54" s="42">
        <v>684</v>
      </c>
      <c r="E54" s="7">
        <f>'INTERCONEXION   '!M45</f>
        <v>0</v>
      </c>
      <c r="F54" s="4">
        <f>DART!M45</f>
        <v>0</v>
      </c>
      <c r="G54" s="4">
        <f>COHISA!M45</f>
        <v>0</v>
      </c>
      <c r="H54" s="4">
        <f>COOPER!M45</f>
        <v>0</v>
      </c>
      <c r="I54" s="4">
        <f>STRETCHLINE!M45</f>
        <v>0</v>
      </c>
      <c r="J54" s="4">
        <f>QUERENCIA!M45</f>
        <v>0</v>
      </c>
      <c r="K54" s="4">
        <f>REICHHOLD!M45</f>
        <v>0</v>
      </c>
      <c r="L54" s="4">
        <f>SMURFIT!M45</f>
        <v>0</v>
      </c>
      <c r="M54" s="12">
        <f>SMURFIT!P45</f>
        <v>0</v>
      </c>
      <c r="N54" s="8"/>
    </row>
    <row r="55" spans="1:14" x14ac:dyDescent="0.25">
      <c r="A55" s="70">
        <f>'INTERCONEXION   '!B46</f>
        <v>0</v>
      </c>
      <c r="B55" s="42">
        <f>'INTERCONEXION   '!E46</f>
        <v>0</v>
      </c>
      <c r="C55" s="42">
        <v>683</v>
      </c>
      <c r="E55" s="7">
        <f>'INTERCONEXION   '!M46</f>
        <v>0</v>
      </c>
      <c r="F55" s="4">
        <f>DART!M46</f>
        <v>0</v>
      </c>
      <c r="G55" s="4">
        <f>COHISA!M46</f>
        <v>0</v>
      </c>
      <c r="H55" s="4">
        <f>COOPER!M46</f>
        <v>0</v>
      </c>
      <c r="I55" s="4">
        <f>STRETCHLINE!M46</f>
        <v>0</v>
      </c>
      <c r="J55" s="4">
        <f>QUERENCIA!M46</f>
        <v>0</v>
      </c>
      <c r="K55" s="4">
        <f>REICHHOLD!M46</f>
        <v>0</v>
      </c>
      <c r="L55" s="4">
        <f>SMURFIT!M46</f>
        <v>0</v>
      </c>
      <c r="M55" s="12">
        <f>SMURFIT!P46</f>
        <v>0</v>
      </c>
      <c r="N55" s="8"/>
    </row>
    <row r="56" spans="1:14" x14ac:dyDescent="0.25">
      <c r="A56" s="70">
        <f>'INTERCONEXION   '!B47</f>
        <v>0</v>
      </c>
      <c r="B56" s="42">
        <f>'INTERCONEXION   '!E47</f>
        <v>0</v>
      </c>
      <c r="C56" s="42">
        <v>682</v>
      </c>
      <c r="E56" s="7">
        <f>'INTERCONEXION   '!M47</f>
        <v>0</v>
      </c>
      <c r="F56" s="4">
        <f>DART!M47</f>
        <v>0</v>
      </c>
      <c r="G56" s="4">
        <f>COHISA!M47</f>
        <v>0</v>
      </c>
      <c r="H56" s="4">
        <f>COOPER!M47</f>
        <v>0</v>
      </c>
      <c r="I56" s="4">
        <f>STRETCHLINE!M47</f>
        <v>0</v>
      </c>
      <c r="J56" s="4">
        <f>QUERENCIA!M47</f>
        <v>0</v>
      </c>
      <c r="K56" s="4">
        <f>REICHHOLD!M47</f>
        <v>0</v>
      </c>
      <c r="L56" s="4">
        <f>SMURFIT!M47</f>
        <v>0</v>
      </c>
      <c r="M56" s="12">
        <f>SMURFIT!P47</f>
        <v>0</v>
      </c>
      <c r="N56" s="8"/>
    </row>
    <row r="57" spans="1:14" x14ac:dyDescent="0.25">
      <c r="A57" s="70">
        <f>'INTERCONEXION   '!B48</f>
        <v>0</v>
      </c>
      <c r="B57" s="42">
        <f>'INTERCONEXION   '!E48</f>
        <v>0</v>
      </c>
      <c r="C57" s="42">
        <v>681</v>
      </c>
      <c r="E57" s="7">
        <f>'INTERCONEXION   '!M48</f>
        <v>0</v>
      </c>
      <c r="F57" s="4">
        <f>DART!M48</f>
        <v>0</v>
      </c>
      <c r="G57" s="4">
        <f>COHISA!M48</f>
        <v>0</v>
      </c>
      <c r="H57" s="4">
        <f>COOPER!M48</f>
        <v>0</v>
      </c>
      <c r="I57" s="4">
        <f>STRETCHLINE!M48</f>
        <v>0</v>
      </c>
      <c r="J57" s="4">
        <f>QUERENCIA!M48</f>
        <v>0</v>
      </c>
      <c r="K57" s="4">
        <f>REICHHOLD!M48</f>
        <v>0</v>
      </c>
      <c r="L57" s="4">
        <f>SMURFIT!M48</f>
        <v>0</v>
      </c>
      <c r="M57" s="12">
        <f>SMURFIT!P48</f>
        <v>0</v>
      </c>
      <c r="N57" s="8"/>
    </row>
    <row r="58" spans="1:14" x14ac:dyDescent="0.25">
      <c r="A58" s="70">
        <f>'INTERCONEXION   '!B49</f>
        <v>0</v>
      </c>
      <c r="B58" s="42">
        <f>'INTERCONEXION   '!E49</f>
        <v>0</v>
      </c>
      <c r="C58" s="42">
        <v>680</v>
      </c>
      <c r="E58" s="7">
        <f>'INTERCONEXION   '!M49</f>
        <v>0</v>
      </c>
      <c r="F58" s="4">
        <f>DART!M49</f>
        <v>0</v>
      </c>
      <c r="G58" s="4">
        <f>COHISA!M49</f>
        <v>0</v>
      </c>
      <c r="H58" s="4">
        <f>COOPER!M49</f>
        <v>0</v>
      </c>
      <c r="I58" s="4">
        <f>STRETCHLINE!M49</f>
        <v>0</v>
      </c>
      <c r="J58" s="4">
        <f>QUERENCIA!M49</f>
        <v>0</v>
      </c>
      <c r="K58" s="4">
        <f>REICHHOLD!M49</f>
        <v>0</v>
      </c>
      <c r="L58" s="4">
        <f>SMURFIT!M49</f>
        <v>0</v>
      </c>
      <c r="M58" s="12">
        <f>SMURFIT!P49</f>
        <v>0</v>
      </c>
      <c r="N58" s="8"/>
    </row>
    <row r="59" spans="1:14" x14ac:dyDescent="0.25">
      <c r="A59" s="70">
        <f>'INTERCONEXION   '!B50</f>
        <v>0</v>
      </c>
      <c r="B59" s="42">
        <f>'INTERCONEXION   '!E50</f>
        <v>0</v>
      </c>
      <c r="C59" s="42">
        <v>679</v>
      </c>
      <c r="E59" s="7">
        <f>'INTERCONEXION   '!M50</f>
        <v>0</v>
      </c>
      <c r="F59" s="4">
        <f>DART!M50</f>
        <v>0</v>
      </c>
      <c r="G59" s="4">
        <f>COHISA!M50</f>
        <v>0</v>
      </c>
      <c r="H59" s="4">
        <f>COOPER!M50</f>
        <v>0</v>
      </c>
      <c r="I59" s="4">
        <f>STRETCHLINE!M50</f>
        <v>0</v>
      </c>
      <c r="J59" s="4">
        <f>QUERENCIA!M50</f>
        <v>0</v>
      </c>
      <c r="K59" s="4">
        <f>REICHHOLD!M50</f>
        <v>0</v>
      </c>
      <c r="L59" s="4">
        <f>SMURFIT!M50</f>
        <v>0</v>
      </c>
      <c r="M59" s="12">
        <f>SMURFIT!P50</f>
        <v>0</v>
      </c>
      <c r="N59" s="8"/>
    </row>
    <row r="60" spans="1:14" x14ac:dyDescent="0.25">
      <c r="A60" s="70">
        <f>'INTERCONEXION   '!B51</f>
        <v>0</v>
      </c>
      <c r="B60" s="42">
        <f>'INTERCONEXION   '!E51</f>
        <v>0</v>
      </c>
      <c r="C60" s="42">
        <v>678</v>
      </c>
      <c r="E60" s="7">
        <f>'INTERCONEXION   '!M51</f>
        <v>0</v>
      </c>
      <c r="F60" s="4">
        <f>DART!M51</f>
        <v>0</v>
      </c>
      <c r="G60" s="4">
        <f>COHISA!M51</f>
        <v>0</v>
      </c>
      <c r="H60" s="4">
        <f>COOPER!M51</f>
        <v>0</v>
      </c>
      <c r="I60" s="4">
        <f>STRETCHLINE!M51</f>
        <v>0</v>
      </c>
      <c r="J60" s="4">
        <f>QUERENCIA!M51</f>
        <v>0</v>
      </c>
      <c r="K60" s="4">
        <f>REICHHOLD!M51</f>
        <v>0</v>
      </c>
      <c r="L60" s="4">
        <f>SMURFIT!M51</f>
        <v>0</v>
      </c>
      <c r="M60" s="12">
        <f>SMURFIT!P51</f>
        <v>0</v>
      </c>
      <c r="N60" s="8"/>
    </row>
    <row r="61" spans="1:14" x14ac:dyDescent="0.25">
      <c r="A61" s="70">
        <f>'INTERCONEXION   '!B52</f>
        <v>0</v>
      </c>
      <c r="B61" s="42">
        <f>'INTERCONEXION   '!E52</f>
        <v>0</v>
      </c>
      <c r="C61" s="42">
        <v>677</v>
      </c>
      <c r="E61" s="7">
        <f>'INTERCONEXION   '!M52</f>
        <v>0</v>
      </c>
      <c r="F61" s="4">
        <f>DART!M52</f>
        <v>0</v>
      </c>
      <c r="G61" s="4">
        <f>COHISA!M52</f>
        <v>0</v>
      </c>
      <c r="H61" s="4">
        <f>COOPER!M52</f>
        <v>0</v>
      </c>
      <c r="I61" s="4">
        <f>STRETCHLINE!M52</f>
        <v>0</v>
      </c>
      <c r="J61" s="4">
        <f>QUERENCIA!M52</f>
        <v>0</v>
      </c>
      <c r="K61" s="4">
        <f>REICHHOLD!M52</f>
        <v>0</v>
      </c>
      <c r="L61" s="4">
        <f>SMURFIT!M52</f>
        <v>0</v>
      </c>
      <c r="M61" s="12">
        <f>SMURFIT!P52</f>
        <v>0</v>
      </c>
      <c r="N61" s="8"/>
    </row>
    <row r="62" spans="1:14" x14ac:dyDescent="0.25">
      <c r="A62" s="70">
        <f>'INTERCONEXION   '!B53</f>
        <v>0</v>
      </c>
      <c r="B62" s="42">
        <f>'INTERCONEXION   '!E53</f>
        <v>0</v>
      </c>
      <c r="C62" s="42">
        <v>676</v>
      </c>
      <c r="E62" s="7">
        <f>'INTERCONEXION   '!M53</f>
        <v>0</v>
      </c>
      <c r="F62" s="4">
        <f>DART!M53</f>
        <v>0</v>
      </c>
      <c r="G62" s="4">
        <f>COHISA!M53</f>
        <v>0</v>
      </c>
      <c r="H62" s="4">
        <f>COOPER!M53</f>
        <v>0</v>
      </c>
      <c r="I62" s="4">
        <f>STRETCHLINE!M53</f>
        <v>0</v>
      </c>
      <c r="J62" s="4">
        <f>QUERENCIA!M53</f>
        <v>0</v>
      </c>
      <c r="K62" s="4">
        <f>REICHHOLD!M53</f>
        <v>0</v>
      </c>
      <c r="L62" s="4">
        <f>SMURFIT!M53</f>
        <v>0</v>
      </c>
      <c r="M62" s="12">
        <f>SMURFIT!P53</f>
        <v>0</v>
      </c>
      <c r="N62" s="8"/>
    </row>
    <row r="63" spans="1:14" x14ac:dyDescent="0.25">
      <c r="A63" s="70">
        <f>'INTERCONEXION   '!B54</f>
        <v>0</v>
      </c>
      <c r="B63" s="42">
        <f>'INTERCONEXION   '!E54</f>
        <v>0</v>
      </c>
      <c r="C63" s="42">
        <v>675</v>
      </c>
      <c r="E63" s="7">
        <f>'INTERCONEXION   '!M54</f>
        <v>0</v>
      </c>
      <c r="F63" s="4">
        <f>DART!M54</f>
        <v>0</v>
      </c>
      <c r="G63" s="4">
        <f>COHISA!M54</f>
        <v>0</v>
      </c>
      <c r="H63" s="4">
        <f>COOPER!M54</f>
        <v>0</v>
      </c>
      <c r="I63" s="4">
        <f>STRETCHLINE!M54</f>
        <v>0</v>
      </c>
      <c r="J63" s="4">
        <f>QUERENCIA!M54</f>
        <v>0</v>
      </c>
      <c r="K63" s="4">
        <f>REICHHOLD!M54</f>
        <v>0</v>
      </c>
      <c r="L63" s="4">
        <f>SMURFIT!M54</f>
        <v>0</v>
      </c>
      <c r="M63" s="12">
        <f>SMURFIT!P54</f>
        <v>0</v>
      </c>
      <c r="N63" s="8"/>
    </row>
    <row r="64" spans="1:14" x14ac:dyDescent="0.25">
      <c r="A64" s="70">
        <f>'INTERCONEXION   '!B55</f>
        <v>0</v>
      </c>
      <c r="B64" s="42">
        <f>'INTERCONEXION   '!E55</f>
        <v>0</v>
      </c>
      <c r="C64" s="42">
        <v>674</v>
      </c>
      <c r="E64" s="7">
        <f>'INTERCONEXION   '!M55</f>
        <v>0</v>
      </c>
      <c r="F64" s="4">
        <f>DART!M55</f>
        <v>0</v>
      </c>
      <c r="G64" s="4">
        <f>COHISA!M55</f>
        <v>0</v>
      </c>
      <c r="H64" s="4">
        <f>COOPER!M55</f>
        <v>0</v>
      </c>
      <c r="I64" s="4">
        <f>STRETCHLINE!M55</f>
        <v>0</v>
      </c>
      <c r="J64" s="4">
        <f>QUERENCIA!M55</f>
        <v>0</v>
      </c>
      <c r="K64" s="4">
        <f>REICHHOLD!M55</f>
        <v>0</v>
      </c>
      <c r="L64" s="4">
        <f>SMURFIT!M55</f>
        <v>0</v>
      </c>
      <c r="M64" s="12">
        <f>SMURFIT!P55</f>
        <v>0</v>
      </c>
      <c r="N64" s="8"/>
    </row>
    <row r="65" spans="1:14" x14ac:dyDescent="0.25">
      <c r="A65" s="70">
        <f>'INTERCONEXION   '!B56</f>
        <v>0</v>
      </c>
      <c r="B65" s="42">
        <f>'INTERCONEXION   '!E56</f>
        <v>0</v>
      </c>
      <c r="C65" s="42">
        <v>673</v>
      </c>
      <c r="E65" s="7">
        <f>'INTERCONEXION   '!M56</f>
        <v>0</v>
      </c>
      <c r="F65" s="4">
        <f>DART!M56</f>
        <v>0</v>
      </c>
      <c r="G65" s="4">
        <f>COHISA!M56</f>
        <v>0</v>
      </c>
      <c r="H65" s="4">
        <f>COOPER!M56</f>
        <v>0</v>
      </c>
      <c r="I65" s="4">
        <f>STRETCHLINE!M56</f>
        <v>0</v>
      </c>
      <c r="J65" s="4">
        <f>QUERENCIA!M56</f>
        <v>0</v>
      </c>
      <c r="K65" s="4">
        <f>REICHHOLD!M56</f>
        <v>0</v>
      </c>
      <c r="L65" s="4">
        <f>SMURFIT!M56</f>
        <v>0</v>
      </c>
      <c r="M65" s="12">
        <f>SMURFIT!P56</f>
        <v>0</v>
      </c>
      <c r="N65" s="8"/>
    </row>
    <row r="66" spans="1:14" x14ac:dyDescent="0.25">
      <c r="A66" s="70">
        <f>'INTERCONEXION   '!B57</f>
        <v>0</v>
      </c>
      <c r="B66" s="42">
        <f>'INTERCONEXION   '!E57</f>
        <v>0</v>
      </c>
      <c r="C66" s="42">
        <v>672</v>
      </c>
      <c r="E66" s="7">
        <f>'INTERCONEXION   '!M57</f>
        <v>0</v>
      </c>
      <c r="F66" s="69">
        <f>DART!M57</f>
        <v>0</v>
      </c>
      <c r="G66" s="69">
        <f>COHISA!M57</f>
        <v>0</v>
      </c>
      <c r="H66" s="69">
        <f>COOPER!M57</f>
        <v>0</v>
      </c>
      <c r="I66" s="69">
        <f>STRETCHLINE!M57</f>
        <v>0</v>
      </c>
      <c r="J66" s="69">
        <f>QUERENCIA!M57</f>
        <v>0</v>
      </c>
      <c r="K66" s="69">
        <f>REICHHOLD!M57</f>
        <v>0</v>
      </c>
      <c r="L66" s="69">
        <f>SMURFIT!M57</f>
        <v>0</v>
      </c>
      <c r="M66" s="12">
        <f>SMURFIT!P57</f>
        <v>0</v>
      </c>
      <c r="N66" s="8"/>
    </row>
    <row r="67" spans="1:14" x14ac:dyDescent="0.25">
      <c r="A67" s="70">
        <f>'INTERCONEXION   '!B58</f>
        <v>0</v>
      </c>
      <c r="B67" s="42">
        <f>'INTERCONEXION   '!E58</f>
        <v>0</v>
      </c>
      <c r="C67" s="42">
        <v>671</v>
      </c>
      <c r="E67" s="7">
        <f>'INTERCONEXION   '!M58</f>
        <v>0</v>
      </c>
      <c r="F67" s="69">
        <f>DART!M58</f>
        <v>0</v>
      </c>
      <c r="G67" s="69">
        <f>COHISA!M58</f>
        <v>0</v>
      </c>
      <c r="H67" s="69">
        <f>COOPER!M58</f>
        <v>0</v>
      </c>
      <c r="I67" s="69">
        <f>STRETCHLINE!M58</f>
        <v>0</v>
      </c>
      <c r="J67" s="69">
        <f>QUERENCIA!M58</f>
        <v>0</v>
      </c>
      <c r="K67" s="69">
        <f>REICHHOLD!M58</f>
        <v>0</v>
      </c>
      <c r="L67" s="69">
        <f>SMURFIT!M58</f>
        <v>0</v>
      </c>
      <c r="M67" s="12">
        <f>SMURFIT!P58</f>
        <v>0</v>
      </c>
      <c r="N67" s="8"/>
    </row>
    <row r="68" spans="1:14" x14ac:dyDescent="0.25">
      <c r="A68" s="70">
        <f>'INTERCONEXION   '!B59</f>
        <v>0</v>
      </c>
      <c r="B68" s="42">
        <f>'INTERCONEXION   '!E59</f>
        <v>0</v>
      </c>
      <c r="C68" s="42">
        <v>670</v>
      </c>
      <c r="E68" s="7">
        <f>'INTERCONEXION   '!M59</f>
        <v>0</v>
      </c>
      <c r="F68" s="69">
        <f>DART!M59</f>
        <v>0</v>
      </c>
      <c r="G68" s="69">
        <f>COHISA!M59</f>
        <v>0</v>
      </c>
      <c r="H68" s="69">
        <f>COOPER!M59</f>
        <v>0</v>
      </c>
      <c r="I68" s="69">
        <f>STRETCHLINE!M59</f>
        <v>0</v>
      </c>
      <c r="J68" s="69">
        <f>QUERENCIA!M59</f>
        <v>0</v>
      </c>
      <c r="K68" s="69">
        <f>REICHHOLD!M59</f>
        <v>0</v>
      </c>
      <c r="L68" s="69">
        <f>SMURFIT!M59</f>
        <v>0</v>
      </c>
      <c r="M68" s="12">
        <f>SMURFIT!P59</f>
        <v>0</v>
      </c>
      <c r="N68" s="8"/>
    </row>
    <row r="69" spans="1:14" x14ac:dyDescent="0.25">
      <c r="A69" s="70">
        <f>'INTERCONEXION   '!B60</f>
        <v>0</v>
      </c>
      <c r="B69" s="42">
        <f>'INTERCONEXION   '!E60</f>
        <v>0</v>
      </c>
      <c r="C69" s="42">
        <v>669</v>
      </c>
      <c r="E69" s="7">
        <f>'INTERCONEXION   '!M60</f>
        <v>0</v>
      </c>
      <c r="F69" s="69">
        <f>DART!M60</f>
        <v>0</v>
      </c>
      <c r="G69" s="69">
        <f>COHISA!M60</f>
        <v>0</v>
      </c>
      <c r="H69" s="69">
        <f>COOPER!M60</f>
        <v>0</v>
      </c>
      <c r="I69" s="69">
        <f>STRETCHLINE!M60</f>
        <v>0</v>
      </c>
      <c r="J69" s="69">
        <f>QUERENCIA!M60</f>
        <v>0</v>
      </c>
      <c r="K69" s="69">
        <f>REICHHOLD!M60</f>
        <v>0</v>
      </c>
      <c r="L69" s="69">
        <f>SMURFIT!M60</f>
        <v>0</v>
      </c>
      <c r="M69" s="12">
        <f>SMURFIT!P60</f>
        <v>0</v>
      </c>
      <c r="N69" s="8"/>
    </row>
    <row r="70" spans="1:14" x14ac:dyDescent="0.25">
      <c r="A70" s="70">
        <f>'INTERCONEXION   '!B61</f>
        <v>0</v>
      </c>
      <c r="B70" s="42">
        <f>'INTERCONEXION   '!E61</f>
        <v>0</v>
      </c>
      <c r="C70" s="42">
        <v>668</v>
      </c>
      <c r="E70" s="7">
        <f>'INTERCONEXION   '!M61</f>
        <v>0</v>
      </c>
      <c r="F70" s="69">
        <f>DART!M61</f>
        <v>0</v>
      </c>
      <c r="G70" s="69">
        <f>COHISA!M61</f>
        <v>0</v>
      </c>
      <c r="H70" s="69">
        <f>COOPER!M61</f>
        <v>0</v>
      </c>
      <c r="I70" s="69">
        <f>STRETCHLINE!M61</f>
        <v>0</v>
      </c>
      <c r="J70" s="69">
        <f>QUERENCIA!M61</f>
        <v>0</v>
      </c>
      <c r="K70" s="69">
        <f>REICHHOLD!M61</f>
        <v>0</v>
      </c>
      <c r="L70" s="69">
        <f>SMURFIT!M61</f>
        <v>0</v>
      </c>
      <c r="M70" s="12">
        <f>SMURFIT!P61</f>
        <v>0</v>
      </c>
      <c r="N70" s="8"/>
    </row>
    <row r="71" spans="1:14" x14ac:dyDescent="0.25">
      <c r="A71" s="70">
        <f>'INTERCONEXION   '!B62</f>
        <v>0</v>
      </c>
      <c r="B71" s="42">
        <f>'INTERCONEXION   '!E62</f>
        <v>0</v>
      </c>
      <c r="C71" s="42">
        <v>667</v>
      </c>
      <c r="E71" s="7">
        <f>'INTERCONEXION   '!M62</f>
        <v>0</v>
      </c>
      <c r="F71" s="69">
        <f>DART!M62</f>
        <v>0</v>
      </c>
      <c r="G71" s="69">
        <f>COHISA!M62</f>
        <v>0</v>
      </c>
      <c r="H71" s="69">
        <f>COOPER!M62</f>
        <v>0</v>
      </c>
      <c r="I71" s="69">
        <f>STRETCHLINE!M62</f>
        <v>0</v>
      </c>
      <c r="J71" s="69">
        <f>QUERENCIA!M62</f>
        <v>0</v>
      </c>
      <c r="K71" s="69">
        <f>REICHHOLD!M62</f>
        <v>0</v>
      </c>
      <c r="L71" s="69">
        <f>SMURFIT!M62</f>
        <v>0</v>
      </c>
      <c r="M71" s="12">
        <f>SMURFIT!P62</f>
        <v>0</v>
      </c>
      <c r="N71" s="8"/>
    </row>
    <row r="72" spans="1:14" x14ac:dyDescent="0.25">
      <c r="A72" s="70">
        <f>'INTERCONEXION   '!B63</f>
        <v>0</v>
      </c>
      <c r="B72" s="42">
        <f>'INTERCONEXION   '!E63</f>
        <v>0</v>
      </c>
      <c r="C72" s="42">
        <v>666</v>
      </c>
      <c r="E72" s="7">
        <f>'INTERCONEXION   '!M63</f>
        <v>0</v>
      </c>
      <c r="F72" s="69">
        <f>DART!M63</f>
        <v>0</v>
      </c>
      <c r="G72" s="69">
        <f>COHISA!M63</f>
        <v>0</v>
      </c>
      <c r="H72" s="69">
        <f>COOPER!M63</f>
        <v>0</v>
      </c>
      <c r="I72" s="69">
        <f>STRETCHLINE!M63</f>
        <v>0</v>
      </c>
      <c r="J72" s="69">
        <f>QUERENCIA!M63</f>
        <v>0</v>
      </c>
      <c r="K72" s="69">
        <f>REICHHOLD!M63</f>
        <v>0</v>
      </c>
      <c r="L72" s="69">
        <f>SMURFIT!M63</f>
        <v>0</v>
      </c>
      <c r="M72" s="12">
        <f>SMURFIT!P63</f>
        <v>0</v>
      </c>
      <c r="N72" s="8"/>
    </row>
    <row r="73" spans="1:14" x14ac:dyDescent="0.25">
      <c r="A73" s="70">
        <f>'INTERCONEXION   '!B64</f>
        <v>0</v>
      </c>
      <c r="B73" s="42">
        <f>'INTERCONEXION   '!E64</f>
        <v>0</v>
      </c>
      <c r="C73" s="42">
        <v>665</v>
      </c>
      <c r="E73" s="7">
        <f>'INTERCONEXION   '!M64</f>
        <v>0</v>
      </c>
      <c r="F73" s="69">
        <f>DART!M64</f>
        <v>0</v>
      </c>
      <c r="G73" s="69">
        <f>COHISA!M64</f>
        <v>0</v>
      </c>
      <c r="H73" s="69">
        <f>COOPER!M64</f>
        <v>0</v>
      </c>
      <c r="I73" s="69">
        <f>STRETCHLINE!M64</f>
        <v>0</v>
      </c>
      <c r="J73" s="69">
        <f>QUERENCIA!M64</f>
        <v>0</v>
      </c>
      <c r="K73" s="69">
        <f>REICHHOLD!M64</f>
        <v>0</v>
      </c>
      <c r="L73" s="69">
        <f>SMURFIT!M64</f>
        <v>0</v>
      </c>
      <c r="M73" s="12">
        <f>SMURFIT!P64</f>
        <v>0</v>
      </c>
      <c r="N73" s="8"/>
    </row>
    <row r="74" spans="1:14" x14ac:dyDescent="0.25">
      <c r="A74" s="70">
        <f>'INTERCONEXION   '!B65</f>
        <v>0</v>
      </c>
      <c r="B74" s="42">
        <f>'INTERCONEXION   '!E65</f>
        <v>0</v>
      </c>
      <c r="C74" s="42">
        <v>664</v>
      </c>
      <c r="E74" s="7">
        <f>'INTERCONEXION   '!M65</f>
        <v>0</v>
      </c>
      <c r="F74" s="69">
        <f>DART!M65</f>
        <v>0</v>
      </c>
      <c r="G74" s="69">
        <f>COHISA!M65</f>
        <v>0</v>
      </c>
      <c r="H74" s="69">
        <f>COOPER!M65</f>
        <v>0</v>
      </c>
      <c r="I74" s="69">
        <f>STRETCHLINE!M65</f>
        <v>0</v>
      </c>
      <c r="J74" s="69">
        <f>QUERENCIA!M65</f>
        <v>0</v>
      </c>
      <c r="K74" s="69">
        <f>REICHHOLD!M65</f>
        <v>0</v>
      </c>
      <c r="L74" s="69">
        <f>SMURFIT!M65</f>
        <v>0</v>
      </c>
      <c r="M74" s="12">
        <f>SMURFIT!P65</f>
        <v>0</v>
      </c>
      <c r="N74" s="8"/>
    </row>
    <row r="75" spans="1:14" x14ac:dyDescent="0.25">
      <c r="A75" s="70">
        <f>'INTERCONEXION   '!B66</f>
        <v>0</v>
      </c>
      <c r="B75" s="42">
        <f>'INTERCONEXION   '!E66</f>
        <v>0</v>
      </c>
      <c r="C75" s="42">
        <v>663</v>
      </c>
      <c r="E75" s="7">
        <f>'INTERCONEXION   '!M66</f>
        <v>0</v>
      </c>
      <c r="F75" s="69">
        <f>DART!M66</f>
        <v>0</v>
      </c>
      <c r="G75" s="69">
        <f>COHISA!M66</f>
        <v>0</v>
      </c>
      <c r="H75" s="69">
        <f>COOPER!M66</f>
        <v>0</v>
      </c>
      <c r="I75" s="69">
        <f>STRETCHLINE!M66</f>
        <v>0</v>
      </c>
      <c r="J75" s="69">
        <f>QUERENCIA!M66</f>
        <v>0</v>
      </c>
      <c r="K75" s="69">
        <f>REICHHOLD!M66</f>
        <v>0</v>
      </c>
      <c r="L75" s="69">
        <f>SMURFIT!M66</f>
        <v>0</v>
      </c>
      <c r="M75" s="12">
        <f>SMURFIT!P66</f>
        <v>0</v>
      </c>
      <c r="N75" s="8"/>
    </row>
    <row r="76" spans="1:14" x14ac:dyDescent="0.25">
      <c r="A76" s="70">
        <f>'INTERCONEXION   '!B67</f>
        <v>0</v>
      </c>
      <c r="B76" s="42">
        <f>'INTERCONEXION   '!E67</f>
        <v>0</v>
      </c>
      <c r="C76" s="42">
        <v>662</v>
      </c>
      <c r="E76" s="7">
        <f>'INTERCONEXION   '!M67</f>
        <v>0</v>
      </c>
      <c r="F76" s="69">
        <f>DART!M67</f>
        <v>0</v>
      </c>
      <c r="G76" s="69">
        <f>COHISA!M67</f>
        <v>0</v>
      </c>
      <c r="H76" s="69">
        <f>COOPER!M67</f>
        <v>0</v>
      </c>
      <c r="I76" s="69">
        <f>STRETCHLINE!M67</f>
        <v>0</v>
      </c>
      <c r="J76" s="69">
        <f>QUERENCIA!M67</f>
        <v>0</v>
      </c>
      <c r="K76" s="69">
        <f>REICHHOLD!M67</f>
        <v>0</v>
      </c>
      <c r="L76" s="69">
        <f>SMURFIT!M67</f>
        <v>0</v>
      </c>
      <c r="M76" s="12">
        <f>SMURFIT!P67</f>
        <v>0</v>
      </c>
      <c r="N76" s="8"/>
    </row>
    <row r="77" spans="1:14" x14ac:dyDescent="0.25">
      <c r="A77" s="70">
        <f>'INTERCONEXION   '!B68</f>
        <v>0</v>
      </c>
      <c r="B77" s="42">
        <f>'INTERCONEXION   '!E68</f>
        <v>0</v>
      </c>
      <c r="C77" s="42">
        <v>661</v>
      </c>
      <c r="E77" s="7">
        <f>'INTERCONEXION   '!M68</f>
        <v>0</v>
      </c>
      <c r="F77" s="69">
        <f>DART!M68</f>
        <v>0</v>
      </c>
      <c r="G77" s="69">
        <f>COHISA!M68</f>
        <v>0</v>
      </c>
      <c r="H77" s="69">
        <f>COOPER!M68</f>
        <v>0</v>
      </c>
      <c r="I77" s="69">
        <f>STRETCHLINE!M68</f>
        <v>0</v>
      </c>
      <c r="J77" s="69">
        <f>QUERENCIA!M68</f>
        <v>0</v>
      </c>
      <c r="K77" s="69">
        <f>REICHHOLD!M68</f>
        <v>0</v>
      </c>
      <c r="L77" s="69">
        <f>SMURFIT!M68</f>
        <v>0</v>
      </c>
      <c r="M77" s="12">
        <f>SMURFIT!P68</f>
        <v>0</v>
      </c>
      <c r="N77" s="8"/>
    </row>
    <row r="78" spans="1:14" x14ac:dyDescent="0.25">
      <c r="A78" s="70">
        <f>'INTERCONEXION   '!B69</f>
        <v>0</v>
      </c>
      <c r="B78" s="42">
        <f>'INTERCONEXION   '!E69</f>
        <v>0</v>
      </c>
      <c r="C78" s="42">
        <v>660</v>
      </c>
      <c r="E78" s="7">
        <f>'INTERCONEXION   '!M69</f>
        <v>0</v>
      </c>
      <c r="F78" s="69">
        <f>DART!M69</f>
        <v>0</v>
      </c>
      <c r="G78" s="69">
        <f>COHISA!M69</f>
        <v>0</v>
      </c>
      <c r="H78" s="69">
        <f>COOPER!M69</f>
        <v>0</v>
      </c>
      <c r="I78" s="69">
        <f>STRETCHLINE!M69</f>
        <v>0</v>
      </c>
      <c r="J78" s="69">
        <f>QUERENCIA!M69</f>
        <v>0</v>
      </c>
      <c r="K78" s="69">
        <f>REICHHOLD!M69</f>
        <v>0</v>
      </c>
      <c r="L78" s="69">
        <f>SMURFIT!M69</f>
        <v>0</v>
      </c>
      <c r="M78" s="12">
        <f>SMURFIT!P69</f>
        <v>0</v>
      </c>
      <c r="N78" s="8"/>
    </row>
    <row r="79" spans="1:14" x14ac:dyDescent="0.25">
      <c r="A79" s="70">
        <f>'INTERCONEXION   '!B70</f>
        <v>0</v>
      </c>
      <c r="B79" s="42">
        <f>'INTERCONEXION   '!E70</f>
        <v>0</v>
      </c>
      <c r="C79" s="42">
        <v>659</v>
      </c>
      <c r="E79" s="7">
        <f>'INTERCONEXION   '!M70</f>
        <v>0</v>
      </c>
      <c r="F79" s="69">
        <f>DART!M70</f>
        <v>0</v>
      </c>
      <c r="G79" s="69">
        <f>COHISA!M70</f>
        <v>0</v>
      </c>
      <c r="H79" s="69">
        <f>COOPER!M70</f>
        <v>0</v>
      </c>
      <c r="I79" s="69">
        <f>STRETCHLINE!M70</f>
        <v>0</v>
      </c>
      <c r="J79" s="69">
        <f>QUERENCIA!M70</f>
        <v>0</v>
      </c>
      <c r="K79" s="69">
        <f>REICHHOLD!M70</f>
        <v>0</v>
      </c>
      <c r="L79" s="69">
        <f>SMURFIT!M70</f>
        <v>0</v>
      </c>
      <c r="M79" s="12">
        <f>SMURFIT!P70</f>
        <v>0</v>
      </c>
      <c r="N79" s="8"/>
    </row>
    <row r="80" spans="1:14" x14ac:dyDescent="0.25">
      <c r="A80" s="70">
        <f>'INTERCONEXION   '!B71</f>
        <v>0</v>
      </c>
      <c r="B80" s="42">
        <f>'INTERCONEXION   '!E71</f>
        <v>0</v>
      </c>
      <c r="C80" s="42">
        <v>658</v>
      </c>
      <c r="E80" s="7">
        <f>'INTERCONEXION   '!M71</f>
        <v>0</v>
      </c>
      <c r="F80" s="69">
        <f>DART!M71</f>
        <v>0</v>
      </c>
      <c r="G80" s="69">
        <f>COHISA!M71</f>
        <v>0</v>
      </c>
      <c r="H80" s="69">
        <f>COOPER!M71</f>
        <v>0</v>
      </c>
      <c r="I80" s="69">
        <f>STRETCHLINE!M71</f>
        <v>0</v>
      </c>
      <c r="J80" s="69">
        <f>QUERENCIA!M71</f>
        <v>0</v>
      </c>
      <c r="K80" s="69">
        <f>REICHHOLD!M71</f>
        <v>0</v>
      </c>
      <c r="L80" s="69">
        <f>SMURFIT!M71</f>
        <v>0</v>
      </c>
      <c r="M80" s="12">
        <f>SMURFIT!P71</f>
        <v>0</v>
      </c>
      <c r="N80" s="8"/>
    </row>
    <row r="81" spans="1:14" x14ac:dyDescent="0.25">
      <c r="A81" s="70">
        <f>'INTERCONEXION   '!B72</f>
        <v>0</v>
      </c>
      <c r="B81" s="42">
        <f>'INTERCONEXION   '!E72</f>
        <v>0</v>
      </c>
      <c r="C81" s="42">
        <v>657</v>
      </c>
      <c r="E81" s="7">
        <f>'INTERCONEXION   '!M72</f>
        <v>0</v>
      </c>
      <c r="F81" s="69">
        <f>DART!M72</f>
        <v>0</v>
      </c>
      <c r="G81" s="69">
        <f>COHISA!M72</f>
        <v>0</v>
      </c>
      <c r="H81" s="69">
        <f>COOPER!M72</f>
        <v>0</v>
      </c>
      <c r="I81" s="69">
        <f>STRETCHLINE!M72</f>
        <v>0</v>
      </c>
      <c r="J81" s="69">
        <f>QUERENCIA!M72</f>
        <v>0</v>
      </c>
      <c r="K81" s="69">
        <f>REICHHOLD!M72</f>
        <v>0</v>
      </c>
      <c r="L81" s="69">
        <f>SMURFIT!M72</f>
        <v>0</v>
      </c>
      <c r="M81" s="12">
        <f>SMURFIT!P72</f>
        <v>0</v>
      </c>
      <c r="N81" s="8"/>
    </row>
    <row r="82" spans="1:14" x14ac:dyDescent="0.25">
      <c r="A82" s="70">
        <f>'INTERCONEXION   '!B73</f>
        <v>0</v>
      </c>
      <c r="B82" s="42">
        <f>'INTERCONEXION   '!E73</f>
        <v>0</v>
      </c>
      <c r="C82" s="42">
        <v>656</v>
      </c>
      <c r="E82" s="7">
        <f>'INTERCONEXION   '!M73</f>
        <v>0</v>
      </c>
      <c r="F82" s="69">
        <f>DART!M73</f>
        <v>0</v>
      </c>
      <c r="G82" s="69">
        <f>COHISA!M73</f>
        <v>0</v>
      </c>
      <c r="H82" s="69">
        <f>COOPER!M73</f>
        <v>0</v>
      </c>
      <c r="I82" s="69">
        <f>STRETCHLINE!M73</f>
        <v>0</v>
      </c>
      <c r="J82" s="69">
        <f>QUERENCIA!M73</f>
        <v>0</v>
      </c>
      <c r="K82" s="69">
        <f>REICHHOLD!M73</f>
        <v>0</v>
      </c>
      <c r="L82" s="69">
        <f>SMURFIT!M73</f>
        <v>0</v>
      </c>
      <c r="M82" s="12">
        <f>SMURFIT!P73</f>
        <v>0</v>
      </c>
      <c r="N82" s="8"/>
    </row>
    <row r="83" spans="1:14" x14ac:dyDescent="0.25">
      <c r="A83" s="70">
        <f>'INTERCONEXION   '!B74</f>
        <v>0</v>
      </c>
      <c r="B83" s="42">
        <f>'INTERCONEXION   '!E74</f>
        <v>0</v>
      </c>
      <c r="C83" s="42">
        <v>655</v>
      </c>
      <c r="E83" s="7">
        <f>'INTERCONEXION   '!M74</f>
        <v>0</v>
      </c>
      <c r="F83" s="69">
        <f>DART!M74</f>
        <v>0</v>
      </c>
      <c r="G83" s="69">
        <f>COHISA!M74</f>
        <v>0</v>
      </c>
      <c r="H83" s="69">
        <f>COOPER!M74</f>
        <v>0</v>
      </c>
      <c r="I83" s="69">
        <f>STRETCHLINE!M74</f>
        <v>0</v>
      </c>
      <c r="J83" s="69">
        <f>QUERENCIA!M74</f>
        <v>0</v>
      </c>
      <c r="K83" s="69">
        <f>REICHHOLD!M74</f>
        <v>0</v>
      </c>
      <c r="L83" s="69">
        <f>SMURFIT!M74</f>
        <v>0</v>
      </c>
      <c r="M83" s="12">
        <f>SMURFIT!P74</f>
        <v>0</v>
      </c>
      <c r="N83" s="8"/>
    </row>
    <row r="84" spans="1:14" x14ac:dyDescent="0.25">
      <c r="A84" s="70">
        <f>'INTERCONEXION   '!B75</f>
        <v>0</v>
      </c>
      <c r="B84" s="42">
        <f>'INTERCONEXION   '!E75</f>
        <v>0</v>
      </c>
      <c r="C84" s="42">
        <v>654</v>
      </c>
      <c r="E84" s="7">
        <f>'INTERCONEXION   '!M75</f>
        <v>0</v>
      </c>
      <c r="F84" s="69">
        <f>DART!M75</f>
        <v>0</v>
      </c>
      <c r="G84" s="69">
        <f>COHISA!M75</f>
        <v>0</v>
      </c>
      <c r="H84" s="69">
        <f>COOPER!M75</f>
        <v>0</v>
      </c>
      <c r="I84" s="69">
        <f>STRETCHLINE!M75</f>
        <v>0</v>
      </c>
      <c r="J84" s="69">
        <f>QUERENCIA!M75</f>
        <v>0</v>
      </c>
      <c r="K84" s="69">
        <f>REICHHOLD!M75</f>
        <v>0</v>
      </c>
      <c r="L84" s="69">
        <f>SMURFIT!M75</f>
        <v>0</v>
      </c>
      <c r="M84" s="12">
        <f>SMURFIT!P75</f>
        <v>0</v>
      </c>
      <c r="N84" s="8"/>
    </row>
    <row r="85" spans="1:14" x14ac:dyDescent="0.25">
      <c r="A85" s="70">
        <f>'INTERCONEXION   '!B76</f>
        <v>0</v>
      </c>
      <c r="B85" s="42">
        <f>'INTERCONEXION   '!E76</f>
        <v>0</v>
      </c>
      <c r="C85" s="42">
        <v>653</v>
      </c>
      <c r="E85" s="7">
        <f>'INTERCONEXION   '!M76</f>
        <v>0</v>
      </c>
      <c r="F85" s="69">
        <f>DART!M76</f>
        <v>0</v>
      </c>
      <c r="G85" s="69">
        <f>COHISA!M76</f>
        <v>0</v>
      </c>
      <c r="H85" s="69">
        <f>COOPER!M76</f>
        <v>0</v>
      </c>
      <c r="I85" s="69">
        <f>STRETCHLINE!M76</f>
        <v>0</v>
      </c>
      <c r="J85" s="69">
        <f>QUERENCIA!M76</f>
        <v>0</v>
      </c>
      <c r="K85" s="69">
        <f>REICHHOLD!M76</f>
        <v>0</v>
      </c>
      <c r="L85" s="69">
        <f>SMURFIT!M76</f>
        <v>0</v>
      </c>
      <c r="M85" s="12">
        <f>SMURFIT!P76</f>
        <v>0</v>
      </c>
      <c r="N85" s="8"/>
    </row>
    <row r="86" spans="1:14" x14ac:dyDescent="0.25">
      <c r="A86" s="70">
        <f>'INTERCONEXION   '!B77</f>
        <v>0</v>
      </c>
      <c r="B86" s="42">
        <f>'INTERCONEXION   '!E77</f>
        <v>0</v>
      </c>
      <c r="C86" s="42">
        <v>652</v>
      </c>
      <c r="E86" s="7">
        <f>'INTERCONEXION   '!M77</f>
        <v>0</v>
      </c>
      <c r="F86" s="69">
        <f>DART!M77</f>
        <v>0</v>
      </c>
      <c r="G86" s="69">
        <f>COHISA!M77</f>
        <v>0</v>
      </c>
      <c r="H86" s="69">
        <f>COOPER!M77</f>
        <v>0</v>
      </c>
      <c r="I86" s="69">
        <f>STRETCHLINE!M77</f>
        <v>0</v>
      </c>
      <c r="J86" s="69">
        <f>QUERENCIA!M77</f>
        <v>0</v>
      </c>
      <c r="K86" s="69">
        <f>REICHHOLD!M77</f>
        <v>0</v>
      </c>
      <c r="L86" s="69">
        <f>SMURFIT!M77</f>
        <v>0</v>
      </c>
      <c r="M86" s="12">
        <f>SMURFIT!P77</f>
        <v>0</v>
      </c>
      <c r="N86" s="8"/>
    </row>
    <row r="87" spans="1:14" x14ac:dyDescent="0.25">
      <c r="A87" s="70">
        <f>'INTERCONEXION   '!B78</f>
        <v>0</v>
      </c>
      <c r="B87" s="42">
        <f>'INTERCONEXION   '!E78</f>
        <v>0</v>
      </c>
      <c r="C87" s="42">
        <v>651</v>
      </c>
      <c r="E87" s="7">
        <f>'INTERCONEXION   '!M78</f>
        <v>0</v>
      </c>
      <c r="F87" s="69">
        <f>DART!M78</f>
        <v>0</v>
      </c>
      <c r="G87" s="69">
        <f>COHISA!M78</f>
        <v>0</v>
      </c>
      <c r="H87" s="69">
        <f>COOPER!M78</f>
        <v>0</v>
      </c>
      <c r="I87" s="69">
        <f>STRETCHLINE!M78</f>
        <v>0</v>
      </c>
      <c r="J87" s="69">
        <f>QUERENCIA!M78</f>
        <v>0</v>
      </c>
      <c r="K87" s="69">
        <f>REICHHOLD!M78</f>
        <v>0</v>
      </c>
      <c r="L87" s="69">
        <f>SMURFIT!M78</f>
        <v>0</v>
      </c>
      <c r="M87" s="12">
        <f>SMURFIT!P78</f>
        <v>0</v>
      </c>
      <c r="N87" s="8"/>
    </row>
    <row r="88" spans="1:14" x14ac:dyDescent="0.25">
      <c r="A88" s="70">
        <f>'INTERCONEXION   '!B79</f>
        <v>0</v>
      </c>
      <c r="B88" s="42">
        <f>'INTERCONEXION   '!E79</f>
        <v>0</v>
      </c>
      <c r="C88" s="42">
        <v>650</v>
      </c>
      <c r="E88" s="7">
        <f>'INTERCONEXION   '!M79</f>
        <v>0</v>
      </c>
      <c r="F88" s="69">
        <f>DART!M79</f>
        <v>0</v>
      </c>
      <c r="G88" s="69">
        <f>COHISA!M79</f>
        <v>0</v>
      </c>
      <c r="H88" s="69">
        <f>COOPER!M79</f>
        <v>0</v>
      </c>
      <c r="I88" s="69">
        <f>STRETCHLINE!M79</f>
        <v>0</v>
      </c>
      <c r="J88" s="69">
        <f>QUERENCIA!M79</f>
        <v>0</v>
      </c>
      <c r="K88" s="69">
        <f>REICHHOLD!M79</f>
        <v>0</v>
      </c>
      <c r="L88" s="69">
        <f>SMURFIT!M79</f>
        <v>0</v>
      </c>
      <c r="M88" s="12">
        <f>SMURFIT!P79</f>
        <v>0</v>
      </c>
      <c r="N88" s="8"/>
    </row>
    <row r="89" spans="1:14" x14ac:dyDescent="0.25">
      <c r="A89" s="70">
        <f>'INTERCONEXION   '!B80</f>
        <v>0</v>
      </c>
      <c r="B89" s="42">
        <f>'INTERCONEXION   '!E80</f>
        <v>0</v>
      </c>
      <c r="C89" s="42">
        <v>649</v>
      </c>
      <c r="E89" s="7">
        <f>'INTERCONEXION   '!M80</f>
        <v>0</v>
      </c>
      <c r="F89" s="69">
        <f>DART!M80</f>
        <v>0</v>
      </c>
      <c r="G89" s="69">
        <f>COHISA!M80</f>
        <v>0</v>
      </c>
      <c r="H89" s="69">
        <f>COOPER!M80</f>
        <v>0</v>
      </c>
      <c r="I89" s="69">
        <f>STRETCHLINE!M80</f>
        <v>0</v>
      </c>
      <c r="J89" s="69">
        <f>QUERENCIA!M80</f>
        <v>0</v>
      </c>
      <c r="K89" s="69">
        <f>REICHHOLD!M80</f>
        <v>0</v>
      </c>
      <c r="L89" s="69">
        <f>SMURFIT!M80</f>
        <v>0</v>
      </c>
      <c r="M89" s="12">
        <f>SMURFIT!P80</f>
        <v>0</v>
      </c>
      <c r="N89" s="8"/>
    </row>
    <row r="90" spans="1:14" x14ac:dyDescent="0.25">
      <c r="A90" s="70">
        <f>'INTERCONEXION   '!B81</f>
        <v>0.33333333333333331</v>
      </c>
      <c r="B90" s="42">
        <f>'INTERCONEXION   '!E81</f>
        <v>28</v>
      </c>
      <c r="C90" s="42">
        <v>648</v>
      </c>
      <c r="E90" s="7">
        <f>'INTERCONEXION   '!M81</f>
        <v>13.63</v>
      </c>
      <c r="F90" s="69">
        <f>DART!M81</f>
        <v>12.86</v>
      </c>
      <c r="G90" s="69">
        <f>COHISA!M81</f>
        <v>14.03</v>
      </c>
      <c r="H90" s="69">
        <f>COOPER!M81</f>
        <v>16.93</v>
      </c>
      <c r="I90" s="69">
        <f>STRETCHLINE!M81</f>
        <v>15.18</v>
      </c>
      <c r="J90" s="69">
        <f>QUERENCIA!M81</f>
        <v>13.95</v>
      </c>
      <c r="K90" s="69">
        <f>REICHHOLD!M81</f>
        <v>15.7</v>
      </c>
      <c r="L90" s="69">
        <f>SMURFIT!M81</f>
        <v>15.87</v>
      </c>
      <c r="M90" s="12">
        <f>SMURFIT!P81</f>
        <v>229</v>
      </c>
      <c r="N90" s="8"/>
    </row>
    <row r="91" spans="1:14" x14ac:dyDescent="0.25">
      <c r="A91" s="70">
        <f>'INTERCONEXION   '!B82</f>
        <v>0.29166666666666669</v>
      </c>
      <c r="B91" s="42">
        <f>'INTERCONEXION   '!E82</f>
        <v>28</v>
      </c>
      <c r="C91" s="42">
        <v>647</v>
      </c>
      <c r="E91" s="7">
        <f>'INTERCONEXION   '!M82</f>
        <v>13.44</v>
      </c>
      <c r="F91" s="69">
        <f>DART!M82</f>
        <v>12.83</v>
      </c>
      <c r="G91" s="69">
        <f>COHISA!M82</f>
        <v>15.06</v>
      </c>
      <c r="H91" s="69">
        <f>COOPER!M82</f>
        <v>16.600000000000001</v>
      </c>
      <c r="I91" s="69">
        <f>STRETCHLINE!M82</f>
        <v>15.11</v>
      </c>
      <c r="J91" s="69">
        <f>QUERENCIA!M82</f>
        <v>13.4</v>
      </c>
      <c r="K91" s="69">
        <f>REICHHOLD!M82</f>
        <v>15.96</v>
      </c>
      <c r="L91" s="69">
        <f>SMURFIT!M82</f>
        <v>14.62</v>
      </c>
      <c r="M91" s="12">
        <f>SMURFIT!P82</f>
        <v>139</v>
      </c>
      <c r="N91" s="8"/>
    </row>
    <row r="92" spans="1:14" x14ac:dyDescent="0.25">
      <c r="A92" s="70">
        <f>'INTERCONEXION   '!B83</f>
        <v>0.25</v>
      </c>
      <c r="B92" s="42">
        <f>'INTERCONEXION   '!E83</f>
        <v>28</v>
      </c>
      <c r="C92" s="42">
        <v>646</v>
      </c>
      <c r="E92" s="7">
        <f>'INTERCONEXION   '!M83</f>
        <v>13.69</v>
      </c>
      <c r="F92" s="69">
        <f>DART!M83</f>
        <v>13.01</v>
      </c>
      <c r="G92" s="69">
        <f>COHISA!M83</f>
        <v>14.54</v>
      </c>
      <c r="H92" s="69">
        <f>COOPER!M83</f>
        <v>17.43</v>
      </c>
      <c r="I92" s="69">
        <f>STRETCHLINE!M83</f>
        <v>15.45</v>
      </c>
      <c r="J92" s="69">
        <f>QUERENCIA!M83</f>
        <v>13.13</v>
      </c>
      <c r="K92" s="69">
        <f>REICHHOLD!M83</f>
        <v>15.94</v>
      </c>
      <c r="L92" s="69">
        <f>SMURFIT!M83</f>
        <v>15.23</v>
      </c>
      <c r="M92" s="12">
        <f>SMURFIT!P83</f>
        <v>280</v>
      </c>
      <c r="N92" s="8"/>
    </row>
    <row r="93" spans="1:14" x14ac:dyDescent="0.25">
      <c r="A93" s="70">
        <f>'INTERCONEXION   '!B84</f>
        <v>0.20833333333333334</v>
      </c>
      <c r="B93" s="42">
        <f>'INTERCONEXION   '!E84</f>
        <v>28</v>
      </c>
      <c r="C93" s="42">
        <v>645</v>
      </c>
      <c r="E93" s="7">
        <f>'INTERCONEXION   '!M84</f>
        <v>13.83</v>
      </c>
      <c r="F93" s="69">
        <f>DART!M84</f>
        <v>13.11</v>
      </c>
      <c r="G93" s="69">
        <f>COHISA!M84</f>
        <v>15.5</v>
      </c>
      <c r="H93" s="69">
        <f>COOPER!M84</f>
        <v>17.54</v>
      </c>
      <c r="I93" s="69">
        <f>STRETCHLINE!M84</f>
        <v>15.98</v>
      </c>
      <c r="J93" s="69">
        <f>QUERENCIA!M84</f>
        <v>13.05</v>
      </c>
      <c r="K93" s="69">
        <f>REICHHOLD!M84</f>
        <v>15.74</v>
      </c>
      <c r="L93" s="69">
        <f>SMURFIT!M84</f>
        <v>17.73</v>
      </c>
      <c r="M93" s="12">
        <f>SMURFIT!P84</f>
        <v>0</v>
      </c>
      <c r="N93" s="8"/>
    </row>
    <row r="94" spans="1:14" x14ac:dyDescent="0.25">
      <c r="A94" s="70">
        <f>'INTERCONEXION   '!B85</f>
        <v>0.16666666666666666</v>
      </c>
      <c r="B94" s="42">
        <f>'INTERCONEXION   '!E85</f>
        <v>28</v>
      </c>
      <c r="C94" s="42">
        <v>644</v>
      </c>
      <c r="E94" s="7">
        <f>'INTERCONEXION   '!M85</f>
        <v>13.68</v>
      </c>
      <c r="F94" s="69">
        <f>DART!M85</f>
        <v>13.21</v>
      </c>
      <c r="G94" s="69">
        <f>COHISA!M85</f>
        <v>14.7</v>
      </c>
      <c r="H94" s="69">
        <f>COOPER!M85</f>
        <v>17.260000000000002</v>
      </c>
      <c r="I94" s="69">
        <f>STRETCHLINE!M85</f>
        <v>14.52</v>
      </c>
      <c r="J94" s="69">
        <f>QUERENCIA!M85</f>
        <v>11.65</v>
      </c>
      <c r="K94" s="69">
        <f>REICHHOLD!M85</f>
        <v>15.74</v>
      </c>
      <c r="L94" s="69">
        <f>SMURFIT!M85</f>
        <v>17.73</v>
      </c>
      <c r="M94" s="12">
        <f>SMURFIT!P85</f>
        <v>0</v>
      </c>
      <c r="N94" s="8"/>
    </row>
    <row r="95" spans="1:14" x14ac:dyDescent="0.25">
      <c r="A95" s="70">
        <f>'INTERCONEXION   '!B86</f>
        <v>0.125</v>
      </c>
      <c r="B95" s="42">
        <f>'INTERCONEXION   '!E86</f>
        <v>28</v>
      </c>
      <c r="C95" s="42">
        <v>643</v>
      </c>
      <c r="E95" s="7">
        <f>'INTERCONEXION   '!M86</f>
        <v>13.81</v>
      </c>
      <c r="F95" s="69">
        <f>DART!M86</f>
        <v>13.24</v>
      </c>
      <c r="G95" s="69">
        <f>COHISA!M86</f>
        <v>15.49</v>
      </c>
      <c r="H95" s="69">
        <f>COOPER!M86</f>
        <v>17.010000000000002</v>
      </c>
      <c r="I95" s="69">
        <f>STRETCHLINE!M86</f>
        <v>15.17</v>
      </c>
      <c r="J95" s="69">
        <f>QUERENCIA!M86</f>
        <v>11.02</v>
      </c>
      <c r="K95" s="69">
        <f>REICHHOLD!M86</f>
        <v>16.03</v>
      </c>
      <c r="L95" s="69">
        <f>SMURFIT!M86</f>
        <v>17.73</v>
      </c>
      <c r="M95" s="12">
        <f>SMURFIT!P86</f>
        <v>0</v>
      </c>
      <c r="N95" s="8"/>
    </row>
    <row r="96" spans="1:14" x14ac:dyDescent="0.25">
      <c r="A96" s="70">
        <f>'INTERCONEXION   '!B87</f>
        <v>8.3333333333333329E-2</v>
      </c>
      <c r="B96" s="42">
        <f>'INTERCONEXION   '!E87</f>
        <v>28</v>
      </c>
      <c r="C96" s="42">
        <v>642</v>
      </c>
      <c r="E96" s="7">
        <f>'INTERCONEXION   '!M87</f>
        <v>13.89</v>
      </c>
      <c r="F96" s="69">
        <f>DART!M87</f>
        <v>13.27</v>
      </c>
      <c r="G96" s="69">
        <f>COHISA!M87</f>
        <v>15.36</v>
      </c>
      <c r="H96" s="69">
        <f>COOPER!M87</f>
        <v>17.78</v>
      </c>
      <c r="I96" s="69">
        <f>STRETCHLINE!M87</f>
        <v>14.85</v>
      </c>
      <c r="J96" s="69">
        <f>QUERENCIA!M87</f>
        <v>9.15</v>
      </c>
      <c r="K96" s="69">
        <f>REICHHOLD!M87</f>
        <v>16.36</v>
      </c>
      <c r="L96" s="69">
        <f>SMURFIT!M87</f>
        <v>17.73</v>
      </c>
      <c r="M96" s="12">
        <f>SMURFIT!P87</f>
        <v>0</v>
      </c>
      <c r="N96" s="8"/>
    </row>
    <row r="97" spans="1:14" x14ac:dyDescent="0.25">
      <c r="A97" s="70">
        <f>'INTERCONEXION   '!B88</f>
        <v>4.1666666666666664E-2</v>
      </c>
      <c r="B97" s="42">
        <f>'INTERCONEXION   '!E88</f>
        <v>28</v>
      </c>
      <c r="C97" s="42">
        <v>641</v>
      </c>
      <c r="E97" s="7">
        <f>'INTERCONEXION   '!M88</f>
        <v>14.05</v>
      </c>
      <c r="F97" s="69">
        <f>DART!M88</f>
        <v>13.43</v>
      </c>
      <c r="G97" s="69">
        <f>COHISA!M88</f>
        <v>15.76</v>
      </c>
      <c r="H97" s="69">
        <f>COOPER!M88</f>
        <v>17.829999999999998</v>
      </c>
      <c r="I97" s="69">
        <f>STRETCHLINE!M88</f>
        <v>16.54</v>
      </c>
      <c r="J97" s="69">
        <f>QUERENCIA!M88</f>
        <v>20.99</v>
      </c>
      <c r="K97" s="69">
        <f>REICHHOLD!M88</f>
        <v>16.27</v>
      </c>
      <c r="L97" s="69">
        <f>SMURFIT!M88</f>
        <v>17.73</v>
      </c>
      <c r="M97" s="12">
        <f>SMURFIT!P88</f>
        <v>0</v>
      </c>
      <c r="N97" s="8"/>
    </row>
    <row r="98" spans="1:14" x14ac:dyDescent="0.25">
      <c r="A98" s="70">
        <f>'INTERCONEXION   '!B89</f>
        <v>0</v>
      </c>
      <c r="B98" s="42">
        <f>'INTERCONEXION   '!E89</f>
        <v>28</v>
      </c>
      <c r="C98" s="42">
        <v>640</v>
      </c>
      <c r="E98" s="7">
        <f>'INTERCONEXION   '!M89</f>
        <v>14.25</v>
      </c>
      <c r="F98" s="69">
        <f>DART!M89</f>
        <v>13.57</v>
      </c>
      <c r="G98" s="69">
        <f>COHISA!M89</f>
        <v>15.38</v>
      </c>
      <c r="H98" s="69">
        <f>COOPER!M89</f>
        <v>17.89</v>
      </c>
      <c r="I98" s="69">
        <f>STRETCHLINE!M89</f>
        <v>16.3</v>
      </c>
      <c r="J98" s="69">
        <f>QUERENCIA!M89</f>
        <v>20.99</v>
      </c>
      <c r="K98" s="69">
        <f>REICHHOLD!M89</f>
        <v>16.399999999999999</v>
      </c>
      <c r="L98" s="69">
        <f>SMURFIT!M89</f>
        <v>17.73</v>
      </c>
      <c r="M98" s="12">
        <f>SMURFIT!P89</f>
        <v>0</v>
      </c>
      <c r="N98" s="8"/>
    </row>
    <row r="99" spans="1:14" x14ac:dyDescent="0.25">
      <c r="A99" s="70">
        <f>'INTERCONEXION   '!B90</f>
        <v>0.95833333333333337</v>
      </c>
      <c r="B99" s="42">
        <f>'INTERCONEXION   '!E90</f>
        <v>27</v>
      </c>
      <c r="C99" s="42">
        <v>639</v>
      </c>
      <c r="E99" s="7">
        <f>'INTERCONEXION   '!M90</f>
        <v>14.35</v>
      </c>
      <c r="F99" s="69">
        <f>DART!M90</f>
        <v>13.64</v>
      </c>
      <c r="G99" s="69">
        <f>COHISA!M90</f>
        <v>15.48</v>
      </c>
      <c r="H99" s="69">
        <f>COOPER!M90</f>
        <v>18.02</v>
      </c>
      <c r="I99" s="69">
        <f>STRETCHLINE!M90</f>
        <v>16.89</v>
      </c>
      <c r="J99" s="69">
        <f>QUERENCIA!M90</f>
        <v>20.99</v>
      </c>
      <c r="K99" s="69">
        <f>REICHHOLD!M90</f>
        <v>16.649999999999999</v>
      </c>
      <c r="L99" s="69">
        <f>SMURFIT!M90</f>
        <v>17.73</v>
      </c>
      <c r="M99" s="12">
        <f>SMURFIT!P90</f>
        <v>0</v>
      </c>
      <c r="N99" s="8"/>
    </row>
    <row r="100" spans="1:14" x14ac:dyDescent="0.25">
      <c r="A100" s="70">
        <f>'INTERCONEXION   '!B91</f>
        <v>0.91666666666666663</v>
      </c>
      <c r="B100" s="42">
        <f>'INTERCONEXION   '!E91</f>
        <v>27</v>
      </c>
      <c r="C100" s="42">
        <v>638</v>
      </c>
      <c r="E100" s="7">
        <f>'INTERCONEXION   '!M91</f>
        <v>14.46</v>
      </c>
      <c r="F100" s="69">
        <f>DART!M91</f>
        <v>13.75</v>
      </c>
      <c r="G100" s="69">
        <f>COHISA!M91</f>
        <v>16.16</v>
      </c>
      <c r="H100" s="69">
        <f>COOPER!M91</f>
        <v>18.350000000000001</v>
      </c>
      <c r="I100" s="69">
        <f>STRETCHLINE!M91</f>
        <v>17.14</v>
      </c>
      <c r="J100" s="69">
        <f>QUERENCIA!M91</f>
        <v>20.99</v>
      </c>
      <c r="K100" s="69">
        <f>REICHHOLD!M91</f>
        <v>16.309999999999999</v>
      </c>
      <c r="L100" s="69">
        <f>SMURFIT!M91</f>
        <v>17.73</v>
      </c>
      <c r="M100" s="12">
        <f>SMURFIT!P91</f>
        <v>121</v>
      </c>
      <c r="N100" s="8"/>
    </row>
    <row r="101" spans="1:14" x14ac:dyDescent="0.25">
      <c r="A101" s="70">
        <f>'INTERCONEXION   '!B92</f>
        <v>0.875</v>
      </c>
      <c r="B101" s="42">
        <f>'INTERCONEXION   '!E92</f>
        <v>27</v>
      </c>
      <c r="C101" s="42">
        <v>637</v>
      </c>
      <c r="E101" s="7">
        <f>'INTERCONEXION   '!M92</f>
        <v>14.64</v>
      </c>
      <c r="F101" s="69">
        <f>DART!M92</f>
        <v>13.88</v>
      </c>
      <c r="G101" s="69">
        <f>COHISA!M92</f>
        <v>16.91</v>
      </c>
      <c r="H101" s="69">
        <f>COOPER!M92</f>
        <v>18.399999999999999</v>
      </c>
      <c r="I101" s="69">
        <f>STRETCHLINE!M92</f>
        <v>17.190000000000001</v>
      </c>
      <c r="J101" s="69">
        <f>QUERENCIA!M92</f>
        <v>20.99</v>
      </c>
      <c r="K101" s="69">
        <f>REICHHOLD!M92</f>
        <v>16.510000000000002</v>
      </c>
      <c r="L101" s="69">
        <f>SMURFIT!M92</f>
        <v>18.100000000000001</v>
      </c>
      <c r="M101" s="12">
        <f>SMURFIT!P92</f>
        <v>293</v>
      </c>
      <c r="N101" s="8"/>
    </row>
    <row r="102" spans="1:14" x14ac:dyDescent="0.25">
      <c r="A102" s="70">
        <f>'INTERCONEXION   '!B93</f>
        <v>0.83333333333333337</v>
      </c>
      <c r="B102" s="42">
        <f>'INTERCONEXION   '!E93</f>
        <v>27</v>
      </c>
      <c r="C102" s="42">
        <v>636</v>
      </c>
      <c r="E102" s="7">
        <f>'INTERCONEXION   '!M93</f>
        <v>14.89</v>
      </c>
      <c r="F102" s="69">
        <f>DART!M93</f>
        <v>14.1</v>
      </c>
      <c r="G102" s="69">
        <f>COHISA!M93</f>
        <v>16.55</v>
      </c>
      <c r="H102" s="69">
        <f>COOPER!M93</f>
        <v>18.12</v>
      </c>
      <c r="I102" s="69">
        <f>STRETCHLINE!M93</f>
        <v>17.23</v>
      </c>
      <c r="J102" s="69">
        <f>QUERENCIA!M93</f>
        <v>20.99</v>
      </c>
      <c r="K102" s="69">
        <f>REICHHOLD!M93</f>
        <v>16.739999999999998</v>
      </c>
      <c r="L102" s="69">
        <f>SMURFIT!M93</f>
        <v>18.18</v>
      </c>
      <c r="M102" s="12">
        <f>SMURFIT!P93</f>
        <v>296</v>
      </c>
      <c r="N102" s="8"/>
    </row>
    <row r="103" spans="1:14" x14ac:dyDescent="0.25">
      <c r="A103" s="70">
        <f>'INTERCONEXION   '!B94</f>
        <v>0.79166666666666663</v>
      </c>
      <c r="B103" s="42">
        <f>'INTERCONEXION   '!E94</f>
        <v>27</v>
      </c>
      <c r="C103" s="42">
        <v>635</v>
      </c>
      <c r="E103" s="7">
        <f>'INTERCONEXION   '!M94</f>
        <v>15.37</v>
      </c>
      <c r="F103" s="69">
        <f>DART!M94</f>
        <v>14.28</v>
      </c>
      <c r="G103" s="69">
        <f>COHISA!M94</f>
        <v>17.440000000000001</v>
      </c>
      <c r="H103" s="69">
        <f>COOPER!M94</f>
        <v>18.87</v>
      </c>
      <c r="I103" s="69">
        <f>STRETCHLINE!M94</f>
        <v>18.2</v>
      </c>
      <c r="J103" s="69">
        <f>QUERENCIA!M94</f>
        <v>20.99</v>
      </c>
      <c r="K103" s="69">
        <f>REICHHOLD!M94</f>
        <v>17.36</v>
      </c>
      <c r="L103" s="69">
        <f>SMURFIT!M94</f>
        <v>18.47</v>
      </c>
      <c r="M103" s="12">
        <f>SMURFIT!P94</f>
        <v>218</v>
      </c>
      <c r="N103" s="8"/>
    </row>
    <row r="104" spans="1:14" x14ac:dyDescent="0.25">
      <c r="A104" s="70">
        <f>'INTERCONEXION   '!B95</f>
        <v>0.75</v>
      </c>
      <c r="B104" s="42">
        <f>'INTERCONEXION   '!E95</f>
        <v>27</v>
      </c>
      <c r="C104" s="42">
        <v>634</v>
      </c>
      <c r="E104" s="7">
        <f>'INTERCONEXION   '!M95</f>
        <v>15.84</v>
      </c>
      <c r="F104" s="69">
        <f>DART!M95</f>
        <v>14.53</v>
      </c>
      <c r="G104" s="69">
        <f>COHISA!M95</f>
        <v>18.41</v>
      </c>
      <c r="H104" s="69">
        <f>COOPER!M95</f>
        <v>19.690000000000001</v>
      </c>
      <c r="I104" s="69">
        <f>STRETCHLINE!M95</f>
        <v>18.95</v>
      </c>
      <c r="J104" s="69">
        <f>QUERENCIA!M95</f>
        <v>20.99</v>
      </c>
      <c r="K104" s="69">
        <f>REICHHOLD!M95</f>
        <v>18.2</v>
      </c>
      <c r="L104" s="69">
        <f>SMURFIT!M95</f>
        <v>19.12</v>
      </c>
      <c r="M104" s="12">
        <f>SMURFIT!P95</f>
        <v>302</v>
      </c>
      <c r="N104" s="8"/>
    </row>
    <row r="105" spans="1:14" x14ac:dyDescent="0.25">
      <c r="A105" s="70">
        <f>'INTERCONEXION   '!B96</f>
        <v>0.70833333333333337</v>
      </c>
      <c r="B105" s="42">
        <f>'INTERCONEXION   '!E96</f>
        <v>27</v>
      </c>
      <c r="C105" s="42">
        <v>633</v>
      </c>
      <c r="E105" s="7">
        <f>'INTERCONEXION   '!M96</f>
        <v>16.260000000000002</v>
      </c>
      <c r="F105" s="69">
        <f>DART!M96</f>
        <v>14.8</v>
      </c>
      <c r="G105" s="69">
        <f>COHISA!M96</f>
        <v>19.420000000000002</v>
      </c>
      <c r="H105" s="69">
        <f>COOPER!M96</f>
        <v>22.75</v>
      </c>
      <c r="I105" s="69">
        <f>STRETCHLINE!M96</f>
        <v>20.43</v>
      </c>
      <c r="J105" s="69">
        <f>QUERENCIA!M96</f>
        <v>20.99</v>
      </c>
      <c r="K105" s="69">
        <f>REICHHOLD!M96</f>
        <v>19.37</v>
      </c>
      <c r="L105" s="69">
        <f>SMURFIT!M96</f>
        <v>19.8</v>
      </c>
      <c r="M105" s="12">
        <f>SMURFIT!P96</f>
        <v>265</v>
      </c>
      <c r="N105" s="8"/>
    </row>
    <row r="106" spans="1:14" x14ac:dyDescent="0.25">
      <c r="A106" s="70">
        <f>'INTERCONEXION   '!B97</f>
        <v>0.66666666666666663</v>
      </c>
      <c r="B106" s="42">
        <f>'INTERCONEXION   '!E97</f>
        <v>27</v>
      </c>
      <c r="C106" s="42">
        <v>632</v>
      </c>
      <c r="E106" s="7">
        <f>'INTERCONEXION   '!M97</f>
        <v>16.68</v>
      </c>
      <c r="F106" s="69">
        <f>DART!M97</f>
        <v>14.94</v>
      </c>
      <c r="G106" s="69">
        <f>COHISA!M97</f>
        <v>19.940000000000001</v>
      </c>
      <c r="H106" s="69">
        <f>COOPER!M97</f>
        <v>30.45</v>
      </c>
      <c r="I106" s="69">
        <f>STRETCHLINE!M97</f>
        <v>21.44</v>
      </c>
      <c r="J106" s="69">
        <f>QUERENCIA!M97</f>
        <v>22.22</v>
      </c>
      <c r="K106" s="69">
        <f>REICHHOLD!M97</f>
        <v>19.96</v>
      </c>
      <c r="L106" s="69">
        <f>SMURFIT!M97</f>
        <v>20.11</v>
      </c>
      <c r="M106" s="12">
        <f>SMURFIT!P97</f>
        <v>279</v>
      </c>
      <c r="N106" s="8"/>
    </row>
    <row r="107" spans="1:14" x14ac:dyDescent="0.25">
      <c r="A107" s="70">
        <f>'INTERCONEXION   '!B98</f>
        <v>0.625</v>
      </c>
      <c r="B107" s="42">
        <f>'INTERCONEXION   '!E98</f>
        <v>27</v>
      </c>
      <c r="C107" s="42">
        <v>631</v>
      </c>
      <c r="E107" s="7">
        <f>'INTERCONEXION   '!M98</f>
        <v>17.37</v>
      </c>
      <c r="F107" s="69">
        <f>DART!M98</f>
        <v>15</v>
      </c>
      <c r="G107" s="69">
        <f>COHISA!M98</f>
        <v>21.01</v>
      </c>
      <c r="H107" s="69">
        <f>COOPER!M98</f>
        <v>30.45</v>
      </c>
      <c r="I107" s="69">
        <f>STRETCHLINE!M98</f>
        <v>21.95</v>
      </c>
      <c r="J107" s="69">
        <f>QUERENCIA!M98</f>
        <v>23.31</v>
      </c>
      <c r="K107" s="69">
        <f>REICHHOLD!M98</f>
        <v>20.3</v>
      </c>
      <c r="L107" s="69">
        <f>SMURFIT!M98</f>
        <v>20.71</v>
      </c>
      <c r="M107" s="12">
        <f>SMURFIT!P98</f>
        <v>122</v>
      </c>
      <c r="N107" s="8"/>
    </row>
    <row r="108" spans="1:14" x14ac:dyDescent="0.25">
      <c r="A108" s="70">
        <f>'INTERCONEXION   '!B99</f>
        <v>0.58333333333333337</v>
      </c>
      <c r="B108" s="42">
        <f>'INTERCONEXION   '!E99</f>
        <v>27</v>
      </c>
      <c r="C108" s="42">
        <v>630</v>
      </c>
      <c r="E108" s="7">
        <f>'INTERCONEXION   '!M99</f>
        <v>17.36</v>
      </c>
      <c r="F108" s="69">
        <f>DART!M99</f>
        <v>14.89</v>
      </c>
      <c r="G108" s="69">
        <f>COHISA!M99</f>
        <v>20.76</v>
      </c>
      <c r="H108" s="69">
        <f>COOPER!M99</f>
        <v>31.04</v>
      </c>
      <c r="I108" s="69">
        <f>STRETCHLINE!M99</f>
        <v>21.73</v>
      </c>
      <c r="J108" s="69">
        <f>QUERENCIA!M99</f>
        <v>23.29</v>
      </c>
      <c r="K108" s="69">
        <f>REICHHOLD!M99</f>
        <v>20.03</v>
      </c>
      <c r="L108" s="69">
        <f>SMURFIT!M99</f>
        <v>20.18</v>
      </c>
      <c r="M108" s="12">
        <f>SMURFIT!P99</f>
        <v>225</v>
      </c>
      <c r="N108" s="8"/>
    </row>
    <row r="109" spans="1:14" x14ac:dyDescent="0.25">
      <c r="A109" s="70">
        <f>'INTERCONEXION   '!B100</f>
        <v>0.54166666666666663</v>
      </c>
      <c r="B109" s="42">
        <f>'INTERCONEXION   '!E100</f>
        <v>27</v>
      </c>
      <c r="C109" s="42">
        <v>629</v>
      </c>
      <c r="E109" s="7">
        <f>'INTERCONEXION   '!M100</f>
        <v>17.440000000000001</v>
      </c>
      <c r="F109" s="69">
        <f>DART!M100</f>
        <v>14.68</v>
      </c>
      <c r="G109" s="69">
        <f>COHISA!M100</f>
        <v>21.04</v>
      </c>
      <c r="H109" s="69">
        <f>COOPER!M100</f>
        <v>30.09</v>
      </c>
      <c r="I109" s="69">
        <f>STRETCHLINE!M100</f>
        <v>21.19</v>
      </c>
      <c r="J109" s="69">
        <f>QUERENCIA!M100</f>
        <v>22.21</v>
      </c>
      <c r="K109" s="69">
        <f>REICHHOLD!M100</f>
        <v>20.3</v>
      </c>
      <c r="L109" s="69">
        <f>SMURFIT!M100</f>
        <v>19.8</v>
      </c>
      <c r="M109" s="12">
        <f>SMURFIT!P100</f>
        <v>211</v>
      </c>
      <c r="N109" s="8"/>
    </row>
    <row r="110" spans="1:14" x14ac:dyDescent="0.25">
      <c r="A110" s="70">
        <f>'INTERCONEXION   '!B101</f>
        <v>0.5</v>
      </c>
      <c r="B110" s="42">
        <f>'INTERCONEXION   '!E101</f>
        <v>27</v>
      </c>
      <c r="C110" s="42">
        <v>628</v>
      </c>
      <c r="E110" s="7">
        <f>'INTERCONEXION   '!M101</f>
        <v>16.93</v>
      </c>
      <c r="F110" s="69">
        <f>DART!M101</f>
        <v>14.37</v>
      </c>
      <c r="G110" s="69">
        <f>COHISA!M101</f>
        <v>20.47</v>
      </c>
      <c r="H110" s="69">
        <f>COOPER!M101</f>
        <v>23.19</v>
      </c>
      <c r="I110" s="69">
        <f>STRETCHLINE!M101</f>
        <v>20.43</v>
      </c>
      <c r="J110" s="69">
        <f>QUERENCIA!M101</f>
        <v>20.100000000000001</v>
      </c>
      <c r="K110" s="69">
        <f>REICHHOLD!M101</f>
        <v>17.8</v>
      </c>
      <c r="L110" s="69">
        <f>SMURFIT!M101</f>
        <v>19.34</v>
      </c>
      <c r="M110" s="12">
        <f>SMURFIT!P101</f>
        <v>228</v>
      </c>
      <c r="N110" s="8"/>
    </row>
    <row r="111" spans="1:14" x14ac:dyDescent="0.25">
      <c r="A111" s="70">
        <f>'INTERCONEXION   '!B102</f>
        <v>0.45833333333333331</v>
      </c>
      <c r="B111" s="42">
        <f>'INTERCONEXION   '!E102</f>
        <v>27</v>
      </c>
      <c r="C111" s="42">
        <v>627</v>
      </c>
      <c r="E111" s="7">
        <f>'INTERCONEXION   '!M102</f>
        <v>16.21</v>
      </c>
      <c r="F111" s="69">
        <f>DART!M102</f>
        <v>14.03</v>
      </c>
      <c r="G111" s="69">
        <f>COHISA!M102</f>
        <v>19.559999999999999</v>
      </c>
      <c r="H111" s="69">
        <f>COOPER!M102</f>
        <v>23.19</v>
      </c>
      <c r="I111" s="69">
        <f>STRETCHLINE!M102</f>
        <v>19.829999999999998</v>
      </c>
      <c r="J111" s="69">
        <f>QUERENCIA!M102</f>
        <v>16.98</v>
      </c>
      <c r="K111" s="69">
        <f>REICHHOLD!M102</f>
        <v>17.8</v>
      </c>
      <c r="L111" s="69">
        <f>SMURFIT!M102</f>
        <v>18.399999999999999</v>
      </c>
      <c r="M111" s="12">
        <f>SMURFIT!P102</f>
        <v>258</v>
      </c>
      <c r="N111" s="8"/>
    </row>
    <row r="112" spans="1:14" x14ac:dyDescent="0.25">
      <c r="A112" s="70">
        <f>'INTERCONEXION   '!B103</f>
        <v>0.41666666666666669</v>
      </c>
      <c r="B112" s="42">
        <f>'INTERCONEXION   '!E103</f>
        <v>27</v>
      </c>
      <c r="C112" s="42">
        <v>626</v>
      </c>
      <c r="E112" s="7">
        <f>'INTERCONEXION   '!M103</f>
        <v>15.43</v>
      </c>
      <c r="F112" s="69">
        <f>DART!M103</f>
        <v>13.67</v>
      </c>
      <c r="G112" s="69">
        <f>COHISA!M103</f>
        <v>18.38</v>
      </c>
      <c r="H112" s="69">
        <f>COOPER!M103</f>
        <v>16.45</v>
      </c>
      <c r="I112" s="69">
        <f>STRETCHLINE!M103</f>
        <v>18.579999999999998</v>
      </c>
      <c r="J112" s="69">
        <f>QUERENCIA!M103</f>
        <v>16.2</v>
      </c>
      <c r="K112" s="69">
        <f>REICHHOLD!M103</f>
        <v>17.27</v>
      </c>
      <c r="L112" s="69">
        <f>SMURFIT!M103</f>
        <v>17.579999999999998</v>
      </c>
      <c r="M112" s="12">
        <f>SMURFIT!P103</f>
        <v>228</v>
      </c>
      <c r="N112" s="8"/>
    </row>
    <row r="113" spans="1:14" x14ac:dyDescent="0.25">
      <c r="A113" s="70">
        <f>'INTERCONEXION   '!B104</f>
        <v>0.375</v>
      </c>
      <c r="B113" s="42">
        <f>'INTERCONEXION   '!E104</f>
        <v>27</v>
      </c>
      <c r="C113" s="42">
        <v>625</v>
      </c>
      <c r="E113" s="7">
        <f>'INTERCONEXION   '!M104</f>
        <v>14.36</v>
      </c>
      <c r="F113" s="69">
        <f>DART!M104</f>
        <v>13.29</v>
      </c>
      <c r="G113" s="69">
        <f>COHISA!M104</f>
        <v>16.05</v>
      </c>
      <c r="H113" s="69">
        <f>COOPER!M104</f>
        <v>13.39</v>
      </c>
      <c r="I113" s="69">
        <f>STRETCHLINE!M104</f>
        <v>16.86</v>
      </c>
      <c r="J113" s="69">
        <f>QUERENCIA!M104</f>
        <v>14.49</v>
      </c>
      <c r="K113" s="69">
        <f>REICHHOLD!M104</f>
        <v>15.85</v>
      </c>
      <c r="L113" s="69">
        <f>SMURFIT!M104</f>
        <v>16.78</v>
      </c>
      <c r="M113" s="12">
        <f>SMURFIT!P104</f>
        <v>209</v>
      </c>
      <c r="N113" s="8"/>
    </row>
    <row r="114" spans="1:14" x14ac:dyDescent="0.25">
      <c r="A114" s="70">
        <f>'INTERCONEXION   '!B105</f>
        <v>0.33333333333333331</v>
      </c>
      <c r="B114" s="42">
        <f>'INTERCONEXION   '!E105</f>
        <v>27</v>
      </c>
      <c r="C114" s="42">
        <v>624</v>
      </c>
      <c r="E114" s="7">
        <f>'INTERCONEXION   '!M105</f>
        <v>13.39</v>
      </c>
      <c r="F114" s="69">
        <f>DART!M105</f>
        <v>13.05</v>
      </c>
      <c r="G114" s="69">
        <f>COHISA!M105</f>
        <v>15.48</v>
      </c>
      <c r="H114" s="69">
        <f>COOPER!M105</f>
        <v>12.37</v>
      </c>
      <c r="I114" s="69">
        <f>STRETCHLINE!M105</f>
        <v>15.54</v>
      </c>
      <c r="J114" s="69">
        <f>QUERENCIA!M105</f>
        <v>12.88</v>
      </c>
      <c r="K114" s="69">
        <f>REICHHOLD!M105</f>
        <v>14.62</v>
      </c>
      <c r="L114" s="69">
        <f>SMURFIT!M105</f>
        <v>15.98</v>
      </c>
      <c r="M114" s="12">
        <f>SMURFIT!P105</f>
        <v>218</v>
      </c>
      <c r="N114" s="8"/>
    </row>
    <row r="115" spans="1:14" x14ac:dyDescent="0.25">
      <c r="A115" s="70">
        <f>'INTERCONEXION   '!B106</f>
        <v>0.29166666666666669</v>
      </c>
      <c r="B115" s="42">
        <f>'INTERCONEXION   '!E106</f>
        <v>27</v>
      </c>
      <c r="C115" s="42">
        <v>623</v>
      </c>
      <c r="E115" s="7">
        <f>'INTERCONEXION   '!M106</f>
        <v>13.54</v>
      </c>
      <c r="F115" s="69">
        <f>DART!M106</f>
        <v>13.07</v>
      </c>
      <c r="G115" s="69">
        <f>COHISA!M106</f>
        <v>14.85</v>
      </c>
      <c r="H115" s="69">
        <f>COOPER!M106</f>
        <v>12.35</v>
      </c>
      <c r="I115" s="69">
        <f>STRETCHLINE!M106</f>
        <v>16.3</v>
      </c>
      <c r="J115" s="69">
        <f>QUERENCIA!M106</f>
        <v>13.05</v>
      </c>
      <c r="K115" s="69">
        <f>REICHHOLD!M106</f>
        <v>14.09</v>
      </c>
      <c r="L115" s="69">
        <f>SMURFIT!M106</f>
        <v>15.6</v>
      </c>
      <c r="M115" s="12">
        <f>SMURFIT!P106</f>
        <v>179</v>
      </c>
      <c r="N115" s="8"/>
    </row>
    <row r="116" spans="1:14" x14ac:dyDescent="0.25">
      <c r="A116" s="70">
        <f>'INTERCONEXION   '!B107</f>
        <v>0.25</v>
      </c>
      <c r="B116" s="42">
        <f>'INTERCONEXION   '!E107</f>
        <v>27</v>
      </c>
      <c r="C116" s="42">
        <v>622</v>
      </c>
      <c r="E116" s="7">
        <f>'INTERCONEXION   '!M107</f>
        <v>13.64</v>
      </c>
      <c r="F116" s="69">
        <f>DART!M107</f>
        <v>13.1</v>
      </c>
      <c r="G116" s="69">
        <f>COHISA!M107</f>
        <v>15.65</v>
      </c>
      <c r="H116" s="69">
        <f>COOPER!M107</f>
        <v>12.92</v>
      </c>
      <c r="I116" s="69">
        <f>STRETCHLINE!M107</f>
        <v>15.85</v>
      </c>
      <c r="J116" s="69">
        <f>QUERENCIA!M107</f>
        <v>13.45</v>
      </c>
      <c r="K116" s="69">
        <f>REICHHOLD!M107</f>
        <v>14.33</v>
      </c>
      <c r="L116" s="69">
        <f>SMURFIT!M107</f>
        <v>14.56</v>
      </c>
      <c r="M116" s="12">
        <f>SMURFIT!P107</f>
        <v>162</v>
      </c>
      <c r="N116" s="8"/>
    </row>
    <row r="117" spans="1:14" x14ac:dyDescent="0.25">
      <c r="A117" s="70">
        <f>'INTERCONEXION   '!B108</f>
        <v>0.20833333333333334</v>
      </c>
      <c r="B117" s="42">
        <f>'INTERCONEXION   '!E108</f>
        <v>27</v>
      </c>
      <c r="C117" s="42">
        <v>621</v>
      </c>
      <c r="E117" s="7">
        <f>'INTERCONEXION   '!M108</f>
        <v>13.45</v>
      </c>
      <c r="F117" s="69">
        <f>DART!M108</f>
        <v>13.05</v>
      </c>
      <c r="G117" s="69">
        <f>COHISA!M108</f>
        <v>15.07</v>
      </c>
      <c r="H117" s="69">
        <f>COOPER!M108</f>
        <v>13.88</v>
      </c>
      <c r="I117" s="69">
        <f>STRETCHLINE!M108</f>
        <v>15.62</v>
      </c>
      <c r="J117" s="69">
        <f>QUERENCIA!M108</f>
        <v>12.74</v>
      </c>
      <c r="K117" s="69">
        <f>REICHHOLD!M108</f>
        <v>14.43</v>
      </c>
      <c r="L117" s="69">
        <f>SMURFIT!M108</f>
        <v>14.12</v>
      </c>
      <c r="M117" s="12">
        <f>SMURFIT!P108</f>
        <v>0</v>
      </c>
      <c r="N117" s="8"/>
    </row>
    <row r="118" spans="1:14" x14ac:dyDescent="0.25">
      <c r="A118" s="70">
        <f>'INTERCONEXION   '!B109</f>
        <v>0.16666666666666666</v>
      </c>
      <c r="B118" s="42">
        <f>'INTERCONEXION   '!E109</f>
        <v>27</v>
      </c>
      <c r="C118" s="42">
        <v>620</v>
      </c>
      <c r="E118" s="7">
        <f>'INTERCONEXION   '!M109</f>
        <v>13.55</v>
      </c>
      <c r="F118" s="69">
        <f>DART!M109</f>
        <v>13.06</v>
      </c>
      <c r="G118" s="69">
        <f>COHISA!M109</f>
        <v>15.29</v>
      </c>
      <c r="H118" s="69">
        <f>COOPER!M109</f>
        <v>16.89</v>
      </c>
      <c r="I118" s="69">
        <f>STRETCHLINE!M109</f>
        <v>15.57</v>
      </c>
      <c r="J118" s="69">
        <f>QUERENCIA!M109</f>
        <v>11.66</v>
      </c>
      <c r="K118" s="69">
        <f>REICHHOLD!M109</f>
        <v>14.31</v>
      </c>
      <c r="L118" s="69">
        <f>SMURFIT!M109</f>
        <v>14.12</v>
      </c>
      <c r="M118" s="12">
        <f>SMURFIT!P109</f>
        <v>0</v>
      </c>
      <c r="N118" s="8"/>
    </row>
    <row r="119" spans="1:14" x14ac:dyDescent="0.25">
      <c r="A119" s="70">
        <f>'INTERCONEXION   '!B110</f>
        <v>0.125</v>
      </c>
      <c r="B119" s="42">
        <f>'INTERCONEXION   '!E110</f>
        <v>27</v>
      </c>
      <c r="C119" s="42">
        <v>619</v>
      </c>
      <c r="E119" s="7">
        <f>'INTERCONEXION   '!M110</f>
        <v>13.88</v>
      </c>
      <c r="F119" s="69">
        <f>DART!M110</f>
        <v>13.28</v>
      </c>
      <c r="G119" s="69">
        <f>COHISA!M110</f>
        <v>15.27</v>
      </c>
      <c r="H119" s="69">
        <f>COOPER!M110</f>
        <v>17.12</v>
      </c>
      <c r="I119" s="69">
        <f>STRETCHLINE!M110</f>
        <v>15.12</v>
      </c>
      <c r="J119" s="69">
        <f>QUERENCIA!M110</f>
        <v>11.03</v>
      </c>
      <c r="K119" s="69">
        <f>REICHHOLD!M110</f>
        <v>14.61</v>
      </c>
      <c r="L119" s="69">
        <f>SMURFIT!M110</f>
        <v>14.12</v>
      </c>
      <c r="M119" s="12">
        <f>SMURFIT!P110</f>
        <v>0</v>
      </c>
      <c r="N119" s="8"/>
    </row>
    <row r="120" spans="1:14" x14ac:dyDescent="0.25">
      <c r="A120" s="70">
        <f>'INTERCONEXION   '!B111</f>
        <v>8.3333333333333329E-2</v>
      </c>
      <c r="B120" s="42">
        <f>'INTERCONEXION   '!E111</f>
        <v>27</v>
      </c>
      <c r="C120" s="42">
        <v>618</v>
      </c>
      <c r="E120" s="7">
        <f>'INTERCONEXION   '!M111</f>
        <v>13.93</v>
      </c>
      <c r="F120" s="69">
        <f>DART!M111</f>
        <v>13.33</v>
      </c>
      <c r="G120" s="69">
        <f>COHISA!M111</f>
        <v>15.49</v>
      </c>
      <c r="H120" s="69">
        <f>COOPER!M111</f>
        <v>17.7</v>
      </c>
      <c r="I120" s="69">
        <f>STRETCHLINE!M111</f>
        <v>15.49</v>
      </c>
      <c r="J120" s="69">
        <f>QUERENCIA!M111</f>
        <v>9.6999999999999993</v>
      </c>
      <c r="K120" s="69">
        <f>REICHHOLD!M111</f>
        <v>14.84</v>
      </c>
      <c r="L120" s="69">
        <f>SMURFIT!M111</f>
        <v>14.12</v>
      </c>
      <c r="M120" s="12">
        <f>SMURFIT!P111</f>
        <v>0</v>
      </c>
      <c r="N120" s="8"/>
    </row>
    <row r="121" spans="1:14" x14ac:dyDescent="0.25">
      <c r="A121" s="70">
        <f>'INTERCONEXION   '!B112</f>
        <v>4.1666666666666664E-2</v>
      </c>
      <c r="B121" s="42">
        <f>'INTERCONEXION   '!E112</f>
        <v>27</v>
      </c>
      <c r="C121" s="42">
        <v>617</v>
      </c>
      <c r="E121" s="7">
        <f>'INTERCONEXION   '!M112</f>
        <v>13.97</v>
      </c>
      <c r="F121" s="69">
        <f>DART!M112</f>
        <v>13.38</v>
      </c>
      <c r="G121" s="69">
        <f>COHISA!M112</f>
        <v>15.31</v>
      </c>
      <c r="H121" s="69">
        <f>COOPER!M112</f>
        <v>17.760000000000002</v>
      </c>
      <c r="I121" s="69">
        <f>STRETCHLINE!M112</f>
        <v>16.43</v>
      </c>
      <c r="J121" s="69">
        <f>QUERENCIA!M112</f>
        <v>21.07</v>
      </c>
      <c r="K121" s="69">
        <f>REICHHOLD!M112</f>
        <v>15.29</v>
      </c>
      <c r="L121" s="69">
        <f>SMURFIT!M112</f>
        <v>14.12</v>
      </c>
      <c r="M121" s="12">
        <f>SMURFIT!P112</f>
        <v>0</v>
      </c>
      <c r="N121" s="8"/>
    </row>
    <row r="122" spans="1:14" x14ac:dyDescent="0.25">
      <c r="A122" s="70">
        <f>'INTERCONEXION   '!B113</f>
        <v>0</v>
      </c>
      <c r="B122" s="42">
        <f>'INTERCONEXION   '!E113</f>
        <v>27</v>
      </c>
      <c r="C122" s="42">
        <v>616</v>
      </c>
      <c r="E122" s="7">
        <f>'INTERCONEXION   '!M113</f>
        <v>13.94</v>
      </c>
      <c r="F122" s="69">
        <f>DART!M113</f>
        <v>13.37</v>
      </c>
      <c r="G122" s="69">
        <f>COHISA!M113</f>
        <v>15.81</v>
      </c>
      <c r="H122" s="69">
        <f>COOPER!M113</f>
        <v>17.68</v>
      </c>
      <c r="I122" s="69">
        <f>STRETCHLINE!M113</f>
        <v>16.420000000000002</v>
      </c>
      <c r="J122" s="69">
        <f>QUERENCIA!M113</f>
        <v>21.07</v>
      </c>
      <c r="K122" s="69">
        <f>REICHHOLD!M113</f>
        <v>15.3</v>
      </c>
      <c r="L122" s="69">
        <f>SMURFIT!M113</f>
        <v>14.12</v>
      </c>
      <c r="M122" s="12">
        <f>SMURFIT!P113</f>
        <v>0</v>
      </c>
      <c r="N122" s="8"/>
    </row>
    <row r="123" spans="1:14" x14ac:dyDescent="0.25">
      <c r="A123" s="70">
        <f>'INTERCONEXION   '!B114</f>
        <v>0.95833333333333337</v>
      </c>
      <c r="B123" s="42">
        <f>'INTERCONEXION   '!E114</f>
        <v>26</v>
      </c>
      <c r="C123" s="42">
        <v>615</v>
      </c>
      <c r="E123" s="7">
        <f>'INTERCONEXION   '!M114</f>
        <v>14.21</v>
      </c>
      <c r="F123" s="69">
        <f>DART!M114</f>
        <v>13.44</v>
      </c>
      <c r="G123" s="69">
        <f>COHISA!M114</f>
        <v>16.329999999999998</v>
      </c>
      <c r="H123" s="69">
        <f>COOPER!M114</f>
        <v>17.57</v>
      </c>
      <c r="I123" s="69">
        <f>STRETCHLINE!M114</f>
        <v>16.59</v>
      </c>
      <c r="J123" s="69">
        <f>QUERENCIA!M114</f>
        <v>21.07</v>
      </c>
      <c r="K123" s="69">
        <f>REICHHOLD!M114</f>
        <v>15.65</v>
      </c>
      <c r="L123" s="69">
        <f>SMURFIT!M114</f>
        <v>14.12</v>
      </c>
      <c r="M123" s="12">
        <f>SMURFIT!P114</f>
        <v>0</v>
      </c>
      <c r="N123" s="8"/>
    </row>
    <row r="124" spans="1:14" x14ac:dyDescent="0.25">
      <c r="A124" s="70">
        <f>'INTERCONEXION   '!B115</f>
        <v>0.91666666666666663</v>
      </c>
      <c r="B124" s="42">
        <f>'INTERCONEXION   '!E115</f>
        <v>26</v>
      </c>
      <c r="C124" s="42">
        <v>614</v>
      </c>
      <c r="E124" s="7">
        <f>'INTERCONEXION   '!M115</f>
        <v>14.32</v>
      </c>
      <c r="F124" s="69">
        <f>DART!M115</f>
        <v>13.49</v>
      </c>
      <c r="G124" s="69">
        <f>COHISA!M115</f>
        <v>16.05</v>
      </c>
      <c r="H124" s="69">
        <f>COOPER!M115</f>
        <v>18.05</v>
      </c>
      <c r="I124" s="69">
        <f>STRETCHLINE!M115</f>
        <v>17</v>
      </c>
      <c r="J124" s="69">
        <f>QUERENCIA!M115</f>
        <v>21.07</v>
      </c>
      <c r="K124" s="69">
        <f>REICHHOLD!M115</f>
        <v>15.96</v>
      </c>
      <c r="L124" s="69">
        <f>SMURFIT!M115</f>
        <v>14.12</v>
      </c>
      <c r="M124" s="12">
        <f>SMURFIT!P115</f>
        <v>8</v>
      </c>
      <c r="N124" s="8"/>
    </row>
    <row r="125" spans="1:14" x14ac:dyDescent="0.25">
      <c r="A125" s="70">
        <f>'INTERCONEXION   '!B116</f>
        <v>0.875</v>
      </c>
      <c r="B125" s="42">
        <f>'INTERCONEXION   '!E116</f>
        <v>26</v>
      </c>
      <c r="C125" s="42">
        <v>613</v>
      </c>
      <c r="E125" s="7">
        <f>'INTERCONEXION   '!M116</f>
        <v>14.65</v>
      </c>
      <c r="F125" s="69">
        <f>DART!M116</f>
        <v>13.62</v>
      </c>
      <c r="G125" s="69">
        <f>COHISA!M116</f>
        <v>16.84</v>
      </c>
      <c r="H125" s="69">
        <f>COOPER!M116</f>
        <v>18.170000000000002</v>
      </c>
      <c r="I125" s="69">
        <f>STRETCHLINE!M116</f>
        <v>16.739999999999998</v>
      </c>
      <c r="J125" s="69">
        <f>QUERENCIA!M116</f>
        <v>21.07</v>
      </c>
      <c r="K125" s="69">
        <f>REICHHOLD!M116</f>
        <v>16.239999999999998</v>
      </c>
      <c r="L125" s="69">
        <f>SMURFIT!M116</f>
        <v>17.37</v>
      </c>
      <c r="M125" s="12">
        <f>SMURFIT!P116</f>
        <v>98</v>
      </c>
      <c r="N125" s="8"/>
    </row>
    <row r="126" spans="1:14" x14ac:dyDescent="0.25">
      <c r="A126" s="70">
        <f>'INTERCONEXION   '!B117</f>
        <v>0.83333333333333337</v>
      </c>
      <c r="B126" s="42">
        <f>'INTERCONEXION   '!E117</f>
        <v>26</v>
      </c>
      <c r="C126" s="42">
        <v>612</v>
      </c>
      <c r="E126" s="7">
        <f>'INTERCONEXION   '!M117</f>
        <v>14.91</v>
      </c>
      <c r="F126" s="69">
        <f>DART!M117</f>
        <v>13.76</v>
      </c>
      <c r="G126" s="69">
        <f>COHISA!M117</f>
        <v>16.5</v>
      </c>
      <c r="H126" s="69">
        <f>COOPER!M117</f>
        <v>17.98</v>
      </c>
      <c r="I126" s="69">
        <f>STRETCHLINE!M117</f>
        <v>17.13</v>
      </c>
      <c r="J126" s="69">
        <f>QUERENCIA!M117</f>
        <v>21.07</v>
      </c>
      <c r="K126" s="69">
        <f>REICHHOLD!M117</f>
        <v>16.63</v>
      </c>
      <c r="L126" s="69">
        <f>SMURFIT!M117</f>
        <v>17.23</v>
      </c>
      <c r="M126" s="12">
        <f>SMURFIT!P117</f>
        <v>139</v>
      </c>
      <c r="N126" s="8"/>
    </row>
    <row r="127" spans="1:14" x14ac:dyDescent="0.25">
      <c r="A127" s="70">
        <f>'INTERCONEXION   '!B118</f>
        <v>0.79166666666666663</v>
      </c>
      <c r="B127" s="42">
        <f>'INTERCONEXION   '!E118</f>
        <v>26</v>
      </c>
      <c r="C127" s="42">
        <v>611</v>
      </c>
      <c r="E127" s="7">
        <f>'INTERCONEXION   '!M118</f>
        <v>15.37</v>
      </c>
      <c r="F127" s="69">
        <f>DART!M118</f>
        <v>13.91</v>
      </c>
      <c r="G127" s="69">
        <f>COHISA!M118</f>
        <v>17.3</v>
      </c>
      <c r="H127" s="69">
        <f>COOPER!M118</f>
        <v>18.98</v>
      </c>
      <c r="I127" s="69">
        <f>STRETCHLINE!M118</f>
        <v>18.079999999999998</v>
      </c>
      <c r="J127" s="69">
        <f>QUERENCIA!M118</f>
        <v>21.07</v>
      </c>
      <c r="K127" s="69">
        <f>REICHHOLD!M118</f>
        <v>17.66</v>
      </c>
      <c r="L127" s="69">
        <f>SMURFIT!M118</f>
        <v>18.100000000000001</v>
      </c>
      <c r="M127" s="12">
        <f>SMURFIT!P118</f>
        <v>196</v>
      </c>
      <c r="N127" s="8"/>
    </row>
    <row r="128" spans="1:14" x14ac:dyDescent="0.25">
      <c r="A128" s="70">
        <f>'INTERCONEXION   '!B119</f>
        <v>0.75</v>
      </c>
      <c r="B128" s="42">
        <f>'INTERCONEXION   '!E119</f>
        <v>26</v>
      </c>
      <c r="C128" s="42">
        <v>610</v>
      </c>
      <c r="E128" s="7">
        <f>'INTERCONEXION   '!M119</f>
        <v>15.77</v>
      </c>
      <c r="F128" s="69">
        <f>DART!M119</f>
        <v>14.14</v>
      </c>
      <c r="G128" s="69">
        <f>COHISA!M119</f>
        <v>18.8</v>
      </c>
      <c r="H128" s="69">
        <f>COOPER!M119</f>
        <v>20.170000000000002</v>
      </c>
      <c r="I128" s="69">
        <f>STRETCHLINE!M119</f>
        <v>19.55</v>
      </c>
      <c r="J128" s="69">
        <f>QUERENCIA!M119</f>
        <v>21.07</v>
      </c>
      <c r="K128" s="69">
        <f>REICHHOLD!M119</f>
        <v>19.32</v>
      </c>
      <c r="L128" s="69">
        <f>SMURFIT!M119</f>
        <v>19.149999999999999</v>
      </c>
      <c r="M128" s="12">
        <f>SMURFIT!P119</f>
        <v>240</v>
      </c>
      <c r="N128" s="8"/>
    </row>
    <row r="129" spans="1:14" x14ac:dyDescent="0.25">
      <c r="A129" s="70">
        <f>'INTERCONEXION   '!B120</f>
        <v>0.70833333333333337</v>
      </c>
      <c r="B129" s="42">
        <f>'INTERCONEXION   '!E120</f>
        <v>26</v>
      </c>
      <c r="C129" s="42">
        <v>609</v>
      </c>
      <c r="E129" s="7">
        <f>'INTERCONEXION   '!M120</f>
        <v>16.170000000000002</v>
      </c>
      <c r="F129" s="69">
        <f>DART!M120</f>
        <v>14.36</v>
      </c>
      <c r="G129" s="69">
        <f>COHISA!M120</f>
        <v>19.82</v>
      </c>
      <c r="H129" s="69">
        <f>COOPER!M120</f>
        <v>21.01</v>
      </c>
      <c r="I129" s="69">
        <f>STRETCHLINE!M120</f>
        <v>20.78</v>
      </c>
      <c r="J129" s="69">
        <f>QUERENCIA!M120</f>
        <v>21.52</v>
      </c>
      <c r="K129" s="69">
        <f>REICHHOLD!M120</f>
        <v>20.12</v>
      </c>
      <c r="L129" s="69">
        <f>SMURFIT!M120</f>
        <v>20.05</v>
      </c>
      <c r="M129" s="12">
        <f>SMURFIT!P120</f>
        <v>195</v>
      </c>
      <c r="N129" s="8"/>
    </row>
    <row r="130" spans="1:14" x14ac:dyDescent="0.25">
      <c r="A130" s="70">
        <f>'INTERCONEXION   '!B121</f>
        <v>0.66666666666666663</v>
      </c>
      <c r="B130" s="42">
        <f>'INTERCONEXION   '!E121</f>
        <v>26</v>
      </c>
      <c r="C130" s="42">
        <v>608</v>
      </c>
      <c r="E130" s="7">
        <f>'INTERCONEXION   '!M121</f>
        <v>16.559999999999999</v>
      </c>
      <c r="F130" s="69">
        <f>DART!M121</f>
        <v>14.48</v>
      </c>
      <c r="G130" s="69">
        <f>COHISA!M121</f>
        <v>20.73</v>
      </c>
      <c r="H130" s="69">
        <f>COOPER!M121</f>
        <v>21.68</v>
      </c>
      <c r="I130" s="69">
        <f>STRETCHLINE!M121</f>
        <v>21.41</v>
      </c>
      <c r="J130" s="69">
        <f>QUERENCIA!M121</f>
        <v>23.11</v>
      </c>
      <c r="K130" s="69">
        <f>REICHHOLD!M121</f>
        <v>20.45</v>
      </c>
      <c r="L130" s="69">
        <f>SMURFIT!M121</f>
        <v>20.440000000000001</v>
      </c>
      <c r="M130" s="12">
        <f>SMURFIT!P121</f>
        <v>231</v>
      </c>
      <c r="N130" s="8"/>
    </row>
    <row r="131" spans="1:14" x14ac:dyDescent="0.25">
      <c r="A131" s="70">
        <f>'INTERCONEXION   '!B122</f>
        <v>0.625</v>
      </c>
      <c r="B131" s="42">
        <f>'INTERCONEXION   '!E122</f>
        <v>26</v>
      </c>
      <c r="C131" s="42">
        <v>607</v>
      </c>
      <c r="E131" s="7">
        <f>'INTERCONEXION   '!M122</f>
        <v>17.100000000000001</v>
      </c>
      <c r="F131" s="69">
        <f>DART!M122</f>
        <v>14.45</v>
      </c>
      <c r="G131" s="69">
        <f>COHISA!M122</f>
        <v>20.64</v>
      </c>
      <c r="H131" s="69">
        <f>COOPER!M122</f>
        <v>21.85</v>
      </c>
      <c r="I131" s="69">
        <f>STRETCHLINE!M122</f>
        <v>21.3</v>
      </c>
      <c r="J131" s="69">
        <f>QUERENCIA!M122</f>
        <v>23.4</v>
      </c>
      <c r="K131" s="69">
        <f>REICHHOLD!M122</f>
        <v>20.100000000000001</v>
      </c>
      <c r="L131" s="69">
        <f>SMURFIT!M122</f>
        <v>20.53</v>
      </c>
      <c r="M131" s="12">
        <f>SMURFIT!P122</f>
        <v>200</v>
      </c>
      <c r="N131" s="8"/>
    </row>
    <row r="132" spans="1:14" x14ac:dyDescent="0.25">
      <c r="A132" s="70">
        <f>'INTERCONEXION   '!B123</f>
        <v>0.58333333333333337</v>
      </c>
      <c r="B132" s="42">
        <f>'INTERCONEXION   '!E123</f>
        <v>26</v>
      </c>
      <c r="C132" s="42">
        <v>606</v>
      </c>
      <c r="E132" s="7">
        <f>'INTERCONEXION   '!M123</f>
        <v>17.18</v>
      </c>
      <c r="F132" s="69">
        <f>DART!M123</f>
        <v>14.35</v>
      </c>
      <c r="G132" s="69">
        <f>COHISA!M123</f>
        <v>21.4</v>
      </c>
      <c r="H132" s="69">
        <f>COOPER!M123</f>
        <v>21.94</v>
      </c>
      <c r="I132" s="69">
        <f>STRETCHLINE!M123</f>
        <v>21.62</v>
      </c>
      <c r="J132" s="69">
        <f>QUERENCIA!M123</f>
        <v>22.79</v>
      </c>
      <c r="K132" s="69">
        <f>REICHHOLD!M123</f>
        <v>19.3</v>
      </c>
      <c r="L132" s="69">
        <f>SMURFIT!M123</f>
        <v>20.260000000000002</v>
      </c>
      <c r="M132" s="12">
        <f>SMURFIT!P123</f>
        <v>200</v>
      </c>
      <c r="N132" s="8"/>
    </row>
    <row r="133" spans="1:14" x14ac:dyDescent="0.25">
      <c r="A133" s="70">
        <f>'INTERCONEXION   '!B124</f>
        <v>0.54166666666666663</v>
      </c>
      <c r="B133" s="42">
        <f>'INTERCONEXION   '!E124</f>
        <v>26</v>
      </c>
      <c r="C133" s="42">
        <v>605</v>
      </c>
      <c r="E133" s="7">
        <f>'INTERCONEXION   '!M124</f>
        <v>17.13</v>
      </c>
      <c r="F133" s="69">
        <f>DART!M124</f>
        <v>14.07</v>
      </c>
      <c r="G133" s="69">
        <f>COHISA!M124</f>
        <v>20.58</v>
      </c>
      <c r="H133" s="69">
        <f>COOPER!M124</f>
        <v>22.13</v>
      </c>
      <c r="I133" s="69">
        <f>STRETCHLINE!M124</f>
        <v>21.27</v>
      </c>
      <c r="J133" s="69">
        <f>QUERENCIA!M124</f>
        <v>21.24</v>
      </c>
      <c r="K133" s="69">
        <f>REICHHOLD!M124</f>
        <v>18.940000000000001</v>
      </c>
      <c r="L133" s="69">
        <f>SMURFIT!M124</f>
        <v>19.920000000000002</v>
      </c>
      <c r="M133" s="12">
        <f>SMURFIT!P124</f>
        <v>272</v>
      </c>
      <c r="N133" s="8"/>
    </row>
    <row r="134" spans="1:14" x14ac:dyDescent="0.25">
      <c r="A134" s="70">
        <f>'INTERCONEXION   '!B125</f>
        <v>0.5</v>
      </c>
      <c r="B134" s="42">
        <f>'INTERCONEXION   '!E125</f>
        <v>26</v>
      </c>
      <c r="C134" s="42">
        <v>604</v>
      </c>
      <c r="E134" s="7">
        <f>'INTERCONEXION   '!M125</f>
        <v>16.760000000000002</v>
      </c>
      <c r="F134" s="69">
        <f>DART!M125</f>
        <v>13.8</v>
      </c>
      <c r="G134" s="69">
        <f>COHISA!M125</f>
        <v>20.46</v>
      </c>
      <c r="H134" s="69">
        <f>COOPER!M125</f>
        <v>22.18</v>
      </c>
      <c r="I134" s="69">
        <f>STRETCHLINE!M125</f>
        <v>20.12</v>
      </c>
      <c r="J134" s="69">
        <f>QUERENCIA!M125</f>
        <v>20.64</v>
      </c>
      <c r="K134" s="69">
        <f>REICHHOLD!M125</f>
        <v>18.93</v>
      </c>
      <c r="L134" s="69">
        <f>SMURFIT!M125</f>
        <v>19.43</v>
      </c>
      <c r="M134" s="12">
        <f>SMURFIT!P125</f>
        <v>209</v>
      </c>
      <c r="N134" s="8"/>
    </row>
    <row r="135" spans="1:14" x14ac:dyDescent="0.25">
      <c r="A135" s="70">
        <f>'INTERCONEXION   '!B126</f>
        <v>0.45833333333333331</v>
      </c>
      <c r="B135" s="42">
        <f>'INTERCONEXION   '!E126</f>
        <v>26</v>
      </c>
      <c r="C135" s="42">
        <v>603</v>
      </c>
      <c r="E135" s="7">
        <f>'INTERCONEXION   '!M126</f>
        <v>16.21</v>
      </c>
      <c r="F135" s="69">
        <f>DART!M126</f>
        <v>13.53</v>
      </c>
      <c r="G135" s="69">
        <f>COHISA!M126</f>
        <v>19.48</v>
      </c>
      <c r="H135" s="69">
        <f>COOPER!M126</f>
        <v>20.88</v>
      </c>
      <c r="I135" s="69">
        <f>STRETCHLINE!M126</f>
        <v>19.510000000000002</v>
      </c>
      <c r="J135" s="69">
        <f>QUERENCIA!M126</f>
        <v>17.46</v>
      </c>
      <c r="K135" s="69">
        <f>REICHHOLD!M126</f>
        <v>18.23</v>
      </c>
      <c r="L135" s="69">
        <f>SMURFIT!M126</f>
        <v>18.55</v>
      </c>
      <c r="M135" s="12">
        <f>SMURFIT!P126</f>
        <v>237</v>
      </c>
      <c r="N135" s="8"/>
    </row>
    <row r="136" spans="1:14" x14ac:dyDescent="0.25">
      <c r="A136" s="70">
        <f>'INTERCONEXION   '!B127</f>
        <v>0.41666666666666669</v>
      </c>
      <c r="B136" s="42">
        <f>'INTERCONEXION   '!E127</f>
        <v>26</v>
      </c>
      <c r="C136" s="42">
        <v>602</v>
      </c>
      <c r="E136" s="7">
        <f>'INTERCONEXION   '!M127</f>
        <v>15.45</v>
      </c>
      <c r="F136" s="69">
        <f>DART!M127</f>
        <v>13.19</v>
      </c>
      <c r="G136" s="69">
        <f>COHISA!M127</f>
        <v>18.47</v>
      </c>
      <c r="H136" s="69">
        <f>COOPER!M127</f>
        <v>19.96</v>
      </c>
      <c r="I136" s="69">
        <f>STRETCHLINE!M127</f>
        <v>18.39</v>
      </c>
      <c r="J136" s="69">
        <f>QUERENCIA!M127</f>
        <v>16.48</v>
      </c>
      <c r="K136" s="69">
        <f>REICHHOLD!M127</f>
        <v>17.62</v>
      </c>
      <c r="L136" s="69">
        <f>SMURFIT!M127</f>
        <v>17.71</v>
      </c>
      <c r="M136" s="12">
        <f>SMURFIT!P127</f>
        <v>186</v>
      </c>
      <c r="N136" s="8"/>
    </row>
    <row r="137" spans="1:14" x14ac:dyDescent="0.25">
      <c r="A137" s="70">
        <f>'INTERCONEXION   '!B128</f>
        <v>0.375</v>
      </c>
      <c r="B137" s="42">
        <f>'INTERCONEXION   '!E128</f>
        <v>26</v>
      </c>
      <c r="C137" s="42">
        <v>601</v>
      </c>
      <c r="E137" s="7">
        <f>'INTERCONEXION   '!M128</f>
        <v>14.69</v>
      </c>
      <c r="F137" s="69">
        <f>DART!M128</f>
        <v>12.88</v>
      </c>
      <c r="G137" s="69">
        <f>COHISA!M128</f>
        <v>16.86</v>
      </c>
      <c r="H137" s="69">
        <f>COOPER!M128</f>
        <v>18.75</v>
      </c>
      <c r="I137" s="69">
        <f>STRETCHLINE!M128</f>
        <v>17.05</v>
      </c>
      <c r="J137" s="69">
        <f>QUERENCIA!M128</f>
        <v>15.11</v>
      </c>
      <c r="K137" s="69">
        <f>REICHHOLD!M128</f>
        <v>16.899999999999999</v>
      </c>
      <c r="L137" s="69">
        <f>SMURFIT!M128</f>
        <v>16.989999999999998</v>
      </c>
      <c r="M137" s="12">
        <f>SMURFIT!P128</f>
        <v>218</v>
      </c>
      <c r="N137" s="8"/>
    </row>
    <row r="138" spans="1:14" x14ac:dyDescent="0.25">
      <c r="A138" s="70">
        <f>'INTERCONEXION   '!B129</f>
        <v>0.33333333333333331</v>
      </c>
      <c r="B138" s="42">
        <f>'INTERCONEXION   '!E129</f>
        <v>26</v>
      </c>
      <c r="C138" s="42">
        <v>600</v>
      </c>
      <c r="E138" s="7">
        <f>'INTERCONEXION   '!M129</f>
        <v>13.94</v>
      </c>
      <c r="F138" s="69">
        <f>DART!M129</f>
        <v>12.71</v>
      </c>
      <c r="G138" s="69">
        <f>COHISA!M129</f>
        <v>15.1</v>
      </c>
      <c r="H138" s="69">
        <f>COOPER!M129</f>
        <v>17.21</v>
      </c>
      <c r="I138" s="69">
        <f>STRETCHLINE!M129</f>
        <v>15.7</v>
      </c>
      <c r="J138" s="69">
        <f>QUERENCIA!M129</f>
        <v>13.31</v>
      </c>
      <c r="K138" s="69">
        <f>REICHHOLD!M129</f>
        <v>15.98</v>
      </c>
      <c r="L138" s="69">
        <f>SMURFIT!M129</f>
        <v>16.059999999999999</v>
      </c>
      <c r="M138" s="12">
        <f>SMURFIT!P129</f>
        <v>198</v>
      </c>
      <c r="N138" s="8"/>
    </row>
    <row r="139" spans="1:14" x14ac:dyDescent="0.25">
      <c r="A139" s="70">
        <f>'INTERCONEXION   '!B130</f>
        <v>0.29166666666666669</v>
      </c>
      <c r="B139" s="42">
        <f>'INTERCONEXION   '!E130</f>
        <v>26</v>
      </c>
      <c r="C139" s="42">
        <v>599</v>
      </c>
      <c r="E139" s="7">
        <f>'INTERCONEXION   '!M130</f>
        <v>13.56</v>
      </c>
      <c r="F139" s="69">
        <f>DART!M130</f>
        <v>12.66</v>
      </c>
      <c r="G139" s="69">
        <f>COHISA!M130</f>
        <v>14.68</v>
      </c>
      <c r="H139" s="69">
        <f>COOPER!M130</f>
        <v>16.46</v>
      </c>
      <c r="I139" s="69">
        <f>STRETCHLINE!M130</f>
        <v>15</v>
      </c>
      <c r="J139" s="69">
        <f>QUERENCIA!M130</f>
        <v>12.72</v>
      </c>
      <c r="K139" s="69">
        <f>REICHHOLD!M130</f>
        <v>15.41</v>
      </c>
      <c r="L139" s="69">
        <f>SMURFIT!M130</f>
        <v>15.17</v>
      </c>
      <c r="M139" s="12">
        <f>SMURFIT!P130</f>
        <v>169</v>
      </c>
      <c r="N139" s="8"/>
    </row>
    <row r="140" spans="1:14" x14ac:dyDescent="0.25">
      <c r="A140" s="70">
        <f>'INTERCONEXION   '!B131</f>
        <v>0.25</v>
      </c>
      <c r="B140" s="42">
        <f>'INTERCONEXION   '!E131</f>
        <v>26</v>
      </c>
      <c r="C140" s="42">
        <v>598</v>
      </c>
      <c r="E140" s="7">
        <f>'INTERCONEXION   '!M131</f>
        <v>13.81</v>
      </c>
      <c r="F140" s="69">
        <f>DART!M131</f>
        <v>12.58</v>
      </c>
      <c r="G140" s="69">
        <f>COHISA!M131</f>
        <v>15.43</v>
      </c>
      <c r="H140" s="69">
        <f>COOPER!M131</f>
        <v>17.350000000000001</v>
      </c>
      <c r="I140" s="69">
        <f>STRETCHLINE!M131</f>
        <v>15.24</v>
      </c>
      <c r="J140" s="69">
        <f>QUERENCIA!M131</f>
        <v>12.47</v>
      </c>
      <c r="K140" s="69">
        <f>REICHHOLD!M131</f>
        <v>15.43</v>
      </c>
      <c r="L140" s="69">
        <f>SMURFIT!M131</f>
        <v>14.23</v>
      </c>
      <c r="M140" s="12">
        <f>SMURFIT!P131</f>
        <v>77</v>
      </c>
      <c r="N140" s="8"/>
    </row>
    <row r="141" spans="1:14" x14ac:dyDescent="0.25">
      <c r="A141" s="70">
        <f>'INTERCONEXION   '!B132</f>
        <v>0.20833333333333334</v>
      </c>
      <c r="B141" s="42">
        <f>'INTERCONEXION   '!E132</f>
        <v>26</v>
      </c>
      <c r="C141" s="42">
        <v>597</v>
      </c>
      <c r="E141" s="7">
        <f>'INTERCONEXION   '!M132</f>
        <v>13.81</v>
      </c>
      <c r="F141" s="69">
        <f>DART!M132</f>
        <v>12.73</v>
      </c>
      <c r="G141" s="69">
        <f>COHISA!M132</f>
        <v>15.42</v>
      </c>
      <c r="H141" s="69">
        <f>COOPER!M132</f>
        <v>17.54</v>
      </c>
      <c r="I141" s="69">
        <f>STRETCHLINE!M132</f>
        <v>15.89</v>
      </c>
      <c r="J141" s="69">
        <f>QUERENCIA!M132</f>
        <v>12.44</v>
      </c>
      <c r="K141" s="69">
        <f>REICHHOLD!M132</f>
        <v>15.86</v>
      </c>
      <c r="L141" s="69">
        <f>SMURFIT!M132</f>
        <v>14.74</v>
      </c>
      <c r="M141" s="12">
        <f>SMURFIT!P132</f>
        <v>160</v>
      </c>
      <c r="N141" s="8"/>
    </row>
    <row r="142" spans="1:14" x14ac:dyDescent="0.25">
      <c r="A142" s="70">
        <f>'INTERCONEXION   '!B133</f>
        <v>0.16666666666666666</v>
      </c>
      <c r="B142" s="42">
        <f>'INTERCONEXION   '!E133</f>
        <v>26</v>
      </c>
      <c r="C142" s="42">
        <v>596</v>
      </c>
      <c r="E142" s="7">
        <f>'INTERCONEXION   '!M133</f>
        <v>13.89</v>
      </c>
      <c r="F142" s="69">
        <f>DART!M133</f>
        <v>12.77</v>
      </c>
      <c r="G142" s="69">
        <f>COHISA!M133</f>
        <v>16</v>
      </c>
      <c r="H142" s="69">
        <f>COOPER!M133</f>
        <v>17.22</v>
      </c>
      <c r="I142" s="69">
        <f>STRETCHLINE!M133</f>
        <v>15.92</v>
      </c>
      <c r="J142" s="69">
        <f>QUERENCIA!M133</f>
        <v>12.01</v>
      </c>
      <c r="K142" s="69">
        <f>REICHHOLD!M133</f>
        <v>16.04</v>
      </c>
      <c r="L142" s="69">
        <f>SMURFIT!M133</f>
        <v>17.41</v>
      </c>
      <c r="M142" s="12">
        <f>SMURFIT!P133</f>
        <v>0</v>
      </c>
      <c r="N142" s="8"/>
    </row>
    <row r="143" spans="1:14" x14ac:dyDescent="0.25">
      <c r="A143" s="70">
        <f>'INTERCONEXION   '!B134</f>
        <v>0.125</v>
      </c>
      <c r="B143" s="42">
        <f>'INTERCONEXION   '!E134</f>
        <v>26</v>
      </c>
      <c r="C143" s="42">
        <v>595</v>
      </c>
      <c r="E143" s="7">
        <f>'INTERCONEXION   '!M134</f>
        <v>14.03</v>
      </c>
      <c r="F143" s="69">
        <f>DART!M134</f>
        <v>12.83</v>
      </c>
      <c r="G143" s="69">
        <f>COHISA!M134</f>
        <v>15.69</v>
      </c>
      <c r="H143" s="69">
        <f>COOPER!M134</f>
        <v>17.2</v>
      </c>
      <c r="I143" s="69">
        <f>STRETCHLINE!M134</f>
        <v>15.82</v>
      </c>
      <c r="J143" s="69">
        <f>QUERENCIA!M134</f>
        <v>10.33</v>
      </c>
      <c r="K143" s="69">
        <f>REICHHOLD!M134</f>
        <v>16.27</v>
      </c>
      <c r="L143" s="69">
        <f>SMURFIT!M134</f>
        <v>17.41</v>
      </c>
      <c r="M143" s="12">
        <f>SMURFIT!P134</f>
        <v>0</v>
      </c>
      <c r="N143" s="8"/>
    </row>
    <row r="144" spans="1:14" x14ac:dyDescent="0.25">
      <c r="A144" s="70">
        <f>'INTERCONEXION   '!B135</f>
        <v>8.3333333333333329E-2</v>
      </c>
      <c r="B144" s="42">
        <f>'INTERCONEXION   '!E135</f>
        <v>26</v>
      </c>
      <c r="C144" s="42">
        <v>594</v>
      </c>
      <c r="E144" s="7">
        <f>'INTERCONEXION   '!M135</f>
        <v>14.19</v>
      </c>
      <c r="F144" s="69">
        <f>DART!M135</f>
        <v>12.91</v>
      </c>
      <c r="G144" s="69">
        <f>COHISA!M135</f>
        <v>16.09</v>
      </c>
      <c r="H144" s="69">
        <f>COOPER!M135</f>
        <v>17.940000000000001</v>
      </c>
      <c r="I144" s="69">
        <f>STRETCHLINE!M135</f>
        <v>16.079999999999998</v>
      </c>
      <c r="J144" s="69">
        <f>QUERENCIA!M135</f>
        <v>20.58</v>
      </c>
      <c r="K144" s="69">
        <f>REICHHOLD!M135</f>
        <v>16.52</v>
      </c>
      <c r="L144" s="69">
        <f>SMURFIT!M135</f>
        <v>17.41</v>
      </c>
      <c r="M144" s="12">
        <f>SMURFIT!P135</f>
        <v>0</v>
      </c>
      <c r="N144" s="8"/>
    </row>
    <row r="145" spans="1:14" x14ac:dyDescent="0.25">
      <c r="A145" s="70">
        <f>'INTERCONEXION   '!B136</f>
        <v>4.1666666666666664E-2</v>
      </c>
      <c r="B145" s="42">
        <f>'INTERCONEXION   '!E136</f>
        <v>26</v>
      </c>
      <c r="C145" s="42">
        <v>593</v>
      </c>
      <c r="E145" s="7">
        <f>'INTERCONEXION   '!M136</f>
        <v>14.23</v>
      </c>
      <c r="F145" s="69">
        <f>DART!M136</f>
        <v>12.98</v>
      </c>
      <c r="G145" s="69">
        <f>COHISA!M136</f>
        <v>16.440000000000001</v>
      </c>
      <c r="H145" s="69">
        <f>COOPER!M136</f>
        <v>18</v>
      </c>
      <c r="I145" s="69">
        <f>STRETCHLINE!M136</f>
        <v>16.38</v>
      </c>
      <c r="J145" s="69">
        <f>QUERENCIA!M136</f>
        <v>20.58</v>
      </c>
      <c r="K145" s="69">
        <f>REICHHOLD!M136</f>
        <v>16.57</v>
      </c>
      <c r="L145" s="69">
        <f>SMURFIT!M136</f>
        <v>17.41</v>
      </c>
      <c r="M145" s="12">
        <f>SMURFIT!P136</f>
        <v>0</v>
      </c>
      <c r="N145" s="8"/>
    </row>
    <row r="146" spans="1:14" x14ac:dyDescent="0.25">
      <c r="A146" s="70">
        <f>'INTERCONEXION   '!B137</f>
        <v>0</v>
      </c>
      <c r="B146" s="42">
        <f>'INTERCONEXION   '!E137</f>
        <v>26</v>
      </c>
      <c r="C146" s="42">
        <v>592</v>
      </c>
      <c r="E146" s="7">
        <f>'INTERCONEXION   '!M137</f>
        <v>14.37</v>
      </c>
      <c r="F146" s="69">
        <f>DART!M137</f>
        <v>13.15</v>
      </c>
      <c r="G146" s="69">
        <f>COHISA!M137</f>
        <v>16.14</v>
      </c>
      <c r="H146" s="69">
        <f>COOPER!M137</f>
        <v>17.88</v>
      </c>
      <c r="I146" s="69">
        <f>STRETCHLINE!M137</f>
        <v>16.600000000000001</v>
      </c>
      <c r="J146" s="69">
        <f>QUERENCIA!M137</f>
        <v>20.58</v>
      </c>
      <c r="K146" s="69">
        <f>REICHHOLD!M137</f>
        <v>16.53</v>
      </c>
      <c r="L146" s="69">
        <f>SMURFIT!M137</f>
        <v>17.41</v>
      </c>
      <c r="M146" s="12">
        <f>SMURFIT!P137</f>
        <v>0</v>
      </c>
      <c r="N146" s="8"/>
    </row>
    <row r="147" spans="1:14" x14ac:dyDescent="0.25">
      <c r="A147" s="70">
        <f>'INTERCONEXION   '!B138</f>
        <v>0.95833333333333337</v>
      </c>
      <c r="B147" s="42">
        <f>'INTERCONEXION   '!E138</f>
        <v>25</v>
      </c>
      <c r="C147" s="42">
        <v>591</v>
      </c>
      <c r="E147" s="7">
        <f>'INTERCONEXION   '!M138</f>
        <v>14.49</v>
      </c>
      <c r="F147" s="69">
        <f>DART!M138</f>
        <v>13.2</v>
      </c>
      <c r="G147" s="69">
        <f>COHISA!M138</f>
        <v>16.38</v>
      </c>
      <c r="H147" s="69">
        <f>COOPER!M138</f>
        <v>17.71</v>
      </c>
      <c r="I147" s="69">
        <f>STRETCHLINE!M138</f>
        <v>16.850000000000001</v>
      </c>
      <c r="J147" s="69">
        <f>QUERENCIA!M138</f>
        <v>20.58</v>
      </c>
      <c r="K147" s="69">
        <f>REICHHOLD!M138</f>
        <v>16.600000000000001</v>
      </c>
      <c r="L147" s="69">
        <f>SMURFIT!M138</f>
        <v>17.41</v>
      </c>
      <c r="M147" s="12">
        <f>SMURFIT!P138</f>
        <v>0</v>
      </c>
      <c r="N147" s="8"/>
    </row>
    <row r="148" spans="1:14" x14ac:dyDescent="0.25">
      <c r="A148" s="70">
        <f>'INTERCONEXION   '!B139</f>
        <v>0.91666666666666663</v>
      </c>
      <c r="B148" s="42">
        <f>'INTERCONEXION   '!E139</f>
        <v>25</v>
      </c>
      <c r="C148" s="42">
        <v>590</v>
      </c>
      <c r="E148" s="7">
        <f>'INTERCONEXION   '!M139</f>
        <v>14.76</v>
      </c>
      <c r="F148" s="69">
        <f>DART!M139</f>
        <v>13.22</v>
      </c>
      <c r="G148" s="69">
        <f>COHISA!M139</f>
        <v>16.63</v>
      </c>
      <c r="H148" s="69">
        <f>COOPER!M139</f>
        <v>18.27</v>
      </c>
      <c r="I148" s="69">
        <f>STRETCHLINE!M139</f>
        <v>17.149999999999999</v>
      </c>
      <c r="J148" s="69">
        <f>QUERENCIA!M139</f>
        <v>20.58</v>
      </c>
      <c r="K148" s="69">
        <f>REICHHOLD!M139</f>
        <v>16.68</v>
      </c>
      <c r="L148" s="69">
        <f>SMURFIT!M139</f>
        <v>17.41</v>
      </c>
      <c r="M148" s="12">
        <f>SMURFIT!P139</f>
        <v>61</v>
      </c>
      <c r="N148" s="8"/>
    </row>
    <row r="149" spans="1:14" x14ac:dyDescent="0.25">
      <c r="A149" s="70">
        <f>'INTERCONEXION   '!B140</f>
        <v>0.875</v>
      </c>
      <c r="B149" s="42">
        <f>'INTERCONEXION   '!E140</f>
        <v>25</v>
      </c>
      <c r="C149" s="42">
        <v>589</v>
      </c>
      <c r="E149" s="7">
        <f>'INTERCONEXION   '!M140</f>
        <v>14.91</v>
      </c>
      <c r="F149" s="69">
        <f>DART!M140</f>
        <v>13.33</v>
      </c>
      <c r="G149" s="69">
        <f>COHISA!M140</f>
        <v>16.97</v>
      </c>
      <c r="H149" s="69">
        <f>COOPER!M140</f>
        <v>18.23</v>
      </c>
      <c r="I149" s="69">
        <f>STRETCHLINE!M140</f>
        <v>16.82</v>
      </c>
      <c r="J149" s="69">
        <f>QUERENCIA!M140</f>
        <v>20.58</v>
      </c>
      <c r="K149" s="69">
        <f>REICHHOLD!M140</f>
        <v>16.89</v>
      </c>
      <c r="L149" s="69">
        <f>SMURFIT!M140</f>
        <v>17.48</v>
      </c>
      <c r="M149" s="12">
        <f>SMURFIT!P140</f>
        <v>166</v>
      </c>
      <c r="N149" s="8"/>
    </row>
    <row r="150" spans="1:14" x14ac:dyDescent="0.25">
      <c r="A150" s="70">
        <f>'INTERCONEXION   '!B141</f>
        <v>0.83333333333333337</v>
      </c>
      <c r="B150" s="42">
        <f>'INTERCONEXION   '!E141</f>
        <v>25</v>
      </c>
      <c r="C150" s="42">
        <v>588</v>
      </c>
      <c r="E150" s="7">
        <f>'INTERCONEXION   '!M141</f>
        <v>15.11</v>
      </c>
      <c r="F150" s="69">
        <f>DART!M141</f>
        <v>13.45</v>
      </c>
      <c r="G150" s="69">
        <f>COHISA!M141</f>
        <v>17.16</v>
      </c>
      <c r="H150" s="69">
        <f>COOPER!M141</f>
        <v>18.22</v>
      </c>
      <c r="I150" s="69">
        <f>STRETCHLINE!M141</f>
        <v>17.09</v>
      </c>
      <c r="J150" s="69">
        <f>QUERENCIA!M141</f>
        <v>20.58</v>
      </c>
      <c r="K150" s="69">
        <f>REICHHOLD!M141</f>
        <v>17.09</v>
      </c>
      <c r="L150" s="69">
        <f>SMURFIT!M141</f>
        <v>17.61</v>
      </c>
      <c r="M150" s="12">
        <f>SMURFIT!P141</f>
        <v>143</v>
      </c>
      <c r="N150" s="8"/>
    </row>
    <row r="151" spans="1:14" x14ac:dyDescent="0.25">
      <c r="A151" s="70">
        <f>'INTERCONEXION   '!B142</f>
        <v>0.79166666666666663</v>
      </c>
      <c r="B151" s="42">
        <f>'INTERCONEXION   '!E142</f>
        <v>25</v>
      </c>
      <c r="C151" s="42">
        <v>587</v>
      </c>
      <c r="E151" s="7">
        <f>'INTERCONEXION   '!M142</f>
        <v>15.62</v>
      </c>
      <c r="F151" s="69">
        <f>DART!M142</f>
        <v>13.62</v>
      </c>
      <c r="G151" s="69">
        <f>COHISA!M142</f>
        <v>17.66</v>
      </c>
      <c r="H151" s="69">
        <f>COOPER!M142</f>
        <v>19.16</v>
      </c>
      <c r="I151" s="69">
        <f>STRETCHLINE!M142</f>
        <v>18.18</v>
      </c>
      <c r="J151" s="69">
        <f>QUERENCIA!M142</f>
        <v>20.58</v>
      </c>
      <c r="K151" s="69">
        <f>REICHHOLD!M142</f>
        <v>17.54</v>
      </c>
      <c r="L151" s="69">
        <f>SMURFIT!M142</f>
        <v>18.46</v>
      </c>
      <c r="M151" s="12">
        <f>SMURFIT!P142</f>
        <v>187</v>
      </c>
      <c r="N151" s="8"/>
    </row>
    <row r="152" spans="1:14" x14ac:dyDescent="0.25">
      <c r="A152" s="70">
        <f>'INTERCONEXION   '!B143</f>
        <v>0.75</v>
      </c>
      <c r="B152" s="42">
        <f>'INTERCONEXION   '!E143</f>
        <v>25</v>
      </c>
      <c r="C152" s="42">
        <v>586</v>
      </c>
      <c r="E152" s="7">
        <f>'INTERCONEXION   '!M143</f>
        <v>16.059999999999999</v>
      </c>
      <c r="F152" s="69">
        <f>DART!M143</f>
        <v>13.81</v>
      </c>
      <c r="G152" s="69">
        <f>COHISA!M143</f>
        <v>18.77</v>
      </c>
      <c r="H152" s="69">
        <f>COOPER!M143</f>
        <v>20</v>
      </c>
      <c r="I152" s="69">
        <f>STRETCHLINE!M143</f>
        <v>19.45</v>
      </c>
      <c r="J152" s="69">
        <f>QUERENCIA!M143</f>
        <v>20.58</v>
      </c>
      <c r="K152" s="69">
        <f>REICHHOLD!M143</f>
        <v>18.45</v>
      </c>
      <c r="L152" s="69">
        <f>SMURFIT!M143</f>
        <v>19.12</v>
      </c>
      <c r="M152" s="12">
        <f>SMURFIT!P143</f>
        <v>246</v>
      </c>
      <c r="N152" s="8"/>
    </row>
    <row r="153" spans="1:14" x14ac:dyDescent="0.25">
      <c r="A153" s="70">
        <f>'INTERCONEXION   '!B144</f>
        <v>0.70833333333333337</v>
      </c>
      <c r="B153" s="42">
        <f>'INTERCONEXION   '!E144</f>
        <v>25</v>
      </c>
      <c r="C153" s="42">
        <v>585</v>
      </c>
      <c r="E153" s="7">
        <f>'INTERCONEXION   '!M144</f>
        <v>16.05</v>
      </c>
      <c r="F153" s="69">
        <f>DART!M144</f>
        <v>13.8</v>
      </c>
      <c r="G153" s="69">
        <f>COHISA!M144</f>
        <v>19.25</v>
      </c>
      <c r="H153" s="69">
        <f>COOPER!M144</f>
        <v>20.29</v>
      </c>
      <c r="I153" s="69">
        <f>STRETCHLINE!M144</f>
        <v>19.55</v>
      </c>
      <c r="J153" s="69">
        <f>QUERENCIA!M144</f>
        <v>20.58</v>
      </c>
      <c r="K153" s="69">
        <f>REICHHOLD!M144</f>
        <v>18.690000000000001</v>
      </c>
      <c r="L153" s="69">
        <f>SMURFIT!M144</f>
        <v>19.510000000000002</v>
      </c>
      <c r="M153" s="12">
        <f>SMURFIT!P144</f>
        <v>224</v>
      </c>
      <c r="N153" s="8"/>
    </row>
    <row r="154" spans="1:14" x14ac:dyDescent="0.25">
      <c r="A154" s="70">
        <f>'INTERCONEXION   '!B145</f>
        <v>0.66666666666666663</v>
      </c>
      <c r="B154" s="42">
        <f>'INTERCONEXION   '!E145</f>
        <v>25</v>
      </c>
      <c r="C154" s="42">
        <v>584</v>
      </c>
      <c r="E154" s="7">
        <f>'INTERCONEXION   '!M145</f>
        <v>16.37</v>
      </c>
      <c r="F154" s="69">
        <f>DART!M145</f>
        <v>13.87</v>
      </c>
      <c r="G154" s="69">
        <f>COHISA!M145</f>
        <v>19.52</v>
      </c>
      <c r="H154" s="69">
        <f>COOPER!M145</f>
        <v>21.03</v>
      </c>
      <c r="I154" s="69">
        <f>STRETCHLINE!M145</f>
        <v>20.399999999999999</v>
      </c>
      <c r="J154" s="69">
        <f>QUERENCIA!M145</f>
        <v>21.24</v>
      </c>
      <c r="K154" s="69">
        <f>REICHHOLD!M145</f>
        <v>19.13</v>
      </c>
      <c r="L154" s="69">
        <f>SMURFIT!M145</f>
        <v>20.02</v>
      </c>
      <c r="M154" s="12">
        <f>SMURFIT!P145</f>
        <v>237</v>
      </c>
      <c r="N154" s="8"/>
    </row>
    <row r="155" spans="1:14" x14ac:dyDescent="0.25">
      <c r="A155" s="70">
        <f>'INTERCONEXION   '!B146</f>
        <v>0.625</v>
      </c>
      <c r="B155" s="42">
        <f>'INTERCONEXION   '!E146</f>
        <v>25</v>
      </c>
      <c r="C155" s="42">
        <v>583</v>
      </c>
      <c r="E155" s="7">
        <f>'INTERCONEXION   '!M146</f>
        <v>16.72</v>
      </c>
      <c r="F155" s="69">
        <f>DART!M146</f>
        <v>13.95</v>
      </c>
      <c r="G155" s="69">
        <f>COHISA!M146</f>
        <v>20.239999999999998</v>
      </c>
      <c r="H155" s="69">
        <f>COOPER!M146</f>
        <v>21.43</v>
      </c>
      <c r="I155" s="69">
        <f>STRETCHLINE!M146</f>
        <v>21.36</v>
      </c>
      <c r="J155" s="69">
        <f>QUERENCIA!M146</f>
        <v>22.56</v>
      </c>
      <c r="K155" s="69">
        <f>REICHHOLD!M146</f>
        <v>19.350000000000001</v>
      </c>
      <c r="L155" s="69">
        <f>SMURFIT!M146</f>
        <v>20.12</v>
      </c>
      <c r="M155" s="12">
        <f>SMURFIT!P146</f>
        <v>186</v>
      </c>
      <c r="N155" s="8"/>
    </row>
    <row r="156" spans="1:14" x14ac:dyDescent="0.25">
      <c r="A156" s="70">
        <f>'INTERCONEXION   '!B147</f>
        <v>0.58333333333333337</v>
      </c>
      <c r="B156" s="42">
        <f>'INTERCONEXION   '!E147</f>
        <v>25</v>
      </c>
      <c r="C156" s="42">
        <v>582</v>
      </c>
      <c r="E156" s="7">
        <f>'INTERCONEXION   '!M147</f>
        <v>17.02</v>
      </c>
      <c r="F156" s="69">
        <f>DART!M147</f>
        <v>13.89</v>
      </c>
      <c r="G156" s="69">
        <f>COHISA!M147</f>
        <v>21.1</v>
      </c>
      <c r="H156" s="69">
        <f>COOPER!M147</f>
        <v>21.9</v>
      </c>
      <c r="I156" s="69">
        <f>STRETCHLINE!M147</f>
        <v>21.45</v>
      </c>
      <c r="J156" s="69">
        <f>QUERENCIA!M147</f>
        <v>23.1</v>
      </c>
      <c r="K156" s="69">
        <f>REICHHOLD!M147</f>
        <v>19.12</v>
      </c>
      <c r="L156" s="69">
        <f>SMURFIT!M147</f>
        <v>19.940000000000001</v>
      </c>
      <c r="M156" s="12">
        <f>SMURFIT!P147</f>
        <v>148</v>
      </c>
      <c r="N156" s="8"/>
    </row>
    <row r="157" spans="1:14" x14ac:dyDescent="0.25">
      <c r="A157" s="70">
        <f>'INTERCONEXION   '!B148</f>
        <v>0.54166666666666663</v>
      </c>
      <c r="B157" s="42">
        <f>'INTERCONEXION   '!E148</f>
        <v>25</v>
      </c>
      <c r="C157" s="42">
        <v>581</v>
      </c>
      <c r="E157" s="7">
        <f>'INTERCONEXION   '!M148</f>
        <v>17.100000000000001</v>
      </c>
      <c r="F157" s="69">
        <f>DART!M148</f>
        <v>13.76</v>
      </c>
      <c r="G157" s="69">
        <f>COHISA!M148</f>
        <v>21.23</v>
      </c>
      <c r="H157" s="69">
        <f>COOPER!M148</f>
        <v>21.94</v>
      </c>
      <c r="I157" s="69">
        <f>STRETCHLINE!M148</f>
        <v>20.84</v>
      </c>
      <c r="J157" s="69">
        <f>QUERENCIA!M148</f>
        <v>22.35</v>
      </c>
      <c r="K157" s="69">
        <f>REICHHOLD!M148</f>
        <v>18.63</v>
      </c>
      <c r="L157" s="69">
        <f>SMURFIT!M148</f>
        <v>20.14</v>
      </c>
      <c r="M157" s="12">
        <f>SMURFIT!P148</f>
        <v>96</v>
      </c>
      <c r="N157" s="8"/>
    </row>
    <row r="158" spans="1:14" x14ac:dyDescent="0.25">
      <c r="A158" s="70">
        <f>'INTERCONEXION   '!B149</f>
        <v>0.5</v>
      </c>
      <c r="B158" s="42">
        <f>'INTERCONEXION   '!E149</f>
        <v>25</v>
      </c>
      <c r="C158" s="42">
        <v>580</v>
      </c>
      <c r="E158" s="7">
        <f>'INTERCONEXION   '!M149</f>
        <v>16.96</v>
      </c>
      <c r="F158" s="69">
        <f>DART!M149</f>
        <v>13.6</v>
      </c>
      <c r="G158" s="69">
        <f>COHISA!M149</f>
        <v>20.97</v>
      </c>
      <c r="H158" s="69">
        <f>COOPER!M149</f>
        <v>22.71</v>
      </c>
      <c r="I158" s="69">
        <f>STRETCHLINE!M149</f>
        <v>20.149999999999999</v>
      </c>
      <c r="J158" s="69">
        <f>QUERENCIA!M149</f>
        <v>20.61</v>
      </c>
      <c r="K158" s="69">
        <f>REICHHOLD!M149</f>
        <v>18.41</v>
      </c>
      <c r="L158" s="69">
        <f>SMURFIT!M149</f>
        <v>19.63</v>
      </c>
      <c r="M158" s="12">
        <f>SMURFIT!P149</f>
        <v>44</v>
      </c>
      <c r="N158" s="8"/>
    </row>
    <row r="159" spans="1:14" x14ac:dyDescent="0.25">
      <c r="A159" s="70">
        <f>'INTERCONEXION   '!B150</f>
        <v>0.45833333333333331</v>
      </c>
      <c r="B159" s="42">
        <f>'INTERCONEXION   '!E150</f>
        <v>25</v>
      </c>
      <c r="C159" s="42">
        <v>579</v>
      </c>
      <c r="E159" s="7">
        <f>'INTERCONEXION   '!M150</f>
        <v>16.38</v>
      </c>
      <c r="F159" s="69">
        <f>DART!M150</f>
        <v>13.34</v>
      </c>
      <c r="G159" s="69">
        <f>COHISA!M150</f>
        <v>19.84</v>
      </c>
      <c r="H159" s="69">
        <f>COOPER!M150</f>
        <v>20.89</v>
      </c>
      <c r="I159" s="69">
        <f>STRETCHLINE!M150</f>
        <v>19.61</v>
      </c>
      <c r="J159" s="69">
        <f>QUERENCIA!M150</f>
        <v>17.61</v>
      </c>
      <c r="K159" s="69">
        <f>REICHHOLD!M150</f>
        <v>18.25</v>
      </c>
      <c r="L159" s="69">
        <f>SMURFIT!M150</f>
        <v>17.66</v>
      </c>
      <c r="M159" s="12">
        <f>SMURFIT!P150</f>
        <v>60</v>
      </c>
      <c r="N159" s="8"/>
    </row>
    <row r="160" spans="1:14" x14ac:dyDescent="0.25">
      <c r="A160" s="70">
        <f>'INTERCONEXION   '!B151</f>
        <v>0.41666666666666669</v>
      </c>
      <c r="B160" s="42">
        <f>'INTERCONEXION   '!E151</f>
        <v>25</v>
      </c>
      <c r="C160" s="42">
        <v>578</v>
      </c>
      <c r="E160" s="7">
        <f>'INTERCONEXION   '!M151</f>
        <v>15.59</v>
      </c>
      <c r="F160" s="69">
        <f>DART!M151</f>
        <v>13</v>
      </c>
      <c r="G160" s="69">
        <f>COHISA!M151</f>
        <v>18.350000000000001</v>
      </c>
      <c r="H160" s="69">
        <f>COOPER!M151</f>
        <v>19.89</v>
      </c>
      <c r="I160" s="69">
        <f>STRETCHLINE!M151</f>
        <v>18.16</v>
      </c>
      <c r="J160" s="69">
        <f>QUERENCIA!M151</f>
        <v>16.57</v>
      </c>
      <c r="K160" s="69">
        <f>REICHHOLD!M151</f>
        <v>17.649999999999999</v>
      </c>
      <c r="L160" s="69">
        <f>SMURFIT!M151</f>
        <v>16</v>
      </c>
      <c r="M160" s="12">
        <f>SMURFIT!P151</f>
        <v>67</v>
      </c>
      <c r="N160" s="8"/>
    </row>
    <row r="161" spans="1:14" x14ac:dyDescent="0.25">
      <c r="A161" s="70">
        <f>'INTERCONEXION   '!B152</f>
        <v>0.375</v>
      </c>
      <c r="B161" s="42">
        <f>'INTERCONEXION   '!E152</f>
        <v>25</v>
      </c>
      <c r="C161" s="42">
        <v>577</v>
      </c>
      <c r="E161" s="7">
        <f>'INTERCONEXION   '!M152</f>
        <v>14.68</v>
      </c>
      <c r="F161" s="69">
        <f>DART!M152</f>
        <v>12.67</v>
      </c>
      <c r="G161" s="69">
        <f>COHISA!M152</f>
        <v>16.18</v>
      </c>
      <c r="H161" s="69">
        <f>COOPER!M152</f>
        <v>18.579999999999998</v>
      </c>
      <c r="I161" s="69">
        <f>STRETCHLINE!M152</f>
        <v>16.920000000000002</v>
      </c>
      <c r="J161" s="69">
        <f>QUERENCIA!M152</f>
        <v>15.02</v>
      </c>
      <c r="K161" s="69">
        <f>REICHHOLD!M152</f>
        <v>16.829999999999998</v>
      </c>
      <c r="L161" s="69">
        <f>SMURFIT!M152</f>
        <v>7.87</v>
      </c>
      <c r="M161" s="12">
        <f>SMURFIT!P152</f>
        <v>0</v>
      </c>
      <c r="N161" s="8"/>
    </row>
    <row r="162" spans="1:14" x14ac:dyDescent="0.25">
      <c r="A162" s="70">
        <f>'INTERCONEXION   '!B153</f>
        <v>0.33333333333333331</v>
      </c>
      <c r="B162" s="42">
        <f>'INTERCONEXION   '!E153</f>
        <v>25</v>
      </c>
      <c r="C162" s="42">
        <v>576</v>
      </c>
      <c r="E162" s="7">
        <f>'INTERCONEXION   '!M153</f>
        <v>13.91</v>
      </c>
      <c r="F162" s="69">
        <f>DART!M153</f>
        <v>12.41</v>
      </c>
      <c r="G162" s="69">
        <f>COHISA!M153</f>
        <v>15.47</v>
      </c>
      <c r="H162" s="69">
        <f>COOPER!M153</f>
        <v>17.329999999999998</v>
      </c>
      <c r="I162" s="69">
        <f>STRETCHLINE!M153</f>
        <v>15.67</v>
      </c>
      <c r="J162" s="69">
        <f>QUERENCIA!M153</f>
        <v>14.09</v>
      </c>
      <c r="K162" s="69">
        <f>REICHHOLD!M153</f>
        <v>16.059999999999999</v>
      </c>
      <c r="L162" s="69">
        <f>SMURFIT!M153</f>
        <v>7.87</v>
      </c>
      <c r="M162" s="12">
        <f>SMURFIT!P153</f>
        <v>8</v>
      </c>
      <c r="N162" s="8"/>
    </row>
    <row r="163" spans="1:14" x14ac:dyDescent="0.25">
      <c r="A163" s="70">
        <f>'INTERCONEXION   '!B154</f>
        <v>0.29166666666666669</v>
      </c>
      <c r="B163" s="42">
        <f>'INTERCONEXION   '!E154</f>
        <v>25</v>
      </c>
      <c r="C163" s="42">
        <v>575</v>
      </c>
      <c r="E163" s="7">
        <f>'INTERCONEXION   '!M154</f>
        <v>13.86</v>
      </c>
      <c r="F163" s="69">
        <f>DART!M154</f>
        <v>12.33</v>
      </c>
      <c r="G163" s="69">
        <f>COHISA!M154</f>
        <v>15.45</v>
      </c>
      <c r="H163" s="69">
        <f>COOPER!M154</f>
        <v>16.95</v>
      </c>
      <c r="I163" s="69">
        <f>STRETCHLINE!M154</f>
        <v>15.13</v>
      </c>
      <c r="J163" s="69">
        <f>QUERENCIA!M154</f>
        <v>12.87</v>
      </c>
      <c r="K163" s="69">
        <f>REICHHOLD!M154</f>
        <v>15.92</v>
      </c>
      <c r="L163" s="69">
        <f>SMURFIT!M154</f>
        <v>14.99</v>
      </c>
      <c r="M163" s="12">
        <f>SMURFIT!P154</f>
        <v>0</v>
      </c>
      <c r="N163" s="8"/>
    </row>
    <row r="164" spans="1:14" x14ac:dyDescent="0.25">
      <c r="A164" s="70">
        <f>'INTERCONEXION   '!B155</f>
        <v>0.25</v>
      </c>
      <c r="B164" s="42">
        <f>'INTERCONEXION   '!E155</f>
        <v>25</v>
      </c>
      <c r="C164" s="42">
        <v>574</v>
      </c>
      <c r="E164" s="7">
        <f>'INTERCONEXION   '!M155</f>
        <v>13.9</v>
      </c>
      <c r="F164" s="69">
        <f>DART!M155</f>
        <v>12.36</v>
      </c>
      <c r="G164" s="69">
        <f>COHISA!M155</f>
        <v>15.32</v>
      </c>
      <c r="H164" s="69">
        <f>COOPER!M155</f>
        <v>17.41</v>
      </c>
      <c r="I164" s="69">
        <f>STRETCHLINE!M155</f>
        <v>16.399999999999999</v>
      </c>
      <c r="J164" s="69">
        <f>QUERENCIA!M155</f>
        <v>12.64</v>
      </c>
      <c r="K164" s="69">
        <f>REICHHOLD!M155</f>
        <v>15.97</v>
      </c>
      <c r="L164" s="69">
        <f>SMURFIT!M155</f>
        <v>14.99</v>
      </c>
      <c r="M164" s="12">
        <f>SMURFIT!P155</f>
        <v>135</v>
      </c>
      <c r="N164" s="8"/>
    </row>
    <row r="165" spans="1:14" x14ac:dyDescent="0.25">
      <c r="A165" s="70">
        <f>'INTERCONEXION   '!B156</f>
        <v>0.20833333333333334</v>
      </c>
      <c r="B165" s="42">
        <f>'INTERCONEXION   '!E156</f>
        <v>25</v>
      </c>
      <c r="C165" s="42">
        <v>573</v>
      </c>
      <c r="E165" s="7">
        <f>'INTERCONEXION   '!M156</f>
        <v>14.04</v>
      </c>
      <c r="F165" s="69">
        <f>DART!M156</f>
        <v>12.48</v>
      </c>
      <c r="G165" s="69">
        <f>COHISA!M156</f>
        <v>15.84</v>
      </c>
      <c r="H165" s="69">
        <f>COOPER!M156</f>
        <v>17.48</v>
      </c>
      <c r="I165" s="69">
        <f>STRETCHLINE!M156</f>
        <v>15.6</v>
      </c>
      <c r="J165" s="69">
        <f>QUERENCIA!M156</f>
        <v>12.21</v>
      </c>
      <c r="K165" s="69">
        <f>REICHHOLD!M156</f>
        <v>16.09</v>
      </c>
      <c r="L165" s="69">
        <f>SMURFIT!M156</f>
        <v>15.86</v>
      </c>
      <c r="M165" s="12">
        <f>SMURFIT!P156</f>
        <v>0</v>
      </c>
      <c r="N165" s="8"/>
    </row>
    <row r="166" spans="1:14" x14ac:dyDescent="0.25">
      <c r="A166" s="70">
        <f>'INTERCONEXION   '!B157</f>
        <v>0.16666666666666666</v>
      </c>
      <c r="B166" s="42">
        <f>'INTERCONEXION   '!E157</f>
        <v>25</v>
      </c>
      <c r="C166" s="42">
        <v>572</v>
      </c>
      <c r="E166" s="7">
        <f>'INTERCONEXION   '!M157</f>
        <v>14.08</v>
      </c>
      <c r="F166" s="69">
        <f>DART!M157</f>
        <v>12.63</v>
      </c>
      <c r="G166" s="69">
        <f>COHISA!M157</f>
        <v>16</v>
      </c>
      <c r="H166" s="69">
        <f>COOPER!M157</f>
        <v>17.13</v>
      </c>
      <c r="I166" s="69">
        <f>STRETCHLINE!M157</f>
        <v>15.98</v>
      </c>
      <c r="J166" s="69">
        <f>QUERENCIA!M157</f>
        <v>10.88</v>
      </c>
      <c r="K166" s="69">
        <f>REICHHOLD!M157</f>
        <v>16.059999999999999</v>
      </c>
      <c r="L166" s="69">
        <f>SMURFIT!M157</f>
        <v>15.86</v>
      </c>
      <c r="M166" s="12">
        <f>SMURFIT!P157</f>
        <v>0</v>
      </c>
      <c r="N166" s="8"/>
    </row>
    <row r="167" spans="1:14" x14ac:dyDescent="0.25">
      <c r="A167" s="70">
        <f>'INTERCONEXION   '!B158</f>
        <v>0.125</v>
      </c>
      <c r="B167" s="42">
        <f>'INTERCONEXION   '!E158</f>
        <v>25</v>
      </c>
      <c r="C167" s="42">
        <v>571</v>
      </c>
      <c r="E167" s="7">
        <f>'INTERCONEXION   '!M158</f>
        <v>14.18</v>
      </c>
      <c r="F167" s="69">
        <f>DART!M158</f>
        <v>12.73</v>
      </c>
      <c r="G167" s="69">
        <f>COHISA!M158</f>
        <v>15.36</v>
      </c>
      <c r="H167" s="69">
        <f>COOPER!M158</f>
        <v>17.34</v>
      </c>
      <c r="I167" s="69">
        <f>STRETCHLINE!M158</f>
        <v>16.32</v>
      </c>
      <c r="J167" s="69">
        <f>QUERENCIA!M158</f>
        <v>21.81</v>
      </c>
      <c r="K167" s="69">
        <f>REICHHOLD!M158</f>
        <v>16.14</v>
      </c>
      <c r="L167" s="69">
        <f>SMURFIT!M158</f>
        <v>15.86</v>
      </c>
      <c r="M167" s="12">
        <f>SMURFIT!P158</f>
        <v>0</v>
      </c>
      <c r="N167" s="8"/>
    </row>
    <row r="168" spans="1:14" x14ac:dyDescent="0.25">
      <c r="A168" s="70">
        <f>'INTERCONEXION   '!B159</f>
        <v>8.3333333333333329E-2</v>
      </c>
      <c r="B168" s="42">
        <f>'INTERCONEXION   '!E159</f>
        <v>25</v>
      </c>
      <c r="C168" s="42">
        <v>570</v>
      </c>
      <c r="E168" s="7">
        <f>'INTERCONEXION   '!M159</f>
        <v>14.31</v>
      </c>
      <c r="F168" s="69">
        <f>DART!M159</f>
        <v>12.69</v>
      </c>
      <c r="G168" s="69">
        <f>COHISA!M159</f>
        <v>15.81</v>
      </c>
      <c r="H168" s="69">
        <f>COOPER!M159</f>
        <v>17.829999999999998</v>
      </c>
      <c r="I168" s="69">
        <f>STRETCHLINE!M159</f>
        <v>15.93</v>
      </c>
      <c r="J168" s="69">
        <f>QUERENCIA!M159</f>
        <v>21.81</v>
      </c>
      <c r="K168" s="69">
        <f>REICHHOLD!M159</f>
        <v>16.43</v>
      </c>
      <c r="L168" s="69">
        <f>SMURFIT!M159</f>
        <v>15.86</v>
      </c>
      <c r="M168" s="12">
        <f>SMURFIT!P159</f>
        <v>0</v>
      </c>
      <c r="N168" s="8"/>
    </row>
    <row r="169" spans="1:14" x14ac:dyDescent="0.25">
      <c r="A169" s="70">
        <f>'INTERCONEXION   '!B160</f>
        <v>4.1666666666666664E-2</v>
      </c>
      <c r="B169" s="42">
        <f>'INTERCONEXION   '!E160</f>
        <v>25</v>
      </c>
      <c r="C169" s="42">
        <v>569</v>
      </c>
      <c r="E169" s="7">
        <f>'INTERCONEXION   '!M160</f>
        <v>14.46</v>
      </c>
      <c r="F169" s="69">
        <f>DART!M160</f>
        <v>12.81</v>
      </c>
      <c r="G169" s="69">
        <f>COHISA!M160</f>
        <v>16.52</v>
      </c>
      <c r="H169" s="69">
        <f>COOPER!M160</f>
        <v>17.93</v>
      </c>
      <c r="I169" s="69">
        <f>STRETCHLINE!M160</f>
        <v>16.73</v>
      </c>
      <c r="J169" s="69">
        <f>QUERENCIA!M160</f>
        <v>21.81</v>
      </c>
      <c r="K169" s="69">
        <f>REICHHOLD!M160</f>
        <v>16.440000000000001</v>
      </c>
      <c r="L169" s="69">
        <f>SMURFIT!M160</f>
        <v>15.86</v>
      </c>
      <c r="M169" s="12">
        <f>SMURFIT!P160</f>
        <v>0</v>
      </c>
      <c r="N169" s="8"/>
    </row>
    <row r="170" spans="1:14" x14ac:dyDescent="0.25">
      <c r="A170" s="70">
        <f>'INTERCONEXION   '!B161</f>
        <v>0</v>
      </c>
      <c r="B170" s="42">
        <f>'INTERCONEXION   '!E161</f>
        <v>25</v>
      </c>
      <c r="C170" s="42">
        <v>568</v>
      </c>
      <c r="E170" s="7">
        <f>'INTERCONEXION   '!M161</f>
        <v>14.53</v>
      </c>
      <c r="F170" s="69">
        <f>DART!M161</f>
        <v>12.92</v>
      </c>
      <c r="G170" s="69">
        <f>COHISA!M161</f>
        <v>16.34</v>
      </c>
      <c r="H170" s="69">
        <f>COOPER!M161</f>
        <v>17.91</v>
      </c>
      <c r="I170" s="69">
        <f>STRETCHLINE!M161</f>
        <v>16.45</v>
      </c>
      <c r="J170" s="69">
        <f>QUERENCIA!M161</f>
        <v>21.81</v>
      </c>
      <c r="K170" s="69">
        <f>REICHHOLD!M161</f>
        <v>16.3</v>
      </c>
      <c r="L170" s="69">
        <f>SMURFIT!M161</f>
        <v>15.86</v>
      </c>
      <c r="M170" s="12">
        <f>SMURFIT!P161</f>
        <v>0</v>
      </c>
      <c r="N170" s="8"/>
    </row>
    <row r="171" spans="1:14" x14ac:dyDescent="0.25">
      <c r="A171" s="70">
        <f>'INTERCONEXION   '!B162</f>
        <v>0.95833333333333337</v>
      </c>
      <c r="B171" s="42">
        <f>'INTERCONEXION   '!E162</f>
        <v>24</v>
      </c>
      <c r="C171" s="42">
        <v>567</v>
      </c>
      <c r="E171" s="7">
        <f>'INTERCONEXION   '!M162</f>
        <v>14.8</v>
      </c>
      <c r="F171" s="69">
        <f>DART!M162</f>
        <v>12.97</v>
      </c>
      <c r="G171" s="69">
        <f>COHISA!M162</f>
        <v>16.809999999999999</v>
      </c>
      <c r="H171" s="69">
        <f>COOPER!M162</f>
        <v>18.07</v>
      </c>
      <c r="I171" s="69">
        <f>STRETCHLINE!M162</f>
        <v>16.899999999999999</v>
      </c>
      <c r="J171" s="69">
        <f>QUERENCIA!M162</f>
        <v>21.81</v>
      </c>
      <c r="K171" s="69">
        <f>REICHHOLD!M162</f>
        <v>16.59</v>
      </c>
      <c r="L171" s="69">
        <f>SMURFIT!M162</f>
        <v>15.86</v>
      </c>
      <c r="M171" s="12">
        <f>SMURFIT!P162</f>
        <v>8</v>
      </c>
      <c r="N171" s="8"/>
    </row>
    <row r="172" spans="1:14" x14ac:dyDescent="0.25">
      <c r="A172" s="70">
        <f>'INTERCONEXION   '!B163</f>
        <v>0.91666666666666663</v>
      </c>
      <c r="B172" s="42">
        <f>'INTERCONEXION   '!E163</f>
        <v>24</v>
      </c>
      <c r="C172" s="42">
        <v>566</v>
      </c>
      <c r="E172" s="7">
        <f>'INTERCONEXION   '!M163</f>
        <v>14.97</v>
      </c>
      <c r="F172" s="69">
        <f>DART!M163</f>
        <v>13.07</v>
      </c>
      <c r="G172" s="69">
        <f>COHISA!M163</f>
        <v>17.02</v>
      </c>
      <c r="H172" s="69">
        <f>COOPER!M163</f>
        <v>18.579999999999998</v>
      </c>
      <c r="I172" s="69">
        <f>STRETCHLINE!M163</f>
        <v>17.309999999999999</v>
      </c>
      <c r="J172" s="69">
        <f>QUERENCIA!M163</f>
        <v>21.81</v>
      </c>
      <c r="K172" s="69">
        <f>REICHHOLD!M163</f>
        <v>16.829999999999998</v>
      </c>
      <c r="L172" s="69">
        <f>SMURFIT!M163</f>
        <v>17.989999999999998</v>
      </c>
      <c r="M172" s="12">
        <f>SMURFIT!P163</f>
        <v>143</v>
      </c>
      <c r="N172" s="8"/>
    </row>
    <row r="173" spans="1:14" x14ac:dyDescent="0.25">
      <c r="A173" s="70">
        <f>'INTERCONEXION   '!B164</f>
        <v>0.875</v>
      </c>
      <c r="B173" s="42">
        <f>'INTERCONEXION   '!E164</f>
        <v>24</v>
      </c>
      <c r="C173" s="42">
        <v>565</v>
      </c>
      <c r="E173" s="7">
        <f>'INTERCONEXION   '!M164</f>
        <v>15</v>
      </c>
      <c r="F173" s="69">
        <f>DART!M164</f>
        <v>13.14</v>
      </c>
      <c r="G173" s="69">
        <f>COHISA!M164</f>
        <v>17</v>
      </c>
      <c r="H173" s="69">
        <f>COOPER!M164</f>
        <v>18.559999999999999</v>
      </c>
      <c r="I173" s="69">
        <f>STRETCHLINE!M164</f>
        <v>17.38</v>
      </c>
      <c r="J173" s="69">
        <f>QUERENCIA!M164</f>
        <v>21.81</v>
      </c>
      <c r="K173" s="69">
        <f>REICHHOLD!M164</f>
        <v>16.86</v>
      </c>
      <c r="L173" s="69">
        <f>SMURFIT!M164</f>
        <v>17.760000000000002</v>
      </c>
      <c r="M173" s="12">
        <f>SMURFIT!P164</f>
        <v>181</v>
      </c>
      <c r="N173" s="8"/>
    </row>
    <row r="174" spans="1:14" x14ac:dyDescent="0.25">
      <c r="A174" s="70">
        <f>'INTERCONEXION   '!B165</f>
        <v>0.83333333333333337</v>
      </c>
      <c r="B174" s="42">
        <f>'INTERCONEXION   '!E165</f>
        <v>24</v>
      </c>
      <c r="C174" s="42">
        <v>564</v>
      </c>
      <c r="E174" s="7">
        <f>'INTERCONEXION   '!M165</f>
        <v>15.33</v>
      </c>
      <c r="F174" s="69">
        <f>DART!M165</f>
        <v>13.22</v>
      </c>
      <c r="G174" s="69">
        <f>COHISA!M165</f>
        <v>17.2</v>
      </c>
      <c r="H174" s="69">
        <f>COOPER!M165</f>
        <v>18.57</v>
      </c>
      <c r="I174" s="69">
        <f>STRETCHLINE!M165</f>
        <v>17.579999999999998</v>
      </c>
      <c r="J174" s="69">
        <f>QUERENCIA!M165</f>
        <v>21.81</v>
      </c>
      <c r="K174" s="69">
        <f>REICHHOLD!M165</f>
        <v>17.010000000000002</v>
      </c>
      <c r="L174" s="69">
        <f>SMURFIT!M165</f>
        <v>17.920000000000002</v>
      </c>
      <c r="M174" s="12">
        <f>SMURFIT!P165</f>
        <v>113</v>
      </c>
      <c r="N174" s="8"/>
    </row>
    <row r="175" spans="1:14" x14ac:dyDescent="0.25">
      <c r="A175" s="70">
        <f>'INTERCONEXION   '!B166</f>
        <v>0.79166666666666663</v>
      </c>
      <c r="B175" s="42">
        <f>'INTERCONEXION   '!E166</f>
        <v>24</v>
      </c>
      <c r="C175" s="42">
        <v>563</v>
      </c>
      <c r="E175" s="7">
        <f>'INTERCONEXION   '!M166</f>
        <v>15.71</v>
      </c>
      <c r="F175" s="69">
        <f>DART!M166</f>
        <v>13.34</v>
      </c>
      <c r="G175" s="69">
        <f>COHISA!M166</f>
        <v>17.920000000000002</v>
      </c>
      <c r="H175" s="69">
        <f>COOPER!M166</f>
        <v>19.38</v>
      </c>
      <c r="I175" s="69">
        <f>STRETCHLINE!M166</f>
        <v>18.52</v>
      </c>
      <c r="J175" s="69">
        <f>QUERENCIA!M166</f>
        <v>21.81</v>
      </c>
      <c r="K175" s="69">
        <f>REICHHOLD!M166</f>
        <v>17.52</v>
      </c>
      <c r="L175" s="69">
        <f>SMURFIT!M166</f>
        <v>18.78</v>
      </c>
      <c r="M175" s="12">
        <f>SMURFIT!P166</f>
        <v>217</v>
      </c>
      <c r="N175" s="8"/>
    </row>
    <row r="176" spans="1:14" x14ac:dyDescent="0.25">
      <c r="A176" s="70">
        <f>'INTERCONEXION   '!B167</f>
        <v>0.75</v>
      </c>
      <c r="B176" s="42">
        <f>'INTERCONEXION   '!E167</f>
        <v>24</v>
      </c>
      <c r="C176" s="42">
        <v>562</v>
      </c>
      <c r="E176" s="7">
        <f>'INTERCONEXION   '!M167</f>
        <v>16.03</v>
      </c>
      <c r="F176" s="69">
        <f>DART!M167</f>
        <v>13.45</v>
      </c>
      <c r="G176" s="69">
        <f>COHISA!M167</f>
        <v>18.78</v>
      </c>
      <c r="H176" s="69">
        <f>COOPER!M167</f>
        <v>19.98</v>
      </c>
      <c r="I176" s="69">
        <f>STRETCHLINE!M167</f>
        <v>19.48</v>
      </c>
      <c r="J176" s="69">
        <f>QUERENCIA!M167</f>
        <v>21.81</v>
      </c>
      <c r="K176" s="69">
        <f>REICHHOLD!M167</f>
        <v>18.16</v>
      </c>
      <c r="L176" s="69">
        <f>SMURFIT!M167</f>
        <v>19.309999999999999</v>
      </c>
      <c r="M176" s="12">
        <f>SMURFIT!P167</f>
        <v>202</v>
      </c>
      <c r="N176" s="8"/>
    </row>
    <row r="177" spans="1:14" x14ac:dyDescent="0.25">
      <c r="A177" s="70">
        <f>'INTERCONEXION   '!B168</f>
        <v>0.70833333333333337</v>
      </c>
      <c r="B177" s="42">
        <f>'INTERCONEXION   '!E168</f>
        <v>24</v>
      </c>
      <c r="C177" s="42">
        <v>561</v>
      </c>
      <c r="E177" s="7">
        <f>'INTERCONEXION   '!M168</f>
        <v>16.420000000000002</v>
      </c>
      <c r="F177" s="69">
        <f>DART!M168</f>
        <v>13.68</v>
      </c>
      <c r="G177" s="69">
        <f>COHISA!M168</f>
        <v>19.84</v>
      </c>
      <c r="H177" s="69">
        <f>COOPER!M168</f>
        <v>20.73</v>
      </c>
      <c r="I177" s="69">
        <f>STRETCHLINE!M168</f>
        <v>21.12</v>
      </c>
      <c r="J177" s="69">
        <f>QUERENCIA!M168</f>
        <v>21.81</v>
      </c>
      <c r="K177" s="69">
        <f>REICHHOLD!M168</f>
        <v>19.18</v>
      </c>
      <c r="L177" s="69">
        <f>SMURFIT!M168</f>
        <v>19.95</v>
      </c>
      <c r="M177" s="12">
        <f>SMURFIT!P168</f>
        <v>223</v>
      </c>
      <c r="N177" s="8"/>
    </row>
    <row r="178" spans="1:14" x14ac:dyDescent="0.25">
      <c r="A178" s="70">
        <f>'INTERCONEXION   '!B169</f>
        <v>0.66666666666666663</v>
      </c>
      <c r="B178" s="42">
        <f>'INTERCONEXION   '!E169</f>
        <v>24</v>
      </c>
      <c r="C178" s="42">
        <v>560</v>
      </c>
      <c r="E178" s="7">
        <f>'INTERCONEXION   '!M169</f>
        <v>16.559999999999999</v>
      </c>
      <c r="F178" s="69">
        <f>DART!M169</f>
        <v>13.59</v>
      </c>
      <c r="G178" s="69">
        <f>COHISA!M169</f>
        <v>19.309999999999999</v>
      </c>
      <c r="H178" s="69">
        <f>COOPER!M169</f>
        <v>20.55</v>
      </c>
      <c r="I178" s="69">
        <f>STRETCHLINE!M169</f>
        <v>19.989999999999998</v>
      </c>
      <c r="J178" s="69">
        <f>QUERENCIA!M169</f>
        <v>20.93</v>
      </c>
      <c r="K178" s="69">
        <f>REICHHOLD!M169</f>
        <v>18.57</v>
      </c>
      <c r="L178" s="69">
        <f>SMURFIT!M169</f>
        <v>19.59</v>
      </c>
      <c r="M178" s="12">
        <f>SMURFIT!P169</f>
        <v>224</v>
      </c>
      <c r="N178" s="8"/>
    </row>
    <row r="179" spans="1:14" x14ac:dyDescent="0.25">
      <c r="A179" s="70">
        <f>'INTERCONEXION   '!B170</f>
        <v>0.625</v>
      </c>
      <c r="B179" s="42">
        <f>'INTERCONEXION   '!E170</f>
        <v>24</v>
      </c>
      <c r="C179" s="42">
        <v>559</v>
      </c>
      <c r="E179" s="7">
        <f>'INTERCONEXION   '!M170</f>
        <v>17.149999999999999</v>
      </c>
      <c r="F179" s="69">
        <f>DART!M170</f>
        <v>13.77</v>
      </c>
      <c r="G179" s="69">
        <f>COHISA!M170</f>
        <v>21.44</v>
      </c>
      <c r="H179" s="69">
        <f>COOPER!M170</f>
        <v>21.54</v>
      </c>
      <c r="I179" s="69">
        <f>STRETCHLINE!M170</f>
        <v>21.8</v>
      </c>
      <c r="J179" s="69">
        <f>QUERENCIA!M170</f>
        <v>22.83</v>
      </c>
      <c r="K179" s="69">
        <f>REICHHOLD!M170</f>
        <v>19.02</v>
      </c>
      <c r="L179" s="69">
        <f>SMURFIT!M170</f>
        <v>20.71</v>
      </c>
      <c r="M179" s="12">
        <f>SMURFIT!P170</f>
        <v>170</v>
      </c>
      <c r="N179" s="8"/>
    </row>
    <row r="180" spans="1:14" x14ac:dyDescent="0.25">
      <c r="A180" s="70">
        <f>'INTERCONEXION   '!B171</f>
        <v>0.58333333333333337</v>
      </c>
      <c r="B180" s="42">
        <f>'INTERCONEXION   '!E171</f>
        <v>24</v>
      </c>
      <c r="C180" s="42">
        <v>558</v>
      </c>
      <c r="E180" s="7">
        <f>'INTERCONEXION   '!M171</f>
        <v>17.190000000000001</v>
      </c>
      <c r="F180" s="69">
        <f>DART!M171</f>
        <v>13.68</v>
      </c>
      <c r="G180" s="69">
        <f>COHISA!M171</f>
        <v>20.69</v>
      </c>
      <c r="H180" s="69">
        <f>COOPER!M171</f>
        <v>21.86</v>
      </c>
      <c r="I180" s="69">
        <f>STRETCHLINE!M171</f>
        <v>22</v>
      </c>
      <c r="J180" s="69">
        <f>QUERENCIA!M171</f>
        <v>22.92</v>
      </c>
      <c r="K180" s="69">
        <f>REICHHOLD!M171</f>
        <v>18.8</v>
      </c>
      <c r="L180" s="69">
        <f>SMURFIT!M171</f>
        <v>20.36</v>
      </c>
      <c r="M180" s="12">
        <f>SMURFIT!P171</f>
        <v>184</v>
      </c>
      <c r="N180" s="8"/>
    </row>
    <row r="181" spans="1:14" x14ac:dyDescent="0.25">
      <c r="A181" s="70">
        <f>'INTERCONEXION   '!B172</f>
        <v>0.54166666666666663</v>
      </c>
      <c r="B181" s="42">
        <f>'INTERCONEXION   '!E172</f>
        <v>24</v>
      </c>
      <c r="C181" s="42">
        <v>557</v>
      </c>
      <c r="E181" s="7">
        <f>'INTERCONEXION   '!M172</f>
        <v>17.27</v>
      </c>
      <c r="F181" s="69">
        <f>DART!M172</f>
        <v>13.52</v>
      </c>
      <c r="G181" s="69">
        <f>COHISA!M172</f>
        <v>21.4</v>
      </c>
      <c r="H181" s="69">
        <f>COOPER!M172</f>
        <v>22.25</v>
      </c>
      <c r="I181" s="69">
        <f>STRETCHLINE!M172</f>
        <v>21.04</v>
      </c>
      <c r="J181" s="69">
        <f>QUERENCIA!M172</f>
        <v>22.92</v>
      </c>
      <c r="K181" s="69">
        <f>REICHHOLD!M172</f>
        <v>19.13</v>
      </c>
      <c r="L181" s="69">
        <f>SMURFIT!M172</f>
        <v>19.93</v>
      </c>
      <c r="M181" s="12">
        <f>SMURFIT!P172</f>
        <v>215</v>
      </c>
      <c r="N181" s="8"/>
    </row>
    <row r="182" spans="1:14" x14ac:dyDescent="0.25">
      <c r="A182" s="70">
        <f>'INTERCONEXION   '!B173</f>
        <v>0.5</v>
      </c>
      <c r="B182" s="42">
        <f>'INTERCONEXION   '!E173</f>
        <v>24</v>
      </c>
      <c r="C182" s="42">
        <v>556</v>
      </c>
      <c r="E182" s="7">
        <f>'INTERCONEXION   '!M173</f>
        <v>16.739999999999998</v>
      </c>
      <c r="F182" s="69">
        <f>DART!M173</f>
        <v>13.29</v>
      </c>
      <c r="G182" s="69">
        <f>COHISA!M173</f>
        <v>20.81</v>
      </c>
      <c r="H182" s="69">
        <f>COOPER!M173</f>
        <v>21.93</v>
      </c>
      <c r="I182" s="69">
        <f>STRETCHLINE!M173</f>
        <v>19.7</v>
      </c>
      <c r="J182" s="69">
        <f>QUERENCIA!M173</f>
        <v>20.53</v>
      </c>
      <c r="K182" s="69">
        <f>REICHHOLD!M173</f>
        <v>18.440000000000001</v>
      </c>
      <c r="L182" s="69">
        <f>SMURFIT!M173</f>
        <v>19.420000000000002</v>
      </c>
      <c r="M182" s="12">
        <f>SMURFIT!P173</f>
        <v>245</v>
      </c>
      <c r="N182" s="8"/>
    </row>
    <row r="183" spans="1:14" x14ac:dyDescent="0.25">
      <c r="A183" s="70">
        <f>'INTERCONEXION   '!B174</f>
        <v>0.45833333333333331</v>
      </c>
      <c r="B183" s="42">
        <f>'INTERCONEXION   '!E174</f>
        <v>24</v>
      </c>
      <c r="C183" s="42">
        <v>555</v>
      </c>
      <c r="E183" s="7">
        <f>'INTERCONEXION   '!M174</f>
        <v>16.11</v>
      </c>
      <c r="F183" s="69">
        <f>DART!M174</f>
        <v>12.97</v>
      </c>
      <c r="G183" s="69">
        <f>COHISA!M174</f>
        <v>-186.61</v>
      </c>
      <c r="H183" s="69">
        <f>COOPER!M174</f>
        <v>20.61</v>
      </c>
      <c r="I183" s="69">
        <f>STRETCHLINE!M174</f>
        <v>19.2</v>
      </c>
      <c r="J183" s="69">
        <f>QUERENCIA!M174</f>
        <v>17.29</v>
      </c>
      <c r="K183" s="69">
        <f>REICHHOLD!M174</f>
        <v>18.3</v>
      </c>
      <c r="L183" s="69">
        <f>SMURFIT!M174</f>
        <v>18.670000000000002</v>
      </c>
      <c r="M183" s="12">
        <f>SMURFIT!P174</f>
        <v>326</v>
      </c>
      <c r="N183" s="8"/>
    </row>
    <row r="184" spans="1:14" x14ac:dyDescent="0.25">
      <c r="A184" s="70">
        <f>'INTERCONEXION   '!B175</f>
        <v>0.41666666666666669</v>
      </c>
      <c r="B184" s="42">
        <f>'INTERCONEXION   '!E175</f>
        <v>24</v>
      </c>
      <c r="C184" s="42">
        <v>554</v>
      </c>
      <c r="E184" s="7">
        <f>'INTERCONEXION   '!M175</f>
        <v>15.36</v>
      </c>
      <c r="F184" s="69">
        <f>DART!M175</f>
        <v>12.58</v>
      </c>
      <c r="G184" s="69">
        <f>COHISA!M175</f>
        <v>17.95</v>
      </c>
      <c r="H184" s="69">
        <f>COOPER!M175</f>
        <v>19.62</v>
      </c>
      <c r="I184" s="69">
        <f>STRETCHLINE!M175</f>
        <v>17.760000000000002</v>
      </c>
      <c r="J184" s="69">
        <f>QUERENCIA!M175</f>
        <v>16.18</v>
      </c>
      <c r="K184" s="69">
        <f>REICHHOLD!M175</f>
        <v>17.36</v>
      </c>
      <c r="L184" s="69">
        <f>SMURFIT!M175</f>
        <v>18.18</v>
      </c>
      <c r="M184" s="12">
        <f>SMURFIT!P175</f>
        <v>354</v>
      </c>
      <c r="N184" s="8"/>
    </row>
    <row r="185" spans="1:14" x14ac:dyDescent="0.25">
      <c r="A185" s="70">
        <f>'INTERCONEXION   '!B176</f>
        <v>0.375</v>
      </c>
      <c r="B185" s="42">
        <f>'INTERCONEXION   '!E176</f>
        <v>24</v>
      </c>
      <c r="C185" s="42">
        <v>553</v>
      </c>
      <c r="E185" s="7">
        <f>'INTERCONEXION   '!M176</f>
        <v>14.49</v>
      </c>
      <c r="F185" s="69">
        <f>DART!M176</f>
        <v>12.16</v>
      </c>
      <c r="G185" s="69">
        <f>COHISA!M176</f>
        <v>15.94</v>
      </c>
      <c r="H185" s="69">
        <f>COOPER!M176</f>
        <v>18.28</v>
      </c>
      <c r="I185" s="69">
        <f>STRETCHLINE!M176</f>
        <v>16.41</v>
      </c>
      <c r="J185" s="69">
        <f>QUERENCIA!M176</f>
        <v>14.33</v>
      </c>
      <c r="K185" s="69">
        <f>REICHHOLD!M176</f>
        <v>16.440000000000001</v>
      </c>
      <c r="L185" s="69">
        <f>SMURFIT!M176</f>
        <v>17.420000000000002</v>
      </c>
      <c r="M185" s="12">
        <f>SMURFIT!P176</f>
        <v>322</v>
      </c>
      <c r="N185" s="8"/>
    </row>
    <row r="186" spans="1:14" x14ac:dyDescent="0.25">
      <c r="A186" s="70">
        <f>'INTERCONEXION   '!B177</f>
        <v>0.33333333333333331</v>
      </c>
      <c r="B186" s="42">
        <f>'INTERCONEXION   '!E177</f>
        <v>24</v>
      </c>
      <c r="C186" s="42">
        <v>552</v>
      </c>
      <c r="E186" s="7">
        <f>'INTERCONEXION   '!M177</f>
        <v>13.82</v>
      </c>
      <c r="F186" s="69">
        <f>DART!M177</f>
        <v>11.99</v>
      </c>
      <c r="G186" s="69">
        <f>COHISA!M177</f>
        <v>14.6</v>
      </c>
      <c r="H186" s="69">
        <f>COOPER!M177</f>
        <v>16.84</v>
      </c>
      <c r="I186" s="69">
        <f>STRETCHLINE!M177</f>
        <v>15.44</v>
      </c>
      <c r="J186" s="69">
        <f>QUERENCIA!M177</f>
        <v>13.01</v>
      </c>
      <c r="K186" s="69">
        <f>REICHHOLD!M177</f>
        <v>15.6</v>
      </c>
      <c r="L186" s="69">
        <f>SMURFIT!M177</f>
        <v>16.77</v>
      </c>
      <c r="M186" s="12">
        <f>SMURFIT!P177</f>
        <v>333</v>
      </c>
      <c r="N186" s="8"/>
    </row>
    <row r="187" spans="1:14" x14ac:dyDescent="0.25">
      <c r="A187" s="70">
        <f>'INTERCONEXION   '!B178</f>
        <v>0.29166666666666669</v>
      </c>
      <c r="B187" s="42">
        <f>'INTERCONEXION   '!E178</f>
        <v>24</v>
      </c>
      <c r="C187" s="42">
        <v>551</v>
      </c>
      <c r="E187" s="7">
        <f>'INTERCONEXION   '!M178</f>
        <v>13.67</v>
      </c>
      <c r="F187" s="69">
        <f>DART!M178</f>
        <v>11.86</v>
      </c>
      <c r="G187" s="69">
        <f>COHISA!M178</f>
        <v>14.92</v>
      </c>
      <c r="H187" s="69">
        <f>COOPER!M178</f>
        <v>16.399999999999999</v>
      </c>
      <c r="I187" s="69">
        <f>STRETCHLINE!M178</f>
        <v>15.09</v>
      </c>
      <c r="J187" s="69">
        <f>QUERENCIA!M178</f>
        <v>12.2</v>
      </c>
      <c r="K187" s="69">
        <f>REICHHOLD!M178</f>
        <v>15.75</v>
      </c>
      <c r="L187" s="69">
        <f>SMURFIT!M178</f>
        <v>15.62</v>
      </c>
      <c r="M187" s="12">
        <f>SMURFIT!P178</f>
        <v>228</v>
      </c>
      <c r="N187" s="8"/>
    </row>
    <row r="188" spans="1:14" x14ac:dyDescent="0.25">
      <c r="A188" s="70">
        <f>'INTERCONEXION   '!B179</f>
        <v>0.25</v>
      </c>
      <c r="B188" s="42">
        <f>'INTERCONEXION   '!E179</f>
        <v>24</v>
      </c>
      <c r="C188" s="42">
        <v>550</v>
      </c>
      <c r="E188" s="7">
        <f>'INTERCONEXION   '!M179</f>
        <v>13.68</v>
      </c>
      <c r="F188" s="69">
        <f>DART!M179</f>
        <v>11.96</v>
      </c>
      <c r="G188" s="69">
        <f>COHISA!M179</f>
        <v>14.19</v>
      </c>
      <c r="H188" s="69">
        <f>COOPER!M179</f>
        <v>17.239999999999998</v>
      </c>
      <c r="I188" s="69">
        <f>STRETCHLINE!M179</f>
        <v>15.72</v>
      </c>
      <c r="J188" s="69">
        <f>QUERENCIA!M179</f>
        <v>11.81</v>
      </c>
      <c r="K188" s="69">
        <f>REICHHOLD!M179</f>
        <v>15.93</v>
      </c>
      <c r="L188" s="69">
        <f>SMURFIT!M179</f>
        <v>13.68</v>
      </c>
      <c r="M188" s="12">
        <f>SMURFIT!P179</f>
        <v>114</v>
      </c>
      <c r="N188" s="8"/>
    </row>
    <row r="189" spans="1:14" x14ac:dyDescent="0.25">
      <c r="A189" s="70">
        <f>'INTERCONEXION   '!B180</f>
        <v>0.20833333333333334</v>
      </c>
      <c r="B189" s="42">
        <f>'INTERCONEXION   '!E180</f>
        <v>24</v>
      </c>
      <c r="C189" s="42">
        <v>549</v>
      </c>
      <c r="E189" s="7">
        <f>'INTERCONEXION   '!M180</f>
        <v>13.76</v>
      </c>
      <c r="F189" s="69">
        <f>DART!M180</f>
        <v>12.05</v>
      </c>
      <c r="G189" s="69">
        <f>COHISA!M180</f>
        <v>14.64</v>
      </c>
      <c r="H189" s="69">
        <f>COOPER!M180</f>
        <v>17.32</v>
      </c>
      <c r="I189" s="69">
        <f>STRETCHLINE!M180</f>
        <v>15.12</v>
      </c>
      <c r="J189" s="69">
        <f>QUERENCIA!M180</f>
        <v>11.16</v>
      </c>
      <c r="K189" s="69">
        <f>REICHHOLD!M180</f>
        <v>15.77</v>
      </c>
      <c r="L189" s="69">
        <f>SMURFIT!M180</f>
        <v>9.24</v>
      </c>
      <c r="M189" s="12">
        <f>SMURFIT!P180</f>
        <v>15</v>
      </c>
      <c r="N189" s="8"/>
    </row>
    <row r="190" spans="1:14" x14ac:dyDescent="0.25">
      <c r="A190" s="70">
        <f>'INTERCONEXION   '!B181</f>
        <v>0.16666666666666666</v>
      </c>
      <c r="B190" s="42">
        <f>'INTERCONEXION   '!E181</f>
        <v>24</v>
      </c>
      <c r="C190" s="42">
        <v>548</v>
      </c>
      <c r="E190" s="7">
        <f>'INTERCONEXION   '!M181</f>
        <v>13.97</v>
      </c>
      <c r="F190" s="69">
        <f>DART!M181</f>
        <v>12.13</v>
      </c>
      <c r="G190" s="69">
        <f>COHISA!M181</f>
        <v>15.23</v>
      </c>
      <c r="H190" s="69">
        <f>COOPER!M181</f>
        <v>17.21</v>
      </c>
      <c r="I190" s="69">
        <f>STRETCHLINE!M181</f>
        <v>15.47</v>
      </c>
      <c r="J190" s="69">
        <f>QUERENCIA!M181</f>
        <v>10.36</v>
      </c>
      <c r="K190" s="69">
        <f>REICHHOLD!M181</f>
        <v>15.79</v>
      </c>
      <c r="L190" s="69">
        <f>SMURFIT!M181</f>
        <v>14.15</v>
      </c>
      <c r="M190" s="12">
        <f>SMURFIT!P181</f>
        <v>0</v>
      </c>
      <c r="N190" s="8"/>
    </row>
    <row r="191" spans="1:14" x14ac:dyDescent="0.25">
      <c r="A191" s="70">
        <f>'INTERCONEXION   '!B182</f>
        <v>0.125</v>
      </c>
      <c r="B191" s="42">
        <f>'INTERCONEXION   '!E182</f>
        <v>24</v>
      </c>
      <c r="C191" s="42">
        <v>547</v>
      </c>
      <c r="E191" s="7">
        <f>'INTERCONEXION   '!M182</f>
        <v>13.98</v>
      </c>
      <c r="F191" s="69">
        <f>DART!M182</f>
        <v>12.23</v>
      </c>
      <c r="G191" s="69">
        <f>COHISA!M182</f>
        <v>15.04</v>
      </c>
      <c r="H191" s="69">
        <f>COOPER!M182</f>
        <v>16.7</v>
      </c>
      <c r="I191" s="69">
        <f>STRETCHLINE!M182</f>
        <v>15.69</v>
      </c>
      <c r="J191" s="69">
        <f>QUERENCIA!M182</f>
        <v>8.17</v>
      </c>
      <c r="K191" s="69">
        <f>REICHHOLD!M182</f>
        <v>15.91</v>
      </c>
      <c r="L191" s="69">
        <f>SMURFIT!M182</f>
        <v>14.15</v>
      </c>
      <c r="M191" s="12">
        <f>SMURFIT!P182</f>
        <v>0</v>
      </c>
      <c r="N191" s="8"/>
    </row>
    <row r="192" spans="1:14" x14ac:dyDescent="0.25">
      <c r="A192" s="70">
        <f>'INTERCONEXION   '!B183</f>
        <v>8.3333333333333329E-2</v>
      </c>
      <c r="B192" s="42">
        <f>'INTERCONEXION   '!E183</f>
        <v>24</v>
      </c>
      <c r="C192" s="42">
        <v>546</v>
      </c>
      <c r="E192" s="7">
        <f>'INTERCONEXION   '!M183</f>
        <v>13.96</v>
      </c>
      <c r="F192" s="69">
        <f>DART!M183</f>
        <v>12.27</v>
      </c>
      <c r="G192" s="69">
        <f>COHISA!M183</f>
        <v>15.35</v>
      </c>
      <c r="H192" s="69">
        <f>COOPER!M183</f>
        <v>17.440000000000001</v>
      </c>
      <c r="I192" s="69">
        <f>STRETCHLINE!M183</f>
        <v>15.65</v>
      </c>
      <c r="J192" s="69">
        <f>QUERENCIA!M183</f>
        <v>23.06</v>
      </c>
      <c r="K192" s="69">
        <f>REICHHOLD!M183</f>
        <v>15.69</v>
      </c>
      <c r="L192" s="69">
        <f>SMURFIT!M183</f>
        <v>14.15</v>
      </c>
      <c r="M192" s="12">
        <f>SMURFIT!P183</f>
        <v>0</v>
      </c>
      <c r="N192" s="8"/>
    </row>
    <row r="193" spans="1:14" x14ac:dyDescent="0.25">
      <c r="A193" s="70">
        <f>'INTERCONEXION   '!B184</f>
        <v>4.1666666666666664E-2</v>
      </c>
      <c r="B193" s="42">
        <f>'INTERCONEXION   '!E184</f>
        <v>24</v>
      </c>
      <c r="C193" s="42">
        <v>545</v>
      </c>
      <c r="E193" s="7">
        <f>'INTERCONEXION   '!M184</f>
        <v>14.24</v>
      </c>
      <c r="F193" s="69">
        <f>DART!M184</f>
        <v>12.41</v>
      </c>
      <c r="G193" s="69">
        <f>COHISA!M184</f>
        <v>15.02</v>
      </c>
      <c r="H193" s="69">
        <f>COOPER!M184</f>
        <v>17.66</v>
      </c>
      <c r="I193" s="69">
        <f>STRETCHLINE!M184</f>
        <v>16.059999999999999</v>
      </c>
      <c r="J193" s="69">
        <f>QUERENCIA!M184</f>
        <v>23.06</v>
      </c>
      <c r="K193" s="69">
        <f>REICHHOLD!M184</f>
        <v>15.7</v>
      </c>
      <c r="L193" s="69">
        <f>SMURFIT!M184</f>
        <v>14.15</v>
      </c>
      <c r="M193" s="12">
        <f>SMURFIT!P184</f>
        <v>0</v>
      </c>
      <c r="N193" s="8"/>
    </row>
    <row r="194" spans="1:14" x14ac:dyDescent="0.25">
      <c r="A194" s="70">
        <f>'INTERCONEXION   '!B185</f>
        <v>0</v>
      </c>
      <c r="B194" s="42">
        <f>'INTERCONEXION   '!E185</f>
        <v>24</v>
      </c>
      <c r="C194" s="42">
        <v>544</v>
      </c>
      <c r="E194" s="7">
        <f>'INTERCONEXION   '!M185</f>
        <v>14.44</v>
      </c>
      <c r="F194" s="69">
        <f>DART!M185</f>
        <v>12.47</v>
      </c>
      <c r="G194" s="69">
        <f>COHISA!M185</f>
        <v>15.46</v>
      </c>
      <c r="H194" s="69">
        <f>COOPER!M185</f>
        <v>17.690000000000001</v>
      </c>
      <c r="I194" s="69">
        <f>STRETCHLINE!M185</f>
        <v>16.38</v>
      </c>
      <c r="J194" s="69">
        <f>QUERENCIA!M185</f>
        <v>23.06</v>
      </c>
      <c r="K194" s="69">
        <f>REICHHOLD!M185</f>
        <v>15.77</v>
      </c>
      <c r="L194" s="69">
        <f>SMURFIT!M185</f>
        <v>14.15</v>
      </c>
      <c r="M194" s="12">
        <f>SMURFIT!P185</f>
        <v>0</v>
      </c>
      <c r="N194" s="8"/>
    </row>
    <row r="195" spans="1:14" x14ac:dyDescent="0.25">
      <c r="A195" s="70">
        <f>'INTERCONEXION   '!B186</f>
        <v>0.95833333333333337</v>
      </c>
      <c r="B195" s="42">
        <f>'INTERCONEXION   '!E186</f>
        <v>23</v>
      </c>
      <c r="C195" s="42">
        <v>543</v>
      </c>
      <c r="E195" s="7">
        <f>'INTERCONEXION   '!M186</f>
        <v>14.6</v>
      </c>
      <c r="F195" s="69">
        <f>DART!M186</f>
        <v>12.5</v>
      </c>
      <c r="G195" s="69">
        <f>COHISA!M186</f>
        <v>16.36</v>
      </c>
      <c r="H195" s="69">
        <f>COOPER!M186</f>
        <v>17.77</v>
      </c>
      <c r="I195" s="69">
        <f>STRETCHLINE!M186</f>
        <v>16.309999999999999</v>
      </c>
      <c r="J195" s="69">
        <f>QUERENCIA!M186</f>
        <v>23.06</v>
      </c>
      <c r="K195" s="69">
        <f>REICHHOLD!M186</f>
        <v>16.28</v>
      </c>
      <c r="L195" s="69">
        <f>SMURFIT!M186</f>
        <v>14.15</v>
      </c>
      <c r="M195" s="12">
        <f>SMURFIT!P186</f>
        <v>8</v>
      </c>
      <c r="N195" s="8"/>
    </row>
    <row r="196" spans="1:14" x14ac:dyDescent="0.25">
      <c r="A196" s="70">
        <f>'INTERCONEXION   '!B187</f>
        <v>0.91666666666666663</v>
      </c>
      <c r="B196" s="42">
        <f>'INTERCONEXION   '!E187</f>
        <v>23</v>
      </c>
      <c r="C196" s="42">
        <v>542</v>
      </c>
      <c r="E196" s="7">
        <f>'INTERCONEXION   '!M187</f>
        <v>14.78</v>
      </c>
      <c r="F196" s="69">
        <f>DART!M187</f>
        <v>12.63</v>
      </c>
      <c r="G196" s="69">
        <f>COHISA!M187</f>
        <v>16.29</v>
      </c>
      <c r="H196" s="69">
        <f>COOPER!M187</f>
        <v>18.28</v>
      </c>
      <c r="I196" s="69">
        <f>STRETCHLINE!M187</f>
        <v>16.38</v>
      </c>
      <c r="J196" s="69">
        <f>QUERENCIA!M187</f>
        <v>23.06</v>
      </c>
      <c r="K196" s="69">
        <f>REICHHOLD!M187</f>
        <v>16.559999999999999</v>
      </c>
      <c r="L196" s="69">
        <f>SMURFIT!M187</f>
        <v>17.46</v>
      </c>
      <c r="M196" s="12">
        <f>SMURFIT!P187</f>
        <v>52</v>
      </c>
      <c r="N196" s="8"/>
    </row>
    <row r="197" spans="1:14" x14ac:dyDescent="0.25">
      <c r="A197" s="70">
        <f>'INTERCONEXION   '!B188</f>
        <v>0.875</v>
      </c>
      <c r="B197" s="42">
        <f>'INTERCONEXION   '!E188</f>
        <v>23</v>
      </c>
      <c r="C197" s="42">
        <v>541</v>
      </c>
      <c r="E197" s="7">
        <f>'INTERCONEXION   '!M188</f>
        <v>14.95</v>
      </c>
      <c r="F197" s="69">
        <f>DART!M188</f>
        <v>12.72</v>
      </c>
      <c r="G197" s="69">
        <f>COHISA!M188</f>
        <v>16.809999999999999</v>
      </c>
      <c r="H197" s="69">
        <f>COOPER!M188</f>
        <v>18.41</v>
      </c>
      <c r="I197" s="69">
        <f>STRETCHLINE!M188</f>
        <v>16.64</v>
      </c>
      <c r="J197" s="69">
        <f>QUERENCIA!M188</f>
        <v>23.06</v>
      </c>
      <c r="K197" s="69">
        <f>REICHHOLD!M188</f>
        <v>16.649999999999999</v>
      </c>
      <c r="L197" s="69">
        <f>SMURFIT!M188</f>
        <v>17.59</v>
      </c>
      <c r="M197" s="12">
        <f>SMURFIT!P188</f>
        <v>217</v>
      </c>
      <c r="N197" s="8"/>
    </row>
    <row r="198" spans="1:14" x14ac:dyDescent="0.25">
      <c r="A198" s="70">
        <f>'INTERCONEXION   '!B189</f>
        <v>0.83333333333333337</v>
      </c>
      <c r="B198" s="42">
        <f>'INTERCONEXION   '!E189</f>
        <v>23</v>
      </c>
      <c r="C198" s="42">
        <v>540</v>
      </c>
      <c r="E198" s="7">
        <f>'INTERCONEXION   '!M189</f>
        <v>15.25</v>
      </c>
      <c r="F198" s="69">
        <f>DART!M189</f>
        <v>12.91</v>
      </c>
      <c r="G198" s="69">
        <f>COHISA!M189</f>
        <v>16.739999999999998</v>
      </c>
      <c r="H198" s="69">
        <f>COOPER!M189</f>
        <v>18.59</v>
      </c>
      <c r="I198" s="69">
        <f>STRETCHLINE!M189</f>
        <v>17.510000000000002</v>
      </c>
      <c r="J198" s="69">
        <f>QUERENCIA!M189</f>
        <v>23.06</v>
      </c>
      <c r="K198" s="69">
        <f>REICHHOLD!M189</f>
        <v>16.93</v>
      </c>
      <c r="L198" s="69">
        <f>SMURFIT!M189</f>
        <v>17.649999999999999</v>
      </c>
      <c r="M198" s="12">
        <f>SMURFIT!P189</f>
        <v>167</v>
      </c>
      <c r="N198" s="8"/>
    </row>
    <row r="199" spans="1:14" x14ac:dyDescent="0.25">
      <c r="A199" s="70">
        <f>'INTERCONEXION   '!B190</f>
        <v>0.79166666666666663</v>
      </c>
      <c r="B199" s="42">
        <f>'INTERCONEXION   '!E190</f>
        <v>23</v>
      </c>
      <c r="C199" s="42">
        <v>539</v>
      </c>
      <c r="E199" s="7">
        <f>'INTERCONEXION   '!M190</f>
        <v>15.63</v>
      </c>
      <c r="F199" s="69">
        <f>DART!M190</f>
        <v>12.98</v>
      </c>
      <c r="G199" s="69">
        <f>COHISA!M190</f>
        <v>17.739999999999998</v>
      </c>
      <c r="H199" s="69">
        <f>COOPER!M190</f>
        <v>19.25</v>
      </c>
      <c r="I199" s="69">
        <f>STRETCHLINE!M190</f>
        <v>18.29</v>
      </c>
      <c r="J199" s="69">
        <f>QUERENCIA!M190</f>
        <v>23.06</v>
      </c>
      <c r="K199" s="69">
        <f>REICHHOLD!M190</f>
        <v>17.43</v>
      </c>
      <c r="L199" s="69">
        <f>SMURFIT!M190</f>
        <v>18.43</v>
      </c>
      <c r="M199" s="12">
        <f>SMURFIT!P190</f>
        <v>216</v>
      </c>
      <c r="N199" s="8"/>
    </row>
    <row r="200" spans="1:14" x14ac:dyDescent="0.25">
      <c r="A200" s="70">
        <f>'INTERCONEXION   '!B191</f>
        <v>0.75</v>
      </c>
      <c r="B200" s="42">
        <f>'INTERCONEXION   '!E191</f>
        <v>23</v>
      </c>
      <c r="C200" s="42">
        <v>538</v>
      </c>
      <c r="E200" s="7">
        <f>'INTERCONEXION   '!M191</f>
        <v>16.170000000000002</v>
      </c>
      <c r="F200" s="69">
        <f>DART!M191</f>
        <v>13.28</v>
      </c>
      <c r="G200" s="69">
        <f>COHISA!M191</f>
        <v>19.18</v>
      </c>
      <c r="H200" s="69">
        <f>COOPER!M191</f>
        <v>20.350000000000001</v>
      </c>
      <c r="I200" s="69">
        <f>STRETCHLINE!M191</f>
        <v>20.02</v>
      </c>
      <c r="J200" s="69">
        <f>QUERENCIA!M191</f>
        <v>23.06</v>
      </c>
      <c r="K200" s="69">
        <f>REICHHOLD!M191</f>
        <v>18.73</v>
      </c>
      <c r="L200" s="69">
        <f>SMURFIT!M191</f>
        <v>19.59</v>
      </c>
      <c r="M200" s="12">
        <f>SMURFIT!P191</f>
        <v>230</v>
      </c>
      <c r="N200" s="8"/>
    </row>
    <row r="201" spans="1:14" x14ac:dyDescent="0.25">
      <c r="A201" s="70">
        <f>'INTERCONEXION   '!B192</f>
        <v>0.70833333333333337</v>
      </c>
      <c r="B201" s="42">
        <f>'INTERCONEXION   '!E192</f>
        <v>23</v>
      </c>
      <c r="C201" s="42">
        <v>537</v>
      </c>
      <c r="E201" s="7">
        <f>'INTERCONEXION   '!M192</f>
        <v>16.239999999999998</v>
      </c>
      <c r="F201" s="69">
        <f>DART!M192</f>
        <v>13.46</v>
      </c>
      <c r="G201" s="69">
        <f>COHISA!M192</f>
        <v>20.14</v>
      </c>
      <c r="H201" s="69">
        <f>COOPER!M192</f>
        <v>21.12</v>
      </c>
      <c r="I201" s="69">
        <f>STRETCHLINE!M192</f>
        <v>20.94</v>
      </c>
      <c r="J201" s="69">
        <f>QUERENCIA!M192</f>
        <v>23.06</v>
      </c>
      <c r="K201" s="69">
        <f>REICHHOLD!M192</f>
        <v>19.170000000000002</v>
      </c>
      <c r="L201" s="69">
        <f>SMURFIT!M192</f>
        <v>20.76</v>
      </c>
      <c r="M201" s="12">
        <f>SMURFIT!P192</f>
        <v>199</v>
      </c>
      <c r="N201" s="8"/>
    </row>
    <row r="202" spans="1:14" x14ac:dyDescent="0.25">
      <c r="A202" s="70">
        <f>'INTERCONEXION   '!B193</f>
        <v>0.66666666666666663</v>
      </c>
      <c r="B202" s="42">
        <f>'INTERCONEXION   '!E193</f>
        <v>23</v>
      </c>
      <c r="C202" s="42">
        <v>536</v>
      </c>
      <c r="E202" s="7">
        <f>'INTERCONEXION   '!M193</f>
        <v>16.5</v>
      </c>
      <c r="F202" s="69">
        <f>DART!M193</f>
        <v>13.66</v>
      </c>
      <c r="G202" s="69">
        <f>COHISA!M193</f>
        <v>20.46</v>
      </c>
      <c r="H202" s="69">
        <f>COOPER!M193</f>
        <v>21.63</v>
      </c>
      <c r="I202" s="69">
        <f>STRETCHLINE!M193</f>
        <v>22.14</v>
      </c>
      <c r="J202" s="69">
        <f>QUERENCIA!M193</f>
        <v>24.51</v>
      </c>
      <c r="K202" s="69">
        <f>REICHHOLD!M193</f>
        <v>19.03</v>
      </c>
      <c r="L202" s="69">
        <f>SMURFIT!M193</f>
        <v>20.76</v>
      </c>
      <c r="M202" s="12">
        <f>SMURFIT!P193</f>
        <v>235</v>
      </c>
      <c r="N202" s="8"/>
    </row>
    <row r="203" spans="1:14" x14ac:dyDescent="0.25">
      <c r="A203" s="70">
        <f>'INTERCONEXION   '!B194</f>
        <v>0.625</v>
      </c>
      <c r="B203" s="42">
        <f>'INTERCONEXION   '!E194</f>
        <v>23</v>
      </c>
      <c r="C203" s="42">
        <v>535</v>
      </c>
      <c r="E203" s="7">
        <f>'INTERCONEXION   '!M194</f>
        <v>17.3</v>
      </c>
      <c r="F203" s="69">
        <f>DART!M194</f>
        <v>13.66</v>
      </c>
      <c r="G203" s="69">
        <f>COHISA!M194</f>
        <v>21.2</v>
      </c>
      <c r="H203" s="69">
        <f>COOPER!M194</f>
        <v>21.81</v>
      </c>
      <c r="I203" s="69">
        <f>STRETCHLINE!M194</f>
        <v>22.63</v>
      </c>
      <c r="J203" s="69">
        <f>QUERENCIA!M194</f>
        <v>24.25</v>
      </c>
      <c r="K203" s="69">
        <f>REICHHOLD!M194</f>
        <v>19.559999999999999</v>
      </c>
      <c r="L203" s="69">
        <f>SMURFIT!M194</f>
        <v>21.7</v>
      </c>
      <c r="M203" s="12">
        <f>SMURFIT!P194</f>
        <v>125</v>
      </c>
      <c r="N203" s="8"/>
    </row>
    <row r="204" spans="1:14" x14ac:dyDescent="0.25">
      <c r="A204" s="70">
        <f>'INTERCONEXION   '!B195</f>
        <v>0.58333333333333337</v>
      </c>
      <c r="B204" s="42">
        <f>'INTERCONEXION   '!E195</f>
        <v>23</v>
      </c>
      <c r="C204" s="42">
        <v>534</v>
      </c>
      <c r="E204" s="7">
        <f>'INTERCONEXION   '!M195</f>
        <v>17.579999999999998</v>
      </c>
      <c r="F204" s="69">
        <f>DART!M195</f>
        <v>13.53</v>
      </c>
      <c r="G204" s="69">
        <f>COHISA!M195</f>
        <v>21.16</v>
      </c>
      <c r="H204" s="69">
        <f>COOPER!M195</f>
        <v>21.95</v>
      </c>
      <c r="I204" s="69">
        <f>STRETCHLINE!M195</f>
        <v>22</v>
      </c>
      <c r="J204" s="69">
        <f>QUERENCIA!M195</f>
        <v>24.11</v>
      </c>
      <c r="K204" s="69">
        <f>REICHHOLD!M195</f>
        <v>20.02</v>
      </c>
      <c r="L204" s="69">
        <f>SMURFIT!M195</f>
        <v>20.72</v>
      </c>
      <c r="M204" s="12">
        <f>SMURFIT!P195</f>
        <v>133</v>
      </c>
      <c r="N204" s="8"/>
    </row>
    <row r="205" spans="1:14" x14ac:dyDescent="0.25">
      <c r="A205" s="70">
        <f>'INTERCONEXION   '!B196</f>
        <v>0.54166666666666663</v>
      </c>
      <c r="B205" s="42">
        <f>'INTERCONEXION   '!E196</f>
        <v>23</v>
      </c>
      <c r="C205" s="42">
        <v>533</v>
      </c>
      <c r="E205" s="7">
        <f>'INTERCONEXION   '!M196</f>
        <v>17.440000000000001</v>
      </c>
      <c r="F205" s="69">
        <f>DART!M196</f>
        <v>13.32</v>
      </c>
      <c r="G205" s="69">
        <f>COHISA!M196</f>
        <v>21.61</v>
      </c>
      <c r="H205" s="69">
        <f>COOPER!M196</f>
        <v>21.95</v>
      </c>
      <c r="I205" s="69">
        <f>STRETCHLINE!M196</f>
        <v>21.1</v>
      </c>
      <c r="J205" s="69">
        <f>QUERENCIA!M196</f>
        <v>23.34</v>
      </c>
      <c r="K205" s="69">
        <f>REICHHOLD!M196</f>
        <v>19.84</v>
      </c>
      <c r="L205" s="69">
        <f>SMURFIT!M196</f>
        <v>19.88</v>
      </c>
      <c r="M205" s="12">
        <f>SMURFIT!P196</f>
        <v>229</v>
      </c>
      <c r="N205" s="8"/>
    </row>
    <row r="206" spans="1:14" x14ac:dyDescent="0.25">
      <c r="A206" s="70">
        <f>'INTERCONEXION   '!B197</f>
        <v>0.5</v>
      </c>
      <c r="B206" s="42">
        <f>'INTERCONEXION   '!E197</f>
        <v>23</v>
      </c>
      <c r="C206" s="42">
        <v>532</v>
      </c>
      <c r="E206" s="7">
        <f>'INTERCONEXION   '!M197</f>
        <v>17.100000000000001</v>
      </c>
      <c r="F206" s="69">
        <f>DART!M197</f>
        <v>13.06</v>
      </c>
      <c r="G206" s="69">
        <f>COHISA!M197</f>
        <v>20.92</v>
      </c>
      <c r="H206" s="69">
        <f>COOPER!M197</f>
        <v>22.68</v>
      </c>
      <c r="I206" s="69">
        <f>STRETCHLINE!M197</f>
        <v>20.54</v>
      </c>
      <c r="J206" s="69">
        <f>QUERENCIA!M197</f>
        <v>21.45</v>
      </c>
      <c r="K206" s="69">
        <f>REICHHOLD!M197</f>
        <v>18.82</v>
      </c>
      <c r="L206" s="69">
        <f>SMURFIT!M197</f>
        <v>19.34</v>
      </c>
      <c r="M206" s="12">
        <f>SMURFIT!P197</f>
        <v>223</v>
      </c>
      <c r="N206" s="8"/>
    </row>
    <row r="207" spans="1:14" x14ac:dyDescent="0.25">
      <c r="A207" s="70">
        <f>'INTERCONEXION   '!B198</f>
        <v>0.45833333333333331</v>
      </c>
      <c r="B207" s="42">
        <f>'INTERCONEXION   '!E198</f>
        <v>23</v>
      </c>
      <c r="C207" s="42">
        <v>531</v>
      </c>
      <c r="E207" s="7">
        <f>'INTERCONEXION   '!M198</f>
        <v>16.39</v>
      </c>
      <c r="F207" s="69">
        <f>DART!M198</f>
        <v>12.71</v>
      </c>
      <c r="G207" s="69">
        <f>COHISA!M198</f>
        <v>19.95</v>
      </c>
      <c r="H207" s="69">
        <f>COOPER!M198</f>
        <v>20.83</v>
      </c>
      <c r="I207" s="69">
        <f>STRETCHLINE!M198</f>
        <v>19.84</v>
      </c>
      <c r="J207" s="69">
        <f>QUERENCIA!M198</f>
        <v>17.399999999999999</v>
      </c>
      <c r="K207" s="69">
        <f>REICHHOLD!M198</f>
        <v>18.28</v>
      </c>
      <c r="L207" s="69">
        <f>SMURFIT!M198</f>
        <v>18.27</v>
      </c>
      <c r="M207" s="12">
        <f>SMURFIT!P198</f>
        <v>111</v>
      </c>
      <c r="N207" s="8"/>
    </row>
    <row r="208" spans="1:14" x14ac:dyDescent="0.25">
      <c r="A208" s="70">
        <f>'INTERCONEXION   '!B199</f>
        <v>0.41666666666666669</v>
      </c>
      <c r="B208" s="42">
        <f>'INTERCONEXION   '!E199</f>
        <v>23</v>
      </c>
      <c r="C208" s="42">
        <v>530</v>
      </c>
      <c r="E208" s="7">
        <f>'INTERCONEXION   '!M199</f>
        <v>15.56</v>
      </c>
      <c r="F208" s="69">
        <f>DART!M199</f>
        <v>12.23</v>
      </c>
      <c r="G208" s="69">
        <f>COHISA!M199</f>
        <v>18.350000000000001</v>
      </c>
      <c r="H208" s="69">
        <f>COOPER!M199</f>
        <v>19.760000000000002</v>
      </c>
      <c r="I208" s="69">
        <f>STRETCHLINE!M199</f>
        <v>18.11</v>
      </c>
      <c r="J208" s="69">
        <f>QUERENCIA!M199</f>
        <v>16.45</v>
      </c>
      <c r="K208" s="69">
        <f>REICHHOLD!M199</f>
        <v>17.510000000000002</v>
      </c>
      <c r="L208" s="69">
        <f>SMURFIT!M199</f>
        <v>17.47</v>
      </c>
      <c r="M208" s="12">
        <f>SMURFIT!P199</f>
        <v>193</v>
      </c>
      <c r="N208" s="8"/>
    </row>
    <row r="209" spans="1:14" x14ac:dyDescent="0.25">
      <c r="A209" s="70">
        <f>'INTERCONEXION   '!B200</f>
        <v>0.375</v>
      </c>
      <c r="B209" s="42">
        <f>'INTERCONEXION   '!E200</f>
        <v>23</v>
      </c>
      <c r="C209" s="42">
        <v>529</v>
      </c>
      <c r="E209" s="7">
        <f>'INTERCONEXION   '!M200</f>
        <v>14.67</v>
      </c>
      <c r="F209" s="69">
        <f>DART!M200</f>
        <v>11.93</v>
      </c>
      <c r="G209" s="69">
        <f>COHISA!M200</f>
        <v>16.010000000000002</v>
      </c>
      <c r="H209" s="69">
        <f>COOPER!M200</f>
        <v>18.36</v>
      </c>
      <c r="I209" s="69">
        <f>STRETCHLINE!M200</f>
        <v>16.7</v>
      </c>
      <c r="J209" s="69">
        <f>QUERENCIA!M200</f>
        <v>14.89</v>
      </c>
      <c r="K209" s="69">
        <f>REICHHOLD!M200</f>
        <v>16.63</v>
      </c>
      <c r="L209" s="69">
        <f>SMURFIT!M200</f>
        <v>16.64</v>
      </c>
      <c r="M209" s="12">
        <f>SMURFIT!P200</f>
        <v>225</v>
      </c>
      <c r="N209" s="8"/>
    </row>
    <row r="210" spans="1:14" x14ac:dyDescent="0.25">
      <c r="A210" s="70">
        <f>'INTERCONEXION   '!B201</f>
        <v>0.33333333333333331</v>
      </c>
      <c r="B210" s="42">
        <f>'INTERCONEXION   '!E201</f>
        <v>23</v>
      </c>
      <c r="C210" s="42">
        <v>528</v>
      </c>
      <c r="E210" s="7">
        <f>'INTERCONEXION   '!M201</f>
        <v>13.78</v>
      </c>
      <c r="F210" s="69">
        <f>DART!M201</f>
        <v>11.67</v>
      </c>
      <c r="G210" s="69">
        <f>COHISA!M201</f>
        <v>14.94</v>
      </c>
      <c r="H210" s="69">
        <f>COOPER!M201</f>
        <v>16.73</v>
      </c>
      <c r="I210" s="69">
        <f>STRETCHLINE!M201</f>
        <v>14.8</v>
      </c>
      <c r="J210" s="69">
        <f>QUERENCIA!M201</f>
        <v>13.37</v>
      </c>
      <c r="K210" s="69">
        <f>REICHHOLD!M201</f>
        <v>15.46</v>
      </c>
      <c r="L210" s="69">
        <f>SMURFIT!M201</f>
        <v>15.47</v>
      </c>
      <c r="M210" s="12">
        <f>SMURFIT!P201</f>
        <v>189</v>
      </c>
      <c r="N210" s="8"/>
    </row>
    <row r="211" spans="1:14" x14ac:dyDescent="0.25">
      <c r="A211" s="70">
        <f>'INTERCONEXION   '!B202</f>
        <v>0.29166666666666669</v>
      </c>
      <c r="B211" s="42">
        <f>'INTERCONEXION   '!E202</f>
        <v>23</v>
      </c>
      <c r="C211" s="42">
        <v>527</v>
      </c>
      <c r="E211" s="7">
        <f>'INTERCONEXION   '!M202</f>
        <v>13.72</v>
      </c>
      <c r="F211" s="69">
        <f>DART!M202</f>
        <v>11.68</v>
      </c>
      <c r="G211" s="69">
        <f>COHISA!M202</f>
        <v>13.94</v>
      </c>
      <c r="H211" s="69">
        <f>COOPER!M202</f>
        <v>14.77</v>
      </c>
      <c r="I211" s="69">
        <f>STRETCHLINE!M202</f>
        <v>15.42</v>
      </c>
      <c r="J211" s="69">
        <f>QUERENCIA!M202</f>
        <v>12.4</v>
      </c>
      <c r="K211" s="69">
        <f>REICHHOLD!M202</f>
        <v>15.24</v>
      </c>
      <c r="L211" s="69">
        <f>SMURFIT!M202</f>
        <v>15.44</v>
      </c>
      <c r="M211" s="12">
        <f>SMURFIT!P202</f>
        <v>222</v>
      </c>
      <c r="N211" s="8"/>
    </row>
    <row r="212" spans="1:14" x14ac:dyDescent="0.25">
      <c r="A212" s="70">
        <f>'INTERCONEXION   '!B203</f>
        <v>0.25</v>
      </c>
      <c r="B212" s="42">
        <f>'INTERCONEXION   '!E203</f>
        <v>23</v>
      </c>
      <c r="C212" s="42">
        <v>526</v>
      </c>
      <c r="E212" s="7">
        <f>'INTERCONEXION   '!M203</f>
        <v>13.86</v>
      </c>
      <c r="F212" s="69">
        <f>DART!M203</f>
        <v>11.75</v>
      </c>
      <c r="G212" s="69">
        <f>COHISA!M203</f>
        <v>14.73</v>
      </c>
      <c r="H212" s="69">
        <f>COOPER!M203</f>
        <v>15.64</v>
      </c>
      <c r="I212" s="69">
        <f>STRETCHLINE!M203</f>
        <v>14.68</v>
      </c>
      <c r="J212" s="69">
        <f>QUERENCIA!M203</f>
        <v>11.87</v>
      </c>
      <c r="K212" s="69">
        <f>REICHHOLD!M203</f>
        <v>15.29</v>
      </c>
      <c r="L212" s="69">
        <f>SMURFIT!M203</f>
        <v>14.07</v>
      </c>
      <c r="M212" s="12">
        <f>SMURFIT!P203</f>
        <v>121</v>
      </c>
      <c r="N212" s="8"/>
    </row>
    <row r="213" spans="1:14" x14ac:dyDescent="0.25">
      <c r="A213" s="70">
        <f>'INTERCONEXION   '!B204</f>
        <v>0.20833333333333334</v>
      </c>
      <c r="B213" s="42">
        <f>'INTERCONEXION   '!E204</f>
        <v>23</v>
      </c>
      <c r="C213" s="42">
        <v>525</v>
      </c>
      <c r="E213" s="7">
        <f>'INTERCONEXION   '!M204</f>
        <v>13.96</v>
      </c>
      <c r="F213" s="69">
        <f>DART!M204</f>
        <v>11.95</v>
      </c>
      <c r="G213" s="69">
        <f>COHISA!M204</f>
        <v>13.7</v>
      </c>
      <c r="H213" s="69">
        <f>COOPER!M204</f>
        <v>13.83</v>
      </c>
      <c r="I213" s="69">
        <f>STRETCHLINE!M204</f>
        <v>14.57</v>
      </c>
      <c r="J213" s="69">
        <f>QUERENCIA!M204</f>
        <v>11.46</v>
      </c>
      <c r="K213" s="69">
        <f>REICHHOLD!M204</f>
        <v>15.43</v>
      </c>
      <c r="L213" s="69">
        <f>SMURFIT!M204</f>
        <v>20.53</v>
      </c>
      <c r="M213" s="12">
        <f>SMURFIT!P204</f>
        <v>0</v>
      </c>
      <c r="N213" s="8"/>
    </row>
    <row r="214" spans="1:14" x14ac:dyDescent="0.25">
      <c r="A214" s="70">
        <f>'INTERCONEXION   '!B205</f>
        <v>0.16666666666666666</v>
      </c>
      <c r="B214" s="42">
        <f>'INTERCONEXION   '!E205</f>
        <v>23</v>
      </c>
      <c r="C214" s="42">
        <v>524</v>
      </c>
      <c r="E214" s="7">
        <f>'INTERCONEXION   '!M205</f>
        <v>14.14</v>
      </c>
      <c r="F214" s="69">
        <f>DART!M205</f>
        <v>11.96</v>
      </c>
      <c r="G214" s="69">
        <f>COHISA!M205</f>
        <v>14.22</v>
      </c>
      <c r="H214" s="69">
        <f>COOPER!M205</f>
        <v>14.21</v>
      </c>
      <c r="I214" s="69">
        <f>STRETCHLINE!M205</f>
        <v>14.35</v>
      </c>
      <c r="J214" s="69">
        <f>QUERENCIA!M205</f>
        <v>11.75</v>
      </c>
      <c r="K214" s="69">
        <f>REICHHOLD!M205</f>
        <v>15.52</v>
      </c>
      <c r="L214" s="69">
        <f>SMURFIT!M205</f>
        <v>20.53</v>
      </c>
      <c r="M214" s="12">
        <f>SMURFIT!P205</f>
        <v>0</v>
      </c>
      <c r="N214" s="8"/>
    </row>
    <row r="215" spans="1:14" x14ac:dyDescent="0.25">
      <c r="A215" s="70">
        <f>'INTERCONEXION   '!B206</f>
        <v>0.125</v>
      </c>
      <c r="B215" s="42">
        <f>'INTERCONEXION   '!E206</f>
        <v>23</v>
      </c>
      <c r="C215" s="42">
        <v>523</v>
      </c>
      <c r="E215" s="7">
        <f>'INTERCONEXION   '!M206</f>
        <v>14.44</v>
      </c>
      <c r="F215" s="69">
        <f>DART!M206</f>
        <v>11.94</v>
      </c>
      <c r="G215" s="69">
        <f>COHISA!M206</f>
        <v>15.27</v>
      </c>
      <c r="H215" s="69">
        <f>COOPER!M206</f>
        <v>14.68</v>
      </c>
      <c r="I215" s="69">
        <f>STRETCHLINE!M206</f>
        <v>14.4</v>
      </c>
      <c r="J215" s="69">
        <f>QUERENCIA!M206</f>
        <v>11.82</v>
      </c>
      <c r="K215" s="69">
        <f>REICHHOLD!M206</f>
        <v>15.98</v>
      </c>
      <c r="L215" s="69">
        <f>SMURFIT!M206</f>
        <v>20.53</v>
      </c>
      <c r="M215" s="12">
        <f>SMURFIT!P206</f>
        <v>0</v>
      </c>
      <c r="N215" s="8"/>
    </row>
    <row r="216" spans="1:14" x14ac:dyDescent="0.25">
      <c r="A216" s="70">
        <f>'INTERCONEXION   '!B207</f>
        <v>8.3333333333333329E-2</v>
      </c>
      <c r="B216" s="42">
        <f>'INTERCONEXION   '!E207</f>
        <v>23</v>
      </c>
      <c r="C216" s="42">
        <v>522</v>
      </c>
      <c r="E216" s="7">
        <f>'INTERCONEXION   '!M207</f>
        <v>14.59</v>
      </c>
      <c r="F216" s="69">
        <f>DART!M207</f>
        <v>12.07</v>
      </c>
      <c r="G216" s="69">
        <f>COHISA!M207</f>
        <v>15.71</v>
      </c>
      <c r="H216" s="69">
        <f>COOPER!M207</f>
        <v>14.4</v>
      </c>
      <c r="I216" s="69">
        <f>STRETCHLINE!M207</f>
        <v>15.17</v>
      </c>
      <c r="J216" s="69">
        <f>QUERENCIA!M207</f>
        <v>11.89</v>
      </c>
      <c r="K216" s="69">
        <f>REICHHOLD!M207</f>
        <v>16.18</v>
      </c>
      <c r="L216" s="69">
        <f>SMURFIT!M207</f>
        <v>20.53</v>
      </c>
      <c r="M216" s="12">
        <f>SMURFIT!P207</f>
        <v>0</v>
      </c>
      <c r="N216" s="8"/>
    </row>
    <row r="217" spans="1:14" x14ac:dyDescent="0.25">
      <c r="A217" s="70">
        <f>'INTERCONEXION   '!B208</f>
        <v>4.1666666666666664E-2</v>
      </c>
      <c r="B217" s="42">
        <f>'INTERCONEXION   '!E208</f>
        <v>23</v>
      </c>
      <c r="C217" s="42">
        <v>521</v>
      </c>
      <c r="E217" s="7">
        <f>'INTERCONEXION   '!M208</f>
        <v>14.72</v>
      </c>
      <c r="F217" s="69">
        <f>DART!M208</f>
        <v>12.18</v>
      </c>
      <c r="G217" s="69">
        <f>COHISA!M208</f>
        <v>15.42</v>
      </c>
      <c r="H217" s="69">
        <f>COOPER!M208</f>
        <v>15.13</v>
      </c>
      <c r="I217" s="69">
        <f>STRETCHLINE!M208</f>
        <v>15.32</v>
      </c>
      <c r="J217" s="69">
        <f>QUERENCIA!M208</f>
        <v>12.22</v>
      </c>
      <c r="K217" s="69">
        <f>REICHHOLD!M208</f>
        <v>16.170000000000002</v>
      </c>
      <c r="L217" s="69">
        <f>SMURFIT!M208</f>
        <v>20.53</v>
      </c>
      <c r="M217" s="12">
        <f>SMURFIT!P208</f>
        <v>0</v>
      </c>
      <c r="N217" s="8"/>
    </row>
    <row r="218" spans="1:14" x14ac:dyDescent="0.25">
      <c r="A218" s="70">
        <f>'INTERCONEXION   '!B209</f>
        <v>0</v>
      </c>
      <c r="B218" s="42">
        <f>'INTERCONEXION   '!E209</f>
        <v>23</v>
      </c>
      <c r="C218" s="42">
        <v>520</v>
      </c>
      <c r="E218" s="7">
        <f>'INTERCONEXION   '!M209</f>
        <v>14.85</v>
      </c>
      <c r="F218" s="69">
        <f>DART!M209</f>
        <v>12.18</v>
      </c>
      <c r="G218" s="69">
        <f>COHISA!M209</f>
        <v>15.88</v>
      </c>
      <c r="H218" s="69">
        <f>COOPER!M209</f>
        <v>16.239999999999998</v>
      </c>
      <c r="I218" s="69">
        <f>STRETCHLINE!M209</f>
        <v>15.42</v>
      </c>
      <c r="J218" s="69">
        <f>QUERENCIA!M209</f>
        <v>12.07</v>
      </c>
      <c r="K218" s="69">
        <f>REICHHOLD!M209</f>
        <v>16.09</v>
      </c>
      <c r="L218" s="69">
        <f>SMURFIT!M209</f>
        <v>20.53</v>
      </c>
      <c r="M218" s="12">
        <f>SMURFIT!P209</f>
        <v>0</v>
      </c>
      <c r="N218" s="8"/>
    </row>
    <row r="219" spans="1:14" x14ac:dyDescent="0.25">
      <c r="A219" s="70">
        <f>'INTERCONEXION   '!B210</f>
        <v>0.95833333333333337</v>
      </c>
      <c r="B219" s="42">
        <f>'INTERCONEXION   '!E210</f>
        <v>22</v>
      </c>
      <c r="C219" s="42">
        <v>519</v>
      </c>
      <c r="E219" s="7">
        <f>'INTERCONEXION   '!M210</f>
        <v>15.07</v>
      </c>
      <c r="F219" s="69">
        <f>DART!M210</f>
        <v>12.25</v>
      </c>
      <c r="G219" s="69">
        <f>COHISA!M210</f>
        <v>15.66</v>
      </c>
      <c r="H219" s="69">
        <f>COOPER!M210</f>
        <v>17.05</v>
      </c>
      <c r="I219" s="69">
        <f>STRETCHLINE!M210</f>
        <v>16.510000000000002</v>
      </c>
      <c r="J219" s="69">
        <f>QUERENCIA!M210</f>
        <v>24.29</v>
      </c>
      <c r="K219" s="69">
        <f>REICHHOLD!M210</f>
        <v>16.46</v>
      </c>
      <c r="L219" s="69">
        <f>SMURFIT!M210</f>
        <v>20.53</v>
      </c>
      <c r="M219" s="12">
        <f>SMURFIT!P210</f>
        <v>0</v>
      </c>
      <c r="N219" s="8"/>
    </row>
    <row r="220" spans="1:14" x14ac:dyDescent="0.25">
      <c r="A220" s="70">
        <f>'INTERCONEXION   '!B211</f>
        <v>0.91666666666666663</v>
      </c>
      <c r="B220" s="42">
        <f>'INTERCONEXION   '!E211</f>
        <v>22</v>
      </c>
      <c r="C220" s="42">
        <v>518</v>
      </c>
      <c r="E220" s="7">
        <f>'INTERCONEXION   '!M211</f>
        <v>15.33</v>
      </c>
      <c r="F220" s="69">
        <f>DART!M211</f>
        <v>12.35</v>
      </c>
      <c r="G220" s="69">
        <f>COHISA!M211</f>
        <v>16.36</v>
      </c>
      <c r="H220" s="69">
        <f>COOPER!M211</f>
        <v>17.97</v>
      </c>
      <c r="I220" s="69">
        <f>STRETCHLINE!M211</f>
        <v>17.21</v>
      </c>
      <c r="J220" s="69">
        <f>QUERENCIA!M211</f>
        <v>24.29</v>
      </c>
      <c r="K220" s="69">
        <f>REICHHOLD!M211</f>
        <v>16.68</v>
      </c>
      <c r="L220" s="69">
        <f>SMURFIT!M211</f>
        <v>20.53</v>
      </c>
      <c r="M220" s="12">
        <f>SMURFIT!P211</f>
        <v>0</v>
      </c>
      <c r="N220" s="8"/>
    </row>
    <row r="221" spans="1:14" x14ac:dyDescent="0.25">
      <c r="A221" s="70">
        <f>'INTERCONEXION   '!B212</f>
        <v>0.875</v>
      </c>
      <c r="B221" s="42">
        <f>'INTERCONEXION   '!E212</f>
        <v>22</v>
      </c>
      <c r="C221" s="42">
        <v>517</v>
      </c>
      <c r="E221" s="7">
        <f>'INTERCONEXION   '!M212</f>
        <v>15.54</v>
      </c>
      <c r="F221" s="69">
        <f>DART!M212</f>
        <v>12.47</v>
      </c>
      <c r="G221" s="69">
        <f>COHISA!M212</f>
        <v>16.940000000000001</v>
      </c>
      <c r="H221" s="69">
        <f>COOPER!M212</f>
        <v>18.13</v>
      </c>
      <c r="I221" s="69">
        <f>STRETCHLINE!M212</f>
        <v>17.48</v>
      </c>
      <c r="J221" s="69">
        <f>QUERENCIA!M212</f>
        <v>24.29</v>
      </c>
      <c r="K221" s="69">
        <f>REICHHOLD!M212</f>
        <v>16.95</v>
      </c>
      <c r="L221" s="69">
        <f>SMURFIT!M212</f>
        <v>20.53</v>
      </c>
      <c r="M221" s="12">
        <f>SMURFIT!P212</f>
        <v>0</v>
      </c>
      <c r="N221" s="8"/>
    </row>
    <row r="222" spans="1:14" x14ac:dyDescent="0.25">
      <c r="A222" s="70">
        <f>'INTERCONEXION   '!B213</f>
        <v>0.83333333333333337</v>
      </c>
      <c r="B222" s="42">
        <f>'INTERCONEXION   '!E213</f>
        <v>22</v>
      </c>
      <c r="C222" s="42">
        <v>516</v>
      </c>
      <c r="E222" s="7">
        <f>'INTERCONEXION   '!M213</f>
        <v>15.89</v>
      </c>
      <c r="F222" s="69">
        <f>DART!M213</f>
        <v>12.55</v>
      </c>
      <c r="G222" s="69">
        <f>COHISA!M213</f>
        <v>17.34</v>
      </c>
      <c r="H222" s="69">
        <f>COOPER!M213</f>
        <v>18.850000000000001</v>
      </c>
      <c r="I222" s="69">
        <f>STRETCHLINE!M213</f>
        <v>18.059999999999999</v>
      </c>
      <c r="J222" s="69">
        <f>QUERENCIA!M213</f>
        <v>24.29</v>
      </c>
      <c r="K222" s="69">
        <f>REICHHOLD!M213</f>
        <v>17.21</v>
      </c>
      <c r="L222" s="69">
        <f>SMURFIT!M213</f>
        <v>20.53</v>
      </c>
      <c r="M222" s="12">
        <f>SMURFIT!P213</f>
        <v>0</v>
      </c>
      <c r="N222" s="8"/>
    </row>
    <row r="223" spans="1:14" x14ac:dyDescent="0.25">
      <c r="A223" s="70">
        <f>'INTERCONEXION   '!B214</f>
        <v>0.79166666666666663</v>
      </c>
      <c r="B223" s="42">
        <f>'INTERCONEXION   '!E214</f>
        <v>22</v>
      </c>
      <c r="C223" s="42">
        <v>515</v>
      </c>
      <c r="E223" s="7">
        <f>'INTERCONEXION   '!M214</f>
        <v>16.32</v>
      </c>
      <c r="F223" s="69">
        <f>DART!M214</f>
        <v>12.65</v>
      </c>
      <c r="G223" s="69">
        <f>COHISA!M214</f>
        <v>17.98</v>
      </c>
      <c r="H223" s="69">
        <f>COOPER!M214</f>
        <v>20.079999999999998</v>
      </c>
      <c r="I223" s="69">
        <f>STRETCHLINE!M214</f>
        <v>19.190000000000001</v>
      </c>
      <c r="J223" s="69">
        <f>QUERENCIA!M214</f>
        <v>24.29</v>
      </c>
      <c r="K223" s="69">
        <f>REICHHOLD!M214</f>
        <v>17.82</v>
      </c>
      <c r="L223" s="69">
        <f>SMURFIT!M214</f>
        <v>20.53</v>
      </c>
      <c r="M223" s="12">
        <f>SMURFIT!P214</f>
        <v>0</v>
      </c>
      <c r="N223" s="8"/>
    </row>
    <row r="224" spans="1:14" x14ac:dyDescent="0.25">
      <c r="A224" s="70">
        <f>'INTERCONEXION   '!B215</f>
        <v>0.75</v>
      </c>
      <c r="B224" s="42">
        <f>'INTERCONEXION   '!E215</f>
        <v>22</v>
      </c>
      <c r="C224" s="42">
        <v>514</v>
      </c>
      <c r="E224" s="7">
        <f>'INTERCONEXION   '!M215</f>
        <v>16.38</v>
      </c>
      <c r="F224" s="69">
        <f>DART!M215</f>
        <v>12.74</v>
      </c>
      <c r="G224" s="69">
        <f>COHISA!M215</f>
        <v>19.399999999999999</v>
      </c>
      <c r="H224" s="69">
        <f>COOPER!M215</f>
        <v>21.28</v>
      </c>
      <c r="I224" s="69">
        <f>STRETCHLINE!M215</f>
        <v>20.89</v>
      </c>
      <c r="J224" s="69">
        <f>QUERENCIA!M215</f>
        <v>24.29</v>
      </c>
      <c r="K224" s="69">
        <f>REICHHOLD!M215</f>
        <v>18.46</v>
      </c>
      <c r="L224" s="69">
        <f>SMURFIT!M215</f>
        <v>20.53</v>
      </c>
      <c r="M224" s="12">
        <f>SMURFIT!P215</f>
        <v>0</v>
      </c>
      <c r="N224" s="8"/>
    </row>
    <row r="225" spans="1:14" x14ac:dyDescent="0.25">
      <c r="A225" s="70">
        <f>'INTERCONEXION   '!B216</f>
        <v>0.70833333333333337</v>
      </c>
      <c r="B225" s="42">
        <f>'INTERCONEXION   '!E216</f>
        <v>22</v>
      </c>
      <c r="C225" s="42">
        <v>513</v>
      </c>
      <c r="E225" s="7">
        <f>'INTERCONEXION   '!M216</f>
        <v>16.62</v>
      </c>
      <c r="F225" s="69">
        <f>DART!M216</f>
        <v>12.76</v>
      </c>
      <c r="G225" s="69">
        <f>COHISA!M216</f>
        <v>20.28</v>
      </c>
      <c r="H225" s="69">
        <f>COOPER!M216</f>
        <v>22.1</v>
      </c>
      <c r="I225" s="69">
        <f>STRETCHLINE!M216</f>
        <v>22.52</v>
      </c>
      <c r="J225" s="69">
        <f>QUERENCIA!M216</f>
        <v>24.29</v>
      </c>
      <c r="K225" s="69">
        <f>REICHHOLD!M216</f>
        <v>18.66</v>
      </c>
      <c r="L225" s="69">
        <f>SMURFIT!M216</f>
        <v>20.53</v>
      </c>
      <c r="M225" s="12">
        <f>SMURFIT!P216</f>
        <v>0</v>
      </c>
      <c r="N225" s="8"/>
    </row>
    <row r="226" spans="1:14" x14ac:dyDescent="0.25">
      <c r="A226" s="70">
        <f>'INTERCONEXION   '!B217</f>
        <v>0.66666666666666663</v>
      </c>
      <c r="B226" s="42">
        <f>'INTERCONEXION   '!E217</f>
        <v>22</v>
      </c>
      <c r="C226" s="42">
        <v>512</v>
      </c>
      <c r="E226" s="7">
        <f>'INTERCONEXION   '!M217</f>
        <v>16.86</v>
      </c>
      <c r="F226" s="69">
        <f>DART!M217</f>
        <v>13.02</v>
      </c>
      <c r="G226" s="69">
        <f>COHISA!M217</f>
        <v>21.07</v>
      </c>
      <c r="H226" s="69">
        <f>COOPER!M217</f>
        <v>23.38</v>
      </c>
      <c r="I226" s="69">
        <f>STRETCHLINE!M217</f>
        <v>24.6</v>
      </c>
      <c r="J226" s="69">
        <f>QUERENCIA!M217</f>
        <v>24.23</v>
      </c>
      <c r="K226" s="69">
        <f>REICHHOLD!M217</f>
        <v>19.260000000000002</v>
      </c>
      <c r="L226" s="69">
        <f>SMURFIT!M217</f>
        <v>20.53</v>
      </c>
      <c r="M226" s="12">
        <f>SMURFIT!P217</f>
        <v>52</v>
      </c>
      <c r="N226" s="8"/>
    </row>
    <row r="227" spans="1:14" x14ac:dyDescent="0.25">
      <c r="A227" s="70">
        <f>'INTERCONEXION   '!B218</f>
        <v>0.625</v>
      </c>
      <c r="B227" s="42">
        <f>'INTERCONEXION   '!E218</f>
        <v>22</v>
      </c>
      <c r="C227" s="42">
        <v>511</v>
      </c>
      <c r="E227" s="7">
        <f>'INTERCONEXION   '!M218</f>
        <v>17.34</v>
      </c>
      <c r="F227" s="69">
        <f>DART!M218</f>
        <v>12.97</v>
      </c>
      <c r="G227" s="69">
        <f>COHISA!M218</f>
        <v>21.31</v>
      </c>
      <c r="H227" s="69">
        <f>COOPER!M218</f>
        <v>23.09</v>
      </c>
      <c r="I227" s="69">
        <f>STRETCHLINE!M218</f>
        <v>23.72</v>
      </c>
      <c r="J227" s="69">
        <f>QUERENCIA!M218</f>
        <v>23.78</v>
      </c>
      <c r="K227" s="69">
        <f>REICHHOLD!M218</f>
        <v>19.8</v>
      </c>
      <c r="L227" s="69">
        <f>SMURFIT!M218</f>
        <v>21.75</v>
      </c>
      <c r="M227" s="12">
        <f>SMURFIT!P218</f>
        <v>111</v>
      </c>
      <c r="N227" s="8"/>
    </row>
    <row r="228" spans="1:14" x14ac:dyDescent="0.25">
      <c r="A228" s="70">
        <f>'INTERCONEXION   '!B219</f>
        <v>0.58333333333333337</v>
      </c>
      <c r="B228" s="42">
        <f>'INTERCONEXION   '!E219</f>
        <v>22</v>
      </c>
      <c r="C228" s="42">
        <v>510</v>
      </c>
      <c r="E228" s="7">
        <f>'INTERCONEXION   '!M219</f>
        <v>17.329999999999998</v>
      </c>
      <c r="F228" s="69">
        <f>DART!M219</f>
        <v>12.73</v>
      </c>
      <c r="G228" s="69">
        <f>COHISA!M219</f>
        <v>20.5</v>
      </c>
      <c r="H228" s="69">
        <f>COOPER!M219</f>
        <v>21.89</v>
      </c>
      <c r="I228" s="69">
        <f>STRETCHLINE!M219</f>
        <v>22.81</v>
      </c>
      <c r="J228" s="69">
        <f>QUERENCIA!M219</f>
        <v>23.11</v>
      </c>
      <c r="K228" s="69">
        <f>REICHHOLD!M219</f>
        <v>19</v>
      </c>
      <c r="L228" s="69">
        <f>SMURFIT!M219</f>
        <v>17.690000000000001</v>
      </c>
      <c r="M228" s="12">
        <f>SMURFIT!P219</f>
        <v>0</v>
      </c>
      <c r="N228" s="8"/>
    </row>
    <row r="229" spans="1:14" x14ac:dyDescent="0.25">
      <c r="A229" s="70">
        <f>'INTERCONEXION   '!B220</f>
        <v>0.54166666666666663</v>
      </c>
      <c r="B229" s="42">
        <f>'INTERCONEXION   '!E220</f>
        <v>22</v>
      </c>
      <c r="C229" s="42">
        <v>509</v>
      </c>
      <c r="E229" s="7">
        <f>'INTERCONEXION   '!M220</f>
        <v>17.149999999999999</v>
      </c>
      <c r="F229" s="69">
        <f>DART!M220</f>
        <v>12.52</v>
      </c>
      <c r="G229" s="69">
        <f>COHISA!M220</f>
        <v>20.43</v>
      </c>
      <c r="H229" s="69">
        <f>COOPER!M220</f>
        <v>21.66</v>
      </c>
      <c r="I229" s="69">
        <f>STRETCHLINE!M220</f>
        <v>21.28</v>
      </c>
      <c r="J229" s="69">
        <f>QUERENCIA!M220</f>
        <v>21.69</v>
      </c>
      <c r="K229" s="69">
        <f>REICHHOLD!M220</f>
        <v>18.47</v>
      </c>
      <c r="L229" s="69">
        <f>SMURFIT!M220</f>
        <v>17.690000000000001</v>
      </c>
      <c r="M229" s="12">
        <f>SMURFIT!P220</f>
        <v>0</v>
      </c>
      <c r="N229" s="8"/>
    </row>
    <row r="230" spans="1:14" x14ac:dyDescent="0.25">
      <c r="A230" s="70">
        <f>'INTERCONEXION   '!B221</f>
        <v>0.5</v>
      </c>
      <c r="B230" s="42">
        <f>'INTERCONEXION   '!E221</f>
        <v>22</v>
      </c>
      <c r="C230" s="42">
        <v>508</v>
      </c>
      <c r="E230" s="7">
        <f>'INTERCONEXION   '!M221</f>
        <v>17.04</v>
      </c>
      <c r="F230" s="69">
        <f>DART!M221</f>
        <v>12.31</v>
      </c>
      <c r="G230" s="69">
        <f>COHISA!M221</f>
        <v>20.03</v>
      </c>
      <c r="H230" s="69">
        <f>COOPER!M221</f>
        <v>22.7</v>
      </c>
      <c r="I230" s="69">
        <f>STRETCHLINE!M221</f>
        <v>20.78</v>
      </c>
      <c r="J230" s="69">
        <f>QUERENCIA!M221</f>
        <v>20.440000000000001</v>
      </c>
      <c r="K230" s="69">
        <f>REICHHOLD!M221</f>
        <v>18.53</v>
      </c>
      <c r="L230" s="69">
        <f>SMURFIT!M221</f>
        <v>17.690000000000001</v>
      </c>
      <c r="M230" s="12">
        <f>SMURFIT!P221</f>
        <v>0</v>
      </c>
      <c r="N230" s="8"/>
    </row>
    <row r="231" spans="1:14" x14ac:dyDescent="0.25">
      <c r="A231" s="70">
        <f>'INTERCONEXION   '!B222</f>
        <v>0.45833333333333331</v>
      </c>
      <c r="B231" s="42">
        <f>'INTERCONEXION   '!E222</f>
        <v>22</v>
      </c>
      <c r="C231" s="42">
        <v>507</v>
      </c>
      <c r="E231" s="7">
        <f>'INTERCONEXION   '!M222</f>
        <v>16.27</v>
      </c>
      <c r="F231" s="69">
        <f>DART!M222</f>
        <v>12</v>
      </c>
      <c r="G231" s="69">
        <f>COHISA!M222</f>
        <v>19.32</v>
      </c>
      <c r="H231" s="69">
        <f>COOPER!M222</f>
        <v>20.48</v>
      </c>
      <c r="I231" s="69">
        <f>STRETCHLINE!M222</f>
        <v>19.55</v>
      </c>
      <c r="J231" s="69">
        <f>QUERENCIA!M222</f>
        <v>16.940000000000001</v>
      </c>
      <c r="K231" s="69">
        <f>REICHHOLD!M222</f>
        <v>17.829999999999998</v>
      </c>
      <c r="L231" s="69">
        <f>SMURFIT!M222</f>
        <v>17.690000000000001</v>
      </c>
      <c r="M231" s="12">
        <f>SMURFIT!P222</f>
        <v>0</v>
      </c>
      <c r="N231" s="8"/>
    </row>
    <row r="232" spans="1:14" x14ac:dyDescent="0.25">
      <c r="A232" s="70">
        <f>'INTERCONEXION   '!B223</f>
        <v>0.41666666666666669</v>
      </c>
      <c r="B232" s="42">
        <f>'INTERCONEXION   '!E223</f>
        <v>22</v>
      </c>
      <c r="C232" s="42">
        <v>506</v>
      </c>
      <c r="E232" s="7">
        <f>'INTERCONEXION   '!M223</f>
        <v>15.36</v>
      </c>
      <c r="F232" s="69">
        <f>DART!M223</f>
        <v>11.6</v>
      </c>
      <c r="G232" s="69">
        <f>COHISA!M223</f>
        <v>17.45</v>
      </c>
      <c r="H232" s="69">
        <f>COOPER!M223</f>
        <v>18.98</v>
      </c>
      <c r="I232" s="69">
        <f>STRETCHLINE!M223</f>
        <v>16.93</v>
      </c>
      <c r="J232" s="69">
        <f>QUERENCIA!M223</f>
        <v>15.65</v>
      </c>
      <c r="K232" s="69">
        <f>REICHHOLD!M223</f>
        <v>16.98</v>
      </c>
      <c r="L232" s="69">
        <f>SMURFIT!M223</f>
        <v>17.690000000000001</v>
      </c>
      <c r="M232" s="12">
        <f>SMURFIT!P223</f>
        <v>0</v>
      </c>
      <c r="N232" s="8"/>
    </row>
    <row r="233" spans="1:14" x14ac:dyDescent="0.25">
      <c r="A233" s="70">
        <f>'INTERCONEXION   '!B224</f>
        <v>0.375</v>
      </c>
      <c r="B233" s="42">
        <f>'INTERCONEXION   '!E224</f>
        <v>22</v>
      </c>
      <c r="C233" s="42">
        <v>505</v>
      </c>
      <c r="E233" s="7">
        <f>'INTERCONEXION   '!M224</f>
        <v>14.32</v>
      </c>
      <c r="F233" s="69">
        <f>DART!M224</f>
        <v>11.37</v>
      </c>
      <c r="G233" s="69">
        <f>COHISA!M224</f>
        <v>15.13</v>
      </c>
      <c r="H233" s="69">
        <f>COOPER!M224</f>
        <v>17.059999999999999</v>
      </c>
      <c r="I233" s="69">
        <f>STRETCHLINE!M224</f>
        <v>14.33</v>
      </c>
      <c r="J233" s="69">
        <f>QUERENCIA!M224</f>
        <v>13.98</v>
      </c>
      <c r="K233" s="69">
        <f>REICHHOLD!M224</f>
        <v>15.78</v>
      </c>
      <c r="L233" s="69">
        <f>SMURFIT!M224</f>
        <v>17.690000000000001</v>
      </c>
      <c r="M233" s="12">
        <f>SMURFIT!P224</f>
        <v>0</v>
      </c>
      <c r="N233" s="8"/>
    </row>
    <row r="234" spans="1:14" x14ac:dyDescent="0.25">
      <c r="A234" s="70">
        <f>'INTERCONEXION   '!B225</f>
        <v>0.33333333333333331</v>
      </c>
      <c r="B234" s="42">
        <f>'INTERCONEXION   '!E225</f>
        <v>22</v>
      </c>
      <c r="C234" s="42">
        <v>504</v>
      </c>
      <c r="E234" s="7">
        <f>'INTERCONEXION   '!M225</f>
        <v>13.76</v>
      </c>
      <c r="F234" s="69">
        <f>DART!M225</f>
        <v>11.2</v>
      </c>
      <c r="G234" s="69">
        <f>COHISA!M225</f>
        <v>13.57</v>
      </c>
      <c r="H234" s="69">
        <f>COOPER!M225</f>
        <v>16.13</v>
      </c>
      <c r="I234" s="69">
        <f>STRETCHLINE!M225</f>
        <v>13.02</v>
      </c>
      <c r="J234" s="69">
        <f>QUERENCIA!M225</f>
        <v>13.37</v>
      </c>
      <c r="K234" s="69">
        <f>REICHHOLD!M225</f>
        <v>15.27</v>
      </c>
      <c r="L234" s="69">
        <f>SMURFIT!M225</f>
        <v>17.690000000000001</v>
      </c>
      <c r="M234" s="12">
        <f>SMURFIT!P225</f>
        <v>0</v>
      </c>
      <c r="N234" s="8"/>
    </row>
    <row r="235" spans="1:14" x14ac:dyDescent="0.25">
      <c r="A235" s="70">
        <f>'INTERCONEXION   '!B226</f>
        <v>0.29166666666666669</v>
      </c>
      <c r="B235" s="42">
        <f>'INTERCONEXION   '!E226</f>
        <v>22</v>
      </c>
      <c r="C235" s="42">
        <v>503</v>
      </c>
      <c r="E235" s="7">
        <f>'INTERCONEXION   '!M226</f>
        <v>13.65</v>
      </c>
      <c r="F235" s="69">
        <f>DART!M226</f>
        <v>11.21</v>
      </c>
      <c r="G235" s="69">
        <f>COHISA!M226</f>
        <v>14.79</v>
      </c>
      <c r="H235" s="69">
        <f>COOPER!M226</f>
        <v>16.27</v>
      </c>
      <c r="I235" s="69">
        <f>STRETCHLINE!M226</f>
        <v>13.67</v>
      </c>
      <c r="J235" s="69">
        <f>QUERENCIA!M226</f>
        <v>13.05</v>
      </c>
      <c r="K235" s="69">
        <f>REICHHOLD!M226</f>
        <v>15.3</v>
      </c>
      <c r="L235" s="69">
        <f>SMURFIT!M226</f>
        <v>17.690000000000001</v>
      </c>
      <c r="M235" s="12">
        <f>SMURFIT!P226</f>
        <v>0</v>
      </c>
      <c r="N235" s="8"/>
    </row>
    <row r="236" spans="1:14" x14ac:dyDescent="0.25">
      <c r="A236" s="70">
        <f>'INTERCONEXION   '!B227</f>
        <v>0.25</v>
      </c>
      <c r="B236" s="42">
        <f>'INTERCONEXION   '!E227</f>
        <v>22</v>
      </c>
      <c r="C236" s="42">
        <v>502</v>
      </c>
      <c r="E236" s="7">
        <f>'INTERCONEXION   '!M227</f>
        <v>13.76</v>
      </c>
      <c r="F236" s="69">
        <f>DART!M227</f>
        <v>11.29</v>
      </c>
      <c r="G236" s="69">
        <f>COHISA!M227</f>
        <v>14.44</v>
      </c>
      <c r="H236" s="69">
        <f>COOPER!M227</f>
        <v>16.649999999999999</v>
      </c>
      <c r="I236" s="69">
        <f>STRETCHLINE!M227</f>
        <v>15.01</v>
      </c>
      <c r="J236" s="69">
        <f>QUERENCIA!M227</f>
        <v>12.29</v>
      </c>
      <c r="K236" s="69">
        <f>REICHHOLD!M227</f>
        <v>15.54</v>
      </c>
      <c r="L236" s="69">
        <f>SMURFIT!M227</f>
        <v>17.690000000000001</v>
      </c>
      <c r="M236" s="12">
        <f>SMURFIT!P227</f>
        <v>0</v>
      </c>
      <c r="N236" s="8"/>
    </row>
    <row r="237" spans="1:14" x14ac:dyDescent="0.25">
      <c r="A237" s="70">
        <f>'INTERCONEXION   '!B228</f>
        <v>0.20833333333333334</v>
      </c>
      <c r="B237" s="42">
        <f>'INTERCONEXION   '!E228</f>
        <v>22</v>
      </c>
      <c r="C237" s="42">
        <v>501</v>
      </c>
      <c r="E237" s="7">
        <f>'INTERCONEXION   '!M228</f>
        <v>14</v>
      </c>
      <c r="F237" s="69">
        <f>DART!M228</f>
        <v>11.46</v>
      </c>
      <c r="G237" s="69">
        <f>COHISA!M228</f>
        <v>15.18</v>
      </c>
      <c r="H237" s="69">
        <f>COOPER!M228</f>
        <v>17.010000000000002</v>
      </c>
      <c r="I237" s="69">
        <f>STRETCHLINE!M228</f>
        <v>15.27</v>
      </c>
      <c r="J237" s="69">
        <f>QUERENCIA!M228</f>
        <v>11.47</v>
      </c>
      <c r="K237" s="69">
        <f>REICHHOLD!M228</f>
        <v>15.47</v>
      </c>
      <c r="L237" s="69">
        <f>SMURFIT!M228</f>
        <v>17.690000000000001</v>
      </c>
      <c r="M237" s="12">
        <f>SMURFIT!P228</f>
        <v>0</v>
      </c>
      <c r="N237" s="8"/>
    </row>
    <row r="238" spans="1:14" x14ac:dyDescent="0.25">
      <c r="A238" s="70">
        <f>'INTERCONEXION   '!B229</f>
        <v>0.16666666666666666</v>
      </c>
      <c r="B238" s="42">
        <f>'INTERCONEXION   '!E229</f>
        <v>22</v>
      </c>
      <c r="C238" s="42">
        <v>500</v>
      </c>
      <c r="E238" s="7">
        <f>'INTERCONEXION   '!M229</f>
        <v>13.99</v>
      </c>
      <c r="F238" s="69">
        <f>DART!M229</f>
        <v>11.51</v>
      </c>
      <c r="G238" s="69">
        <f>COHISA!M229</f>
        <v>14.98</v>
      </c>
      <c r="H238" s="69">
        <f>COOPER!M229</f>
        <v>16.62</v>
      </c>
      <c r="I238" s="69">
        <f>STRETCHLINE!M229</f>
        <v>15.33</v>
      </c>
      <c r="J238" s="69">
        <f>QUERENCIA!M229</f>
        <v>11.72</v>
      </c>
      <c r="K238" s="69">
        <f>REICHHOLD!M229</f>
        <v>15.66</v>
      </c>
      <c r="L238" s="69">
        <f>SMURFIT!M229</f>
        <v>17.690000000000001</v>
      </c>
      <c r="M238" s="12">
        <f>SMURFIT!P229</f>
        <v>0</v>
      </c>
      <c r="N238" s="8"/>
    </row>
    <row r="239" spans="1:14" x14ac:dyDescent="0.25">
      <c r="A239" s="70">
        <f>'INTERCONEXION   '!B230</f>
        <v>0.125</v>
      </c>
      <c r="B239" s="42">
        <f>'INTERCONEXION   '!E230</f>
        <v>22</v>
      </c>
      <c r="C239" s="42">
        <v>499</v>
      </c>
      <c r="E239" s="7">
        <f>'INTERCONEXION   '!M230</f>
        <v>14.09</v>
      </c>
      <c r="F239" s="69">
        <f>DART!M230</f>
        <v>11.56</v>
      </c>
      <c r="G239" s="69">
        <f>COHISA!M230</f>
        <v>15.42</v>
      </c>
      <c r="H239" s="69">
        <f>COOPER!M230</f>
        <v>16.8</v>
      </c>
      <c r="I239" s="69">
        <f>STRETCHLINE!M230</f>
        <v>14.99</v>
      </c>
      <c r="J239" s="69">
        <f>QUERENCIA!M230</f>
        <v>11.48</v>
      </c>
      <c r="K239" s="69">
        <f>REICHHOLD!M230</f>
        <v>15.82</v>
      </c>
      <c r="L239" s="69">
        <f>SMURFIT!M230</f>
        <v>17.690000000000001</v>
      </c>
      <c r="M239" s="12">
        <f>SMURFIT!P230</f>
        <v>0</v>
      </c>
      <c r="N239" s="8"/>
    </row>
    <row r="240" spans="1:14" x14ac:dyDescent="0.25">
      <c r="A240" s="70">
        <f>'INTERCONEXION   '!B231</f>
        <v>8.3333333333333329E-2</v>
      </c>
      <c r="B240" s="42">
        <f>'INTERCONEXION   '!E231</f>
        <v>22</v>
      </c>
      <c r="C240" s="42">
        <v>498</v>
      </c>
      <c r="E240" s="7">
        <f>'INTERCONEXION   '!M231</f>
        <v>14.18</v>
      </c>
      <c r="F240" s="69">
        <f>DART!M231</f>
        <v>11.7</v>
      </c>
      <c r="G240" s="69">
        <f>COHISA!M231</f>
        <v>14.9</v>
      </c>
      <c r="H240" s="69">
        <f>COOPER!M231</f>
        <v>17.100000000000001</v>
      </c>
      <c r="I240" s="69">
        <f>STRETCHLINE!M231</f>
        <v>15.59</v>
      </c>
      <c r="J240" s="69">
        <f>QUERENCIA!M231</f>
        <v>9.98</v>
      </c>
      <c r="K240" s="69">
        <f>REICHHOLD!M231</f>
        <v>15.73</v>
      </c>
      <c r="L240" s="69">
        <f>SMURFIT!M231</f>
        <v>17.690000000000001</v>
      </c>
      <c r="M240" s="12">
        <f>SMURFIT!P231</f>
        <v>0</v>
      </c>
      <c r="N240" s="8"/>
    </row>
    <row r="241" spans="1:14" x14ac:dyDescent="0.25">
      <c r="A241" s="70">
        <f>'INTERCONEXION   '!B232</f>
        <v>4.1666666666666664E-2</v>
      </c>
      <c r="B241" s="42">
        <f>'INTERCONEXION   '!E232</f>
        <v>22</v>
      </c>
      <c r="C241" s="42">
        <v>497</v>
      </c>
      <c r="E241" s="7">
        <f>'INTERCONEXION   '!M232</f>
        <v>14.41</v>
      </c>
      <c r="F241" s="69">
        <f>DART!M232</f>
        <v>11.76</v>
      </c>
      <c r="G241" s="69">
        <f>COHISA!M232</f>
        <v>15.62</v>
      </c>
      <c r="H241" s="69">
        <f>COOPER!M232</f>
        <v>17.3</v>
      </c>
      <c r="I241" s="69">
        <f>STRETCHLINE!M232</f>
        <v>15.86</v>
      </c>
      <c r="J241" s="69">
        <f>QUERENCIA!M232</f>
        <v>23.33</v>
      </c>
      <c r="K241" s="69">
        <f>REICHHOLD!M232</f>
        <v>15.92</v>
      </c>
      <c r="L241" s="69">
        <f>SMURFIT!M232</f>
        <v>17.690000000000001</v>
      </c>
      <c r="M241" s="12">
        <f>SMURFIT!P232</f>
        <v>0</v>
      </c>
      <c r="N241" s="8"/>
    </row>
    <row r="242" spans="1:14" x14ac:dyDescent="0.25">
      <c r="A242" s="70">
        <f>'INTERCONEXION   '!B233</f>
        <v>0</v>
      </c>
      <c r="B242" s="42">
        <f>'INTERCONEXION   '!E233</f>
        <v>22</v>
      </c>
      <c r="C242" s="42">
        <v>496</v>
      </c>
      <c r="E242" s="7">
        <f>'INTERCONEXION   '!M233</f>
        <v>14.46</v>
      </c>
      <c r="F242" s="69">
        <f>DART!M233</f>
        <v>11.91</v>
      </c>
      <c r="G242" s="69">
        <f>COHISA!M233</f>
        <v>15.72</v>
      </c>
      <c r="H242" s="69">
        <f>COOPER!M233</f>
        <v>17.37</v>
      </c>
      <c r="I242" s="69">
        <f>STRETCHLINE!M233</f>
        <v>15.85</v>
      </c>
      <c r="J242" s="69">
        <f>QUERENCIA!M233</f>
        <v>23.33</v>
      </c>
      <c r="K242" s="69">
        <f>REICHHOLD!M233</f>
        <v>15.92</v>
      </c>
      <c r="L242" s="69">
        <f>SMURFIT!M233</f>
        <v>17.690000000000001</v>
      </c>
      <c r="M242" s="12">
        <f>SMURFIT!P233</f>
        <v>0</v>
      </c>
      <c r="N242" s="8"/>
    </row>
    <row r="243" spans="1:14" x14ac:dyDescent="0.25">
      <c r="A243" s="70">
        <f>'INTERCONEXION   '!B234</f>
        <v>0.95833333333333337</v>
      </c>
      <c r="B243" s="42">
        <f>'INTERCONEXION   '!E234</f>
        <v>21</v>
      </c>
      <c r="C243" s="42">
        <v>495</v>
      </c>
      <c r="E243" s="7">
        <f>'INTERCONEXION   '!M234</f>
        <v>14.6</v>
      </c>
      <c r="F243" s="69">
        <f>DART!M234</f>
        <v>11.98</v>
      </c>
      <c r="G243" s="69">
        <f>COHISA!M234</f>
        <v>15.55</v>
      </c>
      <c r="H243" s="69">
        <f>COOPER!M234</f>
        <v>17.36</v>
      </c>
      <c r="I243" s="69">
        <f>STRETCHLINE!M234</f>
        <v>16.09</v>
      </c>
      <c r="J243" s="69">
        <f>QUERENCIA!M234</f>
        <v>23.33</v>
      </c>
      <c r="K243" s="69">
        <f>REICHHOLD!M234</f>
        <v>16.079999999999998</v>
      </c>
      <c r="L243" s="69">
        <f>SMURFIT!M234</f>
        <v>17.690000000000001</v>
      </c>
      <c r="M243" s="12">
        <f>SMURFIT!P234</f>
        <v>0</v>
      </c>
      <c r="N243" s="8"/>
    </row>
    <row r="244" spans="1:14" x14ac:dyDescent="0.25">
      <c r="A244" s="70">
        <f>'INTERCONEXION   '!B235</f>
        <v>0.91666666666666663</v>
      </c>
      <c r="B244" s="42">
        <f>'INTERCONEXION   '!E235</f>
        <v>21</v>
      </c>
      <c r="C244" s="42">
        <v>494</v>
      </c>
      <c r="E244" s="7">
        <f>'INTERCONEXION   '!M235</f>
        <v>14.82</v>
      </c>
      <c r="F244" s="69">
        <f>DART!M235</f>
        <v>12.1</v>
      </c>
      <c r="G244" s="69">
        <f>COHISA!M235</f>
        <v>15.86</v>
      </c>
      <c r="H244" s="69">
        <f>COOPER!M235</f>
        <v>17.809999999999999</v>
      </c>
      <c r="I244" s="69">
        <f>STRETCHLINE!M235</f>
        <v>16.559999999999999</v>
      </c>
      <c r="J244" s="69">
        <f>QUERENCIA!M235</f>
        <v>23.33</v>
      </c>
      <c r="K244" s="69">
        <f>REICHHOLD!M235</f>
        <v>16.04</v>
      </c>
      <c r="L244" s="69">
        <f>SMURFIT!M235</f>
        <v>17.690000000000001</v>
      </c>
      <c r="M244" s="12">
        <f>SMURFIT!P235</f>
        <v>90</v>
      </c>
      <c r="N244" s="8"/>
    </row>
    <row r="245" spans="1:14" x14ac:dyDescent="0.25">
      <c r="A245" s="70">
        <f>'INTERCONEXION   '!B236</f>
        <v>0.875</v>
      </c>
      <c r="B245" s="42">
        <f>'INTERCONEXION   '!E236</f>
        <v>21</v>
      </c>
      <c r="C245" s="42">
        <v>493</v>
      </c>
      <c r="E245" s="7">
        <f>'INTERCONEXION   '!M236</f>
        <v>15</v>
      </c>
      <c r="F245" s="69">
        <f>DART!M236</f>
        <v>12.18</v>
      </c>
      <c r="G245" s="69">
        <f>COHISA!M236</f>
        <v>16.510000000000002</v>
      </c>
      <c r="H245" s="69">
        <f>COOPER!M236</f>
        <v>18.07</v>
      </c>
      <c r="I245" s="69">
        <f>STRETCHLINE!M236</f>
        <v>16.64</v>
      </c>
      <c r="J245" s="69">
        <f>QUERENCIA!M236</f>
        <v>23.33</v>
      </c>
      <c r="K245" s="69">
        <f>REICHHOLD!M236</f>
        <v>16.350000000000001</v>
      </c>
      <c r="L245" s="69">
        <f>SMURFIT!M236</f>
        <v>17.809999999999999</v>
      </c>
      <c r="M245" s="12">
        <f>SMURFIT!P236</f>
        <v>233</v>
      </c>
      <c r="N245" s="8"/>
    </row>
    <row r="246" spans="1:14" x14ac:dyDescent="0.25">
      <c r="A246" s="70">
        <f>'INTERCONEXION   '!B237</f>
        <v>0.83333333333333337</v>
      </c>
      <c r="B246" s="42">
        <f>'INTERCONEXION   '!E237</f>
        <v>21</v>
      </c>
      <c r="C246" s="42">
        <v>492</v>
      </c>
      <c r="E246" s="7">
        <f>'INTERCONEXION   '!M237</f>
        <v>15.33</v>
      </c>
      <c r="F246" s="69">
        <f>DART!M237</f>
        <v>12.36</v>
      </c>
      <c r="G246" s="69">
        <f>COHISA!M237</f>
        <v>16.57</v>
      </c>
      <c r="H246" s="69">
        <f>COOPER!M237</f>
        <v>18.190000000000001</v>
      </c>
      <c r="I246" s="69">
        <f>STRETCHLINE!M237</f>
        <v>17.18</v>
      </c>
      <c r="J246" s="69">
        <f>QUERENCIA!M237</f>
        <v>23.33</v>
      </c>
      <c r="K246" s="69">
        <f>REICHHOLD!M237</f>
        <v>16.670000000000002</v>
      </c>
      <c r="L246" s="69">
        <f>SMURFIT!M237</f>
        <v>18.190000000000001</v>
      </c>
      <c r="M246" s="12">
        <f>SMURFIT!P237</f>
        <v>219</v>
      </c>
      <c r="N246" s="8"/>
    </row>
    <row r="247" spans="1:14" x14ac:dyDescent="0.25">
      <c r="A247" s="70">
        <f>'INTERCONEXION   '!B238</f>
        <v>0.79166666666666663</v>
      </c>
      <c r="B247" s="42">
        <f>'INTERCONEXION   '!E238</f>
        <v>21</v>
      </c>
      <c r="C247" s="42">
        <v>491</v>
      </c>
      <c r="E247" s="7">
        <f>'INTERCONEXION   '!M238</f>
        <v>15.64</v>
      </c>
      <c r="F247" s="69">
        <f>DART!M238</f>
        <v>12.43</v>
      </c>
      <c r="G247" s="69">
        <f>COHISA!M238</f>
        <v>17.600000000000001</v>
      </c>
      <c r="H247" s="69">
        <f>COOPER!M238</f>
        <v>19.05</v>
      </c>
      <c r="I247" s="69">
        <f>STRETCHLINE!M238</f>
        <v>18.170000000000002</v>
      </c>
      <c r="J247" s="69">
        <f>QUERENCIA!M238</f>
        <v>23.33</v>
      </c>
      <c r="K247" s="69">
        <f>REICHHOLD!M238</f>
        <v>17.66</v>
      </c>
      <c r="L247" s="69">
        <f>SMURFIT!M238</f>
        <v>18.760000000000002</v>
      </c>
      <c r="M247" s="12">
        <f>SMURFIT!P238</f>
        <v>173</v>
      </c>
      <c r="N247" s="8"/>
    </row>
    <row r="248" spans="1:14" x14ac:dyDescent="0.25">
      <c r="A248" s="70">
        <f>'INTERCONEXION   '!B239</f>
        <v>0.75</v>
      </c>
      <c r="B248" s="42">
        <f>'INTERCONEXION   '!E239</f>
        <v>21</v>
      </c>
      <c r="C248" s="42">
        <v>490</v>
      </c>
      <c r="E248" s="7">
        <f>'INTERCONEXION   '!M239</f>
        <v>15.8</v>
      </c>
      <c r="F248" s="69">
        <f>DART!M239</f>
        <v>12.53</v>
      </c>
      <c r="G248" s="69">
        <f>COHISA!M239</f>
        <v>18.670000000000002</v>
      </c>
      <c r="H248" s="69">
        <f>COOPER!M239</f>
        <v>20</v>
      </c>
      <c r="I248" s="69">
        <f>STRETCHLINE!M239</f>
        <v>19.71</v>
      </c>
      <c r="J248" s="69">
        <f>QUERENCIA!M239</f>
        <v>23.33</v>
      </c>
      <c r="K248" s="69">
        <f>REICHHOLD!M239</f>
        <v>18.350000000000001</v>
      </c>
      <c r="L248" s="69">
        <f>SMURFIT!M239</f>
        <v>19.64</v>
      </c>
      <c r="M248" s="12">
        <f>SMURFIT!P239</f>
        <v>236</v>
      </c>
      <c r="N248" s="8"/>
    </row>
    <row r="249" spans="1:14" x14ac:dyDescent="0.25">
      <c r="A249" s="70">
        <f>'INTERCONEXION   '!B240</f>
        <v>0.70833333333333337</v>
      </c>
      <c r="B249" s="42">
        <f>'INTERCONEXION   '!E240</f>
        <v>21</v>
      </c>
      <c r="C249" s="42">
        <v>489</v>
      </c>
      <c r="E249" s="7">
        <f>'INTERCONEXION   '!M240</f>
        <v>15.9</v>
      </c>
      <c r="F249" s="69">
        <f>DART!M240</f>
        <v>12.73</v>
      </c>
      <c r="G249" s="69">
        <f>COHISA!M240</f>
        <v>19.88</v>
      </c>
      <c r="H249" s="69">
        <f>COOPER!M240</f>
        <v>20.78</v>
      </c>
      <c r="I249" s="69">
        <f>STRETCHLINE!M240</f>
        <v>20.55</v>
      </c>
      <c r="J249" s="69">
        <f>QUERENCIA!M240</f>
        <v>23.33</v>
      </c>
      <c r="K249" s="69">
        <f>REICHHOLD!M240</f>
        <v>18.62</v>
      </c>
      <c r="L249" s="69">
        <f>SMURFIT!M240</f>
        <v>20.329999999999998</v>
      </c>
      <c r="M249" s="12">
        <f>SMURFIT!P240</f>
        <v>295</v>
      </c>
      <c r="N249" s="8"/>
    </row>
    <row r="250" spans="1:14" x14ac:dyDescent="0.25">
      <c r="A250" s="70">
        <f>'INTERCONEXION   '!B241</f>
        <v>0.66666666666666663</v>
      </c>
      <c r="B250" s="42">
        <f>'INTERCONEXION   '!E241</f>
        <v>21</v>
      </c>
      <c r="C250" s="42">
        <v>488</v>
      </c>
      <c r="E250" s="7">
        <f>'INTERCONEXION   '!M241</f>
        <v>16.22</v>
      </c>
      <c r="F250" s="69">
        <f>DART!M241</f>
        <v>12.91</v>
      </c>
      <c r="G250" s="69">
        <f>COHISA!M241</f>
        <v>20.46</v>
      </c>
      <c r="H250" s="69">
        <f>COOPER!M241</f>
        <v>21.41</v>
      </c>
      <c r="I250" s="69">
        <f>STRETCHLINE!M241</f>
        <v>20.87</v>
      </c>
      <c r="J250" s="69">
        <f>QUERENCIA!M241</f>
        <v>23.33</v>
      </c>
      <c r="K250" s="69">
        <f>REICHHOLD!M241</f>
        <v>19.02</v>
      </c>
      <c r="L250" s="69">
        <f>SMURFIT!M241</f>
        <v>20.47</v>
      </c>
      <c r="M250" s="12">
        <f>SMURFIT!P241</f>
        <v>282</v>
      </c>
      <c r="N250" s="8"/>
    </row>
    <row r="251" spans="1:14" x14ac:dyDescent="0.25">
      <c r="A251" s="70">
        <f>'INTERCONEXION   '!B242</f>
        <v>0.625</v>
      </c>
      <c r="B251" s="42">
        <f>'INTERCONEXION   '!E242</f>
        <v>21</v>
      </c>
      <c r="C251" s="42">
        <v>487</v>
      </c>
      <c r="E251" s="7">
        <f>'INTERCONEXION   '!M242</f>
        <v>16.78</v>
      </c>
      <c r="F251" s="69">
        <f>DART!M242</f>
        <v>12.83</v>
      </c>
      <c r="G251" s="69">
        <f>COHISA!M242</f>
        <v>20.21</v>
      </c>
      <c r="H251" s="69">
        <f>COOPER!M242</f>
        <v>22.16</v>
      </c>
      <c r="I251" s="69">
        <f>STRETCHLINE!M242</f>
        <v>20.46</v>
      </c>
      <c r="J251" s="69">
        <f>QUERENCIA!M242</f>
        <v>23.33</v>
      </c>
      <c r="K251" s="69">
        <f>REICHHOLD!M242</f>
        <v>18.97</v>
      </c>
      <c r="L251" s="69">
        <f>SMURFIT!M242</f>
        <v>20.32</v>
      </c>
      <c r="M251" s="12">
        <f>SMURFIT!P242</f>
        <v>267</v>
      </c>
      <c r="N251" s="8"/>
    </row>
    <row r="252" spans="1:14" x14ac:dyDescent="0.25">
      <c r="A252" s="70">
        <f>'INTERCONEXION   '!B243</f>
        <v>0.58333333333333337</v>
      </c>
      <c r="B252" s="42">
        <f>'INTERCONEXION   '!E243</f>
        <v>21</v>
      </c>
      <c r="C252" s="42">
        <v>486</v>
      </c>
      <c r="E252" s="7">
        <f>'INTERCONEXION   '!M243</f>
        <v>16.87</v>
      </c>
      <c r="F252" s="69">
        <f>DART!M243</f>
        <v>12.73</v>
      </c>
      <c r="G252" s="69">
        <f>COHISA!M243</f>
        <v>20.92</v>
      </c>
      <c r="H252" s="69">
        <f>COOPER!M243</f>
        <v>21.44</v>
      </c>
      <c r="I252" s="69">
        <f>STRETCHLINE!M243</f>
        <v>20.86</v>
      </c>
      <c r="J252" s="69">
        <f>QUERENCIA!M243</f>
        <v>23.18</v>
      </c>
      <c r="K252" s="69">
        <f>REICHHOLD!M243</f>
        <v>18.940000000000001</v>
      </c>
      <c r="L252" s="69">
        <f>SMURFIT!M243</f>
        <v>19.850000000000001</v>
      </c>
      <c r="M252" s="12">
        <f>SMURFIT!P243</f>
        <v>265</v>
      </c>
      <c r="N252" s="8"/>
    </row>
    <row r="253" spans="1:14" x14ac:dyDescent="0.25">
      <c r="A253" s="70">
        <f>'INTERCONEXION   '!B244</f>
        <v>0.54166666666666663</v>
      </c>
      <c r="B253" s="42">
        <f>'INTERCONEXION   '!E244</f>
        <v>21</v>
      </c>
      <c r="C253" s="42">
        <v>485</v>
      </c>
      <c r="E253" s="7">
        <f>'INTERCONEXION   '!M244</f>
        <v>16.760000000000002</v>
      </c>
      <c r="F253" s="69">
        <f>DART!M244</f>
        <v>12.39</v>
      </c>
      <c r="G253" s="69">
        <f>COHISA!M244</f>
        <v>19.89</v>
      </c>
      <c r="H253" s="69">
        <f>COOPER!M244</f>
        <v>21.18</v>
      </c>
      <c r="I253" s="69">
        <f>STRETCHLINE!M244</f>
        <v>20.29</v>
      </c>
      <c r="J253" s="69">
        <f>QUERENCIA!M244</f>
        <v>22.28</v>
      </c>
      <c r="K253" s="69">
        <f>REICHHOLD!M244</f>
        <v>18.899999999999999</v>
      </c>
      <c r="L253" s="69">
        <f>SMURFIT!M244</f>
        <v>19.47</v>
      </c>
      <c r="M253" s="12">
        <f>SMURFIT!P244</f>
        <v>316</v>
      </c>
      <c r="N253" s="8"/>
    </row>
    <row r="254" spans="1:14" x14ac:dyDescent="0.25">
      <c r="A254" s="70">
        <f>'INTERCONEXION   '!B245</f>
        <v>0.5</v>
      </c>
      <c r="B254" s="42">
        <f>'INTERCONEXION   '!E245</f>
        <v>21</v>
      </c>
      <c r="C254" s="42">
        <v>484</v>
      </c>
      <c r="E254" s="7">
        <f>'INTERCONEXION   '!M245</f>
        <v>16.41</v>
      </c>
      <c r="F254" s="69">
        <f>DART!M245</f>
        <v>12.19</v>
      </c>
      <c r="G254" s="69">
        <f>COHISA!M245</f>
        <v>19.829999999999998</v>
      </c>
      <c r="H254" s="69">
        <f>COOPER!M245</f>
        <v>21.69</v>
      </c>
      <c r="I254" s="69">
        <f>STRETCHLINE!M245</f>
        <v>18.86</v>
      </c>
      <c r="J254" s="69">
        <f>QUERENCIA!M245</f>
        <v>19.86</v>
      </c>
      <c r="K254" s="69">
        <f>REICHHOLD!M245</f>
        <v>18.399999999999999</v>
      </c>
      <c r="L254" s="69">
        <f>SMURFIT!M245</f>
        <v>18.989999999999998</v>
      </c>
      <c r="M254" s="12">
        <f>SMURFIT!P245</f>
        <v>201</v>
      </c>
      <c r="N254" s="8"/>
    </row>
    <row r="255" spans="1:14" x14ac:dyDescent="0.25">
      <c r="A255" s="70">
        <f>'INTERCONEXION   '!B246</f>
        <v>0.45833333333333331</v>
      </c>
      <c r="B255" s="42">
        <f>'INTERCONEXION   '!E246</f>
        <v>21</v>
      </c>
      <c r="C255" s="42">
        <v>483</v>
      </c>
      <c r="E255" s="7">
        <f>'INTERCONEXION   '!M246</f>
        <v>15.75</v>
      </c>
      <c r="F255" s="69">
        <f>DART!M246</f>
        <v>11.88</v>
      </c>
      <c r="G255" s="69">
        <f>COHISA!M246</f>
        <v>18.98</v>
      </c>
      <c r="H255" s="69">
        <f>COOPER!M246</f>
        <v>19.8</v>
      </c>
      <c r="I255" s="69">
        <f>STRETCHLINE!M246</f>
        <v>18.329999999999998</v>
      </c>
      <c r="J255" s="69">
        <f>QUERENCIA!M246</f>
        <v>16.71</v>
      </c>
      <c r="K255" s="69">
        <f>REICHHOLD!M246</f>
        <v>17.670000000000002</v>
      </c>
      <c r="L255" s="69">
        <f>SMURFIT!M246</f>
        <v>18.05</v>
      </c>
      <c r="M255" s="12">
        <f>SMURFIT!P246</f>
        <v>268</v>
      </c>
      <c r="N255" s="8"/>
    </row>
    <row r="256" spans="1:14" x14ac:dyDescent="0.25">
      <c r="A256" s="70">
        <f>'INTERCONEXION   '!B247</f>
        <v>0.41666666666666669</v>
      </c>
      <c r="B256" s="42">
        <f>'INTERCONEXION   '!E247</f>
        <v>21</v>
      </c>
      <c r="C256" s="42">
        <v>482</v>
      </c>
      <c r="E256" s="7">
        <f>'INTERCONEXION   '!M247</f>
        <v>14.95</v>
      </c>
      <c r="F256" s="69">
        <f>DART!M247</f>
        <v>11.33</v>
      </c>
      <c r="G256" s="69">
        <f>COHISA!M247</f>
        <v>16.93</v>
      </c>
      <c r="H256" s="69">
        <f>COOPER!M247</f>
        <v>18.57</v>
      </c>
      <c r="I256" s="69">
        <f>STRETCHLINE!M247</f>
        <v>16.5</v>
      </c>
      <c r="J256" s="69">
        <f>QUERENCIA!M247</f>
        <v>15.33</v>
      </c>
      <c r="K256" s="69">
        <f>REICHHOLD!M247</f>
        <v>16.579999999999998</v>
      </c>
      <c r="L256" s="69">
        <f>SMURFIT!M247</f>
        <v>17.059999999999999</v>
      </c>
      <c r="M256" s="12">
        <f>SMURFIT!P247</f>
        <v>222</v>
      </c>
      <c r="N256" s="8"/>
    </row>
    <row r="257" spans="1:14" x14ac:dyDescent="0.25">
      <c r="A257" s="70">
        <f>'INTERCONEXION   '!B248</f>
        <v>0.375</v>
      </c>
      <c r="B257" s="42">
        <f>'INTERCONEXION   '!E248</f>
        <v>21</v>
      </c>
      <c r="C257" s="42">
        <v>481</v>
      </c>
      <c r="E257" s="7">
        <f>'INTERCONEXION   '!M248</f>
        <v>13.89</v>
      </c>
      <c r="F257" s="69">
        <f>DART!M248</f>
        <v>11.16</v>
      </c>
      <c r="G257" s="69">
        <f>COHISA!M248</f>
        <v>14.5</v>
      </c>
      <c r="H257" s="69">
        <f>COOPER!M248</f>
        <v>17.059999999999999</v>
      </c>
      <c r="I257" s="69">
        <f>STRETCHLINE!M248</f>
        <v>14.55</v>
      </c>
      <c r="J257" s="69">
        <f>QUERENCIA!M248</f>
        <v>13.7</v>
      </c>
      <c r="K257" s="69">
        <f>REICHHOLD!M248</f>
        <v>15.52</v>
      </c>
      <c r="L257" s="69">
        <f>SMURFIT!M248</f>
        <v>16.87</v>
      </c>
      <c r="M257" s="12">
        <f>SMURFIT!P248</f>
        <v>282</v>
      </c>
      <c r="N257" s="8"/>
    </row>
    <row r="258" spans="1:14" x14ac:dyDescent="0.25">
      <c r="A258" s="70">
        <f>'INTERCONEXION   '!B249</f>
        <v>0.33333333333333331</v>
      </c>
      <c r="B258" s="42">
        <f>'INTERCONEXION   '!E249</f>
        <v>21</v>
      </c>
      <c r="C258" s="42">
        <v>480</v>
      </c>
      <c r="E258" s="7">
        <f>'INTERCONEXION   '!M249</f>
        <v>13.39</v>
      </c>
      <c r="F258" s="14">
        <f>DART!M249</f>
        <v>11.03</v>
      </c>
      <c r="G258" s="14">
        <f>COHISA!M249</f>
        <v>13.74</v>
      </c>
      <c r="H258" s="14">
        <f>COOPER!M249</f>
        <v>16.22</v>
      </c>
      <c r="I258" s="14">
        <f>STRETCHLINE!M249</f>
        <v>14.2</v>
      </c>
      <c r="J258" s="14">
        <f>QUERENCIA!M249</f>
        <v>13.04</v>
      </c>
      <c r="K258" s="14">
        <f>REICHHOLD!M249</f>
        <v>15.07</v>
      </c>
      <c r="L258" s="14">
        <f>SMURFIT!M249</f>
        <v>15.83</v>
      </c>
      <c r="M258" s="12">
        <f>SMURFIT!P249</f>
        <v>243</v>
      </c>
      <c r="N258" s="8"/>
    </row>
    <row r="259" spans="1:14" x14ac:dyDescent="0.25">
      <c r="A259" s="70">
        <f>'INTERCONEXION   '!B250</f>
        <v>0.29166666666666669</v>
      </c>
      <c r="B259" s="42">
        <f>'INTERCONEXION   '!E250</f>
        <v>21</v>
      </c>
      <c r="C259" s="42">
        <v>479</v>
      </c>
      <c r="E259" s="7">
        <f>'INTERCONEXION   '!M250</f>
        <v>13.68</v>
      </c>
      <c r="F259" s="14">
        <f>DART!M250</f>
        <v>11.11</v>
      </c>
      <c r="G259" s="14">
        <f>COHISA!M250</f>
        <v>14.43</v>
      </c>
      <c r="H259" s="14">
        <f>COOPER!M250</f>
        <v>15.88</v>
      </c>
      <c r="I259" s="14">
        <f>STRETCHLINE!M250</f>
        <v>14.25</v>
      </c>
      <c r="J259" s="14">
        <f>QUERENCIA!M250</f>
        <v>12.73</v>
      </c>
      <c r="K259" s="14">
        <f>REICHHOLD!M250</f>
        <v>15.18</v>
      </c>
      <c r="L259" s="14">
        <f>SMURFIT!M250</f>
        <v>15.83</v>
      </c>
      <c r="M259" s="12">
        <f>SMURFIT!P250</f>
        <v>216</v>
      </c>
      <c r="N259" s="8"/>
    </row>
    <row r="260" spans="1:14" x14ac:dyDescent="0.25">
      <c r="A260" s="70">
        <f>'INTERCONEXION   '!B251</f>
        <v>0.25</v>
      </c>
      <c r="B260" s="42">
        <f>'INTERCONEXION   '!E251</f>
        <v>21</v>
      </c>
      <c r="C260" s="42">
        <v>478</v>
      </c>
      <c r="E260" s="7">
        <f>'INTERCONEXION   '!M251</f>
        <v>13.81</v>
      </c>
      <c r="F260" s="14">
        <f>DART!M251</f>
        <v>11.21</v>
      </c>
      <c r="G260" s="14">
        <f>COHISA!M251</f>
        <v>14.93</v>
      </c>
      <c r="H260" s="14">
        <f>COOPER!M251</f>
        <v>16.63</v>
      </c>
      <c r="I260" s="14">
        <f>STRETCHLINE!M251</f>
        <v>14.64</v>
      </c>
      <c r="J260" s="14">
        <f>QUERENCIA!M251</f>
        <v>12.71</v>
      </c>
      <c r="K260" s="14">
        <f>REICHHOLD!M251</f>
        <v>15.31</v>
      </c>
      <c r="L260" s="14">
        <f>SMURFIT!M251</f>
        <v>14.23</v>
      </c>
      <c r="M260" s="12">
        <f>SMURFIT!P251</f>
        <v>148</v>
      </c>
      <c r="N260" s="8"/>
    </row>
    <row r="261" spans="1:14" x14ac:dyDescent="0.25">
      <c r="A261" s="70">
        <f>'INTERCONEXION   '!B252</f>
        <v>0.20833333333333334</v>
      </c>
      <c r="B261" s="42">
        <f>'INTERCONEXION   '!E252</f>
        <v>21</v>
      </c>
      <c r="C261" s="42">
        <v>477</v>
      </c>
      <c r="E261" s="7">
        <f>'INTERCONEXION   '!M252</f>
        <v>13.89</v>
      </c>
      <c r="F261" s="14">
        <f>DART!M252</f>
        <v>11.31</v>
      </c>
      <c r="G261" s="14">
        <f>COHISA!M252</f>
        <v>15.14</v>
      </c>
      <c r="H261" s="14">
        <f>COOPER!M252</f>
        <v>16.78</v>
      </c>
      <c r="I261" s="14">
        <f>STRETCHLINE!M252</f>
        <v>14.9</v>
      </c>
      <c r="J261" s="14">
        <f>QUERENCIA!M252</f>
        <v>11.78</v>
      </c>
      <c r="K261" s="14">
        <f>REICHHOLD!M252</f>
        <v>15.23</v>
      </c>
      <c r="L261" s="14">
        <f>SMURFIT!M252</f>
        <v>13.47</v>
      </c>
      <c r="M261" s="12">
        <f>SMURFIT!P252</f>
        <v>0</v>
      </c>
      <c r="N261" s="8"/>
    </row>
    <row r="262" spans="1:14" x14ac:dyDescent="0.25">
      <c r="A262" s="70">
        <f>'INTERCONEXION   '!B253</f>
        <v>0.16666666666666666</v>
      </c>
      <c r="B262" s="42">
        <f>'INTERCONEXION   '!E253</f>
        <v>21</v>
      </c>
      <c r="C262" s="42">
        <v>476</v>
      </c>
      <c r="E262" s="7">
        <f>'INTERCONEXION   '!M253</f>
        <v>13.98</v>
      </c>
      <c r="F262" s="14">
        <f>DART!M253</f>
        <v>11.44</v>
      </c>
      <c r="G262" s="14">
        <f>COHISA!M253</f>
        <v>15.13</v>
      </c>
      <c r="H262" s="14">
        <f>COOPER!M253</f>
        <v>16.559999999999999</v>
      </c>
      <c r="I262" s="14">
        <f>STRETCHLINE!M253</f>
        <v>15.25</v>
      </c>
      <c r="J262" s="14">
        <f>QUERENCIA!M253</f>
        <v>11.63</v>
      </c>
      <c r="K262" s="14">
        <f>REICHHOLD!M253</f>
        <v>15.37</v>
      </c>
      <c r="L262" s="14">
        <f>SMURFIT!M253</f>
        <v>13.47</v>
      </c>
      <c r="M262" s="12">
        <f>SMURFIT!P253</f>
        <v>0</v>
      </c>
      <c r="N262" s="8"/>
    </row>
    <row r="263" spans="1:14" x14ac:dyDescent="0.25">
      <c r="A263" s="70">
        <f>'INTERCONEXION   '!B254</f>
        <v>0.125</v>
      </c>
      <c r="B263" s="42">
        <f>'INTERCONEXION   '!E254</f>
        <v>21</v>
      </c>
      <c r="C263" s="42">
        <v>475</v>
      </c>
      <c r="E263" s="7">
        <f>'INTERCONEXION   '!M254</f>
        <v>13.98</v>
      </c>
      <c r="F263" s="14">
        <f>DART!M254</f>
        <v>11.58</v>
      </c>
      <c r="G263" s="14">
        <f>COHISA!M254</f>
        <v>14.59</v>
      </c>
      <c r="H263" s="14">
        <f>COOPER!M254</f>
        <v>16.489999999999998</v>
      </c>
      <c r="I263" s="14">
        <f>STRETCHLINE!M254</f>
        <v>14.54</v>
      </c>
      <c r="J263" s="14">
        <f>QUERENCIA!M254</f>
        <v>11.34</v>
      </c>
      <c r="K263" s="14">
        <f>REICHHOLD!M254</f>
        <v>15.34</v>
      </c>
      <c r="L263" s="14">
        <f>SMURFIT!M254</f>
        <v>13.47</v>
      </c>
      <c r="M263" s="12">
        <f>SMURFIT!P254</f>
        <v>0</v>
      </c>
      <c r="N263" s="8"/>
    </row>
    <row r="264" spans="1:14" x14ac:dyDescent="0.25">
      <c r="A264" s="70">
        <f>'INTERCONEXION   '!B255</f>
        <v>8.3333333333333329E-2</v>
      </c>
      <c r="B264" s="42">
        <f>'INTERCONEXION   '!E255</f>
        <v>21</v>
      </c>
      <c r="C264" s="42">
        <v>474</v>
      </c>
      <c r="E264" s="7">
        <f>'INTERCONEXION   '!M255</f>
        <v>13.98</v>
      </c>
      <c r="F264" s="14">
        <f>DART!M255</f>
        <v>11.57</v>
      </c>
      <c r="G264" s="14">
        <f>COHISA!M255</f>
        <v>14.33</v>
      </c>
      <c r="H264" s="14">
        <f>COOPER!M255</f>
        <v>16.93</v>
      </c>
      <c r="I264" s="14">
        <f>STRETCHLINE!M255</f>
        <v>15.1</v>
      </c>
      <c r="J264" s="14">
        <f>QUERENCIA!M255</f>
        <v>9.7200000000000006</v>
      </c>
      <c r="K264" s="14">
        <f>REICHHOLD!M255</f>
        <v>15.43</v>
      </c>
      <c r="L264" s="14">
        <f>SMURFIT!M255</f>
        <v>13.47</v>
      </c>
      <c r="M264" s="12">
        <f>SMURFIT!P255</f>
        <v>0</v>
      </c>
      <c r="N264" s="8"/>
    </row>
    <row r="265" spans="1:14" x14ac:dyDescent="0.25">
      <c r="A265" s="70">
        <f>'INTERCONEXION   '!B256</f>
        <v>4.1666666666666664E-2</v>
      </c>
      <c r="B265" s="42">
        <f>'INTERCONEXION   '!E256</f>
        <v>21</v>
      </c>
      <c r="C265" s="42">
        <v>473</v>
      </c>
      <c r="E265" s="7">
        <f>'INTERCONEXION   '!M256</f>
        <v>14.09</v>
      </c>
      <c r="F265" s="14">
        <f>DART!M256</f>
        <v>11.65</v>
      </c>
      <c r="G265" s="14">
        <f>COHISA!M256</f>
        <v>14.61</v>
      </c>
      <c r="H265" s="14">
        <f>COOPER!M256</f>
        <v>16.97</v>
      </c>
      <c r="I265" s="14">
        <f>STRETCHLINE!M256</f>
        <v>14.98</v>
      </c>
      <c r="J265" s="14">
        <f>QUERENCIA!M256</f>
        <v>21.56</v>
      </c>
      <c r="K265" s="14">
        <f>REICHHOLD!M256</f>
        <v>15.7</v>
      </c>
      <c r="L265" s="14">
        <f>SMURFIT!M256</f>
        <v>13.47</v>
      </c>
      <c r="M265" s="12">
        <f>SMURFIT!P256</f>
        <v>0</v>
      </c>
      <c r="N265" s="8"/>
    </row>
    <row r="266" spans="1:14" x14ac:dyDescent="0.25">
      <c r="A266" s="70">
        <f>'INTERCONEXION   '!B257</f>
        <v>0</v>
      </c>
      <c r="B266" s="42">
        <f>'INTERCONEXION   '!E257</f>
        <v>21</v>
      </c>
      <c r="C266" s="42">
        <v>472</v>
      </c>
      <c r="E266" s="7">
        <f>'INTERCONEXION   '!M257</f>
        <v>14.21</v>
      </c>
      <c r="F266" s="14">
        <f>DART!M257</f>
        <v>11.72</v>
      </c>
      <c r="G266" s="14">
        <f>COHISA!M257</f>
        <v>15.76</v>
      </c>
      <c r="H266" s="14">
        <f>COOPER!M257</f>
        <v>16.91</v>
      </c>
      <c r="I266" s="14">
        <f>STRETCHLINE!M257</f>
        <v>15.28</v>
      </c>
      <c r="J266" s="14">
        <f>QUERENCIA!M257</f>
        <v>21.56</v>
      </c>
      <c r="K266" s="14">
        <f>REICHHOLD!M257</f>
        <v>15.83</v>
      </c>
      <c r="L266" s="14">
        <f>SMURFIT!M257</f>
        <v>13.47</v>
      </c>
      <c r="M266" s="12">
        <f>SMURFIT!P257</f>
        <v>0</v>
      </c>
      <c r="N266" s="8"/>
    </row>
    <row r="267" spans="1:14" x14ac:dyDescent="0.25">
      <c r="A267" s="70">
        <f>'INTERCONEXION   '!B258</f>
        <v>0.95833333333333337</v>
      </c>
      <c r="B267" s="42">
        <f>'INTERCONEXION   '!E258</f>
        <v>20</v>
      </c>
      <c r="C267" s="42">
        <v>471</v>
      </c>
      <c r="E267" s="7">
        <f>'INTERCONEXION   '!M258</f>
        <v>14.3</v>
      </c>
      <c r="F267" s="14">
        <f>DART!M258</f>
        <v>11.83</v>
      </c>
      <c r="G267" s="14">
        <f>COHISA!M258</f>
        <v>15.08</v>
      </c>
      <c r="H267" s="14">
        <f>COOPER!M258</f>
        <v>17.23</v>
      </c>
      <c r="I267" s="14">
        <f>STRETCHLINE!M258</f>
        <v>15.74</v>
      </c>
      <c r="J267" s="14">
        <f>QUERENCIA!M258</f>
        <v>21.56</v>
      </c>
      <c r="K267" s="14">
        <f>REICHHOLD!M258</f>
        <v>16</v>
      </c>
      <c r="L267" s="14">
        <f>SMURFIT!M258</f>
        <v>13.47</v>
      </c>
      <c r="M267" s="12">
        <f>SMURFIT!P258</f>
        <v>8</v>
      </c>
      <c r="N267" s="8"/>
    </row>
    <row r="268" spans="1:14" x14ac:dyDescent="0.25">
      <c r="A268" s="70">
        <f>'INTERCONEXION   '!B259</f>
        <v>0.91666666666666663</v>
      </c>
      <c r="B268" s="42">
        <f>'INTERCONEXION   '!E259</f>
        <v>20</v>
      </c>
      <c r="C268" s="42">
        <v>470</v>
      </c>
      <c r="E268" s="7">
        <f>'INTERCONEXION   '!M259</f>
        <v>14.51</v>
      </c>
      <c r="F268" s="14">
        <f>DART!M259</f>
        <v>11.88</v>
      </c>
      <c r="G268" s="14">
        <f>COHISA!M259</f>
        <v>15.83</v>
      </c>
      <c r="H268" s="14">
        <f>COOPER!M259</f>
        <v>17.350000000000001</v>
      </c>
      <c r="I268" s="14">
        <f>STRETCHLINE!M259</f>
        <v>15.88</v>
      </c>
      <c r="J268" s="14">
        <f>QUERENCIA!M259</f>
        <v>21.56</v>
      </c>
      <c r="K268" s="14">
        <f>REICHHOLD!M259</f>
        <v>16.18</v>
      </c>
      <c r="L268" s="14">
        <f>SMURFIT!M259</f>
        <v>16.809999999999999</v>
      </c>
      <c r="M268" s="12">
        <f>SMURFIT!P259</f>
        <v>45</v>
      </c>
      <c r="N268" s="8"/>
    </row>
    <row r="269" spans="1:14" x14ac:dyDescent="0.25">
      <c r="A269" s="70">
        <f>'INTERCONEXION   '!B260</f>
        <v>0.875</v>
      </c>
      <c r="B269" s="42">
        <f>'INTERCONEXION   '!E260</f>
        <v>20</v>
      </c>
      <c r="C269" s="42">
        <v>469</v>
      </c>
      <c r="E269" s="7">
        <f>'INTERCONEXION   '!M260</f>
        <v>14.71</v>
      </c>
      <c r="F269" s="14">
        <f>DART!M260</f>
        <v>12.06</v>
      </c>
      <c r="G269" s="14">
        <f>COHISA!M260</f>
        <v>16.260000000000002</v>
      </c>
      <c r="H269" s="14">
        <f>COOPER!M260</f>
        <v>17.579999999999998</v>
      </c>
      <c r="I269" s="14">
        <f>STRETCHLINE!M260</f>
        <v>16.16</v>
      </c>
      <c r="J269" s="14">
        <f>QUERENCIA!M260</f>
        <v>21.56</v>
      </c>
      <c r="K269" s="14">
        <f>REICHHOLD!M260</f>
        <v>16.329999999999998</v>
      </c>
      <c r="L269" s="14">
        <f>SMURFIT!M260</f>
        <v>17.059999999999999</v>
      </c>
      <c r="M269" s="12">
        <f>SMURFIT!P260</f>
        <v>157</v>
      </c>
      <c r="N269" s="8"/>
    </row>
    <row r="270" spans="1:14" x14ac:dyDescent="0.25">
      <c r="A270" s="70">
        <f>'INTERCONEXION   '!B261</f>
        <v>0.83333333333333337</v>
      </c>
      <c r="B270" s="42">
        <f>'INTERCONEXION   '!E261</f>
        <v>20</v>
      </c>
      <c r="C270" s="42">
        <v>468</v>
      </c>
      <c r="E270" s="7">
        <f>'INTERCONEXION   '!M261</f>
        <v>14.97</v>
      </c>
      <c r="F270" s="14">
        <f>DART!M261</f>
        <v>12.18</v>
      </c>
      <c r="G270" s="14">
        <f>COHISA!M261</f>
        <v>16.079999999999998</v>
      </c>
      <c r="H270" s="14">
        <f>COOPER!M261</f>
        <v>17.510000000000002</v>
      </c>
      <c r="I270" s="14">
        <f>STRETCHLINE!M261</f>
        <v>16.62</v>
      </c>
      <c r="J270" s="14">
        <f>QUERENCIA!M261</f>
        <v>21.56</v>
      </c>
      <c r="K270" s="14">
        <f>REICHHOLD!M261</f>
        <v>16.53</v>
      </c>
      <c r="L270" s="14">
        <f>SMURFIT!M261</f>
        <v>17.649999999999999</v>
      </c>
      <c r="M270" s="12">
        <f>SMURFIT!P261</f>
        <v>181</v>
      </c>
      <c r="N270" s="8"/>
    </row>
    <row r="271" spans="1:14" x14ac:dyDescent="0.25">
      <c r="A271" s="70">
        <f>'INTERCONEXION   '!B262</f>
        <v>0.79166666666666663</v>
      </c>
      <c r="B271" s="42">
        <f>'INTERCONEXION   '!E262</f>
        <v>20</v>
      </c>
      <c r="C271" s="42">
        <v>467</v>
      </c>
      <c r="E271" s="7">
        <f>'INTERCONEXION   '!M262</f>
        <v>15.32</v>
      </c>
      <c r="F271" s="14">
        <f>DART!M262</f>
        <v>12.32</v>
      </c>
      <c r="G271" s="14">
        <f>COHISA!M262</f>
        <v>17.03</v>
      </c>
      <c r="H271" s="14">
        <f>COOPER!M262</f>
        <v>18.510000000000002</v>
      </c>
      <c r="I271" s="14">
        <f>STRETCHLINE!M262</f>
        <v>17.41</v>
      </c>
      <c r="J271" s="14">
        <f>QUERENCIA!M262</f>
        <v>21.56</v>
      </c>
      <c r="K271" s="14">
        <f>REICHHOLD!M262</f>
        <v>17.13</v>
      </c>
      <c r="L271" s="14">
        <f>SMURFIT!M262</f>
        <v>18.41</v>
      </c>
      <c r="M271" s="12">
        <f>SMURFIT!P262</f>
        <v>179</v>
      </c>
      <c r="N271" s="8"/>
    </row>
    <row r="272" spans="1:14" x14ac:dyDescent="0.25">
      <c r="A272" s="70">
        <f>'INTERCONEXION   '!B263</f>
        <v>0.75</v>
      </c>
      <c r="B272" s="42">
        <f>'INTERCONEXION   '!E263</f>
        <v>20</v>
      </c>
      <c r="C272" s="42">
        <v>466</v>
      </c>
      <c r="E272" s="7">
        <f>'INTERCONEXION   '!M263</f>
        <v>15.56</v>
      </c>
      <c r="F272" s="14">
        <f>DART!M263</f>
        <v>12.44</v>
      </c>
      <c r="G272" s="14">
        <f>COHISA!M263</f>
        <v>18.11</v>
      </c>
      <c r="H272" s="14">
        <f>COOPER!M263</f>
        <v>19.440000000000001</v>
      </c>
      <c r="I272" s="14">
        <f>STRETCHLINE!M263</f>
        <v>18.87</v>
      </c>
      <c r="J272" s="14">
        <f>QUERENCIA!M263</f>
        <v>21.56</v>
      </c>
      <c r="K272" s="14">
        <f>REICHHOLD!M263</f>
        <v>18.28</v>
      </c>
      <c r="L272" s="14">
        <f>SMURFIT!M263</f>
        <v>19.27</v>
      </c>
      <c r="M272" s="12">
        <f>SMURFIT!P263</f>
        <v>201</v>
      </c>
      <c r="N272" s="8"/>
    </row>
    <row r="273" spans="1:14" x14ac:dyDescent="0.25">
      <c r="A273" s="70">
        <f>'INTERCONEXION   '!B264</f>
        <v>0.70833333333333337</v>
      </c>
      <c r="B273" s="42">
        <f>'INTERCONEXION   '!E264</f>
        <v>20</v>
      </c>
      <c r="C273" s="42">
        <v>465</v>
      </c>
      <c r="E273" s="7">
        <f>'INTERCONEXION   '!M264</f>
        <v>15.73</v>
      </c>
      <c r="F273" s="14">
        <f>DART!M264</f>
        <v>12.62</v>
      </c>
      <c r="G273" s="14">
        <f>COHISA!M264</f>
        <v>19.670000000000002</v>
      </c>
      <c r="H273" s="14">
        <f>COOPER!M264</f>
        <v>20.28</v>
      </c>
      <c r="I273" s="14">
        <f>STRETCHLINE!M264</f>
        <v>19.87</v>
      </c>
      <c r="J273" s="14">
        <f>QUERENCIA!M264</f>
        <v>21.56</v>
      </c>
      <c r="K273" s="14">
        <f>REICHHOLD!M264</f>
        <v>18.690000000000001</v>
      </c>
      <c r="L273" s="14">
        <f>SMURFIT!M264</f>
        <v>20.18</v>
      </c>
      <c r="M273" s="12">
        <f>SMURFIT!P264</f>
        <v>193</v>
      </c>
      <c r="N273" s="8"/>
    </row>
    <row r="274" spans="1:14" x14ac:dyDescent="0.25">
      <c r="A274" s="70">
        <f>'INTERCONEXION   '!B265</f>
        <v>0.66666666666666663</v>
      </c>
      <c r="B274" s="42">
        <f>'INTERCONEXION   '!E265</f>
        <v>20</v>
      </c>
      <c r="C274" s="42">
        <v>464</v>
      </c>
      <c r="E274" s="7">
        <f>'INTERCONEXION   '!M265</f>
        <v>15.93</v>
      </c>
      <c r="F274" s="14">
        <f>DART!M265</f>
        <v>12.73</v>
      </c>
      <c r="G274" s="14">
        <f>COHISA!M265</f>
        <v>19.440000000000001</v>
      </c>
      <c r="H274" s="14">
        <f>COOPER!M265</f>
        <v>20.58</v>
      </c>
      <c r="I274" s="14">
        <f>STRETCHLINE!M265</f>
        <v>20.53</v>
      </c>
      <c r="J274" s="14">
        <f>QUERENCIA!M265</f>
        <v>22.42</v>
      </c>
      <c r="K274" s="14">
        <f>REICHHOLD!M265</f>
        <v>18.66</v>
      </c>
      <c r="L274" s="14">
        <f>SMURFIT!M265</f>
        <v>19.96</v>
      </c>
      <c r="M274" s="12">
        <f>SMURFIT!P265</f>
        <v>193</v>
      </c>
      <c r="N274" s="8"/>
    </row>
    <row r="275" spans="1:14" x14ac:dyDescent="0.25">
      <c r="A275" s="70">
        <f>'INTERCONEXION   '!B266</f>
        <v>0.625</v>
      </c>
      <c r="B275" s="42">
        <f>'INTERCONEXION   '!E266</f>
        <v>20</v>
      </c>
      <c r="C275" s="42">
        <v>463</v>
      </c>
      <c r="E275" s="7">
        <f>'INTERCONEXION   '!M266</f>
        <v>16.559999999999999</v>
      </c>
      <c r="F275" s="14">
        <f>DART!M266</f>
        <v>12.7</v>
      </c>
      <c r="G275" s="14">
        <f>COHISA!M266</f>
        <v>20.45</v>
      </c>
      <c r="H275" s="14">
        <f>COOPER!M266</f>
        <v>21.35</v>
      </c>
      <c r="I275" s="14">
        <f>STRETCHLINE!M266</f>
        <v>20.420000000000002</v>
      </c>
      <c r="J275" s="14">
        <f>QUERENCIA!M266</f>
        <v>22.78</v>
      </c>
      <c r="K275" s="14">
        <f>REICHHOLD!M266</f>
        <v>18.559999999999999</v>
      </c>
      <c r="L275" s="14">
        <f>SMURFIT!M266</f>
        <v>19.47</v>
      </c>
      <c r="M275" s="12">
        <f>SMURFIT!P266</f>
        <v>231</v>
      </c>
      <c r="N275" s="8"/>
    </row>
    <row r="276" spans="1:14" x14ac:dyDescent="0.25">
      <c r="A276" s="70">
        <f>'INTERCONEXION   '!B267</f>
        <v>0.58333333333333337</v>
      </c>
      <c r="B276" s="42">
        <f>'INTERCONEXION   '!E267</f>
        <v>20</v>
      </c>
      <c r="C276" s="42">
        <v>462</v>
      </c>
      <c r="E276" s="7">
        <f>'INTERCONEXION   '!M267</f>
        <v>16.7</v>
      </c>
      <c r="F276" s="14">
        <f>DART!M267</f>
        <v>12.69</v>
      </c>
      <c r="G276" s="14">
        <f>COHISA!M267</f>
        <v>20.09</v>
      </c>
      <c r="H276" s="14">
        <f>COOPER!M267</f>
        <v>21.2</v>
      </c>
      <c r="I276" s="14">
        <f>STRETCHLINE!M267</f>
        <v>20.41</v>
      </c>
      <c r="J276" s="14">
        <f>QUERENCIA!M267</f>
        <v>22.63</v>
      </c>
      <c r="K276" s="14">
        <f>REICHHOLD!M267</f>
        <v>18.64</v>
      </c>
      <c r="L276" s="14">
        <f>SMURFIT!M267</f>
        <v>19.739999999999998</v>
      </c>
      <c r="M276" s="12">
        <f>SMURFIT!P267</f>
        <v>236</v>
      </c>
      <c r="N276" s="8"/>
    </row>
    <row r="277" spans="1:14" x14ac:dyDescent="0.25">
      <c r="A277" s="70">
        <f>'INTERCONEXION   '!B268</f>
        <v>0.54166666666666663</v>
      </c>
      <c r="B277" s="42">
        <f>'INTERCONEXION   '!E268</f>
        <v>20</v>
      </c>
      <c r="C277" s="42">
        <v>461</v>
      </c>
      <c r="E277" s="7">
        <f>'INTERCONEXION   '!M268</f>
        <v>16.54</v>
      </c>
      <c r="F277" s="14">
        <f>DART!M268</f>
        <v>12.38</v>
      </c>
      <c r="G277" s="14">
        <f>COHISA!M268</f>
        <v>20.18</v>
      </c>
      <c r="H277" s="14">
        <f>COOPER!M268</f>
        <v>20.85</v>
      </c>
      <c r="I277" s="14">
        <f>STRETCHLINE!M268</f>
        <v>19.77</v>
      </c>
      <c r="J277" s="14">
        <f>QUERENCIA!M268</f>
        <v>22.29</v>
      </c>
      <c r="K277" s="14">
        <f>REICHHOLD!M268</f>
        <v>18.18</v>
      </c>
      <c r="L277" s="14">
        <f>SMURFIT!M268</f>
        <v>19.38</v>
      </c>
      <c r="M277" s="12">
        <f>SMURFIT!P268</f>
        <v>243</v>
      </c>
      <c r="N277" s="8"/>
    </row>
    <row r="278" spans="1:14" x14ac:dyDescent="0.25">
      <c r="A278" s="70">
        <f>'INTERCONEXION   '!B269</f>
        <v>0.5</v>
      </c>
      <c r="B278" s="42">
        <f>'INTERCONEXION   '!E269</f>
        <v>20</v>
      </c>
      <c r="C278" s="42">
        <v>460</v>
      </c>
      <c r="E278" s="7">
        <f>'INTERCONEXION   '!M269</f>
        <v>16.07</v>
      </c>
      <c r="F278" s="14">
        <f>DART!M269</f>
        <v>11.95</v>
      </c>
      <c r="G278" s="14">
        <f>COHISA!M269</f>
        <v>18.53</v>
      </c>
      <c r="H278" s="14">
        <f>COOPER!M269</f>
        <v>21.17</v>
      </c>
      <c r="I278" s="14">
        <f>STRETCHLINE!M269</f>
        <v>18.25</v>
      </c>
      <c r="J278" s="14">
        <f>QUERENCIA!M269</f>
        <v>18.57</v>
      </c>
      <c r="K278" s="14">
        <f>REICHHOLD!M269</f>
        <v>17.61</v>
      </c>
      <c r="L278" s="14">
        <f>SMURFIT!M269</f>
        <v>18.88</v>
      </c>
      <c r="M278" s="12">
        <f>SMURFIT!P269</f>
        <v>150</v>
      </c>
      <c r="N278" s="8"/>
    </row>
    <row r="279" spans="1:14" x14ac:dyDescent="0.25">
      <c r="A279" s="70">
        <f>'INTERCONEXION   '!B270</f>
        <v>0.45833333333333331</v>
      </c>
      <c r="B279" s="42">
        <f>'INTERCONEXION   '!E270</f>
        <v>20</v>
      </c>
      <c r="C279" s="42">
        <v>459</v>
      </c>
      <c r="E279" s="7">
        <f>'INTERCONEXION   '!M270</f>
        <v>15.74</v>
      </c>
      <c r="F279" s="14">
        <f>DART!M270</f>
        <v>11.51</v>
      </c>
      <c r="G279" s="14">
        <f>COHISA!M270</f>
        <v>18.420000000000002</v>
      </c>
      <c r="H279" s="14">
        <f>COOPER!M270</f>
        <v>19.649999999999999</v>
      </c>
      <c r="I279" s="14">
        <f>STRETCHLINE!M270</f>
        <v>18.260000000000002</v>
      </c>
      <c r="J279" s="14">
        <f>QUERENCIA!M270</f>
        <v>17.02</v>
      </c>
      <c r="K279" s="14">
        <f>REICHHOLD!M270</f>
        <v>17.48</v>
      </c>
      <c r="L279" s="14">
        <f>SMURFIT!M270</f>
        <v>17.329999999999998</v>
      </c>
      <c r="M279" s="12">
        <f>SMURFIT!P270</f>
        <v>149</v>
      </c>
      <c r="N279" s="8"/>
    </row>
    <row r="280" spans="1:14" x14ac:dyDescent="0.25">
      <c r="A280" s="70">
        <f>'INTERCONEXION   '!B271</f>
        <v>0.41666666666666669</v>
      </c>
      <c r="B280" s="42">
        <f>'INTERCONEXION   '!E271</f>
        <v>20</v>
      </c>
      <c r="C280" s="42">
        <v>458</v>
      </c>
      <c r="E280" s="7">
        <f>'INTERCONEXION   '!M271</f>
        <v>15.11</v>
      </c>
      <c r="F280" s="14">
        <f>DART!M271</f>
        <v>11.18</v>
      </c>
      <c r="G280" s="14">
        <f>COHISA!M271</f>
        <v>17.3</v>
      </c>
      <c r="H280" s="14">
        <f>COOPER!M271</f>
        <v>18.66</v>
      </c>
      <c r="I280" s="14">
        <f>STRETCHLINE!M271</f>
        <v>16.86</v>
      </c>
      <c r="J280" s="14">
        <f>QUERENCIA!M271</f>
        <v>15.7</v>
      </c>
      <c r="K280" s="14">
        <f>REICHHOLD!M271</f>
        <v>16.75</v>
      </c>
      <c r="L280" s="14">
        <f>SMURFIT!M271</f>
        <v>16.03</v>
      </c>
      <c r="M280" s="12">
        <f>SMURFIT!P271</f>
        <v>82</v>
      </c>
      <c r="N280" s="8"/>
    </row>
    <row r="281" spans="1:14" x14ac:dyDescent="0.25">
      <c r="A281" s="70">
        <f>'INTERCONEXION   '!B272</f>
        <v>0.375</v>
      </c>
      <c r="B281" s="42">
        <f>'INTERCONEXION   '!E272</f>
        <v>20</v>
      </c>
      <c r="C281" s="42">
        <v>457</v>
      </c>
      <c r="E281" s="7">
        <f>'INTERCONEXION   '!M272</f>
        <v>14.16</v>
      </c>
      <c r="F281" s="14">
        <f>DART!M272</f>
        <v>10.95</v>
      </c>
      <c r="G281" s="14">
        <f>COHISA!M272</f>
        <v>15.63</v>
      </c>
      <c r="H281" s="14">
        <f>COOPER!M272</f>
        <v>17.510000000000002</v>
      </c>
      <c r="I281" s="14">
        <f>STRETCHLINE!M272</f>
        <v>15.77</v>
      </c>
      <c r="J281" s="14">
        <f>QUERENCIA!M272</f>
        <v>14.01</v>
      </c>
      <c r="K281" s="14">
        <f>REICHHOLD!M272</f>
        <v>15.84</v>
      </c>
      <c r="L281" s="14">
        <f>SMURFIT!M272</f>
        <v>14.96</v>
      </c>
      <c r="M281" s="12">
        <f>SMURFIT!P272</f>
        <v>105</v>
      </c>
      <c r="N281" s="8"/>
    </row>
    <row r="282" spans="1:14" x14ac:dyDescent="0.25">
      <c r="A282" s="70">
        <f>'INTERCONEXION   '!B273</f>
        <v>0.33333333333333331</v>
      </c>
      <c r="B282" s="42">
        <f>'INTERCONEXION   '!E273</f>
        <v>20</v>
      </c>
      <c r="C282" s="42">
        <v>456</v>
      </c>
      <c r="E282" s="7">
        <f>'INTERCONEXION   '!M273</f>
        <v>13.71</v>
      </c>
      <c r="F282" s="14">
        <f>DART!M273</f>
        <v>10.83</v>
      </c>
      <c r="G282" s="14">
        <f>COHISA!M273</f>
        <v>13.94</v>
      </c>
      <c r="H282" s="14">
        <f>COOPER!M273</f>
        <v>16.55</v>
      </c>
      <c r="I282" s="14">
        <f>STRETCHLINE!M273</f>
        <v>14.77</v>
      </c>
      <c r="J282" s="14">
        <f>QUERENCIA!M273</f>
        <v>13.61</v>
      </c>
      <c r="K282" s="14">
        <f>REICHHOLD!M273</f>
        <v>15.31</v>
      </c>
      <c r="L282" s="14">
        <f>SMURFIT!M273</f>
        <v>13.48</v>
      </c>
      <c r="M282" s="12">
        <f>SMURFIT!P273</f>
        <v>90</v>
      </c>
      <c r="N282" s="8"/>
    </row>
    <row r="283" spans="1:14" x14ac:dyDescent="0.25">
      <c r="A283" s="70">
        <f>'INTERCONEXION   '!B274</f>
        <v>0.29166666666666669</v>
      </c>
      <c r="B283" s="42">
        <f>'INTERCONEXION   '!E274</f>
        <v>20</v>
      </c>
      <c r="C283" s="42">
        <v>455</v>
      </c>
      <c r="E283" s="7">
        <f>'INTERCONEXION   '!M274</f>
        <v>13.73</v>
      </c>
      <c r="F283" s="14">
        <f>DART!M274</f>
        <v>10.57</v>
      </c>
      <c r="G283" s="14">
        <f>COHISA!M274</f>
        <v>14.55</v>
      </c>
      <c r="H283" s="14">
        <f>COOPER!M274</f>
        <v>15.65</v>
      </c>
      <c r="I283" s="14">
        <f>STRETCHLINE!M274</f>
        <v>14.44</v>
      </c>
      <c r="J283" s="14">
        <f>QUERENCIA!M274</f>
        <v>12.99</v>
      </c>
      <c r="K283" s="14">
        <f>REICHHOLD!M274</f>
        <v>15.02</v>
      </c>
      <c r="L283" s="14">
        <f>SMURFIT!M274</f>
        <v>10.54</v>
      </c>
      <c r="M283" s="12">
        <f>SMURFIT!P274</f>
        <v>52</v>
      </c>
      <c r="N283" s="8"/>
    </row>
    <row r="284" spans="1:14" x14ac:dyDescent="0.25">
      <c r="A284" s="70">
        <f>'INTERCONEXION   '!B275</f>
        <v>0.25</v>
      </c>
      <c r="B284" s="42">
        <f>'INTERCONEXION   '!E275</f>
        <v>20</v>
      </c>
      <c r="C284" s="42">
        <v>454</v>
      </c>
      <c r="E284" s="7">
        <f>'INTERCONEXION   '!M275</f>
        <v>13.7</v>
      </c>
      <c r="F284" s="14">
        <f>DART!M275</f>
        <v>10.71</v>
      </c>
      <c r="G284" s="14">
        <f>COHISA!M275</f>
        <v>14.35</v>
      </c>
      <c r="H284" s="14">
        <f>COOPER!M275</f>
        <v>16.43</v>
      </c>
      <c r="I284" s="14">
        <f>STRETCHLINE!M275</f>
        <v>14.36</v>
      </c>
      <c r="J284" s="14">
        <f>QUERENCIA!M275</f>
        <v>12.94</v>
      </c>
      <c r="K284" s="14">
        <f>REICHHOLD!M275</f>
        <v>15.36</v>
      </c>
      <c r="L284" s="14">
        <f>SMURFIT!M275</f>
        <v>12.63</v>
      </c>
      <c r="M284" s="12">
        <f>SMURFIT!P275</f>
        <v>60</v>
      </c>
      <c r="N284" s="8"/>
    </row>
    <row r="285" spans="1:14" x14ac:dyDescent="0.25">
      <c r="A285" s="70">
        <f>'INTERCONEXION   '!B276</f>
        <v>0.20833333333333334</v>
      </c>
      <c r="B285" s="42">
        <f>'INTERCONEXION   '!E276</f>
        <v>20</v>
      </c>
      <c r="C285" s="42">
        <v>453</v>
      </c>
      <c r="E285" s="7">
        <f>'INTERCONEXION   '!M276</f>
        <v>13.65</v>
      </c>
      <c r="F285" s="14">
        <f>DART!M276</f>
        <v>10.81</v>
      </c>
      <c r="G285" s="14">
        <f>COHISA!M276</f>
        <v>14.63</v>
      </c>
      <c r="H285" s="14">
        <f>COOPER!M276</f>
        <v>16.489999999999998</v>
      </c>
      <c r="I285" s="14">
        <f>STRETCHLINE!M276</f>
        <v>14.41</v>
      </c>
      <c r="J285" s="14">
        <f>QUERENCIA!M276</f>
        <v>12.39</v>
      </c>
      <c r="K285" s="14">
        <f>REICHHOLD!M276</f>
        <v>15.4</v>
      </c>
      <c r="L285" s="14">
        <f>SMURFIT!M276</f>
        <v>17.32</v>
      </c>
      <c r="M285" s="12">
        <f>SMURFIT!P276</f>
        <v>0</v>
      </c>
      <c r="N285" s="8"/>
    </row>
    <row r="286" spans="1:14" x14ac:dyDescent="0.25">
      <c r="A286" s="70">
        <f>'INTERCONEXION   '!B277</f>
        <v>0.16666666666666666</v>
      </c>
      <c r="B286" s="42">
        <f>'INTERCONEXION   '!E277</f>
        <v>20</v>
      </c>
      <c r="C286" s="42">
        <v>452</v>
      </c>
      <c r="E286" s="7">
        <f>'INTERCONEXION   '!M277</f>
        <v>13.69</v>
      </c>
      <c r="F286" s="14">
        <f>DART!M277</f>
        <v>10.94</v>
      </c>
      <c r="G286" s="14">
        <f>COHISA!M277</f>
        <v>14.21</v>
      </c>
      <c r="H286" s="14">
        <f>COOPER!M277</f>
        <v>16.13</v>
      </c>
      <c r="I286" s="14">
        <f>STRETCHLINE!M277</f>
        <v>14.95</v>
      </c>
      <c r="J286" s="14">
        <f>QUERENCIA!M277</f>
        <v>11.19</v>
      </c>
      <c r="K286" s="14">
        <f>REICHHOLD!M277</f>
        <v>15.38</v>
      </c>
      <c r="L286" s="14">
        <f>SMURFIT!M277</f>
        <v>17.32</v>
      </c>
      <c r="M286" s="12">
        <f>SMURFIT!P277</f>
        <v>0</v>
      </c>
      <c r="N286" s="8"/>
    </row>
    <row r="287" spans="1:14" x14ac:dyDescent="0.25">
      <c r="A287" s="70">
        <f>'INTERCONEXION   '!B278</f>
        <v>0.125</v>
      </c>
      <c r="B287" s="42">
        <f>'INTERCONEXION   '!E278</f>
        <v>20</v>
      </c>
      <c r="C287" s="42">
        <v>451</v>
      </c>
      <c r="E287" s="7">
        <f>'INTERCONEXION   '!M278</f>
        <v>13.83</v>
      </c>
      <c r="F287" s="14">
        <f>DART!M278</f>
        <v>10.97</v>
      </c>
      <c r="G287" s="14">
        <f>COHISA!M278</f>
        <v>14.44</v>
      </c>
      <c r="H287" s="14">
        <f>COOPER!M278</f>
        <v>16.079999999999998</v>
      </c>
      <c r="I287" s="14">
        <f>STRETCHLINE!M278</f>
        <v>14.74</v>
      </c>
      <c r="J287" s="14">
        <f>QUERENCIA!M278</f>
        <v>11.19</v>
      </c>
      <c r="K287" s="14">
        <f>REICHHOLD!M278</f>
        <v>15.45</v>
      </c>
      <c r="L287" s="14">
        <f>SMURFIT!M278</f>
        <v>17.32</v>
      </c>
      <c r="M287" s="12">
        <f>SMURFIT!P278</f>
        <v>0</v>
      </c>
      <c r="N287" s="8"/>
    </row>
    <row r="288" spans="1:14" x14ac:dyDescent="0.25">
      <c r="A288" s="70">
        <f>'INTERCONEXION   '!B279</f>
        <v>8.3333333333333329E-2</v>
      </c>
      <c r="B288" s="42">
        <f>'INTERCONEXION   '!E279</f>
        <v>20</v>
      </c>
      <c r="C288" s="42">
        <v>450</v>
      </c>
      <c r="E288" s="7">
        <f>'INTERCONEXION   '!M279</f>
        <v>13.96</v>
      </c>
      <c r="F288" s="14">
        <f>DART!M279</f>
        <v>11.18</v>
      </c>
      <c r="G288" s="14">
        <f>COHISA!M279</f>
        <v>14.4</v>
      </c>
      <c r="H288" s="14">
        <f>COOPER!M279</f>
        <v>16.61</v>
      </c>
      <c r="I288" s="14">
        <f>STRETCHLINE!M279</f>
        <v>14.64</v>
      </c>
      <c r="J288" s="14">
        <f>QUERENCIA!M279</f>
        <v>9.93</v>
      </c>
      <c r="K288" s="14">
        <f>REICHHOLD!M279</f>
        <v>15.54</v>
      </c>
      <c r="L288" s="14">
        <f>SMURFIT!M279</f>
        <v>17.32</v>
      </c>
      <c r="M288" s="12">
        <f>SMURFIT!P279</f>
        <v>0</v>
      </c>
      <c r="N288" s="8"/>
    </row>
    <row r="289" spans="1:14" x14ac:dyDescent="0.25">
      <c r="A289" s="70">
        <f>'INTERCONEXION   '!B280</f>
        <v>4.1666666666666664E-2</v>
      </c>
      <c r="B289" s="42">
        <f>'INTERCONEXION   '!E280</f>
        <v>20</v>
      </c>
      <c r="C289" s="42">
        <v>449</v>
      </c>
      <c r="E289" s="7">
        <f>'INTERCONEXION   '!M280</f>
        <v>14.07</v>
      </c>
      <c r="F289" s="14">
        <f>DART!M280</f>
        <v>11.32</v>
      </c>
      <c r="G289" s="14">
        <f>COHISA!M280</f>
        <v>14.33</v>
      </c>
      <c r="H289" s="14">
        <f>COOPER!M280</f>
        <v>16.78</v>
      </c>
      <c r="I289" s="14">
        <f>STRETCHLINE!M280</f>
        <v>15.47</v>
      </c>
      <c r="J289" s="14">
        <f>QUERENCIA!M280</f>
        <v>21.11</v>
      </c>
      <c r="K289" s="14">
        <f>REICHHOLD!M280</f>
        <v>15.65</v>
      </c>
      <c r="L289" s="14">
        <f>SMURFIT!M280</f>
        <v>17.32</v>
      </c>
      <c r="M289" s="12">
        <f>SMURFIT!P280</f>
        <v>0</v>
      </c>
      <c r="N289" s="8"/>
    </row>
    <row r="290" spans="1:14" x14ac:dyDescent="0.25">
      <c r="A290" s="70">
        <f>'INTERCONEXION   '!B281</f>
        <v>0</v>
      </c>
      <c r="B290" s="42">
        <f>'INTERCONEXION   '!E281</f>
        <v>20</v>
      </c>
      <c r="C290" s="42">
        <v>448</v>
      </c>
      <c r="E290" s="7">
        <f>'INTERCONEXION   '!M281</f>
        <v>14.14</v>
      </c>
      <c r="F290" s="14">
        <f>DART!M281</f>
        <v>11.36</v>
      </c>
      <c r="G290" s="14">
        <f>COHISA!M281</f>
        <v>15.5</v>
      </c>
      <c r="H290" s="14">
        <f>COOPER!M281</f>
        <v>16.68</v>
      </c>
      <c r="I290" s="14">
        <f>STRETCHLINE!M281</f>
        <v>15.2</v>
      </c>
      <c r="J290" s="14">
        <f>QUERENCIA!M281</f>
        <v>21.11</v>
      </c>
      <c r="K290" s="14">
        <f>REICHHOLD!M281</f>
        <v>15.52</v>
      </c>
      <c r="L290" s="14">
        <f>SMURFIT!M281</f>
        <v>17.32</v>
      </c>
      <c r="M290" s="12">
        <f>SMURFIT!P281</f>
        <v>0</v>
      </c>
      <c r="N290" s="8"/>
    </row>
    <row r="291" spans="1:14" x14ac:dyDescent="0.25">
      <c r="A291" s="70">
        <f>'INTERCONEXION   '!B282</f>
        <v>0.95833333333333337</v>
      </c>
      <c r="B291" s="42">
        <f>'INTERCONEXION   '!E282</f>
        <v>19</v>
      </c>
      <c r="C291" s="42">
        <v>447</v>
      </c>
      <c r="E291" s="7">
        <f>'INTERCONEXION   '!M282</f>
        <v>14.34</v>
      </c>
      <c r="F291" s="14">
        <f>DART!M282</f>
        <v>11.53</v>
      </c>
      <c r="G291" s="14">
        <f>COHISA!M282</f>
        <v>14.88</v>
      </c>
      <c r="H291" s="14">
        <f>COOPER!M282</f>
        <v>16.87</v>
      </c>
      <c r="I291" s="14">
        <f>STRETCHLINE!M282</f>
        <v>15.53</v>
      </c>
      <c r="J291" s="14">
        <f>QUERENCIA!M282</f>
        <v>21.11</v>
      </c>
      <c r="K291" s="14">
        <f>REICHHOLD!M282</f>
        <v>15.59</v>
      </c>
      <c r="L291" s="14">
        <f>SMURFIT!M282</f>
        <v>17.32</v>
      </c>
      <c r="M291" s="12">
        <f>SMURFIT!P282</f>
        <v>0</v>
      </c>
      <c r="N291" s="8"/>
    </row>
    <row r="292" spans="1:14" x14ac:dyDescent="0.25">
      <c r="A292" s="70">
        <f>'INTERCONEXION   '!B283</f>
        <v>0.91666666666666663</v>
      </c>
      <c r="B292" s="42">
        <f>'INTERCONEXION   '!E283</f>
        <v>19</v>
      </c>
      <c r="C292" s="42">
        <v>446</v>
      </c>
      <c r="E292" s="7">
        <f>'INTERCONEXION   '!M283</f>
        <v>14.56</v>
      </c>
      <c r="F292" s="14">
        <f>DART!M283</f>
        <v>11.6</v>
      </c>
      <c r="G292" s="14">
        <f>COHISA!M283</f>
        <v>15.61</v>
      </c>
      <c r="H292" s="14">
        <f>COOPER!M283</f>
        <v>17.350000000000001</v>
      </c>
      <c r="I292" s="14">
        <f>STRETCHLINE!M283</f>
        <v>15.72</v>
      </c>
      <c r="J292" s="14">
        <f>QUERENCIA!M283</f>
        <v>21.11</v>
      </c>
      <c r="K292" s="14">
        <f>REICHHOLD!M283</f>
        <v>15.77</v>
      </c>
      <c r="L292" s="14">
        <f>SMURFIT!M283</f>
        <v>17.32</v>
      </c>
      <c r="M292" s="12">
        <f>SMURFIT!P283</f>
        <v>0</v>
      </c>
      <c r="N292" s="8"/>
    </row>
    <row r="293" spans="1:14" x14ac:dyDescent="0.25">
      <c r="A293" s="70">
        <f>'INTERCONEXION   '!B284</f>
        <v>0.875</v>
      </c>
      <c r="B293" s="42">
        <f>'INTERCONEXION   '!E284</f>
        <v>19</v>
      </c>
      <c r="C293" s="42">
        <v>445</v>
      </c>
      <c r="E293" s="7">
        <f>'INTERCONEXION   '!M284</f>
        <v>14.74</v>
      </c>
      <c r="F293" s="14">
        <f>DART!M284</f>
        <v>11.77</v>
      </c>
      <c r="G293" s="14">
        <f>COHISA!M284</f>
        <v>16.04</v>
      </c>
      <c r="H293" s="14">
        <f>COOPER!M284</f>
        <v>17.63</v>
      </c>
      <c r="I293" s="14">
        <f>STRETCHLINE!M284</f>
        <v>16.2</v>
      </c>
      <c r="J293" s="14">
        <f>QUERENCIA!M284</f>
        <v>21.11</v>
      </c>
      <c r="K293" s="14">
        <f>REICHHOLD!M284</f>
        <v>16.27</v>
      </c>
      <c r="L293" s="14">
        <f>SMURFIT!M284</f>
        <v>17.32</v>
      </c>
      <c r="M293" s="12">
        <f>SMURFIT!P284</f>
        <v>7</v>
      </c>
      <c r="N293" s="8"/>
    </row>
    <row r="294" spans="1:14" x14ac:dyDescent="0.25">
      <c r="A294" s="70">
        <f>'INTERCONEXION   '!B285</f>
        <v>0.83333333333333337</v>
      </c>
      <c r="B294" s="42">
        <f>'INTERCONEXION   '!E285</f>
        <v>19</v>
      </c>
      <c r="C294" s="42">
        <v>444</v>
      </c>
      <c r="E294" s="7">
        <f>'INTERCONEXION   '!M285</f>
        <v>15.03</v>
      </c>
      <c r="F294" s="14">
        <f>DART!M285</f>
        <v>11.94</v>
      </c>
      <c r="G294" s="14">
        <f>COHISA!M285</f>
        <v>15.91</v>
      </c>
      <c r="H294" s="14">
        <f>COOPER!M285</f>
        <v>17.760000000000002</v>
      </c>
      <c r="I294" s="14">
        <f>STRETCHLINE!M285</f>
        <v>16.62</v>
      </c>
      <c r="J294" s="14">
        <f>QUERENCIA!M285</f>
        <v>21.11</v>
      </c>
      <c r="K294" s="14">
        <f>REICHHOLD!M285</f>
        <v>16.5</v>
      </c>
      <c r="L294" s="14">
        <f>SMURFIT!M285</f>
        <v>20.21</v>
      </c>
      <c r="M294" s="12">
        <f>SMURFIT!P285</f>
        <v>0</v>
      </c>
      <c r="N294" s="8"/>
    </row>
    <row r="295" spans="1:14" x14ac:dyDescent="0.25">
      <c r="A295" s="70">
        <f>'INTERCONEXION   '!B286</f>
        <v>0.79166666666666663</v>
      </c>
      <c r="B295" s="42">
        <f>'INTERCONEXION   '!E286</f>
        <v>19</v>
      </c>
      <c r="C295" s="42">
        <v>443</v>
      </c>
      <c r="E295" s="7">
        <f>'INTERCONEXION   '!M286</f>
        <v>15.46</v>
      </c>
      <c r="F295" s="14">
        <f>DART!M286</f>
        <v>12.02</v>
      </c>
      <c r="G295" s="14">
        <f>COHISA!M286</f>
        <v>16.93</v>
      </c>
      <c r="H295" s="14">
        <f>COOPER!M286</f>
        <v>18.52</v>
      </c>
      <c r="I295" s="14">
        <f>STRETCHLINE!M286</f>
        <v>17.62</v>
      </c>
      <c r="J295" s="14">
        <f>QUERENCIA!M286</f>
        <v>21.11</v>
      </c>
      <c r="K295" s="14">
        <f>REICHHOLD!M286</f>
        <v>17.14</v>
      </c>
      <c r="L295" s="14">
        <f>SMURFIT!M286</f>
        <v>20.21</v>
      </c>
      <c r="M295" s="12">
        <f>SMURFIT!P286</f>
        <v>0</v>
      </c>
      <c r="N295" s="8"/>
    </row>
    <row r="296" spans="1:14" x14ac:dyDescent="0.25">
      <c r="A296" s="70">
        <f>'INTERCONEXION   '!B287</f>
        <v>0.75</v>
      </c>
      <c r="B296" s="42">
        <f>'INTERCONEXION   '!E287</f>
        <v>19</v>
      </c>
      <c r="C296" s="42">
        <v>442</v>
      </c>
      <c r="E296" s="7">
        <f>'INTERCONEXION   '!M287</f>
        <v>15.71</v>
      </c>
      <c r="F296" s="14">
        <f>DART!M287</f>
        <v>12.15</v>
      </c>
      <c r="G296" s="14">
        <f>COHISA!M287</f>
        <v>18.16</v>
      </c>
      <c r="H296" s="14">
        <f>COOPER!M287</f>
        <v>19.66</v>
      </c>
      <c r="I296" s="14">
        <f>STRETCHLINE!M287</f>
        <v>19.010000000000002</v>
      </c>
      <c r="J296" s="14">
        <f>QUERENCIA!M287</f>
        <v>21.11</v>
      </c>
      <c r="K296" s="14">
        <f>REICHHOLD!M287</f>
        <v>18.260000000000002</v>
      </c>
      <c r="L296" s="14">
        <f>SMURFIT!M287</f>
        <v>20.21</v>
      </c>
      <c r="M296" s="12">
        <f>SMURFIT!P287</f>
        <v>0</v>
      </c>
      <c r="N296" s="8"/>
    </row>
    <row r="297" spans="1:14" x14ac:dyDescent="0.25">
      <c r="A297" s="70">
        <f>'INTERCONEXION   '!B288</f>
        <v>0.70833333333333337</v>
      </c>
      <c r="B297" s="42">
        <f>'INTERCONEXION   '!E288</f>
        <v>19</v>
      </c>
      <c r="C297" s="42">
        <v>441</v>
      </c>
      <c r="E297" s="7">
        <f>'INTERCONEXION   '!M288</f>
        <v>15.74</v>
      </c>
      <c r="F297" s="14">
        <f>DART!M288</f>
        <v>12.33</v>
      </c>
      <c r="G297" s="14">
        <f>COHISA!M288</f>
        <v>19.37</v>
      </c>
      <c r="H297" s="14">
        <f>COOPER!M288</f>
        <v>20.16</v>
      </c>
      <c r="I297" s="14">
        <f>STRETCHLINE!M288</f>
        <v>19.670000000000002</v>
      </c>
      <c r="J297" s="14">
        <f>QUERENCIA!M288</f>
        <v>20.94</v>
      </c>
      <c r="K297" s="14">
        <f>REICHHOLD!M288</f>
        <v>18.809999999999999</v>
      </c>
      <c r="L297" s="14">
        <f>SMURFIT!M288</f>
        <v>20.21</v>
      </c>
      <c r="M297" s="12">
        <f>SMURFIT!P288</f>
        <v>148</v>
      </c>
      <c r="N297" s="8"/>
    </row>
    <row r="298" spans="1:14" x14ac:dyDescent="0.25">
      <c r="A298" s="70">
        <f>'INTERCONEXION   '!B289</f>
        <v>0.66666666666666663</v>
      </c>
      <c r="B298" s="42">
        <f>'INTERCONEXION   '!E289</f>
        <v>19</v>
      </c>
      <c r="C298" s="42">
        <v>440</v>
      </c>
      <c r="E298" s="7">
        <f>'INTERCONEXION   '!M289</f>
        <v>15.85</v>
      </c>
      <c r="F298" s="14">
        <f>DART!M289</f>
        <v>12.52</v>
      </c>
      <c r="G298" s="14">
        <f>COHISA!M289</f>
        <v>19.45</v>
      </c>
      <c r="H298" s="14">
        <f>COOPER!M289</f>
        <v>20.54</v>
      </c>
      <c r="I298" s="14">
        <f>STRETCHLINE!M289</f>
        <v>20.100000000000001</v>
      </c>
      <c r="J298" s="14">
        <f>QUERENCIA!M289</f>
        <v>23.02</v>
      </c>
      <c r="K298" s="14">
        <f>REICHHOLD!M289</f>
        <v>18.98</v>
      </c>
      <c r="L298" s="14">
        <f>SMURFIT!M289</f>
        <v>20.38</v>
      </c>
      <c r="M298" s="12">
        <f>SMURFIT!P289</f>
        <v>236</v>
      </c>
      <c r="N298" s="8"/>
    </row>
    <row r="299" spans="1:14" x14ac:dyDescent="0.25">
      <c r="A299" s="70">
        <f>'INTERCONEXION   '!B290</f>
        <v>0.625</v>
      </c>
      <c r="B299" s="42">
        <f>'INTERCONEXION   '!E290</f>
        <v>19</v>
      </c>
      <c r="C299" s="42">
        <v>439</v>
      </c>
      <c r="E299" s="7">
        <f>'INTERCONEXION   '!M290</f>
        <v>16.53</v>
      </c>
      <c r="F299" s="14">
        <f>DART!M290</f>
        <v>12.44</v>
      </c>
      <c r="G299" s="14">
        <f>COHISA!M290</f>
        <v>20.72</v>
      </c>
      <c r="H299" s="14">
        <f>COOPER!M290</f>
        <v>20.86</v>
      </c>
      <c r="I299" s="14">
        <f>STRETCHLINE!M290</f>
        <v>20.420000000000002</v>
      </c>
      <c r="J299" s="14">
        <f>QUERENCIA!M290</f>
        <v>23.11</v>
      </c>
      <c r="K299" s="14">
        <f>REICHHOLD!M290</f>
        <v>18.809999999999999</v>
      </c>
      <c r="L299" s="14">
        <f>SMURFIT!M290</f>
        <v>20.309999999999999</v>
      </c>
      <c r="M299" s="12">
        <f>SMURFIT!P290</f>
        <v>228</v>
      </c>
      <c r="N299" s="8"/>
    </row>
    <row r="300" spans="1:14" x14ac:dyDescent="0.25">
      <c r="A300" s="70">
        <f>'INTERCONEXION   '!B291</f>
        <v>0.58333333333333337</v>
      </c>
      <c r="B300" s="42">
        <f>'INTERCONEXION   '!E291</f>
        <v>19</v>
      </c>
      <c r="C300" s="42">
        <v>438</v>
      </c>
      <c r="E300" s="7">
        <f>'INTERCONEXION   '!M291</f>
        <v>16.57</v>
      </c>
      <c r="F300" s="14">
        <f>DART!M291</f>
        <v>12.34</v>
      </c>
      <c r="G300" s="14">
        <f>COHISA!M291</f>
        <v>21.25</v>
      </c>
      <c r="H300" s="14">
        <f>COOPER!M291</f>
        <v>20.72</v>
      </c>
      <c r="I300" s="14">
        <f>STRETCHLINE!M291</f>
        <v>20.309999999999999</v>
      </c>
      <c r="J300" s="14">
        <f>QUERENCIA!M291</f>
        <v>22.67</v>
      </c>
      <c r="K300" s="14">
        <f>REICHHOLD!M291</f>
        <v>18.84</v>
      </c>
      <c r="L300" s="14">
        <f>SMURFIT!M291</f>
        <v>19.84</v>
      </c>
      <c r="M300" s="12">
        <f>SMURFIT!P291</f>
        <v>249</v>
      </c>
      <c r="N300" s="8"/>
    </row>
    <row r="301" spans="1:14" x14ac:dyDescent="0.25">
      <c r="A301" s="70">
        <f>'INTERCONEXION   '!B292</f>
        <v>0.54166666666666663</v>
      </c>
      <c r="B301" s="42">
        <f>'INTERCONEXION   '!E292</f>
        <v>19</v>
      </c>
      <c r="C301" s="42">
        <v>437</v>
      </c>
      <c r="E301" s="7">
        <f>'INTERCONEXION   '!M292</f>
        <v>16.510000000000002</v>
      </c>
      <c r="F301" s="14">
        <f>DART!M292</f>
        <v>12.06</v>
      </c>
      <c r="G301" s="14">
        <f>COHISA!M292</f>
        <v>19.760000000000002</v>
      </c>
      <c r="H301" s="14">
        <f>COOPER!M292</f>
        <v>21.25</v>
      </c>
      <c r="I301" s="14">
        <f>STRETCHLINE!M292</f>
        <v>19.64</v>
      </c>
      <c r="J301" s="14">
        <f>QUERENCIA!M292</f>
        <v>21.99</v>
      </c>
      <c r="K301" s="14">
        <f>REICHHOLD!M292</f>
        <v>18.440000000000001</v>
      </c>
      <c r="L301" s="14">
        <f>SMURFIT!M292</f>
        <v>19.350000000000001</v>
      </c>
      <c r="M301" s="12">
        <f>SMURFIT!P292</f>
        <v>242</v>
      </c>
      <c r="N301" s="8"/>
    </row>
    <row r="302" spans="1:14" x14ac:dyDescent="0.25">
      <c r="A302" s="70">
        <f>'INTERCONEXION   '!B293</f>
        <v>0.5</v>
      </c>
      <c r="B302" s="42">
        <f>'INTERCONEXION   '!E293</f>
        <v>19</v>
      </c>
      <c r="C302" s="42">
        <v>436</v>
      </c>
      <c r="E302" s="7">
        <f>'INTERCONEXION   '!M293</f>
        <v>16.190000000000001</v>
      </c>
      <c r="F302" s="14">
        <f>DART!M293</f>
        <v>11.87</v>
      </c>
      <c r="G302" s="14">
        <f>COHISA!M293</f>
        <v>19.55</v>
      </c>
      <c r="H302" s="14">
        <f>COOPER!M293</f>
        <v>21.05</v>
      </c>
      <c r="I302" s="14">
        <f>STRETCHLINE!M293</f>
        <v>18.3</v>
      </c>
      <c r="J302" s="14">
        <f>QUERENCIA!M293</f>
        <v>19.809999999999999</v>
      </c>
      <c r="K302" s="14">
        <f>REICHHOLD!M293</f>
        <v>18.010000000000002</v>
      </c>
      <c r="L302" s="14">
        <f>SMURFIT!M293</f>
        <v>18.88</v>
      </c>
      <c r="M302" s="12">
        <f>SMURFIT!P293</f>
        <v>267</v>
      </c>
      <c r="N302" s="8"/>
    </row>
    <row r="303" spans="1:14" x14ac:dyDescent="0.25">
      <c r="A303" s="70">
        <f>'INTERCONEXION   '!B294</f>
        <v>0.45833333333333331</v>
      </c>
      <c r="B303" s="42">
        <f>'INTERCONEXION   '!E294</f>
        <v>19</v>
      </c>
      <c r="C303" s="42">
        <v>435</v>
      </c>
      <c r="E303" s="7">
        <f>'INTERCONEXION   '!M294</f>
        <v>15.63</v>
      </c>
      <c r="F303" s="14">
        <f>DART!M294</f>
        <v>11.58</v>
      </c>
      <c r="G303" s="14">
        <f>COHISA!M294</f>
        <v>18.46</v>
      </c>
      <c r="H303" s="14">
        <f>COOPER!M294</f>
        <v>19.52</v>
      </c>
      <c r="I303" s="14">
        <f>STRETCHLINE!M294</f>
        <v>17.75</v>
      </c>
      <c r="J303" s="14">
        <f>QUERENCIA!M294</f>
        <v>16.95</v>
      </c>
      <c r="K303" s="14">
        <f>REICHHOLD!M294</f>
        <v>17.63</v>
      </c>
      <c r="L303" s="14">
        <f>SMURFIT!M294</f>
        <v>17.78</v>
      </c>
      <c r="M303" s="12">
        <f>SMURFIT!P294</f>
        <v>229</v>
      </c>
      <c r="N303" s="8"/>
    </row>
    <row r="304" spans="1:14" x14ac:dyDescent="0.25">
      <c r="A304" s="70">
        <f>'INTERCONEXION   '!B295</f>
        <v>0.41666666666666669</v>
      </c>
      <c r="B304" s="42">
        <f>'INTERCONEXION   '!E295</f>
        <v>19</v>
      </c>
      <c r="C304" s="42">
        <v>434</v>
      </c>
      <c r="E304" s="7">
        <f>'INTERCONEXION   '!M295</f>
        <v>14.98</v>
      </c>
      <c r="F304" s="14">
        <f>DART!M295</f>
        <v>11.2</v>
      </c>
      <c r="G304" s="14">
        <f>COHISA!M295</f>
        <v>16.91</v>
      </c>
      <c r="H304" s="14">
        <f>COOPER!M295</f>
        <v>18.47</v>
      </c>
      <c r="I304" s="14">
        <f>STRETCHLINE!M295</f>
        <v>16.57</v>
      </c>
      <c r="J304" s="14">
        <f>QUERENCIA!M295</f>
        <v>15.59</v>
      </c>
      <c r="K304" s="14">
        <f>REICHHOLD!M295</f>
        <v>16.88</v>
      </c>
      <c r="L304" s="14">
        <f>SMURFIT!M295</f>
        <v>16.670000000000002</v>
      </c>
      <c r="M304" s="12">
        <f>SMURFIT!P295</f>
        <v>178</v>
      </c>
      <c r="N304" s="8"/>
    </row>
    <row r="305" spans="1:14" x14ac:dyDescent="0.25">
      <c r="A305" s="70">
        <f>'INTERCONEXION   '!B296</f>
        <v>0.375</v>
      </c>
      <c r="B305" s="42">
        <f>'INTERCONEXION   '!E296</f>
        <v>19</v>
      </c>
      <c r="C305" s="42">
        <v>433</v>
      </c>
      <c r="E305" s="7">
        <f>'INTERCONEXION   '!M296</f>
        <v>14.11</v>
      </c>
      <c r="F305" s="14">
        <f>DART!M296</f>
        <v>10.79</v>
      </c>
      <c r="G305" s="14">
        <f>COHISA!M296</f>
        <v>14.75</v>
      </c>
      <c r="H305" s="14">
        <f>COOPER!M296</f>
        <v>17.2</v>
      </c>
      <c r="I305" s="14">
        <f>STRETCHLINE!M296</f>
        <v>15.15</v>
      </c>
      <c r="J305" s="14">
        <f>QUERENCIA!M296</f>
        <v>13.67</v>
      </c>
      <c r="K305" s="14">
        <f>REICHHOLD!M296</f>
        <v>15.96</v>
      </c>
      <c r="L305" s="14">
        <f>SMURFIT!M296</f>
        <v>16</v>
      </c>
      <c r="M305" s="12">
        <f>SMURFIT!P296</f>
        <v>186</v>
      </c>
      <c r="N305" s="8"/>
    </row>
    <row r="306" spans="1:14" x14ac:dyDescent="0.25">
      <c r="A306" s="70">
        <f>'INTERCONEXION   '!B297</f>
        <v>0.33333333333333331</v>
      </c>
      <c r="B306" s="42">
        <f>'INTERCONEXION   '!E297</f>
        <v>19</v>
      </c>
      <c r="C306" s="42">
        <v>432</v>
      </c>
      <c r="E306" s="7">
        <f>'INTERCONEXION   '!M297</f>
        <v>13.52</v>
      </c>
      <c r="F306" s="14">
        <f>DART!M297</f>
        <v>10.7</v>
      </c>
      <c r="G306" s="14">
        <f>COHISA!M297</f>
        <v>14.18</v>
      </c>
      <c r="H306" s="14">
        <f>COOPER!M297</f>
        <v>16.12</v>
      </c>
      <c r="I306" s="14">
        <f>STRETCHLINE!M297</f>
        <v>14.8</v>
      </c>
      <c r="J306" s="14">
        <f>QUERENCIA!M297</f>
        <v>13.75</v>
      </c>
      <c r="K306" s="14">
        <f>REICHHOLD!M297</f>
        <v>14.83</v>
      </c>
      <c r="L306" s="14">
        <f>SMURFIT!M297</f>
        <v>15.99</v>
      </c>
      <c r="M306" s="12">
        <f>SMURFIT!P297</f>
        <v>257</v>
      </c>
      <c r="N306" s="8"/>
    </row>
    <row r="307" spans="1:14" x14ac:dyDescent="0.25">
      <c r="A307" s="70">
        <f>'INTERCONEXION   '!B298</f>
        <v>0.29166666666666669</v>
      </c>
      <c r="B307" s="42">
        <f>'INTERCONEXION   '!E298</f>
        <v>19</v>
      </c>
      <c r="C307" s="42">
        <v>431</v>
      </c>
      <c r="E307" s="7">
        <f>'INTERCONEXION   '!M298</f>
        <v>13.73</v>
      </c>
      <c r="F307" s="14">
        <f>DART!M298</f>
        <v>10.82</v>
      </c>
      <c r="G307" s="14">
        <f>COHISA!M298</f>
        <v>13.68</v>
      </c>
      <c r="H307" s="14">
        <f>COOPER!M298</f>
        <v>15.75</v>
      </c>
      <c r="I307" s="14">
        <f>STRETCHLINE!M298</f>
        <v>14.57</v>
      </c>
      <c r="J307" s="14">
        <f>QUERENCIA!M298</f>
        <v>13.29</v>
      </c>
      <c r="K307" s="14">
        <f>REICHHOLD!M298</f>
        <v>14.49</v>
      </c>
      <c r="L307" s="14">
        <f>SMURFIT!M298</f>
        <v>15.91</v>
      </c>
      <c r="M307" s="12">
        <f>SMURFIT!P298</f>
        <v>303</v>
      </c>
      <c r="N307" s="8"/>
    </row>
    <row r="308" spans="1:14" x14ac:dyDescent="0.25">
      <c r="A308" s="70">
        <f>'INTERCONEXION   '!B299</f>
        <v>0.25</v>
      </c>
      <c r="B308" s="42">
        <f>'INTERCONEXION   '!E299</f>
        <v>19</v>
      </c>
      <c r="C308" s="42">
        <v>430</v>
      </c>
      <c r="E308" s="7">
        <f>'INTERCONEXION   '!M299</f>
        <v>13.72</v>
      </c>
      <c r="F308" s="14">
        <f>DART!M299</f>
        <v>11.04</v>
      </c>
      <c r="G308" s="14">
        <f>COHISA!M299</f>
        <v>14.53</v>
      </c>
      <c r="H308" s="14">
        <f>COOPER!M299</f>
        <v>16.440000000000001</v>
      </c>
      <c r="I308" s="14">
        <f>STRETCHLINE!M299</f>
        <v>13.88</v>
      </c>
      <c r="J308" s="14">
        <f>QUERENCIA!M299</f>
        <v>13.36</v>
      </c>
      <c r="K308" s="14">
        <f>REICHHOLD!M299</f>
        <v>14.63</v>
      </c>
      <c r="L308" s="14">
        <f>SMURFIT!M299</f>
        <v>12.78</v>
      </c>
      <c r="M308" s="12">
        <f>SMURFIT!P299</f>
        <v>104</v>
      </c>
      <c r="N308" s="8"/>
    </row>
    <row r="309" spans="1:14" x14ac:dyDescent="0.25">
      <c r="A309" s="70">
        <f>'INTERCONEXION   '!B300</f>
        <v>0.20833333333333334</v>
      </c>
      <c r="B309" s="42">
        <f>'INTERCONEXION   '!E300</f>
        <v>19</v>
      </c>
      <c r="C309" s="42">
        <v>429</v>
      </c>
      <c r="E309" s="7">
        <f>'INTERCONEXION   '!M300</f>
        <v>13.71</v>
      </c>
      <c r="F309" s="14">
        <f>DART!M300</f>
        <v>11.13</v>
      </c>
      <c r="G309" s="14">
        <f>COHISA!M300</f>
        <v>14</v>
      </c>
      <c r="H309" s="14">
        <f>COOPER!M300</f>
        <v>16.399999999999999</v>
      </c>
      <c r="I309" s="14">
        <f>STRETCHLINE!M300</f>
        <v>14.26</v>
      </c>
      <c r="J309" s="14">
        <f>QUERENCIA!M300</f>
        <v>13.02</v>
      </c>
      <c r="K309" s="14">
        <f>REICHHOLD!M300</f>
        <v>14.93</v>
      </c>
      <c r="L309" s="14">
        <f>SMURFIT!M300</f>
        <v>25.86</v>
      </c>
      <c r="M309" s="12">
        <f>SMURFIT!P300</f>
        <v>0</v>
      </c>
      <c r="N309" s="8"/>
    </row>
    <row r="310" spans="1:14" x14ac:dyDescent="0.25">
      <c r="A310" s="70">
        <f>'INTERCONEXION   '!B301</f>
        <v>0.16666666666666666</v>
      </c>
      <c r="B310" s="42">
        <f>'INTERCONEXION   '!E301</f>
        <v>19</v>
      </c>
      <c r="C310" s="42">
        <v>428</v>
      </c>
      <c r="E310" s="7">
        <f>'INTERCONEXION   '!M301</f>
        <v>13.69</v>
      </c>
      <c r="F310" s="14">
        <f>DART!M301</f>
        <v>11.2</v>
      </c>
      <c r="G310" s="14">
        <f>COHISA!M301</f>
        <v>14.58</v>
      </c>
      <c r="H310" s="14">
        <f>COOPER!M301</f>
        <v>16.18</v>
      </c>
      <c r="I310" s="14">
        <f>STRETCHLINE!M301</f>
        <v>14</v>
      </c>
      <c r="J310" s="14">
        <f>QUERENCIA!M301</f>
        <v>12.04</v>
      </c>
      <c r="K310" s="14">
        <f>REICHHOLD!M301</f>
        <v>15</v>
      </c>
      <c r="L310" s="14">
        <f>SMURFIT!M301</f>
        <v>25.86</v>
      </c>
      <c r="M310" s="12">
        <f>SMURFIT!P301</f>
        <v>0</v>
      </c>
      <c r="N310" s="8"/>
    </row>
    <row r="311" spans="1:14" x14ac:dyDescent="0.25">
      <c r="A311" s="70">
        <f>'INTERCONEXION   '!B302</f>
        <v>0.125</v>
      </c>
      <c r="B311" s="42">
        <f>'INTERCONEXION   '!E302</f>
        <v>19</v>
      </c>
      <c r="C311" s="42">
        <v>427</v>
      </c>
      <c r="E311" s="7">
        <f>'INTERCONEXION   '!M302</f>
        <v>13.73</v>
      </c>
      <c r="F311" s="14">
        <f>DART!M302</f>
        <v>11.18</v>
      </c>
      <c r="G311" s="14">
        <f>COHISA!M302</f>
        <v>14.06</v>
      </c>
      <c r="H311" s="14">
        <f>COOPER!M302</f>
        <v>16.11</v>
      </c>
      <c r="I311" s="14">
        <f>STRETCHLINE!M302</f>
        <v>14.26</v>
      </c>
      <c r="J311" s="14">
        <f>QUERENCIA!M302</f>
        <v>11.27</v>
      </c>
      <c r="K311" s="14">
        <f>REICHHOLD!M302</f>
        <v>15.31</v>
      </c>
      <c r="L311" s="14">
        <f>SMURFIT!M302</f>
        <v>25.86</v>
      </c>
      <c r="M311" s="12">
        <f>SMURFIT!P302</f>
        <v>0</v>
      </c>
      <c r="N311" s="8"/>
    </row>
    <row r="312" spans="1:14" x14ac:dyDescent="0.25">
      <c r="A312" s="70">
        <f>'INTERCONEXION   '!B303</f>
        <v>8.3333333333333329E-2</v>
      </c>
      <c r="B312" s="42">
        <f>'INTERCONEXION   '!E303</f>
        <v>19</v>
      </c>
      <c r="C312" s="42">
        <v>426</v>
      </c>
      <c r="E312" s="7">
        <f>'INTERCONEXION   '!M303</f>
        <v>14</v>
      </c>
      <c r="F312" s="14">
        <f>DART!M303</f>
        <v>11.05</v>
      </c>
      <c r="G312" s="14">
        <f>COHISA!M303</f>
        <v>14.7</v>
      </c>
      <c r="H312" s="14">
        <f>COOPER!M303</f>
        <v>16.61</v>
      </c>
      <c r="I312" s="14">
        <f>STRETCHLINE!M303</f>
        <v>15.03</v>
      </c>
      <c r="J312" s="14">
        <f>QUERENCIA!M303</f>
        <v>10.86</v>
      </c>
      <c r="K312" s="14">
        <f>REICHHOLD!M303</f>
        <v>15.52</v>
      </c>
      <c r="L312" s="14">
        <f>SMURFIT!M303</f>
        <v>25.86</v>
      </c>
      <c r="M312" s="12">
        <f>SMURFIT!P303</f>
        <v>0</v>
      </c>
      <c r="N312" s="8"/>
    </row>
    <row r="313" spans="1:14" x14ac:dyDescent="0.25">
      <c r="A313" s="70">
        <f>'INTERCONEXION   '!B304</f>
        <v>4.1666666666666664E-2</v>
      </c>
      <c r="B313" s="42">
        <f>'INTERCONEXION   '!E304</f>
        <v>19</v>
      </c>
      <c r="C313" s="42">
        <v>425</v>
      </c>
      <c r="E313" s="7">
        <f>'INTERCONEXION   '!M304</f>
        <v>14.07</v>
      </c>
      <c r="F313" s="14">
        <f>DART!M304</f>
        <v>11.13</v>
      </c>
      <c r="G313" s="14">
        <f>COHISA!M304</f>
        <v>14.82</v>
      </c>
      <c r="H313" s="14">
        <f>COOPER!M304</f>
        <v>16.73</v>
      </c>
      <c r="I313" s="14">
        <f>STRETCHLINE!M304</f>
        <v>14.49</v>
      </c>
      <c r="J313" s="14">
        <f>QUERENCIA!M304</f>
        <v>10.02</v>
      </c>
      <c r="K313" s="14">
        <f>REICHHOLD!M304</f>
        <v>15.69</v>
      </c>
      <c r="L313" s="14">
        <f>SMURFIT!M304</f>
        <v>25.86</v>
      </c>
      <c r="M313" s="12">
        <f>SMURFIT!P304</f>
        <v>0</v>
      </c>
      <c r="N313" s="8"/>
    </row>
    <row r="314" spans="1:14" x14ac:dyDescent="0.25">
      <c r="A314" s="70">
        <f>'INTERCONEXION   '!B305</f>
        <v>0</v>
      </c>
      <c r="B314" s="42">
        <f>'INTERCONEXION   '!E305</f>
        <v>19</v>
      </c>
      <c r="C314" s="42">
        <v>424</v>
      </c>
      <c r="E314" s="7">
        <f>'INTERCONEXION   '!M305</f>
        <v>14.15</v>
      </c>
      <c r="F314" s="14">
        <f>DART!M305</f>
        <v>11.28</v>
      </c>
      <c r="G314" s="14">
        <f>COHISA!M305</f>
        <v>15.21</v>
      </c>
      <c r="H314" s="14">
        <f>COOPER!M305</f>
        <v>16.82</v>
      </c>
      <c r="I314" s="14">
        <f>STRETCHLINE!M305</f>
        <v>14.98</v>
      </c>
      <c r="J314" s="14">
        <f>QUERENCIA!M305</f>
        <v>21.9</v>
      </c>
      <c r="K314" s="14">
        <f>REICHHOLD!M305</f>
        <v>15.48</v>
      </c>
      <c r="L314" s="14">
        <f>SMURFIT!M305</f>
        <v>25.86</v>
      </c>
      <c r="M314" s="12">
        <f>SMURFIT!P305</f>
        <v>0</v>
      </c>
      <c r="N314" s="8"/>
    </row>
    <row r="315" spans="1:14" x14ac:dyDescent="0.25">
      <c r="A315" s="70">
        <f>'INTERCONEXION   '!B306</f>
        <v>0.95833333333333337</v>
      </c>
      <c r="B315" s="42">
        <f>'INTERCONEXION   '!E306</f>
        <v>18</v>
      </c>
      <c r="C315" s="42">
        <v>423</v>
      </c>
      <c r="E315" s="7">
        <f>'INTERCONEXION   '!M306</f>
        <v>14.25</v>
      </c>
      <c r="F315" s="14">
        <f>DART!M306</f>
        <v>11.41</v>
      </c>
      <c r="G315" s="14">
        <f>COHISA!M306</f>
        <v>14.72</v>
      </c>
      <c r="H315" s="14">
        <f>COOPER!M306</f>
        <v>16.91</v>
      </c>
      <c r="I315" s="14">
        <f>STRETCHLINE!M306</f>
        <v>15.3</v>
      </c>
      <c r="J315" s="14">
        <f>QUERENCIA!M306</f>
        <v>21.9</v>
      </c>
      <c r="K315" s="14">
        <f>REICHHOLD!M306</f>
        <v>15.6</v>
      </c>
      <c r="L315" s="14">
        <f>SMURFIT!M306</f>
        <v>25.86</v>
      </c>
      <c r="M315" s="12">
        <f>SMURFIT!P306</f>
        <v>0</v>
      </c>
      <c r="N315" s="8"/>
    </row>
    <row r="316" spans="1:14" x14ac:dyDescent="0.25">
      <c r="A316" s="70">
        <f>'INTERCONEXION   '!B307</f>
        <v>0.91666666666666663</v>
      </c>
      <c r="B316" s="42">
        <f>'INTERCONEXION   '!E307</f>
        <v>18</v>
      </c>
      <c r="C316" s="42">
        <v>422</v>
      </c>
      <c r="E316" s="7">
        <f>'INTERCONEXION   '!M307</f>
        <v>14.5</v>
      </c>
      <c r="F316" s="14">
        <f>DART!M307</f>
        <v>11.5</v>
      </c>
      <c r="G316" s="14">
        <f>COHISA!M307</f>
        <v>15.43</v>
      </c>
      <c r="H316" s="14">
        <f>COOPER!M307</f>
        <v>17.239999999999998</v>
      </c>
      <c r="I316" s="14">
        <f>STRETCHLINE!M307</f>
        <v>15.66</v>
      </c>
      <c r="J316" s="14">
        <f>QUERENCIA!M307</f>
        <v>21.9</v>
      </c>
      <c r="K316" s="14">
        <f>REICHHOLD!M307</f>
        <v>15.91</v>
      </c>
      <c r="L316" s="14">
        <f>SMURFIT!M307</f>
        <v>25.86</v>
      </c>
      <c r="M316" s="12">
        <f>SMURFIT!P307</f>
        <v>0</v>
      </c>
      <c r="N316" s="8"/>
    </row>
    <row r="317" spans="1:14" x14ac:dyDescent="0.25">
      <c r="A317" s="70">
        <f>'INTERCONEXION   '!B308</f>
        <v>0.875</v>
      </c>
      <c r="B317" s="42">
        <f>'INTERCONEXION   '!E308</f>
        <v>18</v>
      </c>
      <c r="C317" s="42">
        <v>421</v>
      </c>
      <c r="E317" s="7">
        <f>'INTERCONEXION   '!M308</f>
        <v>14.66</v>
      </c>
      <c r="F317" s="14">
        <f>DART!M308</f>
        <v>11.53</v>
      </c>
      <c r="G317" s="14">
        <f>COHISA!M308</f>
        <v>15.87</v>
      </c>
      <c r="H317" s="14">
        <f>COOPER!M308</f>
        <v>17.46</v>
      </c>
      <c r="I317" s="14">
        <f>STRETCHLINE!M308</f>
        <v>15.94</v>
      </c>
      <c r="J317" s="14">
        <f>QUERENCIA!M308</f>
        <v>21.9</v>
      </c>
      <c r="K317" s="14">
        <f>REICHHOLD!M308</f>
        <v>16.22</v>
      </c>
      <c r="L317" s="14">
        <f>SMURFIT!M308</f>
        <v>25.86</v>
      </c>
      <c r="M317" s="12">
        <f>SMURFIT!P308</f>
        <v>0</v>
      </c>
      <c r="N317" s="8"/>
    </row>
    <row r="318" spans="1:14" x14ac:dyDescent="0.25">
      <c r="A318" s="70">
        <f>'INTERCONEXION   '!B309</f>
        <v>0.83333333333333337</v>
      </c>
      <c r="B318" s="42">
        <f>'INTERCONEXION   '!E309</f>
        <v>18</v>
      </c>
      <c r="C318" s="42">
        <v>420</v>
      </c>
      <c r="E318" s="7">
        <f>'INTERCONEXION   '!M309</f>
        <v>14.96</v>
      </c>
      <c r="F318" s="14">
        <f>DART!M309</f>
        <v>11.74</v>
      </c>
      <c r="G318" s="14">
        <f>COHISA!M309</f>
        <v>16.170000000000002</v>
      </c>
      <c r="H318" s="14">
        <f>COOPER!M309</f>
        <v>17.579999999999998</v>
      </c>
      <c r="I318" s="14">
        <f>STRETCHLINE!M309</f>
        <v>16.41</v>
      </c>
      <c r="J318" s="14">
        <f>QUERENCIA!M309</f>
        <v>21.9</v>
      </c>
      <c r="K318" s="14">
        <f>REICHHOLD!M309</f>
        <v>16.47</v>
      </c>
      <c r="L318" s="14">
        <f>SMURFIT!M309</f>
        <v>25.86</v>
      </c>
      <c r="M318" s="12">
        <f>SMURFIT!P309</f>
        <v>0</v>
      </c>
      <c r="N318" s="8"/>
    </row>
    <row r="319" spans="1:14" x14ac:dyDescent="0.25">
      <c r="A319" s="70">
        <f>'INTERCONEXION   '!B310</f>
        <v>0.79166666666666663</v>
      </c>
      <c r="B319" s="42">
        <f>'INTERCONEXION   '!E310</f>
        <v>18</v>
      </c>
      <c r="C319" s="42">
        <v>419</v>
      </c>
      <c r="E319" s="7">
        <f>'INTERCONEXION   '!M310</f>
        <v>15.34</v>
      </c>
      <c r="F319" s="14">
        <f>DART!M310</f>
        <v>11.8</v>
      </c>
      <c r="G319" s="14">
        <f>COHISA!M310</f>
        <v>16.920000000000002</v>
      </c>
      <c r="H319" s="14">
        <f>COOPER!M310</f>
        <v>18.45</v>
      </c>
      <c r="I319" s="14">
        <f>STRETCHLINE!M310</f>
        <v>17.309999999999999</v>
      </c>
      <c r="J319" s="14">
        <f>QUERENCIA!M310</f>
        <v>21.9</v>
      </c>
      <c r="K319" s="14">
        <f>REICHHOLD!M310</f>
        <v>17.14</v>
      </c>
      <c r="L319" s="14">
        <f>SMURFIT!M310</f>
        <v>25.86</v>
      </c>
      <c r="M319" s="12">
        <f>SMURFIT!P310</f>
        <v>0</v>
      </c>
      <c r="N319" s="8"/>
    </row>
    <row r="320" spans="1:14" x14ac:dyDescent="0.25">
      <c r="A320" s="70">
        <f>'INTERCONEXION   '!B311</f>
        <v>0.75</v>
      </c>
      <c r="B320" s="42">
        <f>'INTERCONEXION   '!E311</f>
        <v>18</v>
      </c>
      <c r="C320" s="42">
        <v>418</v>
      </c>
      <c r="E320" s="7">
        <f>'INTERCONEXION   '!M311</f>
        <v>15.6</v>
      </c>
      <c r="F320" s="14">
        <f>DART!M311</f>
        <v>12.02</v>
      </c>
      <c r="G320" s="14">
        <f>COHISA!M311</f>
        <v>17.89</v>
      </c>
      <c r="H320" s="14">
        <f>COOPER!M311</f>
        <v>19.510000000000002</v>
      </c>
      <c r="I320" s="14">
        <f>STRETCHLINE!M311</f>
        <v>18.7</v>
      </c>
      <c r="J320" s="14">
        <f>QUERENCIA!M311</f>
        <v>21.9</v>
      </c>
      <c r="K320" s="14">
        <f>REICHHOLD!M311</f>
        <v>18.2</v>
      </c>
      <c r="L320" s="14">
        <f>SMURFIT!M311</f>
        <v>25.86</v>
      </c>
      <c r="M320" s="12">
        <f>SMURFIT!P311</f>
        <v>0</v>
      </c>
      <c r="N320" s="8"/>
    </row>
    <row r="321" spans="1:14" x14ac:dyDescent="0.25">
      <c r="A321" s="70">
        <f>'INTERCONEXION   '!B312</f>
        <v>0.70833333333333337</v>
      </c>
      <c r="B321" s="42">
        <f>'INTERCONEXION   '!E312</f>
        <v>18</v>
      </c>
      <c r="C321" s="42">
        <v>417</v>
      </c>
      <c r="E321" s="7">
        <f>'INTERCONEXION   '!M312</f>
        <v>15.75</v>
      </c>
      <c r="F321" s="14">
        <f>DART!M312</f>
        <v>12.06</v>
      </c>
      <c r="G321" s="14">
        <f>COHISA!M312</f>
        <v>19.22</v>
      </c>
      <c r="H321" s="14">
        <f>COOPER!M312</f>
        <v>20.239999999999998</v>
      </c>
      <c r="I321" s="14">
        <f>STRETCHLINE!M312</f>
        <v>20.37</v>
      </c>
      <c r="J321" s="14">
        <f>QUERENCIA!M312</f>
        <v>21.98</v>
      </c>
      <c r="K321" s="14">
        <f>REICHHOLD!M312</f>
        <v>18.46</v>
      </c>
      <c r="L321" s="14">
        <f>SMURFIT!M312</f>
        <v>25.86</v>
      </c>
      <c r="M321" s="12">
        <f>SMURFIT!P312</f>
        <v>7</v>
      </c>
      <c r="N321" s="8"/>
    </row>
    <row r="322" spans="1:14" x14ac:dyDescent="0.25">
      <c r="A322" s="70">
        <f>'INTERCONEXION   '!B313</f>
        <v>0.66666666666666663</v>
      </c>
      <c r="B322" s="42">
        <f>'INTERCONEXION   '!E313</f>
        <v>18</v>
      </c>
      <c r="C322" s="42">
        <v>416</v>
      </c>
      <c r="E322" s="7">
        <f>'INTERCONEXION   '!M313</f>
        <v>15.91</v>
      </c>
      <c r="F322" s="14">
        <f>DART!M313</f>
        <v>12.18</v>
      </c>
      <c r="G322" s="14">
        <f>COHISA!M313</f>
        <v>20.39</v>
      </c>
      <c r="H322" s="14">
        <f>COOPER!M313</f>
        <v>20.45</v>
      </c>
      <c r="I322" s="14">
        <f>STRETCHLINE!M313</f>
        <v>20.59</v>
      </c>
      <c r="J322" s="14">
        <f>QUERENCIA!M313</f>
        <v>22.76</v>
      </c>
      <c r="K322" s="14">
        <f>REICHHOLD!M313</f>
        <v>18.89</v>
      </c>
      <c r="L322" s="14">
        <f>SMURFIT!M313</f>
        <v>20.66</v>
      </c>
      <c r="M322" s="12">
        <f>SMURFIT!P313</f>
        <v>44</v>
      </c>
      <c r="N322" s="8"/>
    </row>
    <row r="323" spans="1:14" x14ac:dyDescent="0.25">
      <c r="A323" s="70">
        <f>'INTERCONEXION   '!B314</f>
        <v>0.625</v>
      </c>
      <c r="B323" s="42">
        <f>'INTERCONEXION   '!E314</f>
        <v>18</v>
      </c>
      <c r="C323" s="42">
        <v>415</v>
      </c>
      <c r="E323" s="7">
        <f>'INTERCONEXION   '!M314</f>
        <v>16.399999999999999</v>
      </c>
      <c r="F323" s="14">
        <f>DART!M314</f>
        <v>12.08</v>
      </c>
      <c r="G323" s="14">
        <f>COHISA!M314</f>
        <v>20.49</v>
      </c>
      <c r="H323" s="14">
        <f>COOPER!M314</f>
        <v>20.7</v>
      </c>
      <c r="I323" s="14">
        <f>STRETCHLINE!M314</f>
        <v>19.96</v>
      </c>
      <c r="J323" s="14">
        <f>QUERENCIA!M314</f>
        <v>22.9</v>
      </c>
      <c r="K323" s="14">
        <f>REICHHOLD!M314</f>
        <v>19.170000000000002</v>
      </c>
      <c r="L323" s="14">
        <f>SMURFIT!M314</f>
        <v>20.05</v>
      </c>
      <c r="M323" s="12">
        <f>SMURFIT!P314</f>
        <v>221</v>
      </c>
      <c r="N323" s="8"/>
    </row>
    <row r="324" spans="1:14" x14ac:dyDescent="0.25">
      <c r="A324" s="70">
        <f>'INTERCONEXION   '!B315</f>
        <v>0.58333333333333337</v>
      </c>
      <c r="B324" s="42">
        <f>'INTERCONEXION   '!E315</f>
        <v>18</v>
      </c>
      <c r="C324" s="42">
        <v>414</v>
      </c>
      <c r="E324" s="7">
        <f>'INTERCONEXION   '!M315</f>
        <v>16.5</v>
      </c>
      <c r="F324" s="14">
        <f>DART!M315</f>
        <v>12</v>
      </c>
      <c r="G324" s="14">
        <f>COHISA!M315</f>
        <v>19.84</v>
      </c>
      <c r="H324" s="14">
        <f>COOPER!M315</f>
        <v>20.57</v>
      </c>
      <c r="I324" s="14">
        <f>STRETCHLINE!M315</f>
        <v>19.8</v>
      </c>
      <c r="J324" s="14">
        <f>QUERENCIA!M315</f>
        <v>22.78</v>
      </c>
      <c r="K324" s="14">
        <f>REICHHOLD!M315</f>
        <v>18.84</v>
      </c>
      <c r="L324" s="14">
        <f>SMURFIT!M315</f>
        <v>19.84</v>
      </c>
      <c r="M324" s="12">
        <f>SMURFIT!P315</f>
        <v>219</v>
      </c>
      <c r="N324" s="8"/>
    </row>
    <row r="325" spans="1:14" x14ac:dyDescent="0.25">
      <c r="A325" s="70">
        <f>'INTERCONEXION   '!B316</f>
        <v>0.54166666666666663</v>
      </c>
      <c r="B325" s="42">
        <f>'INTERCONEXION   '!E316</f>
        <v>18</v>
      </c>
      <c r="C325" s="42">
        <v>413</v>
      </c>
      <c r="E325" s="7">
        <f>'INTERCONEXION   '!M316</f>
        <v>16.52</v>
      </c>
      <c r="F325" s="14">
        <f>DART!M316</f>
        <v>11.81</v>
      </c>
      <c r="G325" s="14">
        <f>COHISA!M316</f>
        <v>20.22</v>
      </c>
      <c r="H325" s="14">
        <f>COOPER!M316</f>
        <v>20.51</v>
      </c>
      <c r="I325" s="14">
        <f>STRETCHLINE!M316</f>
        <v>19.260000000000002</v>
      </c>
      <c r="J325" s="14">
        <f>QUERENCIA!M316</f>
        <v>22</v>
      </c>
      <c r="K325" s="14">
        <f>REICHHOLD!M316</f>
        <v>18.53</v>
      </c>
      <c r="L325" s="14">
        <f>SMURFIT!M316</f>
        <v>19.420000000000002</v>
      </c>
      <c r="M325" s="12">
        <f>SMURFIT!P316</f>
        <v>198</v>
      </c>
      <c r="N325" s="8"/>
    </row>
    <row r="326" spans="1:14" x14ac:dyDescent="0.25">
      <c r="A326" s="70">
        <f>'INTERCONEXION   '!B317</f>
        <v>0.5</v>
      </c>
      <c r="B326" s="42">
        <f>'INTERCONEXION   '!E317</f>
        <v>18</v>
      </c>
      <c r="C326" s="42">
        <v>412</v>
      </c>
      <c r="E326" s="7">
        <f>'INTERCONEXION   '!M317</f>
        <v>16.12</v>
      </c>
      <c r="F326" s="14">
        <f>DART!M317</f>
        <v>11.53</v>
      </c>
      <c r="G326" s="14">
        <f>COHISA!M317</f>
        <v>19.47</v>
      </c>
      <c r="H326" s="14">
        <f>COOPER!M317</f>
        <v>20.68</v>
      </c>
      <c r="I326" s="14">
        <f>STRETCHLINE!M317</f>
        <v>18.5</v>
      </c>
      <c r="J326" s="14">
        <f>QUERENCIA!M317</f>
        <v>19.73</v>
      </c>
      <c r="K326" s="14">
        <f>REICHHOLD!M317</f>
        <v>17.95</v>
      </c>
      <c r="L326" s="14">
        <f>SMURFIT!M317</f>
        <v>18.88</v>
      </c>
      <c r="M326" s="12">
        <f>SMURFIT!P317</f>
        <v>216</v>
      </c>
      <c r="N326" s="8"/>
    </row>
    <row r="327" spans="1:14" x14ac:dyDescent="0.25">
      <c r="A327" s="70">
        <f>'INTERCONEXION   '!B318</f>
        <v>0.45833333333333331</v>
      </c>
      <c r="B327" s="42">
        <f>'INTERCONEXION   '!E318</f>
        <v>18</v>
      </c>
      <c r="C327" s="42">
        <v>411</v>
      </c>
      <c r="E327" s="7">
        <f>'INTERCONEXION   '!M318</f>
        <v>15.45</v>
      </c>
      <c r="F327" s="14">
        <f>DART!M318</f>
        <v>11.21</v>
      </c>
      <c r="G327" s="14">
        <f>COHISA!M318</f>
        <v>18.07</v>
      </c>
      <c r="H327" s="14">
        <f>COOPER!M318</f>
        <v>19.329999999999998</v>
      </c>
      <c r="I327" s="14">
        <f>STRETCHLINE!M318</f>
        <v>17.66</v>
      </c>
      <c r="J327" s="14">
        <f>QUERENCIA!M318</f>
        <v>16.52</v>
      </c>
      <c r="K327" s="14">
        <f>REICHHOLD!M318</f>
        <v>17.420000000000002</v>
      </c>
      <c r="L327" s="14">
        <f>SMURFIT!M318</f>
        <v>17.899999999999999</v>
      </c>
      <c r="M327" s="12">
        <f>SMURFIT!P318</f>
        <v>241</v>
      </c>
      <c r="N327" s="8"/>
    </row>
    <row r="328" spans="1:14" x14ac:dyDescent="0.25">
      <c r="A328" s="70">
        <f>'INTERCONEXION   '!B319</f>
        <v>0.41666666666666669</v>
      </c>
      <c r="B328" s="42">
        <f>'INTERCONEXION   '!E319</f>
        <v>18</v>
      </c>
      <c r="C328" s="42">
        <v>410</v>
      </c>
      <c r="E328" s="7">
        <f>'INTERCONEXION   '!M319</f>
        <v>14.83</v>
      </c>
      <c r="F328" s="14">
        <f>DART!M319</f>
        <v>10.93</v>
      </c>
      <c r="G328" s="14">
        <f>COHISA!M319</f>
        <v>16.739999999999998</v>
      </c>
      <c r="H328" s="14">
        <f>COOPER!M319</f>
        <v>18.36</v>
      </c>
      <c r="I328" s="14">
        <f>STRETCHLINE!M319</f>
        <v>16.11</v>
      </c>
      <c r="J328" s="14">
        <f>QUERENCIA!M319</f>
        <v>15.55</v>
      </c>
      <c r="K328" s="14">
        <f>REICHHOLD!M319</f>
        <v>16.78</v>
      </c>
      <c r="L328" s="14">
        <f>SMURFIT!M319</f>
        <v>17.190000000000001</v>
      </c>
      <c r="M328" s="12">
        <f>SMURFIT!P319</f>
        <v>264</v>
      </c>
      <c r="N328" s="8"/>
    </row>
    <row r="329" spans="1:14" x14ac:dyDescent="0.25">
      <c r="A329" s="70">
        <f>'INTERCONEXION   '!B320</f>
        <v>0.375</v>
      </c>
      <c r="B329" s="42">
        <f>'INTERCONEXION   '!E320</f>
        <v>18</v>
      </c>
      <c r="C329" s="42">
        <v>409</v>
      </c>
      <c r="E329" s="7">
        <f>'INTERCONEXION   '!M320</f>
        <v>13.99</v>
      </c>
      <c r="F329" s="14">
        <f>DART!M320</f>
        <v>10.51</v>
      </c>
      <c r="G329" s="14">
        <f>COHISA!M320</f>
        <v>14.51</v>
      </c>
      <c r="H329" s="14">
        <f>COOPER!M320</f>
        <v>17</v>
      </c>
      <c r="I329" s="14">
        <f>STRETCHLINE!M320</f>
        <v>14.92</v>
      </c>
      <c r="J329" s="14">
        <f>QUERENCIA!M320</f>
        <v>13.98</v>
      </c>
      <c r="K329" s="14">
        <f>REICHHOLD!M320</f>
        <v>15.84</v>
      </c>
      <c r="L329" s="14">
        <f>SMURFIT!M320</f>
        <v>16.88</v>
      </c>
      <c r="M329" s="12">
        <f>SMURFIT!P320</f>
        <v>303</v>
      </c>
      <c r="N329" s="8"/>
    </row>
    <row r="330" spans="1:14" x14ac:dyDescent="0.25">
      <c r="A330" s="70">
        <f>'INTERCONEXION   '!B321</f>
        <v>0.33333333333333331</v>
      </c>
      <c r="B330" s="42">
        <f>'INTERCONEXION   '!E321</f>
        <v>18</v>
      </c>
      <c r="C330" s="42">
        <v>408</v>
      </c>
      <c r="E330" s="7">
        <f>'INTERCONEXION   '!M321</f>
        <v>13.42</v>
      </c>
      <c r="F330" s="14">
        <f>DART!M321</f>
        <v>10.45</v>
      </c>
      <c r="G330" s="14">
        <f>COHISA!M321</f>
        <v>14.24</v>
      </c>
      <c r="H330" s="14">
        <f>COOPER!M321</f>
        <v>15.73</v>
      </c>
      <c r="I330" s="14">
        <f>STRETCHLINE!M321</f>
        <v>13.87</v>
      </c>
      <c r="J330" s="14">
        <f>QUERENCIA!M321</f>
        <v>12.36</v>
      </c>
      <c r="K330" s="14">
        <f>REICHHOLD!M321</f>
        <v>15.25</v>
      </c>
      <c r="L330" s="14">
        <f>SMURFIT!M321</f>
        <v>16.09</v>
      </c>
      <c r="M330" s="12">
        <f>SMURFIT!P321</f>
        <v>258</v>
      </c>
      <c r="N330" s="8"/>
    </row>
    <row r="331" spans="1:14" x14ac:dyDescent="0.25">
      <c r="A331" s="70">
        <f>'INTERCONEXION   '!B322</f>
        <v>0.29166666666666669</v>
      </c>
      <c r="B331" s="42">
        <f>'INTERCONEXION   '!E322</f>
        <v>18</v>
      </c>
      <c r="C331" s="42">
        <v>407</v>
      </c>
      <c r="E331" s="7">
        <f>'INTERCONEXION   '!M322</f>
        <v>13.34</v>
      </c>
      <c r="F331" s="14">
        <f>DART!M322</f>
        <v>10.47</v>
      </c>
      <c r="G331" s="14">
        <f>COHISA!M322</f>
        <v>13.57</v>
      </c>
      <c r="H331" s="14">
        <f>COOPER!M322</f>
        <v>15.8</v>
      </c>
      <c r="I331" s="14">
        <f>STRETCHLINE!M322</f>
        <v>14.2</v>
      </c>
      <c r="J331" s="14">
        <f>QUERENCIA!M322</f>
        <v>12.3</v>
      </c>
      <c r="K331" s="14">
        <f>REICHHOLD!M322</f>
        <v>15.07</v>
      </c>
      <c r="L331" s="14">
        <f>SMURFIT!M322</f>
        <v>16.059999999999999</v>
      </c>
      <c r="M331" s="12">
        <f>SMURFIT!P322</f>
        <v>302</v>
      </c>
      <c r="N331" s="8"/>
    </row>
    <row r="332" spans="1:14" x14ac:dyDescent="0.25">
      <c r="A332" s="70">
        <f>'INTERCONEXION   '!B323</f>
        <v>0.25</v>
      </c>
      <c r="B332" s="42">
        <f>'INTERCONEXION   '!E323</f>
        <v>18</v>
      </c>
      <c r="C332" s="42">
        <v>406</v>
      </c>
      <c r="E332" s="7">
        <f>'INTERCONEXION   '!M323</f>
        <v>13.72</v>
      </c>
      <c r="F332" s="14">
        <f>DART!M323</f>
        <v>10.45</v>
      </c>
      <c r="G332" s="14">
        <f>COHISA!M323</f>
        <v>14.31</v>
      </c>
      <c r="H332" s="14">
        <f>COOPER!M323</f>
        <v>16.12</v>
      </c>
      <c r="I332" s="14">
        <f>STRETCHLINE!M323</f>
        <v>14.1</v>
      </c>
      <c r="J332" s="14">
        <f>QUERENCIA!M323</f>
        <v>13.05</v>
      </c>
      <c r="K332" s="14">
        <f>REICHHOLD!M323</f>
        <v>15.46</v>
      </c>
      <c r="L332" s="14">
        <f>SMURFIT!M323</f>
        <v>12.95</v>
      </c>
      <c r="M332" s="12">
        <f>SMURFIT!P323</f>
        <v>149</v>
      </c>
      <c r="N332" s="8"/>
    </row>
    <row r="333" spans="1:14" x14ac:dyDescent="0.25">
      <c r="A333" s="70">
        <f>'INTERCONEXION   '!B324</f>
        <v>0.20833333333333334</v>
      </c>
      <c r="B333" s="42">
        <f>'INTERCONEXION   '!E324</f>
        <v>18</v>
      </c>
      <c r="C333" s="42">
        <v>405</v>
      </c>
      <c r="E333" s="7">
        <f>'INTERCONEXION   '!M324</f>
        <v>13.55</v>
      </c>
      <c r="F333" s="14">
        <f>DART!M324</f>
        <v>10.51</v>
      </c>
      <c r="G333" s="14">
        <f>COHISA!M324</f>
        <v>13.81</v>
      </c>
      <c r="H333" s="14">
        <f>COOPER!M324</f>
        <v>16.260000000000002</v>
      </c>
      <c r="I333" s="14">
        <f>STRETCHLINE!M324</f>
        <v>14.1</v>
      </c>
      <c r="J333" s="14">
        <f>QUERENCIA!M324</f>
        <v>13.08</v>
      </c>
      <c r="K333" s="14">
        <f>REICHHOLD!M324</f>
        <v>15.48</v>
      </c>
      <c r="L333" s="14">
        <f>SMURFIT!M324</f>
        <v>14.02</v>
      </c>
      <c r="M333" s="12">
        <f>SMURFIT!P324</f>
        <v>0</v>
      </c>
      <c r="N333" s="8"/>
    </row>
    <row r="334" spans="1:14" x14ac:dyDescent="0.25">
      <c r="A334" s="70">
        <f>'INTERCONEXION   '!B325</f>
        <v>0.16666666666666666</v>
      </c>
      <c r="B334" s="42">
        <f>'INTERCONEXION   '!E325</f>
        <v>18</v>
      </c>
      <c r="C334" s="42">
        <v>404</v>
      </c>
      <c r="E334" s="7">
        <f>'INTERCONEXION   '!M325</f>
        <v>13.5</v>
      </c>
      <c r="F334" s="14">
        <f>DART!M325</f>
        <v>10.55</v>
      </c>
      <c r="G334" s="14">
        <f>COHISA!M325</f>
        <v>14.38</v>
      </c>
      <c r="H334" s="14">
        <f>COOPER!M325</f>
        <v>16.04</v>
      </c>
      <c r="I334" s="14">
        <f>STRETCHLINE!M325</f>
        <v>14.32</v>
      </c>
      <c r="J334" s="14">
        <f>QUERENCIA!M325</f>
        <v>12.42</v>
      </c>
      <c r="K334" s="14">
        <f>REICHHOLD!M325</f>
        <v>15.41</v>
      </c>
      <c r="L334" s="14">
        <f>SMURFIT!M325</f>
        <v>14.02</v>
      </c>
      <c r="M334" s="12">
        <f>SMURFIT!P325</f>
        <v>0</v>
      </c>
      <c r="N334" s="8"/>
    </row>
    <row r="335" spans="1:14" x14ac:dyDescent="0.25">
      <c r="A335" s="70">
        <f>'INTERCONEXION   '!B326</f>
        <v>0.125</v>
      </c>
      <c r="B335" s="42">
        <f>'INTERCONEXION   '!E326</f>
        <v>18</v>
      </c>
      <c r="C335" s="42">
        <v>403</v>
      </c>
      <c r="E335" s="7">
        <f>'INTERCONEXION   '!M326</f>
        <v>13.67</v>
      </c>
      <c r="F335" s="14">
        <f>DART!M326</f>
        <v>10.73</v>
      </c>
      <c r="G335" s="14">
        <f>COHISA!M326</f>
        <v>13.71</v>
      </c>
      <c r="H335" s="14">
        <f>COOPER!M326</f>
        <v>16.02</v>
      </c>
      <c r="I335" s="14">
        <f>STRETCHLINE!M326</f>
        <v>14.58</v>
      </c>
      <c r="J335" s="14">
        <f>QUERENCIA!M326</f>
        <v>11.56</v>
      </c>
      <c r="K335" s="14">
        <f>REICHHOLD!M326</f>
        <v>15.46</v>
      </c>
      <c r="L335" s="14">
        <f>SMURFIT!M326</f>
        <v>14.02</v>
      </c>
      <c r="M335" s="12">
        <f>SMURFIT!P326</f>
        <v>0</v>
      </c>
      <c r="N335" s="8"/>
    </row>
    <row r="336" spans="1:14" x14ac:dyDescent="0.25">
      <c r="A336" s="70">
        <f>'INTERCONEXION   '!B327</f>
        <v>8.3333333333333329E-2</v>
      </c>
      <c r="B336" s="42">
        <f>'INTERCONEXION   '!E327</f>
        <v>18</v>
      </c>
      <c r="C336" s="42">
        <v>402</v>
      </c>
      <c r="E336" s="7">
        <f>'INTERCONEXION   '!M327</f>
        <v>13.9</v>
      </c>
      <c r="F336" s="14">
        <f>DART!M327</f>
        <v>10.82</v>
      </c>
      <c r="G336" s="14">
        <f>COHISA!M327</f>
        <v>14.29</v>
      </c>
      <c r="H336" s="14">
        <f>COOPER!M327</f>
        <v>16.57</v>
      </c>
      <c r="I336" s="14">
        <f>STRETCHLINE!M327</f>
        <v>14.53</v>
      </c>
      <c r="J336" s="14">
        <f>QUERENCIA!M327</f>
        <v>10.4</v>
      </c>
      <c r="K336" s="14">
        <f>REICHHOLD!M327</f>
        <v>15.55</v>
      </c>
      <c r="L336" s="14">
        <f>SMURFIT!M327</f>
        <v>14.02</v>
      </c>
      <c r="M336" s="12">
        <f>SMURFIT!P327</f>
        <v>0</v>
      </c>
      <c r="N336" s="8"/>
    </row>
    <row r="337" spans="1:14" x14ac:dyDescent="0.25">
      <c r="A337" s="70">
        <f>'INTERCONEXION   '!B328</f>
        <v>4.1666666666666664E-2</v>
      </c>
      <c r="B337" s="42">
        <f>'INTERCONEXION   '!E328</f>
        <v>18</v>
      </c>
      <c r="C337" s="42">
        <v>401</v>
      </c>
      <c r="E337" s="7">
        <f>'INTERCONEXION   '!M328</f>
        <v>14.04</v>
      </c>
      <c r="F337" s="14">
        <f>DART!M328</f>
        <v>10.88</v>
      </c>
      <c r="G337" s="14">
        <f>COHISA!M328</f>
        <v>14.93</v>
      </c>
      <c r="H337" s="14">
        <f>COOPER!M328</f>
        <v>16.72</v>
      </c>
      <c r="I337" s="14">
        <f>STRETCHLINE!M328</f>
        <v>14.66</v>
      </c>
      <c r="J337" s="14">
        <f>QUERENCIA!M328</f>
        <v>8.39</v>
      </c>
      <c r="K337" s="14">
        <f>REICHHOLD!M328</f>
        <v>15.49</v>
      </c>
      <c r="L337" s="14">
        <f>SMURFIT!M328</f>
        <v>14.02</v>
      </c>
      <c r="M337" s="12">
        <f>SMURFIT!P328</f>
        <v>0</v>
      </c>
      <c r="N337" s="8"/>
    </row>
    <row r="338" spans="1:14" x14ac:dyDescent="0.25">
      <c r="A338" s="70">
        <f>'INTERCONEXION   '!B329</f>
        <v>0</v>
      </c>
      <c r="B338" s="42">
        <f>'INTERCONEXION   '!E329</f>
        <v>18</v>
      </c>
      <c r="C338" s="42">
        <v>400</v>
      </c>
      <c r="E338" s="7">
        <f>'INTERCONEXION   '!M329</f>
        <v>14.11</v>
      </c>
      <c r="F338" s="14">
        <f>DART!M329</f>
        <v>10.92</v>
      </c>
      <c r="G338" s="14">
        <f>COHISA!M329</f>
        <v>15.03</v>
      </c>
      <c r="H338" s="14">
        <f>COOPER!M329</f>
        <v>16.649999999999999</v>
      </c>
      <c r="I338" s="14">
        <f>STRETCHLINE!M329</f>
        <v>15.03</v>
      </c>
      <c r="J338" s="14">
        <f>QUERENCIA!M329</f>
        <v>17.88</v>
      </c>
      <c r="K338" s="14">
        <f>REICHHOLD!M329</f>
        <v>15.76</v>
      </c>
      <c r="L338" s="14">
        <f>SMURFIT!M329</f>
        <v>14.02</v>
      </c>
      <c r="M338" s="12">
        <f>SMURFIT!P329</f>
        <v>0</v>
      </c>
      <c r="N338" s="8"/>
    </row>
    <row r="339" spans="1:14" x14ac:dyDescent="0.25">
      <c r="A339" s="70">
        <f>'INTERCONEXION   '!B330</f>
        <v>0.95833333333333337</v>
      </c>
      <c r="B339" s="42">
        <f>'INTERCONEXION   '!E330</f>
        <v>17</v>
      </c>
      <c r="C339" s="42">
        <v>399</v>
      </c>
      <c r="E339" s="7">
        <f>'INTERCONEXION   '!M330</f>
        <v>14.22</v>
      </c>
      <c r="F339" s="14">
        <f>DART!M330</f>
        <v>10.97</v>
      </c>
      <c r="G339" s="14">
        <f>COHISA!M330</f>
        <v>15.16</v>
      </c>
      <c r="H339" s="14">
        <f>COOPER!M330</f>
        <v>16.86</v>
      </c>
      <c r="I339" s="14">
        <f>STRETCHLINE!M330</f>
        <v>15.15</v>
      </c>
      <c r="J339" s="14">
        <f>QUERENCIA!M330</f>
        <v>17.88</v>
      </c>
      <c r="K339" s="14">
        <f>REICHHOLD!M330</f>
        <v>15.64</v>
      </c>
      <c r="L339" s="14">
        <f>SMURFIT!M330</f>
        <v>14.02</v>
      </c>
      <c r="M339" s="12">
        <f>SMURFIT!P330</f>
        <v>0</v>
      </c>
      <c r="N339" s="8"/>
    </row>
    <row r="340" spans="1:14" x14ac:dyDescent="0.25">
      <c r="A340" s="70">
        <f>'INTERCONEXION   '!B331</f>
        <v>0.91666666666666663</v>
      </c>
      <c r="B340" s="42">
        <f>'INTERCONEXION   '!E331</f>
        <v>17</v>
      </c>
      <c r="C340" s="42">
        <v>398</v>
      </c>
      <c r="E340" s="7">
        <f>'INTERCONEXION   '!M331</f>
        <v>14.36</v>
      </c>
      <c r="F340" s="14">
        <f>DART!M331</f>
        <v>11.07</v>
      </c>
      <c r="G340" s="14">
        <f>COHISA!M331</f>
        <v>15.1</v>
      </c>
      <c r="H340" s="14">
        <f>COOPER!M331</f>
        <v>17.170000000000002</v>
      </c>
      <c r="I340" s="14">
        <f>STRETCHLINE!M331</f>
        <v>15.66</v>
      </c>
      <c r="J340" s="14">
        <f>QUERENCIA!M331</f>
        <v>17.88</v>
      </c>
      <c r="K340" s="14">
        <f>REICHHOLD!M331</f>
        <v>15.94</v>
      </c>
      <c r="L340" s="14">
        <f>SMURFIT!M331</f>
        <v>14.02</v>
      </c>
      <c r="M340" s="12">
        <f>SMURFIT!P331</f>
        <v>7</v>
      </c>
      <c r="N340" s="8"/>
    </row>
    <row r="341" spans="1:14" x14ac:dyDescent="0.25">
      <c r="A341" s="70">
        <f>'INTERCONEXION   '!B332</f>
        <v>0.875</v>
      </c>
      <c r="B341" s="42">
        <f>'INTERCONEXION   '!E332</f>
        <v>17</v>
      </c>
      <c r="C341" s="42">
        <v>397</v>
      </c>
      <c r="E341" s="7">
        <f>'INTERCONEXION   '!M332</f>
        <v>14.57</v>
      </c>
      <c r="F341" s="14">
        <f>DART!M332</f>
        <v>11.22</v>
      </c>
      <c r="G341" s="14">
        <f>COHISA!M332</f>
        <v>15.48</v>
      </c>
      <c r="H341" s="14">
        <f>COOPER!M332</f>
        <v>17.5</v>
      </c>
      <c r="I341" s="14">
        <f>STRETCHLINE!M332</f>
        <v>16.03</v>
      </c>
      <c r="J341" s="14">
        <f>QUERENCIA!M332</f>
        <v>17.88</v>
      </c>
      <c r="K341" s="14">
        <f>REICHHOLD!M332</f>
        <v>16.34</v>
      </c>
      <c r="L341" s="14">
        <f>SMURFIT!M332</f>
        <v>17.55</v>
      </c>
      <c r="M341" s="12">
        <f>SMURFIT!P332</f>
        <v>97</v>
      </c>
      <c r="N341" s="8"/>
    </row>
    <row r="342" spans="1:14" x14ac:dyDescent="0.25">
      <c r="A342" s="70">
        <f>'INTERCONEXION   '!B333</f>
        <v>0.83333333333333337</v>
      </c>
      <c r="B342" s="42">
        <f>'INTERCONEXION   '!E333</f>
        <v>17</v>
      </c>
      <c r="C342" s="42">
        <v>396</v>
      </c>
      <c r="E342" s="7">
        <f>'INTERCONEXION   '!M333</f>
        <v>14.74</v>
      </c>
      <c r="F342" s="14">
        <f>DART!M333</f>
        <v>11.18</v>
      </c>
      <c r="G342" s="14">
        <f>COHISA!M333</f>
        <v>16.12</v>
      </c>
      <c r="H342" s="14">
        <f>COOPER!M333</f>
        <v>17.309999999999999</v>
      </c>
      <c r="I342" s="14">
        <f>STRETCHLINE!M333</f>
        <v>16.16</v>
      </c>
      <c r="J342" s="14">
        <f>QUERENCIA!M333</f>
        <v>17.88</v>
      </c>
      <c r="K342" s="14">
        <f>REICHHOLD!M333</f>
        <v>16.45</v>
      </c>
      <c r="L342" s="14">
        <f>SMURFIT!M333</f>
        <v>17.61</v>
      </c>
      <c r="M342" s="12">
        <f>SMURFIT!P333</f>
        <v>217</v>
      </c>
      <c r="N342" s="8"/>
    </row>
    <row r="343" spans="1:14" x14ac:dyDescent="0.25">
      <c r="A343" s="70">
        <f>'INTERCONEXION   '!B334</f>
        <v>0.79166666666666663</v>
      </c>
      <c r="B343" s="42">
        <f>'INTERCONEXION   '!E334</f>
        <v>17</v>
      </c>
      <c r="C343" s="42">
        <v>395</v>
      </c>
      <c r="E343" s="7">
        <f>'INTERCONEXION   '!M334</f>
        <v>15</v>
      </c>
      <c r="F343" s="14">
        <f>DART!M334</f>
        <v>11.3</v>
      </c>
      <c r="G343" s="14">
        <f>COHISA!M334</f>
        <v>16.350000000000001</v>
      </c>
      <c r="H343" s="14">
        <f>COOPER!M334</f>
        <v>17.95</v>
      </c>
      <c r="I343" s="14">
        <f>STRETCHLINE!M334</f>
        <v>16.57</v>
      </c>
      <c r="J343" s="14">
        <f>QUERENCIA!M334</f>
        <v>17.88</v>
      </c>
      <c r="K343" s="14">
        <f>REICHHOLD!M334</f>
        <v>16.760000000000002</v>
      </c>
      <c r="L343" s="14">
        <f>SMURFIT!M334</f>
        <v>17.940000000000001</v>
      </c>
      <c r="M343" s="12">
        <f>SMURFIT!P334</f>
        <v>165</v>
      </c>
      <c r="N343" s="8"/>
    </row>
    <row r="344" spans="1:14" x14ac:dyDescent="0.25">
      <c r="A344" s="70">
        <f>'INTERCONEXION   '!B335</f>
        <v>0.75</v>
      </c>
      <c r="B344" s="42">
        <f>'INTERCONEXION   '!E335</f>
        <v>17</v>
      </c>
      <c r="C344" s="42">
        <v>394</v>
      </c>
      <c r="E344" s="7">
        <f>'INTERCONEXION   '!M335</f>
        <v>15.25</v>
      </c>
      <c r="F344" s="14">
        <f>DART!M335</f>
        <v>11.41</v>
      </c>
      <c r="G344" s="14">
        <f>COHISA!M335</f>
        <v>17.059999999999999</v>
      </c>
      <c r="H344" s="14">
        <f>COOPER!M335</f>
        <v>18.48</v>
      </c>
      <c r="I344" s="14">
        <f>STRETCHLINE!M335</f>
        <v>17.350000000000001</v>
      </c>
      <c r="J344" s="14">
        <f>QUERENCIA!M335</f>
        <v>17.88</v>
      </c>
      <c r="K344" s="14">
        <f>REICHHOLD!M335</f>
        <v>17.25</v>
      </c>
      <c r="L344" s="14">
        <f>SMURFIT!M335</f>
        <v>18.559999999999999</v>
      </c>
      <c r="M344" s="12">
        <f>SMURFIT!P335</f>
        <v>194</v>
      </c>
      <c r="N344" s="8"/>
    </row>
    <row r="345" spans="1:14" x14ac:dyDescent="0.25">
      <c r="A345" s="70">
        <f>'INTERCONEXION   '!B336</f>
        <v>0.70833333333333337</v>
      </c>
      <c r="B345" s="42">
        <f>'INTERCONEXION   '!E336</f>
        <v>17</v>
      </c>
      <c r="C345" s="42">
        <v>393</v>
      </c>
      <c r="E345" s="7">
        <f>'INTERCONEXION   '!M336</f>
        <v>15.46</v>
      </c>
      <c r="F345" s="14">
        <f>DART!M336</f>
        <v>11.5</v>
      </c>
      <c r="G345" s="14">
        <f>COHISA!M336</f>
        <v>17.510000000000002</v>
      </c>
      <c r="H345" s="14">
        <f>COOPER!M336</f>
        <v>18.989999999999998</v>
      </c>
      <c r="I345" s="14">
        <f>STRETCHLINE!M336</f>
        <v>17.91</v>
      </c>
      <c r="J345" s="14">
        <f>QUERENCIA!M336</f>
        <v>18.43</v>
      </c>
      <c r="K345" s="14">
        <f>REICHHOLD!M336</f>
        <v>17.53</v>
      </c>
      <c r="L345" s="14">
        <f>SMURFIT!M336</f>
        <v>19.03</v>
      </c>
      <c r="M345" s="12">
        <f>SMURFIT!P336</f>
        <v>192</v>
      </c>
      <c r="N345" s="8"/>
    </row>
    <row r="346" spans="1:14" x14ac:dyDescent="0.25">
      <c r="A346" s="70">
        <f>'INTERCONEXION   '!B337</f>
        <v>0.66666666666666663</v>
      </c>
      <c r="B346" s="42">
        <f>'INTERCONEXION   '!E337</f>
        <v>17</v>
      </c>
      <c r="C346" s="42">
        <v>392</v>
      </c>
      <c r="E346" s="7">
        <f>'INTERCONEXION   '!M337</f>
        <v>15.68</v>
      </c>
      <c r="F346" s="14">
        <f>DART!M337</f>
        <v>11.58</v>
      </c>
      <c r="G346" s="14">
        <f>COHISA!M337</f>
        <v>18.12</v>
      </c>
      <c r="H346" s="14">
        <f>COOPER!M337</f>
        <v>19.46</v>
      </c>
      <c r="I346" s="14">
        <f>STRETCHLINE!M337</f>
        <v>18.36</v>
      </c>
      <c r="J346" s="14">
        <f>QUERENCIA!M337</f>
        <v>19.11</v>
      </c>
      <c r="K346" s="14">
        <f>REICHHOLD!M337</f>
        <v>17.64</v>
      </c>
      <c r="L346" s="14">
        <f>SMURFIT!M337</f>
        <v>19.27</v>
      </c>
      <c r="M346" s="12">
        <f>SMURFIT!P337</f>
        <v>171</v>
      </c>
      <c r="N346" s="8"/>
    </row>
    <row r="347" spans="1:14" x14ac:dyDescent="0.25">
      <c r="A347" s="70">
        <f>'INTERCONEXION   '!B338</f>
        <v>0.625</v>
      </c>
      <c r="B347" s="42">
        <f>'INTERCONEXION   '!E338</f>
        <v>17</v>
      </c>
      <c r="C347" s="42">
        <v>391</v>
      </c>
      <c r="E347" s="7">
        <f>'INTERCONEXION   '!M338</f>
        <v>15.71</v>
      </c>
      <c r="F347" s="14">
        <f>DART!M338</f>
        <v>11.47</v>
      </c>
      <c r="G347" s="14">
        <f>COHISA!M338</f>
        <v>18.29</v>
      </c>
      <c r="H347" s="14">
        <f>COOPER!M338</f>
        <v>19.25</v>
      </c>
      <c r="I347" s="14">
        <f>STRETCHLINE!M338</f>
        <v>18.27</v>
      </c>
      <c r="J347" s="14">
        <f>QUERENCIA!M338</f>
        <v>18.829999999999998</v>
      </c>
      <c r="K347" s="14">
        <f>REICHHOLD!M338</f>
        <v>17.559999999999999</v>
      </c>
      <c r="L347" s="14">
        <f>SMURFIT!M338</f>
        <v>19.12</v>
      </c>
      <c r="M347" s="12">
        <f>SMURFIT!P338</f>
        <v>222</v>
      </c>
      <c r="N347" s="8"/>
    </row>
    <row r="348" spans="1:14" x14ac:dyDescent="0.25">
      <c r="A348" s="70">
        <f>'INTERCONEXION   '!B339</f>
        <v>0.58333333333333337</v>
      </c>
      <c r="B348" s="42">
        <f>'INTERCONEXION   '!E339</f>
        <v>17</v>
      </c>
      <c r="C348" s="42">
        <v>390</v>
      </c>
      <c r="E348" s="7">
        <f>'INTERCONEXION   '!M339</f>
        <v>15.65</v>
      </c>
      <c r="F348" s="14">
        <f>DART!M339</f>
        <v>11.41</v>
      </c>
      <c r="G348" s="14">
        <f>COHISA!M339</f>
        <v>18.09</v>
      </c>
      <c r="H348" s="14">
        <f>COOPER!M339</f>
        <v>19.18</v>
      </c>
      <c r="I348" s="14">
        <f>STRETCHLINE!M339</f>
        <v>18.11</v>
      </c>
      <c r="J348" s="14">
        <f>QUERENCIA!M339</f>
        <v>18.48</v>
      </c>
      <c r="K348" s="14">
        <f>REICHHOLD!M339</f>
        <v>17.399999999999999</v>
      </c>
      <c r="L348" s="14">
        <f>SMURFIT!M339</f>
        <v>19.04</v>
      </c>
      <c r="M348" s="12">
        <f>SMURFIT!P339</f>
        <v>250</v>
      </c>
      <c r="N348" s="8"/>
    </row>
    <row r="349" spans="1:14" x14ac:dyDescent="0.25">
      <c r="A349" s="70">
        <f>'INTERCONEXION   '!B340</f>
        <v>0.54166666666666663</v>
      </c>
      <c r="B349" s="42">
        <f>'INTERCONEXION   '!E340</f>
        <v>17</v>
      </c>
      <c r="C349" s="42">
        <v>389</v>
      </c>
      <c r="E349" s="7">
        <f>'INTERCONEXION   '!M340</f>
        <v>15.39</v>
      </c>
      <c r="F349" s="14">
        <f>DART!M340</f>
        <v>11.22</v>
      </c>
      <c r="G349" s="14">
        <f>COHISA!M340</f>
        <v>17.43</v>
      </c>
      <c r="H349" s="14">
        <f>COOPER!M340</f>
        <v>18.920000000000002</v>
      </c>
      <c r="I349" s="14">
        <f>STRETCHLINE!M340</f>
        <v>17.41</v>
      </c>
      <c r="J349" s="14">
        <f>QUERENCIA!M340</f>
        <v>17.510000000000002</v>
      </c>
      <c r="K349" s="14">
        <f>REICHHOLD!M340</f>
        <v>17.21</v>
      </c>
      <c r="L349" s="14">
        <f>SMURFIT!M340</f>
        <v>18.64</v>
      </c>
      <c r="M349" s="12">
        <f>SMURFIT!P340</f>
        <v>243</v>
      </c>
      <c r="N349" s="8"/>
    </row>
    <row r="350" spans="1:14" x14ac:dyDescent="0.25">
      <c r="A350" s="70">
        <f>'INTERCONEXION   '!B341</f>
        <v>0.5</v>
      </c>
      <c r="B350" s="42">
        <f>'INTERCONEXION   '!E341</f>
        <v>17</v>
      </c>
      <c r="C350" s="42">
        <v>388</v>
      </c>
      <c r="E350" s="7">
        <f>'INTERCONEXION   '!M341</f>
        <v>15.6</v>
      </c>
      <c r="F350" s="14">
        <f>DART!M341</f>
        <v>11.19</v>
      </c>
      <c r="G350" s="14">
        <f>COHISA!M341</f>
        <v>18.010000000000002</v>
      </c>
      <c r="H350" s="14">
        <f>COOPER!M341</f>
        <v>19.829999999999998</v>
      </c>
      <c r="I350" s="14">
        <f>STRETCHLINE!M341</f>
        <v>17.66</v>
      </c>
      <c r="J350" s="14">
        <f>QUERENCIA!M341</f>
        <v>17.96</v>
      </c>
      <c r="K350" s="14">
        <f>REICHHOLD!M341</f>
        <v>17.38</v>
      </c>
      <c r="L350" s="14">
        <f>SMURFIT!M341</f>
        <v>18.79</v>
      </c>
      <c r="M350" s="12">
        <f>SMURFIT!P341</f>
        <v>187</v>
      </c>
      <c r="N350" s="8"/>
    </row>
    <row r="351" spans="1:14" x14ac:dyDescent="0.25">
      <c r="A351" s="70">
        <f>'INTERCONEXION   '!B342</f>
        <v>0.45833333333333331</v>
      </c>
      <c r="B351" s="42">
        <f>'INTERCONEXION   '!E342</f>
        <v>17</v>
      </c>
      <c r="C351" s="42">
        <v>387</v>
      </c>
      <c r="E351" s="7">
        <f>'INTERCONEXION   '!M342</f>
        <v>15.37</v>
      </c>
      <c r="F351" s="14">
        <f>DART!M342</f>
        <v>11</v>
      </c>
      <c r="G351" s="14">
        <f>COHISA!M342</f>
        <v>17.89</v>
      </c>
      <c r="H351" s="14">
        <f>COOPER!M342</f>
        <v>18.97</v>
      </c>
      <c r="I351" s="14">
        <f>STRETCHLINE!M342</f>
        <v>17.68</v>
      </c>
      <c r="J351" s="14">
        <f>QUERENCIA!M342</f>
        <v>16.72</v>
      </c>
      <c r="K351" s="14">
        <f>REICHHOLD!M342</f>
        <v>17.43</v>
      </c>
      <c r="L351" s="14">
        <f>SMURFIT!M342</f>
        <v>18.329999999999998</v>
      </c>
      <c r="M351" s="12">
        <f>SMURFIT!P342</f>
        <v>250</v>
      </c>
      <c r="N351" s="8"/>
    </row>
    <row r="352" spans="1:14" x14ac:dyDescent="0.25">
      <c r="A352" s="70">
        <f>'INTERCONEXION   '!B343</f>
        <v>0.41666666666666669</v>
      </c>
      <c r="B352" s="42">
        <f>'INTERCONEXION   '!E343</f>
        <v>17</v>
      </c>
      <c r="C352" s="42">
        <v>386</v>
      </c>
      <c r="E352" s="7">
        <f>'INTERCONEXION   '!M343</f>
        <v>14.79</v>
      </c>
      <c r="F352" s="14">
        <f>DART!M343</f>
        <v>10.84</v>
      </c>
      <c r="G352" s="14">
        <f>COHISA!M343</f>
        <v>16.89</v>
      </c>
      <c r="H352" s="14">
        <f>COOPER!M343</f>
        <v>18.2</v>
      </c>
      <c r="I352" s="14">
        <f>STRETCHLINE!M343</f>
        <v>16.559999999999999</v>
      </c>
      <c r="J352" s="14">
        <f>QUERENCIA!M343</f>
        <v>15.63</v>
      </c>
      <c r="K352" s="14">
        <f>REICHHOLD!M343</f>
        <v>16.760000000000002</v>
      </c>
      <c r="L352" s="14">
        <f>SMURFIT!M343</f>
        <v>17.71</v>
      </c>
      <c r="M352" s="12">
        <f>SMURFIT!P343</f>
        <v>253</v>
      </c>
      <c r="N352" s="8"/>
    </row>
    <row r="353" spans="1:14" x14ac:dyDescent="0.25">
      <c r="A353" s="70">
        <f>'INTERCONEXION   '!B344</f>
        <v>0.375</v>
      </c>
      <c r="B353" s="42">
        <f>'INTERCONEXION   '!E344</f>
        <v>17</v>
      </c>
      <c r="C353" s="42">
        <v>385</v>
      </c>
      <c r="E353" s="7">
        <f>'INTERCONEXION   '!M344</f>
        <v>14.23</v>
      </c>
      <c r="F353" s="14">
        <f>DART!M344</f>
        <v>10.59</v>
      </c>
      <c r="G353" s="14">
        <f>COHISA!M344</f>
        <v>15.19</v>
      </c>
      <c r="H353" s="14">
        <f>COOPER!M344</f>
        <v>17.2</v>
      </c>
      <c r="I353" s="14">
        <f>STRETCHLINE!M344</f>
        <v>15.41</v>
      </c>
      <c r="J353" s="14">
        <f>QUERENCIA!M344</f>
        <v>13.74</v>
      </c>
      <c r="K353" s="14">
        <f>REICHHOLD!M344</f>
        <v>15.85</v>
      </c>
      <c r="L353" s="14">
        <f>SMURFIT!M344</f>
        <v>17.34</v>
      </c>
      <c r="M353" s="12">
        <f>SMURFIT!P344</f>
        <v>267</v>
      </c>
      <c r="N353" s="8"/>
    </row>
    <row r="354" spans="1:14" x14ac:dyDescent="0.25">
      <c r="A354" s="70">
        <f>'INTERCONEXION   '!B345</f>
        <v>0.33333333333333331</v>
      </c>
      <c r="B354" s="42">
        <f>'INTERCONEXION   '!E345</f>
        <v>17</v>
      </c>
      <c r="C354" s="42">
        <v>384</v>
      </c>
      <c r="E354" s="7">
        <f>'INTERCONEXION   '!M345</f>
        <v>14.23</v>
      </c>
      <c r="F354" s="14">
        <f>DART!M345</f>
        <v>10.51</v>
      </c>
      <c r="G354" s="14">
        <f>COHISA!M345</f>
        <v>15.34</v>
      </c>
      <c r="H354" s="14">
        <f>COOPER!M345</f>
        <v>17.03</v>
      </c>
      <c r="I354" s="14">
        <f>STRETCHLINE!M345</f>
        <v>15.29</v>
      </c>
      <c r="J354" s="14">
        <f>QUERENCIA!M345</f>
        <v>12.66</v>
      </c>
      <c r="K354" s="14">
        <f>REICHHOLD!M345</f>
        <v>15.88</v>
      </c>
      <c r="L354" s="14">
        <f>SMURFIT!M345</f>
        <v>16.899999999999999</v>
      </c>
      <c r="M354" s="12">
        <f>SMURFIT!P345</f>
        <v>253</v>
      </c>
      <c r="N354" s="8"/>
    </row>
    <row r="355" spans="1:14" x14ac:dyDescent="0.25">
      <c r="A355" s="70">
        <f>'INTERCONEXION   '!B346</f>
        <v>0.29166666666666669</v>
      </c>
      <c r="B355" s="42">
        <f>'INTERCONEXION   '!E346</f>
        <v>17</v>
      </c>
      <c r="C355" s="42">
        <v>383</v>
      </c>
      <c r="E355" s="7">
        <f>'INTERCONEXION   '!M346</f>
        <v>14.2</v>
      </c>
      <c r="F355" s="14">
        <f>DART!M346</f>
        <v>10.5</v>
      </c>
      <c r="G355" s="14">
        <f>COHISA!M346</f>
        <v>15.1</v>
      </c>
      <c r="H355" s="14">
        <f>COOPER!M346</f>
        <v>16.66</v>
      </c>
      <c r="I355" s="14">
        <f>STRETCHLINE!M346</f>
        <v>15.26</v>
      </c>
      <c r="J355" s="14">
        <f>QUERENCIA!M346</f>
        <v>12.55</v>
      </c>
      <c r="K355" s="14">
        <f>REICHHOLD!M346</f>
        <v>15.9</v>
      </c>
      <c r="L355" s="14">
        <f>SMURFIT!M346</f>
        <v>16.61</v>
      </c>
      <c r="M355" s="12">
        <f>SMURFIT!P346</f>
        <v>276</v>
      </c>
      <c r="N355" s="8"/>
    </row>
    <row r="356" spans="1:14" x14ac:dyDescent="0.25">
      <c r="A356" s="70">
        <f>'INTERCONEXION   '!B347</f>
        <v>0.25</v>
      </c>
      <c r="B356" s="42">
        <f>'INTERCONEXION   '!E347</f>
        <v>17</v>
      </c>
      <c r="C356" s="42">
        <v>382</v>
      </c>
      <c r="E356" s="7">
        <f>'INTERCONEXION   '!M347</f>
        <v>14.03</v>
      </c>
      <c r="F356" s="14">
        <f>DART!M347</f>
        <v>10.53</v>
      </c>
      <c r="G356" s="14">
        <f>COHISA!M347</f>
        <v>14.77</v>
      </c>
      <c r="H356" s="14">
        <f>COOPER!M347</f>
        <v>16.64</v>
      </c>
      <c r="I356" s="14">
        <f>STRETCHLINE!M347</f>
        <v>14.23</v>
      </c>
      <c r="J356" s="14">
        <f>QUERENCIA!M347</f>
        <v>12.46</v>
      </c>
      <c r="K356" s="14">
        <f>REICHHOLD!M347</f>
        <v>15.8</v>
      </c>
      <c r="L356" s="14">
        <f>SMURFIT!M347</f>
        <v>14.95</v>
      </c>
      <c r="M356" s="12">
        <f>SMURFIT!P347</f>
        <v>157</v>
      </c>
      <c r="N356" s="8"/>
    </row>
    <row r="357" spans="1:14" x14ac:dyDescent="0.25">
      <c r="A357" s="70">
        <f>'INTERCONEXION   '!B348</f>
        <v>0.20833333333333334</v>
      </c>
      <c r="B357" s="42">
        <f>'INTERCONEXION   '!E348</f>
        <v>17</v>
      </c>
      <c r="C357" s="42">
        <v>381</v>
      </c>
      <c r="E357" s="7">
        <f>'INTERCONEXION   '!M348</f>
        <v>14.1</v>
      </c>
      <c r="F357" s="14">
        <f>DART!M348</f>
        <v>10.59</v>
      </c>
      <c r="G357" s="14">
        <f>COHISA!M348</f>
        <v>14.68</v>
      </c>
      <c r="H357" s="14">
        <f>COOPER!M348</f>
        <v>16.93</v>
      </c>
      <c r="I357" s="14">
        <f>STRETCHLINE!M348</f>
        <v>14.86</v>
      </c>
      <c r="J357" s="14">
        <f>QUERENCIA!M348</f>
        <v>12.58</v>
      </c>
      <c r="K357" s="14">
        <f>REICHHOLD!M348</f>
        <v>15.74</v>
      </c>
      <c r="L357" s="14">
        <f>SMURFIT!M348</f>
        <v>14.03</v>
      </c>
      <c r="M357" s="12">
        <f>SMURFIT!P348</f>
        <v>0</v>
      </c>
      <c r="N357" s="8"/>
    </row>
    <row r="358" spans="1:14" x14ac:dyDescent="0.25">
      <c r="A358" s="70">
        <f>'INTERCONEXION   '!B349</f>
        <v>0.16666666666666666</v>
      </c>
      <c r="B358" s="42">
        <f>'INTERCONEXION   '!E349</f>
        <v>17</v>
      </c>
      <c r="C358" s="42">
        <v>380</v>
      </c>
      <c r="E358" s="7">
        <f>'INTERCONEXION   '!M349</f>
        <v>14.17</v>
      </c>
      <c r="F358" s="14">
        <f>DART!M349</f>
        <v>10.53</v>
      </c>
      <c r="G358" s="14">
        <f>COHISA!M349</f>
        <v>15.39</v>
      </c>
      <c r="H358" s="14">
        <f>COOPER!M349</f>
        <v>16.75</v>
      </c>
      <c r="I358" s="14">
        <f>STRETCHLINE!M349</f>
        <v>14.8</v>
      </c>
      <c r="J358" s="14">
        <f>QUERENCIA!M349</f>
        <v>12.8</v>
      </c>
      <c r="K358" s="14">
        <f>REICHHOLD!M349</f>
        <v>15.82</v>
      </c>
      <c r="L358" s="14">
        <f>SMURFIT!M349</f>
        <v>14.03</v>
      </c>
      <c r="M358" s="12">
        <f>SMURFIT!P349</f>
        <v>0</v>
      </c>
      <c r="N358" s="8"/>
    </row>
    <row r="359" spans="1:14" x14ac:dyDescent="0.25">
      <c r="A359" s="70">
        <f>'INTERCONEXION   '!B350</f>
        <v>0.125</v>
      </c>
      <c r="B359" s="42">
        <f>'INTERCONEXION   '!E350</f>
        <v>17</v>
      </c>
      <c r="C359" s="42">
        <v>379</v>
      </c>
      <c r="E359" s="7">
        <f>'INTERCONEXION   '!M350</f>
        <v>14.12</v>
      </c>
      <c r="F359" s="14">
        <f>DART!M350</f>
        <v>10.56</v>
      </c>
      <c r="G359" s="14">
        <f>COHISA!M350</f>
        <v>14.45</v>
      </c>
      <c r="H359" s="14">
        <f>COOPER!M350</f>
        <v>16.88</v>
      </c>
      <c r="I359" s="14">
        <f>STRETCHLINE!M350</f>
        <v>15.23</v>
      </c>
      <c r="J359" s="14">
        <f>QUERENCIA!M350</f>
        <v>12.76</v>
      </c>
      <c r="K359" s="14">
        <f>REICHHOLD!M350</f>
        <v>15.9</v>
      </c>
      <c r="L359" s="14">
        <f>SMURFIT!M350</f>
        <v>14.03</v>
      </c>
      <c r="M359" s="12">
        <f>SMURFIT!P350</f>
        <v>0</v>
      </c>
      <c r="N359" s="8"/>
    </row>
    <row r="360" spans="1:14" x14ac:dyDescent="0.25">
      <c r="A360" s="70">
        <f>'INTERCONEXION   '!B351</f>
        <v>8.3333333333333329E-2</v>
      </c>
      <c r="B360" s="42">
        <f>'INTERCONEXION   '!E351</f>
        <v>17</v>
      </c>
      <c r="C360" s="42">
        <v>378</v>
      </c>
      <c r="E360" s="7">
        <f>'INTERCONEXION   '!M351</f>
        <v>14.16</v>
      </c>
      <c r="F360" s="14">
        <f>DART!M351</f>
        <v>10.51</v>
      </c>
      <c r="G360" s="14">
        <f>COHISA!M351</f>
        <v>15.36</v>
      </c>
      <c r="H360" s="14">
        <f>COOPER!M351</f>
        <v>17.149999999999999</v>
      </c>
      <c r="I360" s="14">
        <f>STRETCHLINE!M351</f>
        <v>14.86</v>
      </c>
      <c r="J360" s="14">
        <f>QUERENCIA!M351</f>
        <v>11.64</v>
      </c>
      <c r="K360" s="14">
        <f>REICHHOLD!M351</f>
        <v>15.74</v>
      </c>
      <c r="L360" s="14">
        <f>SMURFIT!M351</f>
        <v>14.03</v>
      </c>
      <c r="M360" s="12">
        <f>SMURFIT!P351</f>
        <v>0</v>
      </c>
      <c r="N360" s="8"/>
    </row>
    <row r="361" spans="1:14" x14ac:dyDescent="0.25">
      <c r="A361" s="70">
        <f>'INTERCONEXION   '!B352</f>
        <v>4.1666666666666664E-2</v>
      </c>
      <c r="B361" s="42">
        <f>'INTERCONEXION   '!E352</f>
        <v>17</v>
      </c>
      <c r="C361" s="42">
        <v>377</v>
      </c>
      <c r="E361" s="7">
        <f>'INTERCONEXION   '!M352</f>
        <v>14.2</v>
      </c>
      <c r="F361" s="14">
        <f>DART!M352</f>
        <v>10.65</v>
      </c>
      <c r="G361" s="14">
        <f>COHISA!M352</f>
        <v>14.64</v>
      </c>
      <c r="H361" s="14">
        <f>COOPER!M352</f>
        <v>17.16</v>
      </c>
      <c r="I361" s="14">
        <f>STRETCHLINE!M352</f>
        <v>15.61</v>
      </c>
      <c r="J361" s="14">
        <f>QUERENCIA!M352</f>
        <v>17.86</v>
      </c>
      <c r="K361" s="14">
        <f>REICHHOLD!M352</f>
        <v>15.95</v>
      </c>
      <c r="L361" s="14">
        <f>SMURFIT!M352</f>
        <v>14.03</v>
      </c>
      <c r="M361" s="12">
        <f>SMURFIT!P352</f>
        <v>0</v>
      </c>
      <c r="N361" s="8"/>
    </row>
    <row r="362" spans="1:14" x14ac:dyDescent="0.25">
      <c r="A362" s="70">
        <f>'INTERCONEXION   '!B353</f>
        <v>0</v>
      </c>
      <c r="B362" s="42">
        <f>'INTERCONEXION   '!E353</f>
        <v>17</v>
      </c>
      <c r="C362" s="42">
        <v>376</v>
      </c>
      <c r="E362" s="7">
        <f>'INTERCONEXION   '!M353</f>
        <v>14.2</v>
      </c>
      <c r="F362" s="14">
        <f>DART!M353</f>
        <v>10.69</v>
      </c>
      <c r="G362" s="14">
        <f>COHISA!M353</f>
        <v>14.68</v>
      </c>
      <c r="H362" s="14">
        <f>COOPER!M353</f>
        <v>16.97</v>
      </c>
      <c r="I362" s="14">
        <f>STRETCHLINE!M353</f>
        <v>15.11</v>
      </c>
      <c r="J362" s="14">
        <f>QUERENCIA!M353</f>
        <v>17.86</v>
      </c>
      <c r="K362" s="14">
        <f>REICHHOLD!M353</f>
        <v>15.94</v>
      </c>
      <c r="L362" s="14">
        <f>SMURFIT!M353</f>
        <v>14.03</v>
      </c>
      <c r="M362" s="12">
        <f>SMURFIT!P353</f>
        <v>0</v>
      </c>
      <c r="N362" s="8"/>
    </row>
    <row r="363" spans="1:14" x14ac:dyDescent="0.25">
      <c r="A363" s="70">
        <f>'INTERCONEXION   '!B354</f>
        <v>0.95833333333333337</v>
      </c>
      <c r="B363" s="42">
        <f>'INTERCONEXION   '!E354</f>
        <v>16</v>
      </c>
      <c r="C363" s="42">
        <v>375</v>
      </c>
      <c r="E363" s="7">
        <f>'INTERCONEXION   '!M354</f>
        <v>14.13</v>
      </c>
      <c r="F363" s="14">
        <f>DART!M354</f>
        <v>10.59</v>
      </c>
      <c r="G363" s="14">
        <f>COHISA!M354</f>
        <v>14.92</v>
      </c>
      <c r="H363" s="14">
        <f>COOPER!M354</f>
        <v>16.41</v>
      </c>
      <c r="I363" s="14">
        <f>STRETCHLINE!M354</f>
        <v>14.42</v>
      </c>
      <c r="J363" s="14">
        <f>QUERENCIA!M354</f>
        <v>17.86</v>
      </c>
      <c r="K363" s="14">
        <f>REICHHOLD!M354</f>
        <v>15.78</v>
      </c>
      <c r="L363" s="14">
        <f>SMURFIT!M354</f>
        <v>14.03</v>
      </c>
      <c r="M363" s="12">
        <f>SMURFIT!P354</f>
        <v>0</v>
      </c>
      <c r="N363" s="8"/>
    </row>
    <row r="364" spans="1:14" x14ac:dyDescent="0.25">
      <c r="A364" s="70">
        <f>'INTERCONEXION   '!B355</f>
        <v>0.91666666666666663</v>
      </c>
      <c r="B364" s="42">
        <f>'INTERCONEXION   '!E355</f>
        <v>16</v>
      </c>
      <c r="C364" s="42">
        <v>374</v>
      </c>
      <c r="E364" s="7">
        <f>'INTERCONEXION   '!M355</f>
        <v>14.57</v>
      </c>
      <c r="F364" s="14">
        <f>DART!M355</f>
        <v>10.8</v>
      </c>
      <c r="G364" s="14">
        <f>COHISA!M355</f>
        <v>15.47</v>
      </c>
      <c r="H364" s="14">
        <f>COOPER!M355</f>
        <v>17.28</v>
      </c>
      <c r="I364" s="14">
        <f>STRETCHLINE!M355</f>
        <v>15.56</v>
      </c>
      <c r="J364" s="14">
        <f>QUERENCIA!M355</f>
        <v>17.86</v>
      </c>
      <c r="K364" s="14">
        <f>REICHHOLD!M355</f>
        <v>16.309999999999999</v>
      </c>
      <c r="L364" s="14">
        <f>SMURFIT!M355</f>
        <v>14.03</v>
      </c>
      <c r="M364" s="12">
        <f>SMURFIT!P355</f>
        <v>0</v>
      </c>
      <c r="N364" s="8"/>
    </row>
    <row r="365" spans="1:14" x14ac:dyDescent="0.25">
      <c r="A365" s="70">
        <f>'INTERCONEXION   '!B356</f>
        <v>0.875</v>
      </c>
      <c r="B365" s="42">
        <f>'INTERCONEXION   '!E356</f>
        <v>16</v>
      </c>
      <c r="C365" s="42">
        <v>373</v>
      </c>
      <c r="E365" s="7">
        <f>'INTERCONEXION   '!M356</f>
        <v>14.65</v>
      </c>
      <c r="F365" s="14">
        <f>DART!M356</f>
        <v>10.91</v>
      </c>
      <c r="G365" s="14">
        <f>COHISA!M356</f>
        <v>15.52</v>
      </c>
      <c r="H365" s="14">
        <f>COOPER!M356</f>
        <v>17.38</v>
      </c>
      <c r="I365" s="14">
        <f>STRETCHLINE!M356</f>
        <v>15.55</v>
      </c>
      <c r="J365" s="14">
        <f>QUERENCIA!M356</f>
        <v>17.86</v>
      </c>
      <c r="K365" s="14">
        <f>REICHHOLD!M356</f>
        <v>16.37</v>
      </c>
      <c r="L365" s="14">
        <f>SMURFIT!M356</f>
        <v>14.03</v>
      </c>
      <c r="M365" s="12">
        <f>SMURFIT!P356</f>
        <v>8</v>
      </c>
      <c r="N365" s="8"/>
    </row>
    <row r="366" spans="1:14" x14ac:dyDescent="0.25">
      <c r="A366" s="70">
        <f>'INTERCONEXION   '!B357</f>
        <v>0.83333333333333337</v>
      </c>
      <c r="B366" s="42">
        <f>'INTERCONEXION   '!E357</f>
        <v>16</v>
      </c>
      <c r="C366" s="42">
        <v>372</v>
      </c>
      <c r="E366" s="7">
        <f>'INTERCONEXION   '!M357</f>
        <v>14.74</v>
      </c>
      <c r="F366" s="14">
        <f>DART!M357</f>
        <v>10.9</v>
      </c>
      <c r="G366" s="14">
        <f>COHISA!M357</f>
        <v>15.88</v>
      </c>
      <c r="H366" s="14">
        <f>COOPER!M357</f>
        <v>17</v>
      </c>
      <c r="I366" s="14">
        <f>STRETCHLINE!M357</f>
        <v>15.83</v>
      </c>
      <c r="J366" s="14">
        <f>QUERENCIA!M357</f>
        <v>17.86</v>
      </c>
      <c r="K366" s="14">
        <f>REICHHOLD!M357</f>
        <v>16.420000000000002</v>
      </c>
      <c r="L366" s="14">
        <f>SMURFIT!M357</f>
        <v>18.68</v>
      </c>
      <c r="M366" s="12">
        <f>SMURFIT!P357</f>
        <v>0</v>
      </c>
      <c r="N366" s="8"/>
    </row>
    <row r="367" spans="1:14" x14ac:dyDescent="0.25">
      <c r="A367" s="70">
        <f>'INTERCONEXION   '!B358</f>
        <v>0.79166666666666663</v>
      </c>
      <c r="B367" s="42">
        <f>'INTERCONEXION   '!E358</f>
        <v>16</v>
      </c>
      <c r="C367" s="42">
        <v>371</v>
      </c>
      <c r="E367" s="7">
        <f>'INTERCONEXION   '!M358</f>
        <v>14.9</v>
      </c>
      <c r="F367" s="14">
        <f>DART!M358</f>
        <v>10.95</v>
      </c>
      <c r="G367" s="14">
        <f>COHISA!M358</f>
        <v>16.079999999999998</v>
      </c>
      <c r="H367" s="14">
        <f>COOPER!M358</f>
        <v>17.690000000000001</v>
      </c>
      <c r="I367" s="14">
        <f>STRETCHLINE!M358</f>
        <v>16.100000000000001</v>
      </c>
      <c r="J367" s="14">
        <f>QUERENCIA!M358</f>
        <v>17.86</v>
      </c>
      <c r="K367" s="14">
        <f>REICHHOLD!M358</f>
        <v>16.61</v>
      </c>
      <c r="L367" s="14">
        <f>SMURFIT!M358</f>
        <v>18.68</v>
      </c>
      <c r="M367" s="12">
        <f>SMURFIT!P358</f>
        <v>0</v>
      </c>
      <c r="N367" s="8"/>
    </row>
    <row r="368" spans="1:14" x14ac:dyDescent="0.25">
      <c r="A368" s="70">
        <f>'INTERCONEXION   '!B359</f>
        <v>0.75</v>
      </c>
      <c r="B368" s="42">
        <f>'INTERCONEXION   '!E359</f>
        <v>16</v>
      </c>
      <c r="C368" s="42">
        <v>370</v>
      </c>
      <c r="E368" s="7">
        <f>'INTERCONEXION   '!M359</f>
        <v>15.18</v>
      </c>
      <c r="F368" s="14">
        <f>DART!M359</f>
        <v>11.02</v>
      </c>
      <c r="G368" s="14">
        <f>COHISA!M359</f>
        <v>16.59</v>
      </c>
      <c r="H368" s="14">
        <f>COOPER!M359</f>
        <v>18.010000000000002</v>
      </c>
      <c r="I368" s="14">
        <f>STRETCHLINE!M359</f>
        <v>16.66</v>
      </c>
      <c r="J368" s="14">
        <f>QUERENCIA!M359</f>
        <v>17.86</v>
      </c>
      <c r="K368" s="14">
        <f>REICHHOLD!M359</f>
        <v>16.899999999999999</v>
      </c>
      <c r="L368" s="14">
        <f>SMURFIT!M359</f>
        <v>18.68</v>
      </c>
      <c r="M368" s="12">
        <f>SMURFIT!P359</f>
        <v>0</v>
      </c>
      <c r="N368" s="8"/>
    </row>
    <row r="369" spans="1:14" x14ac:dyDescent="0.25">
      <c r="A369" s="70">
        <f>'INTERCONEXION   '!B360</f>
        <v>0.70833333333333337</v>
      </c>
      <c r="B369" s="42">
        <f>'INTERCONEXION   '!E360</f>
        <v>16</v>
      </c>
      <c r="C369" s="42">
        <v>369</v>
      </c>
      <c r="E369" s="7">
        <f>'INTERCONEXION   '!M360</f>
        <v>15.45</v>
      </c>
      <c r="F369" s="14">
        <f>DART!M360</f>
        <v>11.16</v>
      </c>
      <c r="G369" s="14">
        <f>COHISA!M360</f>
        <v>17.190000000000001</v>
      </c>
      <c r="H369" s="14">
        <f>COOPER!M360</f>
        <v>18.59</v>
      </c>
      <c r="I369" s="14">
        <f>STRETCHLINE!M360</f>
        <v>17.57</v>
      </c>
      <c r="J369" s="14">
        <f>QUERENCIA!M360</f>
        <v>17.86</v>
      </c>
      <c r="K369" s="14">
        <f>REICHHOLD!M360</f>
        <v>17.25</v>
      </c>
      <c r="L369" s="14">
        <f>SMURFIT!M360</f>
        <v>18.68</v>
      </c>
      <c r="M369" s="12">
        <f>SMURFIT!P360</f>
        <v>81</v>
      </c>
      <c r="N369" s="8"/>
    </row>
    <row r="370" spans="1:14" x14ac:dyDescent="0.25">
      <c r="A370" s="70">
        <f>'INTERCONEXION   '!B361</f>
        <v>0.66666666666666663</v>
      </c>
      <c r="B370" s="42">
        <f>'INTERCONEXION   '!E361</f>
        <v>16</v>
      </c>
      <c r="C370" s="42">
        <v>368</v>
      </c>
      <c r="E370" s="7">
        <f>'INTERCONEXION   '!M361</f>
        <v>15.63</v>
      </c>
      <c r="F370" s="14">
        <f>DART!M361</f>
        <v>11.15</v>
      </c>
      <c r="G370" s="14">
        <f>COHISA!M361</f>
        <v>17.37</v>
      </c>
      <c r="H370" s="14">
        <f>COOPER!M361</f>
        <v>18.760000000000002</v>
      </c>
      <c r="I370" s="14">
        <f>STRETCHLINE!M361</f>
        <v>17.55</v>
      </c>
      <c r="J370" s="14">
        <f>QUERENCIA!M361</f>
        <v>17.760000000000002</v>
      </c>
      <c r="K370" s="14">
        <f>REICHHOLD!M361</f>
        <v>17.38</v>
      </c>
      <c r="L370" s="14">
        <f>SMURFIT!M361</f>
        <v>18.75</v>
      </c>
      <c r="M370" s="12">
        <f>SMURFIT!P361</f>
        <v>238</v>
      </c>
      <c r="N370" s="8"/>
    </row>
    <row r="371" spans="1:14" x14ac:dyDescent="0.25">
      <c r="A371" s="70">
        <f>'INTERCONEXION   '!B362</f>
        <v>0.625</v>
      </c>
      <c r="B371" s="42">
        <f>'INTERCONEXION   '!E362</f>
        <v>16</v>
      </c>
      <c r="C371" s="42">
        <v>367</v>
      </c>
      <c r="E371" s="7">
        <f>'INTERCONEXION   '!M362</f>
        <v>16.22</v>
      </c>
      <c r="F371" s="14">
        <f>DART!M362</f>
        <v>11.22</v>
      </c>
      <c r="G371" s="14">
        <f>COHISA!M362</f>
        <v>18.39</v>
      </c>
      <c r="H371" s="14">
        <f>COOPER!M362</f>
        <v>19.64</v>
      </c>
      <c r="I371" s="14">
        <f>STRETCHLINE!M362</f>
        <v>18.420000000000002</v>
      </c>
      <c r="J371" s="14">
        <f>QUERENCIA!M362</f>
        <v>20.76</v>
      </c>
      <c r="K371" s="14">
        <f>REICHHOLD!M362</f>
        <v>18.010000000000002</v>
      </c>
      <c r="L371" s="14">
        <f>SMURFIT!M362</f>
        <v>19.29</v>
      </c>
      <c r="M371" s="12">
        <f>SMURFIT!P362</f>
        <v>281</v>
      </c>
      <c r="N371" s="8"/>
    </row>
    <row r="372" spans="1:14" x14ac:dyDescent="0.25">
      <c r="A372" s="70">
        <f>'INTERCONEXION   '!B363</f>
        <v>0.58333333333333337</v>
      </c>
      <c r="B372" s="42">
        <f>'INTERCONEXION   '!E363</f>
        <v>16</v>
      </c>
      <c r="C372" s="42">
        <v>366</v>
      </c>
      <c r="E372" s="7">
        <f>'INTERCONEXION   '!M363</f>
        <v>16.59</v>
      </c>
      <c r="F372" s="14">
        <f>DART!M363</f>
        <v>11.39</v>
      </c>
      <c r="G372" s="14">
        <f>COHISA!M363</f>
        <v>19.329999999999998</v>
      </c>
      <c r="H372" s="14">
        <f>COOPER!M363</f>
        <v>20.03</v>
      </c>
      <c r="I372" s="14">
        <f>STRETCHLINE!M363</f>
        <v>19.739999999999998</v>
      </c>
      <c r="J372" s="14">
        <f>QUERENCIA!M363</f>
        <v>21.91</v>
      </c>
      <c r="K372" s="14">
        <f>REICHHOLD!M363</f>
        <v>18.66</v>
      </c>
      <c r="L372" s="14">
        <f>SMURFIT!M363</f>
        <v>19.63</v>
      </c>
      <c r="M372" s="12">
        <f>SMURFIT!P363</f>
        <v>229</v>
      </c>
      <c r="N372" s="8"/>
    </row>
    <row r="373" spans="1:14" x14ac:dyDescent="0.25">
      <c r="A373" s="70">
        <f>'INTERCONEXION   '!B364</f>
        <v>0.54166666666666663</v>
      </c>
      <c r="B373" s="42">
        <f>'INTERCONEXION   '!E364</f>
        <v>16</v>
      </c>
      <c r="C373" s="42">
        <v>365</v>
      </c>
      <c r="E373" s="7">
        <f>'INTERCONEXION   '!M364</f>
        <v>16.78</v>
      </c>
      <c r="F373" s="14">
        <f>DART!M364</f>
        <v>11.21</v>
      </c>
      <c r="G373" s="14">
        <f>COHISA!M364</f>
        <v>20</v>
      </c>
      <c r="H373" s="14">
        <f>COOPER!M364</f>
        <v>20.79</v>
      </c>
      <c r="I373" s="14">
        <f>STRETCHLINE!M364</f>
        <v>19.829999999999998</v>
      </c>
      <c r="J373" s="14">
        <f>QUERENCIA!M364</f>
        <v>20.420000000000002</v>
      </c>
      <c r="K373" s="14">
        <f>REICHHOLD!M364</f>
        <v>18.57</v>
      </c>
      <c r="L373" s="14">
        <f>SMURFIT!M364</f>
        <v>19.71</v>
      </c>
      <c r="M373" s="12">
        <f>SMURFIT!P364</f>
        <v>221</v>
      </c>
      <c r="N373" s="8"/>
    </row>
    <row r="374" spans="1:14" x14ac:dyDescent="0.25">
      <c r="A374" s="70">
        <f>'INTERCONEXION   '!B365</f>
        <v>0.5</v>
      </c>
      <c r="B374" s="42">
        <f>'INTERCONEXION   '!E365</f>
        <v>16</v>
      </c>
      <c r="C374" s="42">
        <v>364</v>
      </c>
      <c r="E374" s="7">
        <f>'INTERCONEXION   '!M365</f>
        <v>15.83</v>
      </c>
      <c r="F374" s="14">
        <f>DART!M365</f>
        <v>10.78</v>
      </c>
      <c r="G374" s="14">
        <f>COHISA!M365</f>
        <v>18.63</v>
      </c>
      <c r="H374" s="14">
        <f>COOPER!M365</f>
        <v>20.3</v>
      </c>
      <c r="I374" s="14">
        <f>STRETCHLINE!M365</f>
        <v>17.690000000000001</v>
      </c>
      <c r="J374" s="14">
        <f>QUERENCIA!M365</f>
        <v>17.920000000000002</v>
      </c>
      <c r="K374" s="14">
        <f>REICHHOLD!M365</f>
        <v>17.670000000000002</v>
      </c>
      <c r="L374" s="14">
        <f>SMURFIT!M365</f>
        <v>18.739999999999998</v>
      </c>
      <c r="M374" s="12">
        <f>SMURFIT!P365</f>
        <v>164</v>
      </c>
      <c r="N374" s="8"/>
    </row>
    <row r="375" spans="1:14" x14ac:dyDescent="0.25">
      <c r="A375" s="70">
        <f>'INTERCONEXION   '!B366</f>
        <v>0.45833333333333331</v>
      </c>
      <c r="B375" s="42">
        <f>'INTERCONEXION   '!E366</f>
        <v>16</v>
      </c>
      <c r="C375" s="42">
        <v>363</v>
      </c>
      <c r="E375" s="7">
        <f>'INTERCONEXION   '!M366</f>
        <v>14.95</v>
      </c>
      <c r="F375" s="14">
        <f>DART!M366</f>
        <v>10.36</v>
      </c>
      <c r="G375" s="14">
        <f>COHISA!M366</f>
        <v>16.62</v>
      </c>
      <c r="H375" s="14">
        <f>COOPER!M366</f>
        <v>18.29</v>
      </c>
      <c r="I375" s="14">
        <f>STRETCHLINE!M366</f>
        <v>16.52</v>
      </c>
      <c r="J375" s="14">
        <f>QUERENCIA!M366</f>
        <v>15.92</v>
      </c>
      <c r="K375" s="14">
        <f>REICHHOLD!M366</f>
        <v>16.940000000000001</v>
      </c>
      <c r="L375" s="14">
        <f>SMURFIT!M366</f>
        <v>17.68</v>
      </c>
      <c r="M375" s="12">
        <f>SMURFIT!P366</f>
        <v>222</v>
      </c>
      <c r="N375" s="8"/>
    </row>
    <row r="376" spans="1:14" x14ac:dyDescent="0.25">
      <c r="A376" s="70">
        <f>'INTERCONEXION   '!B367</f>
        <v>0.41666666666666669</v>
      </c>
      <c r="B376" s="42">
        <f>'INTERCONEXION   '!E367</f>
        <v>16</v>
      </c>
      <c r="C376" s="42">
        <v>362</v>
      </c>
      <c r="E376" s="7">
        <f>'INTERCONEXION   '!M367</f>
        <v>14.93</v>
      </c>
      <c r="F376" s="14">
        <f>DART!M367</f>
        <v>10.28</v>
      </c>
      <c r="G376" s="14">
        <f>COHISA!M367</f>
        <v>16.64</v>
      </c>
      <c r="H376" s="14">
        <f>COOPER!M367</f>
        <v>18.39</v>
      </c>
      <c r="I376" s="14">
        <f>STRETCHLINE!M367</f>
        <v>16.63</v>
      </c>
      <c r="J376" s="14">
        <f>QUERENCIA!M367</f>
        <v>15.62</v>
      </c>
      <c r="K376" s="14">
        <f>REICHHOLD!M367</f>
        <v>17</v>
      </c>
      <c r="L376" s="14">
        <f>SMURFIT!M367</f>
        <v>17.350000000000001</v>
      </c>
      <c r="M376" s="12">
        <f>SMURFIT!P367</f>
        <v>229</v>
      </c>
      <c r="N376" s="8"/>
    </row>
    <row r="377" spans="1:14" x14ac:dyDescent="0.25">
      <c r="A377" s="70">
        <f>'INTERCONEXION   '!B368</f>
        <v>0.375</v>
      </c>
      <c r="B377" s="42">
        <f>'INTERCONEXION   '!E368</f>
        <v>16</v>
      </c>
      <c r="C377" s="42">
        <v>361</v>
      </c>
      <c r="E377" s="7">
        <f>'INTERCONEXION   '!M368</f>
        <v>14.17</v>
      </c>
      <c r="F377" s="14">
        <f>DART!M368</f>
        <v>10.15</v>
      </c>
      <c r="G377" s="14">
        <f>COHISA!M368</f>
        <v>14.83</v>
      </c>
      <c r="H377" s="14">
        <f>COOPER!M368</f>
        <v>17.2</v>
      </c>
      <c r="I377" s="14">
        <f>STRETCHLINE!M368</f>
        <v>15.09</v>
      </c>
      <c r="J377" s="14">
        <f>QUERENCIA!M368</f>
        <v>14.14</v>
      </c>
      <c r="K377" s="14">
        <f>REICHHOLD!M368</f>
        <v>16.11</v>
      </c>
      <c r="L377" s="14">
        <f>SMURFIT!M368</f>
        <v>16.8</v>
      </c>
      <c r="M377" s="12">
        <f>SMURFIT!P368</f>
        <v>259</v>
      </c>
      <c r="N377" s="8"/>
    </row>
    <row r="378" spans="1:14" x14ac:dyDescent="0.25">
      <c r="A378" s="70">
        <f>'INTERCONEXION   '!B369</f>
        <v>0.33333333333333331</v>
      </c>
      <c r="B378" s="42">
        <f>'INTERCONEXION   '!E369</f>
        <v>16</v>
      </c>
      <c r="C378" s="42">
        <v>360</v>
      </c>
      <c r="E378" s="7">
        <f>'INTERCONEXION   '!M369</f>
        <v>13.93</v>
      </c>
      <c r="F378" s="14">
        <f>DART!M369</f>
        <v>10.050000000000001</v>
      </c>
      <c r="G378" s="14">
        <f>COHISA!M369</f>
        <v>14.43</v>
      </c>
      <c r="H378" s="14">
        <f>COOPER!M369</f>
        <v>16.09</v>
      </c>
      <c r="I378" s="14">
        <f>STRETCHLINE!M369</f>
        <v>14.75</v>
      </c>
      <c r="J378" s="14">
        <f>QUERENCIA!M369</f>
        <v>13.38</v>
      </c>
      <c r="K378" s="14">
        <f>REICHHOLD!M369</f>
        <v>15.74</v>
      </c>
      <c r="L378" s="14">
        <f>SMURFIT!M369</f>
        <v>16.59</v>
      </c>
      <c r="M378" s="12">
        <f>SMURFIT!P369</f>
        <v>274</v>
      </c>
      <c r="N378" s="8"/>
    </row>
    <row r="379" spans="1:14" x14ac:dyDescent="0.25">
      <c r="A379" s="70">
        <f>'INTERCONEXION   '!B370</f>
        <v>0.29166666666666669</v>
      </c>
      <c r="B379" s="42">
        <f>'INTERCONEXION   '!E370</f>
        <v>16</v>
      </c>
      <c r="C379" s="42">
        <v>359</v>
      </c>
      <c r="E379" s="7">
        <f>'INTERCONEXION   '!M370</f>
        <v>14.15</v>
      </c>
      <c r="F379" s="14">
        <f>DART!M370</f>
        <v>10.19</v>
      </c>
      <c r="G379" s="14">
        <f>COHISA!M370</f>
        <v>13.96</v>
      </c>
      <c r="H379" s="14">
        <f>COOPER!M370</f>
        <v>15.05</v>
      </c>
      <c r="I379" s="14">
        <f>STRETCHLINE!M370</f>
        <v>15.09</v>
      </c>
      <c r="J379" s="14">
        <f>QUERENCIA!M370</f>
        <v>13.06</v>
      </c>
      <c r="K379" s="14">
        <f>REICHHOLD!M370</f>
        <v>15.74</v>
      </c>
      <c r="L379" s="14">
        <f>SMURFIT!M370</f>
        <v>16.57</v>
      </c>
      <c r="M379" s="12">
        <f>SMURFIT!P370</f>
        <v>270</v>
      </c>
      <c r="N379" s="8"/>
    </row>
    <row r="380" spans="1:14" x14ac:dyDescent="0.25">
      <c r="A380" s="70">
        <f>'INTERCONEXION   '!B371</f>
        <v>0.25</v>
      </c>
      <c r="B380" s="42">
        <f>'INTERCONEXION   '!E371</f>
        <v>16</v>
      </c>
      <c r="C380" s="42">
        <v>358</v>
      </c>
      <c r="E380" s="7">
        <f>'INTERCONEXION   '!M371</f>
        <v>14.3</v>
      </c>
      <c r="F380" s="14">
        <f>DART!M371</f>
        <v>10.26</v>
      </c>
      <c r="G380" s="14">
        <f>COHISA!M371</f>
        <v>14.25</v>
      </c>
      <c r="H380" s="14">
        <f>COOPER!M371</f>
        <v>15.84</v>
      </c>
      <c r="I380" s="14">
        <f>STRETCHLINE!M371</f>
        <v>14.05</v>
      </c>
      <c r="J380" s="14">
        <f>QUERENCIA!M371</f>
        <v>12.37</v>
      </c>
      <c r="K380" s="14">
        <f>REICHHOLD!M371</f>
        <v>15.64</v>
      </c>
      <c r="L380" s="14">
        <f>SMURFIT!M371</f>
        <v>16.21</v>
      </c>
      <c r="M380" s="12">
        <f>SMURFIT!P371</f>
        <v>270</v>
      </c>
      <c r="N380" s="8"/>
    </row>
    <row r="381" spans="1:14" x14ac:dyDescent="0.25">
      <c r="A381" s="70">
        <f>'INTERCONEXION   '!B372</f>
        <v>0.20833333333333334</v>
      </c>
      <c r="B381" s="42">
        <f>'INTERCONEXION   '!E372</f>
        <v>16</v>
      </c>
      <c r="C381" s="42">
        <v>357</v>
      </c>
      <c r="E381" s="7">
        <f>'INTERCONEXION   '!M372</f>
        <v>14.32</v>
      </c>
      <c r="F381" s="14">
        <f>DART!M372</f>
        <v>10.34</v>
      </c>
      <c r="G381" s="14">
        <f>COHISA!M372</f>
        <v>14.02</v>
      </c>
      <c r="H381" s="14">
        <f>COOPER!M372</f>
        <v>14.76</v>
      </c>
      <c r="I381" s="14">
        <f>STRETCHLINE!M372</f>
        <v>14.71</v>
      </c>
      <c r="J381" s="14">
        <f>QUERENCIA!M372</f>
        <v>12.24</v>
      </c>
      <c r="K381" s="14">
        <f>REICHHOLD!M372</f>
        <v>15.71</v>
      </c>
      <c r="L381" s="14">
        <f>SMURFIT!M372</f>
        <v>12.46</v>
      </c>
      <c r="M381" s="12">
        <f>SMURFIT!P372</f>
        <v>46</v>
      </c>
      <c r="N381" s="8"/>
    </row>
    <row r="382" spans="1:14" x14ac:dyDescent="0.25">
      <c r="A382" s="70">
        <f>'INTERCONEXION   '!B373</f>
        <v>0.16666666666666666</v>
      </c>
      <c r="B382" s="42">
        <f>'INTERCONEXION   '!E373</f>
        <v>16</v>
      </c>
      <c r="C382" s="42">
        <v>356</v>
      </c>
      <c r="E382" s="7">
        <f>'INTERCONEXION   '!M373</f>
        <v>14.21</v>
      </c>
      <c r="F382" s="14">
        <f>DART!M373</f>
        <v>10.35</v>
      </c>
      <c r="G382" s="14">
        <f>COHISA!M373</f>
        <v>14.84</v>
      </c>
      <c r="H382" s="14">
        <f>COOPER!M373</f>
        <v>14.45</v>
      </c>
      <c r="I382" s="14">
        <f>STRETCHLINE!M373</f>
        <v>13.88</v>
      </c>
      <c r="J382" s="14">
        <f>QUERENCIA!M373</f>
        <v>11.65</v>
      </c>
      <c r="K382" s="14">
        <f>REICHHOLD!M373</f>
        <v>15.62</v>
      </c>
      <c r="L382" s="14">
        <f>SMURFIT!M373</f>
        <v>11.69</v>
      </c>
      <c r="M382" s="12">
        <f>SMURFIT!P373</f>
        <v>0</v>
      </c>
      <c r="N382" s="8"/>
    </row>
    <row r="383" spans="1:14" x14ac:dyDescent="0.25">
      <c r="A383" s="70">
        <f>'INTERCONEXION   '!B374</f>
        <v>0.125</v>
      </c>
      <c r="B383" s="42">
        <f>'INTERCONEXION   '!E374</f>
        <v>16</v>
      </c>
      <c r="C383" s="42">
        <v>355</v>
      </c>
      <c r="E383" s="7">
        <f>'INTERCONEXION   '!M374</f>
        <v>14.26</v>
      </c>
      <c r="F383" s="14">
        <f>DART!M374</f>
        <v>10.43</v>
      </c>
      <c r="G383" s="14">
        <f>COHISA!M374</f>
        <v>15.04</v>
      </c>
      <c r="H383" s="14">
        <f>COOPER!M374</f>
        <v>13.31</v>
      </c>
      <c r="I383" s="14">
        <f>STRETCHLINE!M374</f>
        <v>13.68</v>
      </c>
      <c r="J383" s="14">
        <f>QUERENCIA!M374</f>
        <v>10.28</v>
      </c>
      <c r="K383" s="14">
        <f>REICHHOLD!M374</f>
        <v>15.81</v>
      </c>
      <c r="L383" s="14">
        <f>SMURFIT!M374</f>
        <v>11.69</v>
      </c>
      <c r="M383" s="12">
        <f>SMURFIT!P374</f>
        <v>0</v>
      </c>
      <c r="N383" s="8"/>
    </row>
    <row r="384" spans="1:14" x14ac:dyDescent="0.25">
      <c r="A384" s="70">
        <f>'INTERCONEXION   '!B375</f>
        <v>8.3333333333333329E-2</v>
      </c>
      <c r="B384" s="42">
        <f>'INTERCONEXION   '!E375</f>
        <v>16</v>
      </c>
      <c r="C384" s="42">
        <v>354</v>
      </c>
      <c r="E384" s="7">
        <f>'INTERCONEXION   '!M375</f>
        <v>14.46</v>
      </c>
      <c r="F384" s="14">
        <f>DART!M375</f>
        <v>10.51</v>
      </c>
      <c r="G384" s="14">
        <f>COHISA!M375</f>
        <v>14.59</v>
      </c>
      <c r="H384" s="14">
        <f>COOPER!M375</f>
        <v>14.32</v>
      </c>
      <c r="I384" s="14">
        <f>STRETCHLINE!M375</f>
        <v>15.18</v>
      </c>
      <c r="J384" s="14">
        <f>QUERENCIA!M375</f>
        <v>16.670000000000002</v>
      </c>
      <c r="K384" s="14">
        <f>REICHHOLD!M375</f>
        <v>16.05</v>
      </c>
      <c r="L384" s="14">
        <f>SMURFIT!M375</f>
        <v>11.69</v>
      </c>
      <c r="M384" s="12">
        <f>SMURFIT!P375</f>
        <v>0</v>
      </c>
      <c r="N384" s="8"/>
    </row>
    <row r="385" spans="1:14" x14ac:dyDescent="0.25">
      <c r="A385" s="70">
        <f>'INTERCONEXION   '!B376</f>
        <v>4.1666666666666664E-2</v>
      </c>
      <c r="B385" s="42">
        <f>'INTERCONEXION   '!E376</f>
        <v>16</v>
      </c>
      <c r="C385" s="42">
        <v>353</v>
      </c>
      <c r="E385" s="7">
        <f>'INTERCONEXION   '!M376</f>
        <v>14.5</v>
      </c>
      <c r="F385" s="14">
        <f>DART!M376</f>
        <v>10.54</v>
      </c>
      <c r="G385" s="14">
        <f>COHISA!M376</f>
        <v>14.59</v>
      </c>
      <c r="H385" s="14">
        <f>COOPER!M376</f>
        <v>12.67</v>
      </c>
      <c r="I385" s="14">
        <f>STRETCHLINE!M376</f>
        <v>15.23</v>
      </c>
      <c r="J385" s="14">
        <f>QUERENCIA!M376</f>
        <v>16.670000000000002</v>
      </c>
      <c r="K385" s="14">
        <f>REICHHOLD!M376</f>
        <v>16.05</v>
      </c>
      <c r="L385" s="14">
        <f>SMURFIT!M376</f>
        <v>11.69</v>
      </c>
      <c r="M385" s="12">
        <f>SMURFIT!P376</f>
        <v>0</v>
      </c>
      <c r="N385" s="8"/>
    </row>
    <row r="386" spans="1:14" x14ac:dyDescent="0.25">
      <c r="A386" s="70">
        <f>'INTERCONEXION   '!B377</f>
        <v>0</v>
      </c>
      <c r="B386" s="42">
        <f>'INTERCONEXION   '!E377</f>
        <v>16</v>
      </c>
      <c r="C386" s="42">
        <v>352</v>
      </c>
      <c r="E386" s="7">
        <f>'INTERCONEXION   '!M377</f>
        <v>14.59</v>
      </c>
      <c r="F386" s="14">
        <f>DART!M377</f>
        <v>10.56</v>
      </c>
      <c r="G386" s="14">
        <f>COHISA!M377</f>
        <v>14.96</v>
      </c>
      <c r="H386" s="14">
        <f>COOPER!M377</f>
        <v>14.49</v>
      </c>
      <c r="I386" s="14">
        <f>STRETCHLINE!M377</f>
        <v>15.42</v>
      </c>
      <c r="J386" s="14">
        <f>QUERENCIA!M377</f>
        <v>16.670000000000002</v>
      </c>
      <c r="K386" s="14">
        <f>REICHHOLD!M377</f>
        <v>16.03</v>
      </c>
      <c r="L386" s="14">
        <f>SMURFIT!M377</f>
        <v>11.69</v>
      </c>
      <c r="M386" s="12">
        <f>SMURFIT!P377</f>
        <v>0</v>
      </c>
      <c r="N386" s="8"/>
    </row>
    <row r="387" spans="1:14" x14ac:dyDescent="0.25">
      <c r="A387" s="70">
        <f>'INTERCONEXION   '!B378</f>
        <v>0.95833333333333337</v>
      </c>
      <c r="B387" s="42">
        <f>'INTERCONEXION   '!E378</f>
        <v>15</v>
      </c>
      <c r="C387" s="42">
        <v>351</v>
      </c>
      <c r="E387" s="7">
        <f>'INTERCONEXION   '!M378</f>
        <v>14.74</v>
      </c>
      <c r="F387" s="14">
        <f>DART!M378</f>
        <v>10.67</v>
      </c>
      <c r="G387" s="14">
        <f>COHISA!M378</f>
        <v>15.22</v>
      </c>
      <c r="H387" s="14">
        <f>COOPER!M378</f>
        <v>15.71</v>
      </c>
      <c r="I387" s="14">
        <f>STRETCHLINE!M378</f>
        <v>15.81</v>
      </c>
      <c r="J387" s="14">
        <f>QUERENCIA!M378</f>
        <v>16.670000000000002</v>
      </c>
      <c r="K387" s="14">
        <f>REICHHOLD!M378</f>
        <v>16.309999999999999</v>
      </c>
      <c r="L387" s="14">
        <f>SMURFIT!M378</f>
        <v>11.69</v>
      </c>
      <c r="M387" s="12">
        <f>SMURFIT!P378</f>
        <v>0</v>
      </c>
      <c r="N387" s="8"/>
    </row>
    <row r="388" spans="1:14" x14ac:dyDescent="0.25">
      <c r="A388" s="70">
        <f>'INTERCONEXION   '!B379</f>
        <v>0.91666666666666663</v>
      </c>
      <c r="B388" s="42">
        <f>'INTERCONEXION   '!E379</f>
        <v>15</v>
      </c>
      <c r="C388" s="42">
        <v>350</v>
      </c>
      <c r="E388" s="7">
        <f>'INTERCONEXION   '!M379</f>
        <v>14.75</v>
      </c>
      <c r="F388" s="14">
        <f>DART!M379</f>
        <v>10.71</v>
      </c>
      <c r="G388" s="14">
        <f>COHISA!M379</f>
        <v>15.53</v>
      </c>
      <c r="H388" s="14">
        <f>COOPER!M379</f>
        <v>16.670000000000002</v>
      </c>
      <c r="I388" s="14">
        <f>STRETCHLINE!M379</f>
        <v>15.66</v>
      </c>
      <c r="J388" s="14">
        <f>QUERENCIA!M379</f>
        <v>16.670000000000002</v>
      </c>
      <c r="K388" s="14">
        <f>REICHHOLD!M379</f>
        <v>16.18</v>
      </c>
      <c r="L388" s="14">
        <f>SMURFIT!M379</f>
        <v>11.69</v>
      </c>
      <c r="M388" s="12">
        <f>SMURFIT!P379</f>
        <v>0</v>
      </c>
      <c r="N388" s="8"/>
    </row>
    <row r="389" spans="1:14" x14ac:dyDescent="0.25">
      <c r="A389" s="70">
        <f>'INTERCONEXION   '!B380</f>
        <v>0.875</v>
      </c>
      <c r="B389" s="42">
        <f>'INTERCONEXION   '!E380</f>
        <v>15</v>
      </c>
      <c r="C389" s="42">
        <v>349</v>
      </c>
      <c r="E389" s="7">
        <f>'INTERCONEXION   '!M380</f>
        <v>14.76</v>
      </c>
      <c r="F389" s="14">
        <f>DART!M380</f>
        <v>10.86</v>
      </c>
      <c r="G389" s="14">
        <f>COHISA!M380</f>
        <v>15.37</v>
      </c>
      <c r="H389" s="14">
        <f>COOPER!M380</f>
        <v>16.53</v>
      </c>
      <c r="I389" s="14">
        <f>STRETCHLINE!M380</f>
        <v>15.51</v>
      </c>
      <c r="J389" s="14">
        <f>QUERENCIA!M380</f>
        <v>16.670000000000002</v>
      </c>
      <c r="K389" s="14">
        <f>REICHHOLD!M380</f>
        <v>16.11</v>
      </c>
      <c r="L389" s="14">
        <f>SMURFIT!M380</f>
        <v>11.69</v>
      </c>
      <c r="M389" s="12">
        <f>SMURFIT!P380</f>
        <v>0</v>
      </c>
      <c r="N389" s="8"/>
    </row>
    <row r="390" spans="1:14" x14ac:dyDescent="0.25">
      <c r="A390" s="70">
        <f>'INTERCONEXION   '!B381</f>
        <v>0.83333333333333337</v>
      </c>
      <c r="B390" s="42">
        <f>'INTERCONEXION   '!E381</f>
        <v>15</v>
      </c>
      <c r="C390" s="42">
        <v>348</v>
      </c>
      <c r="E390" s="7">
        <f>'INTERCONEXION   '!M381</f>
        <v>14.94</v>
      </c>
      <c r="F390" s="14">
        <f>DART!M381</f>
        <v>10.88</v>
      </c>
      <c r="G390" s="14">
        <f>COHISA!M381</f>
        <v>15.75</v>
      </c>
      <c r="H390" s="14">
        <f>COOPER!M381</f>
        <v>16.63</v>
      </c>
      <c r="I390" s="14">
        <f>STRETCHLINE!M381</f>
        <v>16.079999999999998</v>
      </c>
      <c r="J390" s="14">
        <f>QUERENCIA!M381</f>
        <v>16.670000000000002</v>
      </c>
      <c r="K390" s="14">
        <f>REICHHOLD!M381</f>
        <v>16.170000000000002</v>
      </c>
      <c r="L390" s="14">
        <f>SMURFIT!M381</f>
        <v>11.69</v>
      </c>
      <c r="M390" s="12">
        <f>SMURFIT!P381</f>
        <v>0</v>
      </c>
      <c r="N390" s="8"/>
    </row>
    <row r="391" spans="1:14" x14ac:dyDescent="0.25">
      <c r="A391" s="70">
        <f>'INTERCONEXION   '!B382</f>
        <v>0.79166666666666663</v>
      </c>
      <c r="B391" s="42">
        <f>'INTERCONEXION   '!E382</f>
        <v>15</v>
      </c>
      <c r="C391" s="42">
        <v>347</v>
      </c>
      <c r="E391" s="7">
        <f>'INTERCONEXION   '!M382</f>
        <v>15.08</v>
      </c>
      <c r="F391" s="14">
        <f>DART!M382</f>
        <v>10.96</v>
      </c>
      <c r="G391" s="14">
        <f>COHISA!M382</f>
        <v>15.9</v>
      </c>
      <c r="H391" s="14">
        <f>COOPER!M382</f>
        <v>17.21</v>
      </c>
      <c r="I391" s="14">
        <f>STRETCHLINE!M382</f>
        <v>16.079999999999998</v>
      </c>
      <c r="J391" s="14">
        <f>QUERENCIA!M382</f>
        <v>16.670000000000002</v>
      </c>
      <c r="K391" s="14">
        <f>REICHHOLD!M382</f>
        <v>16.55</v>
      </c>
      <c r="L391" s="14">
        <f>SMURFIT!M382</f>
        <v>11.69</v>
      </c>
      <c r="M391" s="12">
        <f>SMURFIT!P382</f>
        <v>0</v>
      </c>
      <c r="N391" s="8"/>
    </row>
    <row r="392" spans="1:14" x14ac:dyDescent="0.25">
      <c r="A392" s="70">
        <f>'INTERCONEXION   '!B383</f>
        <v>0.75</v>
      </c>
      <c r="B392" s="42">
        <f>'INTERCONEXION   '!E383</f>
        <v>15</v>
      </c>
      <c r="C392" s="42">
        <v>346</v>
      </c>
      <c r="E392" s="7">
        <f>'INTERCONEXION   '!M383</f>
        <v>15.34</v>
      </c>
      <c r="F392" s="14">
        <f>DART!M383</f>
        <v>11.08</v>
      </c>
      <c r="G392" s="14">
        <f>COHISA!M383</f>
        <v>16.350000000000001</v>
      </c>
      <c r="H392" s="14">
        <f>COOPER!M383</f>
        <v>17.78</v>
      </c>
      <c r="I392" s="14">
        <f>STRETCHLINE!M383</f>
        <v>16.87</v>
      </c>
      <c r="J392" s="14">
        <f>QUERENCIA!M383</f>
        <v>16.670000000000002</v>
      </c>
      <c r="K392" s="14">
        <f>REICHHOLD!M383</f>
        <v>16.86</v>
      </c>
      <c r="L392" s="14">
        <f>SMURFIT!M383</f>
        <v>11.69</v>
      </c>
      <c r="M392" s="12">
        <f>SMURFIT!P383</f>
        <v>0</v>
      </c>
      <c r="N392" s="8"/>
    </row>
    <row r="393" spans="1:14" x14ac:dyDescent="0.25">
      <c r="A393" s="70">
        <f>'INTERCONEXION   '!B384</f>
        <v>0.70833333333333337</v>
      </c>
      <c r="B393" s="42">
        <f>'INTERCONEXION   '!E384</f>
        <v>15</v>
      </c>
      <c r="C393" s="42">
        <v>345</v>
      </c>
      <c r="E393" s="7">
        <f>'INTERCONEXION   '!M384</f>
        <v>15.6</v>
      </c>
      <c r="F393" s="14">
        <f>DART!M384</f>
        <v>11.17</v>
      </c>
      <c r="G393" s="14">
        <f>COHISA!M384</f>
        <v>17.010000000000002</v>
      </c>
      <c r="H393" s="14">
        <f>COOPER!M384</f>
        <v>18.36</v>
      </c>
      <c r="I393" s="14">
        <f>STRETCHLINE!M384</f>
        <v>17.46</v>
      </c>
      <c r="J393" s="14">
        <f>QUERENCIA!M384</f>
        <v>16.829999999999998</v>
      </c>
      <c r="K393" s="14">
        <f>REICHHOLD!M384</f>
        <v>17.12</v>
      </c>
      <c r="L393" s="14">
        <f>SMURFIT!M384</f>
        <v>11.69</v>
      </c>
      <c r="M393" s="12">
        <f>SMURFIT!P384</f>
        <v>0</v>
      </c>
      <c r="N393" s="8"/>
    </row>
    <row r="394" spans="1:14" x14ac:dyDescent="0.25">
      <c r="A394" s="70">
        <f>'INTERCONEXION   '!B385</f>
        <v>0.66666666666666663</v>
      </c>
      <c r="B394" s="42">
        <f>'INTERCONEXION   '!E385</f>
        <v>15</v>
      </c>
      <c r="C394" s="42">
        <v>344</v>
      </c>
      <c r="E394" s="7">
        <f>'INTERCONEXION   '!M385</f>
        <v>15.69</v>
      </c>
      <c r="F394" s="14">
        <f>DART!M385</f>
        <v>11.23</v>
      </c>
      <c r="G394" s="14">
        <f>COHISA!M385</f>
        <v>17.23</v>
      </c>
      <c r="H394" s="14">
        <f>COOPER!M385</f>
        <v>18.649999999999999</v>
      </c>
      <c r="I394" s="14">
        <f>STRETCHLINE!M385</f>
        <v>17.82</v>
      </c>
      <c r="J394" s="14">
        <f>QUERENCIA!M385</f>
        <v>17.13</v>
      </c>
      <c r="K394" s="14">
        <f>REICHHOLD!M385</f>
        <v>17.23</v>
      </c>
      <c r="L394" s="14">
        <f>SMURFIT!M385</f>
        <v>11.69</v>
      </c>
      <c r="M394" s="12">
        <f>SMURFIT!P385</f>
        <v>0</v>
      </c>
      <c r="N394" s="8"/>
    </row>
    <row r="395" spans="1:14" x14ac:dyDescent="0.25">
      <c r="A395" s="70">
        <f>'INTERCONEXION   '!B386</f>
        <v>0.625</v>
      </c>
      <c r="B395" s="42">
        <f>'INTERCONEXION   '!E386</f>
        <v>15</v>
      </c>
      <c r="C395" s="42">
        <v>343</v>
      </c>
      <c r="E395" s="7">
        <f>'INTERCONEXION   '!M386</f>
        <v>15.75</v>
      </c>
      <c r="F395" s="14">
        <f>DART!M386</f>
        <v>11.23</v>
      </c>
      <c r="G395" s="14">
        <f>COHISA!M386</f>
        <v>17.29</v>
      </c>
      <c r="H395" s="14">
        <f>COOPER!M386</f>
        <v>18.78</v>
      </c>
      <c r="I395" s="14">
        <f>STRETCHLINE!M386</f>
        <v>17.809999999999999</v>
      </c>
      <c r="J395" s="14">
        <f>QUERENCIA!M386</f>
        <v>17.66</v>
      </c>
      <c r="K395" s="14">
        <f>REICHHOLD!M386</f>
        <v>17.28</v>
      </c>
      <c r="L395" s="14">
        <f>SMURFIT!M386</f>
        <v>11.69</v>
      </c>
      <c r="M395" s="12">
        <f>SMURFIT!P386</f>
        <v>0</v>
      </c>
      <c r="N395" s="8"/>
    </row>
    <row r="396" spans="1:14" x14ac:dyDescent="0.25">
      <c r="A396" s="70">
        <f>'INTERCONEXION   '!B387</f>
        <v>0.58333333333333337</v>
      </c>
      <c r="B396" s="42">
        <f>'INTERCONEXION   '!E387</f>
        <v>15</v>
      </c>
      <c r="C396" s="42">
        <v>342</v>
      </c>
      <c r="E396" s="7">
        <f>'INTERCONEXION   '!M387</f>
        <v>15.86</v>
      </c>
      <c r="F396" s="14">
        <f>DART!M387</f>
        <v>11.23</v>
      </c>
      <c r="G396" s="14">
        <f>COHISA!M387</f>
        <v>17.98</v>
      </c>
      <c r="H396" s="14">
        <f>COOPER!M387</f>
        <v>19.28</v>
      </c>
      <c r="I396" s="14">
        <f>STRETCHLINE!M387</f>
        <v>18.760000000000002</v>
      </c>
      <c r="J396" s="14">
        <f>QUERENCIA!M387</f>
        <v>19.16</v>
      </c>
      <c r="K396" s="14">
        <f>REICHHOLD!M387</f>
        <v>17.600000000000001</v>
      </c>
      <c r="L396" s="14">
        <f>SMURFIT!M387</f>
        <v>11.69</v>
      </c>
      <c r="M396" s="12">
        <f>SMURFIT!P387</f>
        <v>0</v>
      </c>
      <c r="N396" s="8"/>
    </row>
    <row r="397" spans="1:14" x14ac:dyDescent="0.25">
      <c r="A397" s="70">
        <f>'INTERCONEXION   '!B388</f>
        <v>0.54166666666666663</v>
      </c>
      <c r="B397" s="42">
        <f>'INTERCONEXION   '!E388</f>
        <v>15</v>
      </c>
      <c r="C397" s="42">
        <v>341</v>
      </c>
      <c r="E397" s="7">
        <f>'INTERCONEXION   '!M388</f>
        <v>15.48</v>
      </c>
      <c r="F397" s="14">
        <f>DART!M388</f>
        <v>11.17</v>
      </c>
      <c r="G397" s="14">
        <f>COHISA!M388</f>
        <v>17.36</v>
      </c>
      <c r="H397" s="14">
        <f>COOPER!M388</f>
        <v>19.05</v>
      </c>
      <c r="I397" s="14">
        <f>STRETCHLINE!M388</f>
        <v>18.309999999999999</v>
      </c>
      <c r="J397" s="14">
        <f>QUERENCIA!M388</f>
        <v>17.41</v>
      </c>
      <c r="K397" s="14">
        <f>REICHHOLD!M388</f>
        <v>17.23</v>
      </c>
      <c r="L397" s="14">
        <f>SMURFIT!M388</f>
        <v>11.69</v>
      </c>
      <c r="M397" s="12">
        <f>SMURFIT!P388</f>
        <v>0</v>
      </c>
      <c r="N397" s="8"/>
    </row>
    <row r="398" spans="1:14" x14ac:dyDescent="0.25">
      <c r="A398" s="70">
        <f>'INTERCONEXION   '!B389</f>
        <v>0.5</v>
      </c>
      <c r="B398" s="42">
        <f>'INTERCONEXION   '!E389</f>
        <v>15</v>
      </c>
      <c r="C398" s="42">
        <v>340</v>
      </c>
      <c r="E398" s="7">
        <f>'INTERCONEXION   '!M389</f>
        <v>15.01</v>
      </c>
      <c r="F398" s="14">
        <f>DART!M389</f>
        <v>11.13</v>
      </c>
      <c r="G398" s="14">
        <f>COHISA!M389</f>
        <v>17.29</v>
      </c>
      <c r="H398" s="14">
        <f>COOPER!M389</f>
        <v>18.48</v>
      </c>
      <c r="I398" s="14">
        <f>STRETCHLINE!M389</f>
        <v>17.03</v>
      </c>
      <c r="J398" s="14">
        <f>QUERENCIA!M389</f>
        <v>16.11</v>
      </c>
      <c r="K398" s="14">
        <f>REICHHOLD!M389</f>
        <v>16.899999999999999</v>
      </c>
      <c r="L398" s="14">
        <f>SMURFIT!M389</f>
        <v>11.69</v>
      </c>
      <c r="M398" s="12">
        <f>SMURFIT!P389</f>
        <v>0</v>
      </c>
      <c r="N398" s="8"/>
    </row>
    <row r="399" spans="1:14" x14ac:dyDescent="0.25">
      <c r="A399" s="70">
        <f>'INTERCONEXION   '!B390</f>
        <v>0.45833333333333331</v>
      </c>
      <c r="B399" s="42">
        <f>'INTERCONEXION   '!E390</f>
        <v>15</v>
      </c>
      <c r="C399" s="42">
        <v>339</v>
      </c>
      <c r="E399" s="7">
        <f>'INTERCONEXION   '!M390</f>
        <v>14.47</v>
      </c>
      <c r="F399" s="14">
        <f>DART!M390</f>
        <v>10.8</v>
      </c>
      <c r="G399" s="14">
        <f>COHISA!M390</f>
        <v>14.9</v>
      </c>
      <c r="H399" s="14">
        <f>COOPER!M390</f>
        <v>17.68</v>
      </c>
      <c r="I399" s="14">
        <f>STRETCHLINE!M390</f>
        <v>15.31</v>
      </c>
      <c r="J399" s="14">
        <f>QUERENCIA!M390</f>
        <v>14.86</v>
      </c>
      <c r="K399" s="14">
        <f>REICHHOLD!M390</f>
        <v>16.32</v>
      </c>
      <c r="L399" s="14">
        <f>SMURFIT!M390</f>
        <v>11.69</v>
      </c>
      <c r="M399" s="12">
        <f>SMURFIT!P390</f>
        <v>0</v>
      </c>
      <c r="N399" s="8"/>
    </row>
    <row r="400" spans="1:14" x14ac:dyDescent="0.25">
      <c r="A400" s="70">
        <f>'INTERCONEXION   '!B391</f>
        <v>0.41666666666666669</v>
      </c>
      <c r="B400" s="42">
        <f>'INTERCONEXION   '!E391</f>
        <v>15</v>
      </c>
      <c r="C400" s="42">
        <v>338</v>
      </c>
      <c r="E400" s="7">
        <f>'INTERCONEXION   '!M391</f>
        <v>14.1</v>
      </c>
      <c r="F400" s="14">
        <f>DART!M391</f>
        <v>10.6</v>
      </c>
      <c r="G400" s="14">
        <f>COHISA!M391</f>
        <v>14.6</v>
      </c>
      <c r="H400" s="14">
        <f>COOPER!M391</f>
        <v>17.100000000000001</v>
      </c>
      <c r="I400" s="14">
        <f>STRETCHLINE!M391</f>
        <v>14.93</v>
      </c>
      <c r="J400" s="14">
        <f>QUERENCIA!M391</f>
        <v>13.84</v>
      </c>
      <c r="K400" s="14">
        <f>REICHHOLD!M391</f>
        <v>15.86</v>
      </c>
      <c r="L400" s="14">
        <f>SMURFIT!M391</f>
        <v>11.69</v>
      </c>
      <c r="M400" s="12">
        <f>SMURFIT!P391</f>
        <v>0</v>
      </c>
      <c r="N400" s="8"/>
    </row>
    <row r="401" spans="1:14" x14ac:dyDescent="0.25">
      <c r="A401" s="70">
        <f>'INTERCONEXION   '!B392</f>
        <v>0.375</v>
      </c>
      <c r="B401" s="42">
        <f>'INTERCONEXION   '!E392</f>
        <v>15</v>
      </c>
      <c r="C401" s="42">
        <v>337</v>
      </c>
      <c r="E401" s="7">
        <f>'INTERCONEXION   '!M392</f>
        <v>14.26</v>
      </c>
      <c r="F401" s="14">
        <f>DART!M392</f>
        <v>10.62</v>
      </c>
      <c r="G401" s="14">
        <f>COHISA!M392</f>
        <v>14.36</v>
      </c>
      <c r="H401" s="14">
        <f>COOPER!M392</f>
        <v>17.13</v>
      </c>
      <c r="I401" s="14">
        <f>STRETCHLINE!M392</f>
        <v>14.09</v>
      </c>
      <c r="J401" s="14">
        <f>QUERENCIA!M392</f>
        <v>13.5</v>
      </c>
      <c r="K401" s="14">
        <f>REICHHOLD!M392</f>
        <v>15.87</v>
      </c>
      <c r="L401" s="14">
        <f>SMURFIT!M392</f>
        <v>11.69</v>
      </c>
      <c r="M401" s="12">
        <f>SMURFIT!P392</f>
        <v>0</v>
      </c>
      <c r="N401" s="8"/>
    </row>
    <row r="402" spans="1:14" x14ac:dyDescent="0.25">
      <c r="A402" s="70">
        <f>'INTERCONEXION   '!B393</f>
        <v>0.33333333333333331</v>
      </c>
      <c r="B402" s="42">
        <f>'INTERCONEXION   '!E393</f>
        <v>15</v>
      </c>
      <c r="C402" s="42">
        <v>336</v>
      </c>
      <c r="E402" s="7">
        <f>'INTERCONEXION   '!M393</f>
        <v>14.13</v>
      </c>
      <c r="F402" s="14">
        <f>DART!M393</f>
        <v>10.61</v>
      </c>
      <c r="G402" s="14">
        <f>COHISA!M393</f>
        <v>14.46</v>
      </c>
      <c r="H402" s="14">
        <f>COOPER!M393</f>
        <v>16.95</v>
      </c>
      <c r="I402" s="14">
        <f>STRETCHLINE!M393</f>
        <v>14.58</v>
      </c>
      <c r="J402" s="14">
        <f>QUERENCIA!M393</f>
        <v>12.7</v>
      </c>
      <c r="K402" s="14">
        <f>REICHHOLD!M393</f>
        <v>15.8</v>
      </c>
      <c r="L402" s="14">
        <f>SMURFIT!M393</f>
        <v>11.69</v>
      </c>
      <c r="M402" s="12">
        <f>SMURFIT!P393</f>
        <v>0</v>
      </c>
      <c r="N402" s="8"/>
    </row>
    <row r="403" spans="1:14" x14ac:dyDescent="0.25">
      <c r="A403" s="70">
        <f>'INTERCONEXION   '!B394</f>
        <v>0.29166666666666669</v>
      </c>
      <c r="B403" s="42">
        <f>'INTERCONEXION   '!E394</f>
        <v>15</v>
      </c>
      <c r="C403" s="42">
        <v>335</v>
      </c>
      <c r="E403" s="7">
        <f>'INTERCONEXION   '!M394</f>
        <v>14.22</v>
      </c>
      <c r="F403" s="14">
        <f>DART!M394</f>
        <v>10.72</v>
      </c>
      <c r="G403" s="14">
        <f>COHISA!M394</f>
        <v>14.09</v>
      </c>
      <c r="H403" s="14">
        <f>COOPER!M394</f>
        <v>16.7</v>
      </c>
      <c r="I403" s="14">
        <f>STRETCHLINE!M394</f>
        <v>15.13</v>
      </c>
      <c r="J403" s="14">
        <f>QUERENCIA!M394</f>
        <v>12.45</v>
      </c>
      <c r="K403" s="14">
        <f>REICHHOLD!M394</f>
        <v>15.92</v>
      </c>
      <c r="L403" s="14">
        <f>SMURFIT!M394</f>
        <v>11.69</v>
      </c>
      <c r="M403" s="12">
        <f>SMURFIT!P394</f>
        <v>0</v>
      </c>
      <c r="N403" s="8"/>
    </row>
    <row r="404" spans="1:14" x14ac:dyDescent="0.25">
      <c r="A404" s="70">
        <f>'INTERCONEXION   '!B395</f>
        <v>0.25</v>
      </c>
      <c r="B404" s="42">
        <f>'INTERCONEXION   '!E395</f>
        <v>15</v>
      </c>
      <c r="C404" s="42">
        <v>334</v>
      </c>
      <c r="E404" s="7">
        <f>'INTERCONEXION   '!M395</f>
        <v>14.32</v>
      </c>
      <c r="F404" s="14">
        <f>DART!M395</f>
        <v>10.94</v>
      </c>
      <c r="G404" s="14">
        <f>COHISA!M395</f>
        <v>14.44</v>
      </c>
      <c r="H404" s="14">
        <f>COOPER!M395</f>
        <v>17.170000000000002</v>
      </c>
      <c r="I404" s="14">
        <f>STRETCHLINE!M395</f>
        <v>15.38</v>
      </c>
      <c r="J404" s="14">
        <f>QUERENCIA!M395</f>
        <v>12.45</v>
      </c>
      <c r="K404" s="14">
        <f>REICHHOLD!M395</f>
        <v>15.79</v>
      </c>
      <c r="L404" s="14">
        <f>SMURFIT!M395</f>
        <v>11.69</v>
      </c>
      <c r="M404" s="12">
        <f>SMURFIT!P395</f>
        <v>0</v>
      </c>
      <c r="N404" s="8"/>
    </row>
    <row r="405" spans="1:14" x14ac:dyDescent="0.25">
      <c r="A405" s="70">
        <f>'INTERCONEXION   '!B396</f>
        <v>0.20833333333333334</v>
      </c>
      <c r="B405" s="42">
        <f>'INTERCONEXION   '!E396</f>
        <v>15</v>
      </c>
      <c r="C405" s="42">
        <v>333</v>
      </c>
      <c r="E405" s="7">
        <f>'INTERCONEXION   '!M396</f>
        <v>14.32</v>
      </c>
      <c r="F405" s="14">
        <f>DART!M396</f>
        <v>10.79</v>
      </c>
      <c r="G405" s="14">
        <f>COHISA!M396</f>
        <v>14.61</v>
      </c>
      <c r="H405" s="14">
        <f>COOPER!M396</f>
        <v>17.170000000000002</v>
      </c>
      <c r="I405" s="14">
        <f>STRETCHLINE!M396</f>
        <v>15.65</v>
      </c>
      <c r="J405" s="14">
        <f>QUERENCIA!M396</f>
        <v>12.14</v>
      </c>
      <c r="K405" s="14">
        <f>REICHHOLD!M396</f>
        <v>15.51</v>
      </c>
      <c r="L405" s="14">
        <f>SMURFIT!M396</f>
        <v>11.69</v>
      </c>
      <c r="M405" s="12">
        <f>SMURFIT!P396</f>
        <v>0</v>
      </c>
      <c r="N405" s="8"/>
    </row>
    <row r="406" spans="1:14" x14ac:dyDescent="0.25">
      <c r="A406" s="70">
        <f>'INTERCONEXION   '!B397</f>
        <v>0.16666666666666666</v>
      </c>
      <c r="B406" s="42">
        <f>'INTERCONEXION   '!E397</f>
        <v>15</v>
      </c>
      <c r="C406" s="42">
        <v>332</v>
      </c>
      <c r="E406" s="7">
        <f>'INTERCONEXION   '!M397</f>
        <v>14.29</v>
      </c>
      <c r="F406" s="14">
        <f>DART!M397</f>
        <v>10.72</v>
      </c>
      <c r="G406" s="14">
        <f>COHISA!M397</f>
        <v>15.15</v>
      </c>
      <c r="H406" s="14">
        <f>COOPER!M397</f>
        <v>16.940000000000001</v>
      </c>
      <c r="I406" s="14">
        <f>STRETCHLINE!M397</f>
        <v>15.12</v>
      </c>
      <c r="J406" s="14">
        <f>QUERENCIA!M397</f>
        <v>12.25</v>
      </c>
      <c r="K406" s="14">
        <f>REICHHOLD!M397</f>
        <v>15.61</v>
      </c>
      <c r="L406" s="14">
        <f>SMURFIT!M397</f>
        <v>11.69</v>
      </c>
      <c r="M406" s="12">
        <f>SMURFIT!P397</f>
        <v>0</v>
      </c>
      <c r="N406" s="8"/>
    </row>
    <row r="407" spans="1:14" x14ac:dyDescent="0.25">
      <c r="A407" s="70">
        <f>'INTERCONEXION   '!B398</f>
        <v>0.125</v>
      </c>
      <c r="B407" s="42">
        <f>'INTERCONEXION   '!E398</f>
        <v>15</v>
      </c>
      <c r="C407" s="42">
        <v>331</v>
      </c>
      <c r="E407" s="7">
        <f>'INTERCONEXION   '!M398</f>
        <v>14.15</v>
      </c>
      <c r="F407" s="14">
        <f>DART!M398</f>
        <v>10.81</v>
      </c>
      <c r="G407" s="14">
        <f>COHISA!M398</f>
        <v>14.93</v>
      </c>
      <c r="H407" s="14">
        <f>COOPER!M398</f>
        <v>16.59</v>
      </c>
      <c r="I407" s="14">
        <f>STRETCHLINE!M398</f>
        <v>15.55</v>
      </c>
      <c r="J407" s="14">
        <f>QUERENCIA!M398</f>
        <v>11.86</v>
      </c>
      <c r="K407" s="14">
        <f>REICHHOLD!M398</f>
        <v>15.85</v>
      </c>
      <c r="L407" s="14">
        <f>SMURFIT!M398</f>
        <v>11.69</v>
      </c>
      <c r="M407" s="12">
        <f>SMURFIT!P398</f>
        <v>0</v>
      </c>
      <c r="N407" s="8"/>
    </row>
    <row r="408" spans="1:14" x14ac:dyDescent="0.25">
      <c r="A408" s="70">
        <f>'INTERCONEXION   '!B399</f>
        <v>8.3333333333333329E-2</v>
      </c>
      <c r="B408" s="42">
        <f>'INTERCONEXION   '!E399</f>
        <v>15</v>
      </c>
      <c r="C408" s="42">
        <v>330</v>
      </c>
      <c r="E408" s="7">
        <f>'INTERCONEXION   '!M399</f>
        <v>14.07</v>
      </c>
      <c r="F408" s="14">
        <f>DART!M399</f>
        <v>10.86</v>
      </c>
      <c r="G408" s="14">
        <f>COHISA!M399</f>
        <v>14.33</v>
      </c>
      <c r="H408" s="14">
        <f>COOPER!M399</f>
        <v>17.059999999999999</v>
      </c>
      <c r="I408" s="14">
        <f>STRETCHLINE!M399</f>
        <v>15.41</v>
      </c>
      <c r="J408" s="14">
        <f>QUERENCIA!M399</f>
        <v>10.220000000000001</v>
      </c>
      <c r="K408" s="14">
        <f>REICHHOLD!M399</f>
        <v>15.79</v>
      </c>
      <c r="L408" s="14">
        <f>SMURFIT!M399</f>
        <v>11.69</v>
      </c>
      <c r="M408" s="12">
        <f>SMURFIT!P399</f>
        <v>0</v>
      </c>
      <c r="N408" s="8"/>
    </row>
    <row r="409" spans="1:14" x14ac:dyDescent="0.25">
      <c r="A409" s="70">
        <f>'INTERCONEXION   '!B400</f>
        <v>4.1666666666666664E-2</v>
      </c>
      <c r="B409" s="42">
        <f>'INTERCONEXION   '!E400</f>
        <v>15</v>
      </c>
      <c r="C409" s="42">
        <v>329</v>
      </c>
      <c r="E409" s="7">
        <f>'INTERCONEXION   '!M400</f>
        <v>14.1</v>
      </c>
      <c r="F409" s="14">
        <f>DART!M400</f>
        <v>10.8</v>
      </c>
      <c r="G409" s="14">
        <f>COHISA!M400</f>
        <v>15.25</v>
      </c>
      <c r="H409" s="14">
        <f>COOPER!M400</f>
        <v>17.100000000000001</v>
      </c>
      <c r="I409" s="14">
        <f>STRETCHLINE!M400</f>
        <v>15.18</v>
      </c>
      <c r="J409" s="14">
        <f>QUERENCIA!M400</f>
        <v>14.12</v>
      </c>
      <c r="K409" s="14">
        <f>REICHHOLD!M400</f>
        <v>15.89</v>
      </c>
      <c r="L409" s="14">
        <f>SMURFIT!M400</f>
        <v>11.69</v>
      </c>
      <c r="M409" s="12">
        <f>SMURFIT!P400</f>
        <v>0</v>
      </c>
      <c r="N409" s="8"/>
    </row>
    <row r="410" spans="1:14" x14ac:dyDescent="0.25">
      <c r="A410" s="70">
        <f>'INTERCONEXION   '!B401</f>
        <v>0</v>
      </c>
      <c r="B410" s="42">
        <f>'INTERCONEXION   '!E401</f>
        <v>15</v>
      </c>
      <c r="C410" s="42">
        <v>328</v>
      </c>
      <c r="E410" s="7">
        <f>'INTERCONEXION   '!M401</f>
        <v>14.29</v>
      </c>
      <c r="F410" s="14">
        <f>DART!M401</f>
        <v>10.94</v>
      </c>
      <c r="G410" s="14">
        <f>COHISA!M401</f>
        <v>14.82</v>
      </c>
      <c r="H410" s="14">
        <f>COOPER!M401</f>
        <v>17.11</v>
      </c>
      <c r="I410" s="14">
        <f>STRETCHLINE!M401</f>
        <v>15.58</v>
      </c>
      <c r="J410" s="14">
        <f>QUERENCIA!M401</f>
        <v>14.12</v>
      </c>
      <c r="K410" s="14">
        <f>REICHHOLD!M401</f>
        <v>16.14</v>
      </c>
      <c r="L410" s="14">
        <f>SMURFIT!M401</f>
        <v>11.69</v>
      </c>
      <c r="M410" s="12">
        <f>SMURFIT!P401</f>
        <v>0</v>
      </c>
      <c r="N410" s="8"/>
    </row>
    <row r="411" spans="1:14" x14ac:dyDescent="0.25">
      <c r="A411" s="70">
        <f>'INTERCONEXION   '!B402</f>
        <v>0.95833333333333337</v>
      </c>
      <c r="B411" s="42">
        <f>'INTERCONEXION   '!E402</f>
        <v>14</v>
      </c>
      <c r="C411" s="42">
        <v>327</v>
      </c>
      <c r="E411" s="7">
        <f>'INTERCONEXION   '!M402</f>
        <v>14.29</v>
      </c>
      <c r="F411" s="14">
        <f>DART!M402</f>
        <v>11.07</v>
      </c>
      <c r="G411" s="14">
        <f>COHISA!M402</f>
        <v>14.72</v>
      </c>
      <c r="H411" s="14">
        <f>COOPER!M402</f>
        <v>16.95</v>
      </c>
      <c r="I411" s="14">
        <f>STRETCHLINE!M402</f>
        <v>15.53</v>
      </c>
      <c r="J411" s="14">
        <f>QUERENCIA!M402</f>
        <v>14.12</v>
      </c>
      <c r="K411" s="14">
        <f>REICHHOLD!M402</f>
        <v>16.059999999999999</v>
      </c>
      <c r="L411" s="14">
        <f>SMURFIT!M402</f>
        <v>11.69</v>
      </c>
      <c r="M411" s="12">
        <f>SMURFIT!P402</f>
        <v>8</v>
      </c>
      <c r="N411" s="8"/>
    </row>
    <row r="412" spans="1:14" x14ac:dyDescent="0.25">
      <c r="A412" s="70">
        <f>'INTERCONEXION   '!B403</f>
        <v>0.91666666666666663</v>
      </c>
      <c r="B412" s="42">
        <f>'INTERCONEXION   '!E403</f>
        <v>14</v>
      </c>
      <c r="C412" s="42">
        <v>326</v>
      </c>
      <c r="E412" s="7">
        <f>'INTERCONEXION   '!M403</f>
        <v>14.36</v>
      </c>
      <c r="F412" s="14">
        <f>DART!M403</f>
        <v>11.07</v>
      </c>
      <c r="G412" s="14">
        <f>COHISA!M403</f>
        <v>15.21</v>
      </c>
      <c r="H412" s="14">
        <f>COOPER!M403</f>
        <v>17.39</v>
      </c>
      <c r="I412" s="14">
        <f>STRETCHLINE!M403</f>
        <v>15.67</v>
      </c>
      <c r="J412" s="14">
        <f>QUERENCIA!M403</f>
        <v>14.12</v>
      </c>
      <c r="K412" s="14">
        <f>REICHHOLD!M403</f>
        <v>16.09</v>
      </c>
      <c r="L412" s="14">
        <f>SMURFIT!M403</f>
        <v>17.21</v>
      </c>
      <c r="M412" s="12">
        <f>SMURFIT!P403</f>
        <v>67</v>
      </c>
      <c r="N412" s="8"/>
    </row>
    <row r="413" spans="1:14" x14ac:dyDescent="0.25">
      <c r="A413" s="70">
        <f>'INTERCONEXION   '!B404</f>
        <v>0.875</v>
      </c>
      <c r="B413" s="42">
        <f>'INTERCONEXION   '!E404</f>
        <v>14</v>
      </c>
      <c r="C413" s="42">
        <v>325</v>
      </c>
      <c r="E413" s="7">
        <f>'INTERCONEXION   '!M404</f>
        <v>14.47</v>
      </c>
      <c r="F413" s="14">
        <f>DART!M404</f>
        <v>11.12</v>
      </c>
      <c r="G413" s="14">
        <f>COHISA!M404</f>
        <v>15.57</v>
      </c>
      <c r="H413" s="14">
        <f>COOPER!M404</f>
        <v>17.489999999999998</v>
      </c>
      <c r="I413" s="14">
        <f>STRETCHLINE!M404</f>
        <v>15.99</v>
      </c>
      <c r="J413" s="14">
        <f>QUERENCIA!M404</f>
        <v>14.12</v>
      </c>
      <c r="K413" s="14">
        <f>REICHHOLD!M404</f>
        <v>15.93</v>
      </c>
      <c r="L413" s="14">
        <f>SMURFIT!M404</f>
        <v>17.11</v>
      </c>
      <c r="M413" s="12">
        <f>SMURFIT!P404</f>
        <v>201</v>
      </c>
      <c r="N413" s="8"/>
    </row>
    <row r="414" spans="1:14" x14ac:dyDescent="0.25">
      <c r="A414" s="70">
        <f>'INTERCONEXION   '!B405</f>
        <v>0.83333333333333337</v>
      </c>
      <c r="B414" s="42">
        <f>'INTERCONEXION   '!E405</f>
        <v>14</v>
      </c>
      <c r="C414" s="42">
        <v>324</v>
      </c>
      <c r="E414" s="7">
        <f>'INTERCONEXION   '!M405</f>
        <v>14.49</v>
      </c>
      <c r="F414" s="14">
        <f>DART!M405</f>
        <v>11.24</v>
      </c>
      <c r="G414" s="14">
        <f>COHISA!M405</f>
        <v>15.25</v>
      </c>
      <c r="H414" s="14">
        <f>COOPER!M405</f>
        <v>16.98</v>
      </c>
      <c r="I414" s="14">
        <f>STRETCHLINE!M405</f>
        <v>15.76</v>
      </c>
      <c r="J414" s="14">
        <f>QUERENCIA!M405</f>
        <v>14.12</v>
      </c>
      <c r="K414" s="14">
        <f>REICHHOLD!M405</f>
        <v>16.07</v>
      </c>
      <c r="L414" s="14">
        <f>SMURFIT!M405</f>
        <v>17.38</v>
      </c>
      <c r="M414" s="12">
        <f>SMURFIT!P405</f>
        <v>224</v>
      </c>
      <c r="N414" s="8"/>
    </row>
    <row r="415" spans="1:14" x14ac:dyDescent="0.25">
      <c r="A415" s="70">
        <f>'INTERCONEXION   '!B406</f>
        <v>0.79166666666666663</v>
      </c>
      <c r="B415" s="42">
        <f>'INTERCONEXION   '!E406</f>
        <v>14</v>
      </c>
      <c r="C415" s="42">
        <v>323</v>
      </c>
      <c r="E415" s="7">
        <f>'INTERCONEXION   '!M406</f>
        <v>14.67</v>
      </c>
      <c r="F415" s="14">
        <f>DART!M406</f>
        <v>11.32</v>
      </c>
      <c r="G415" s="14">
        <f>COHISA!M406</f>
        <v>15.77</v>
      </c>
      <c r="H415" s="14">
        <f>COOPER!M406</f>
        <v>17.72</v>
      </c>
      <c r="I415" s="14">
        <f>STRETCHLINE!M406</f>
        <v>15.96</v>
      </c>
      <c r="J415" s="14">
        <f>QUERENCIA!M406</f>
        <v>14.12</v>
      </c>
      <c r="K415" s="14">
        <f>REICHHOLD!M406</f>
        <v>16.079999999999998</v>
      </c>
      <c r="L415" s="14">
        <f>SMURFIT!M406</f>
        <v>17.62</v>
      </c>
      <c r="M415" s="12">
        <f>SMURFIT!P406</f>
        <v>210</v>
      </c>
      <c r="N415" s="8"/>
    </row>
    <row r="416" spans="1:14" x14ac:dyDescent="0.25">
      <c r="A416" s="70">
        <f>'INTERCONEXION   '!B407</f>
        <v>0.75</v>
      </c>
      <c r="B416" s="42">
        <f>'INTERCONEXION   '!E407</f>
        <v>14</v>
      </c>
      <c r="C416" s="42">
        <v>322</v>
      </c>
      <c r="E416" s="7">
        <f>'INTERCONEXION   '!M407</f>
        <v>14.83</v>
      </c>
      <c r="F416" s="14">
        <f>DART!M407</f>
        <v>11.36</v>
      </c>
      <c r="G416" s="14">
        <f>COHISA!M407</f>
        <v>16.34</v>
      </c>
      <c r="H416" s="14">
        <f>COOPER!M407</f>
        <v>18.010000000000002</v>
      </c>
      <c r="I416" s="14">
        <f>STRETCHLINE!M407</f>
        <v>16.54</v>
      </c>
      <c r="J416" s="14">
        <f>QUERENCIA!M407</f>
        <v>14.12</v>
      </c>
      <c r="K416" s="14">
        <f>REICHHOLD!M407</f>
        <v>16.45</v>
      </c>
      <c r="L416" s="14">
        <f>SMURFIT!M407</f>
        <v>17.97</v>
      </c>
      <c r="M416" s="12">
        <f>SMURFIT!P407</f>
        <v>253</v>
      </c>
      <c r="N416" s="8"/>
    </row>
    <row r="417" spans="1:14" x14ac:dyDescent="0.25">
      <c r="A417" s="70">
        <f>'INTERCONEXION   '!B408</f>
        <v>0.70833333333333337</v>
      </c>
      <c r="B417" s="42">
        <f>'INTERCONEXION   '!E408</f>
        <v>14</v>
      </c>
      <c r="C417" s="42">
        <v>321</v>
      </c>
      <c r="E417" s="7">
        <f>'INTERCONEXION   '!M408</f>
        <v>14.94</v>
      </c>
      <c r="F417" s="14">
        <f>DART!M408</f>
        <v>11.52</v>
      </c>
      <c r="G417" s="14">
        <f>COHISA!M408</f>
        <v>16.260000000000002</v>
      </c>
      <c r="H417" s="14">
        <f>COOPER!M408</f>
        <v>18.170000000000002</v>
      </c>
      <c r="I417" s="14">
        <f>STRETCHLINE!M408</f>
        <v>16.73</v>
      </c>
      <c r="J417" s="14">
        <f>QUERENCIA!M408</f>
        <v>15.46</v>
      </c>
      <c r="K417" s="14">
        <f>REICHHOLD!M408</f>
        <v>16.809999999999999</v>
      </c>
      <c r="L417" s="14">
        <f>SMURFIT!M408</f>
        <v>18.149999999999999</v>
      </c>
      <c r="M417" s="12">
        <f>SMURFIT!P408</f>
        <v>239</v>
      </c>
      <c r="N417" s="8"/>
    </row>
    <row r="418" spans="1:14" x14ac:dyDescent="0.25">
      <c r="A418" s="70">
        <f>'INTERCONEXION   '!B409</f>
        <v>0.66666666666666663</v>
      </c>
      <c r="B418" s="42">
        <f>'INTERCONEXION   '!E409</f>
        <v>14</v>
      </c>
      <c r="C418" s="42">
        <v>320</v>
      </c>
      <c r="E418" s="7">
        <f>'INTERCONEXION   '!M409</f>
        <v>14.95</v>
      </c>
      <c r="F418" s="14">
        <f>DART!M409</f>
        <v>11.61</v>
      </c>
      <c r="G418" s="14">
        <f>COHISA!M409</f>
        <v>16.37</v>
      </c>
      <c r="H418" s="14">
        <f>COOPER!M409</f>
        <v>18.27</v>
      </c>
      <c r="I418" s="14">
        <f>STRETCHLINE!M409</f>
        <v>16.809999999999999</v>
      </c>
      <c r="J418" s="14">
        <f>QUERENCIA!M409</f>
        <v>15.56</v>
      </c>
      <c r="K418" s="14">
        <f>REICHHOLD!M409</f>
        <v>16.78</v>
      </c>
      <c r="L418" s="14">
        <f>SMURFIT!M409</f>
        <v>18.260000000000002</v>
      </c>
      <c r="M418" s="12">
        <f>SMURFIT!P409</f>
        <v>248</v>
      </c>
      <c r="N418" s="8"/>
    </row>
    <row r="419" spans="1:14" x14ac:dyDescent="0.25">
      <c r="A419" s="70">
        <f>'INTERCONEXION   '!B410</f>
        <v>0.625</v>
      </c>
      <c r="B419" s="42">
        <f>'INTERCONEXION   '!E410</f>
        <v>14</v>
      </c>
      <c r="C419" s="42">
        <v>319</v>
      </c>
      <c r="E419" s="7">
        <f>'INTERCONEXION   '!M410</f>
        <v>14.93</v>
      </c>
      <c r="F419" s="14">
        <f>DART!M410</f>
        <v>11.22</v>
      </c>
      <c r="G419" s="14">
        <f>COHISA!M410</f>
        <v>16.440000000000001</v>
      </c>
      <c r="H419" s="14">
        <f>COOPER!M410</f>
        <v>18.329999999999998</v>
      </c>
      <c r="I419" s="14">
        <f>STRETCHLINE!M410</f>
        <v>16.89</v>
      </c>
      <c r="J419" s="14">
        <f>QUERENCIA!M410</f>
        <v>15.68</v>
      </c>
      <c r="K419" s="14">
        <f>REICHHOLD!M410</f>
        <v>16.88</v>
      </c>
      <c r="L419" s="14">
        <f>SMURFIT!M410</f>
        <v>18.25</v>
      </c>
      <c r="M419" s="12">
        <f>SMURFIT!P410</f>
        <v>231</v>
      </c>
      <c r="N419" s="8"/>
    </row>
    <row r="420" spans="1:14" x14ac:dyDescent="0.25">
      <c r="A420" s="70">
        <f>'INTERCONEXION   '!B411</f>
        <v>0.58333333333333337</v>
      </c>
      <c r="B420" s="42">
        <f>'INTERCONEXION   '!E411</f>
        <v>14</v>
      </c>
      <c r="C420" s="42">
        <v>318</v>
      </c>
      <c r="E420" s="7">
        <f>'INTERCONEXION   '!M411</f>
        <v>14.72</v>
      </c>
      <c r="F420" s="14">
        <f>DART!M411</f>
        <v>11.15</v>
      </c>
      <c r="G420" s="14">
        <f>COHISA!M411</f>
        <v>16.489999999999998</v>
      </c>
      <c r="H420" s="14">
        <f>COOPER!M411</f>
        <v>18.170000000000002</v>
      </c>
      <c r="I420" s="14">
        <f>STRETCHLINE!M411</f>
        <v>16.46</v>
      </c>
      <c r="J420" s="14">
        <f>QUERENCIA!M411</f>
        <v>14.68</v>
      </c>
      <c r="K420" s="14">
        <f>REICHHOLD!M411</f>
        <v>16.47</v>
      </c>
      <c r="L420" s="14">
        <f>SMURFIT!M411</f>
        <v>17.84</v>
      </c>
      <c r="M420" s="12">
        <f>SMURFIT!P411</f>
        <v>216</v>
      </c>
      <c r="N420" s="8"/>
    </row>
    <row r="421" spans="1:14" x14ac:dyDescent="0.25">
      <c r="A421" s="70">
        <f>'INTERCONEXION   '!B412</f>
        <v>0.54166666666666663</v>
      </c>
      <c r="B421" s="42">
        <f>'INTERCONEXION   '!E412</f>
        <v>14</v>
      </c>
      <c r="C421" s="42">
        <v>317</v>
      </c>
      <c r="E421" s="7">
        <f>'INTERCONEXION   '!M412</f>
        <v>14.44</v>
      </c>
      <c r="F421" s="14">
        <f>DART!M412</f>
        <v>11.15</v>
      </c>
      <c r="G421" s="14">
        <f>COHISA!M412</f>
        <v>15.5</v>
      </c>
      <c r="H421" s="14">
        <f>COOPER!M412</f>
        <v>17.690000000000001</v>
      </c>
      <c r="I421" s="14">
        <f>STRETCHLINE!M412</f>
        <v>16.29</v>
      </c>
      <c r="J421" s="14">
        <f>QUERENCIA!M412</f>
        <v>13.9</v>
      </c>
      <c r="K421" s="14">
        <f>REICHHOLD!M412</f>
        <v>16.29</v>
      </c>
      <c r="L421" s="14">
        <f>SMURFIT!M412</f>
        <v>17.579999999999998</v>
      </c>
      <c r="M421" s="12">
        <f>SMURFIT!P412</f>
        <v>223</v>
      </c>
      <c r="N421" s="8"/>
    </row>
    <row r="422" spans="1:14" x14ac:dyDescent="0.25">
      <c r="A422" s="70">
        <f>'INTERCONEXION   '!B413</f>
        <v>0.5</v>
      </c>
      <c r="B422" s="42">
        <f>'INTERCONEXION   '!E413</f>
        <v>14</v>
      </c>
      <c r="C422" s="42">
        <v>316</v>
      </c>
      <c r="E422" s="7">
        <f>'INTERCONEXION   '!M413</f>
        <v>14.42</v>
      </c>
      <c r="F422" s="14">
        <f>DART!M413</f>
        <v>11.14</v>
      </c>
      <c r="G422" s="14">
        <f>COHISA!M413</f>
        <v>15.81</v>
      </c>
      <c r="H422" s="14">
        <f>COOPER!M413</f>
        <v>17.36</v>
      </c>
      <c r="I422" s="14">
        <f>STRETCHLINE!M413</f>
        <v>15.92</v>
      </c>
      <c r="J422" s="14">
        <f>QUERENCIA!M413</f>
        <v>14.29</v>
      </c>
      <c r="K422" s="14">
        <f>REICHHOLD!M413</f>
        <v>16.010000000000002</v>
      </c>
      <c r="L422" s="14">
        <f>SMURFIT!M413</f>
        <v>17.47</v>
      </c>
      <c r="M422" s="12">
        <f>SMURFIT!P413</f>
        <v>195</v>
      </c>
      <c r="N422" s="8"/>
    </row>
    <row r="423" spans="1:14" x14ac:dyDescent="0.25">
      <c r="A423" s="70">
        <f>'INTERCONEXION   '!B414</f>
        <v>0.45833333333333331</v>
      </c>
      <c r="B423" s="42">
        <f>'INTERCONEXION   '!E414</f>
        <v>14</v>
      </c>
      <c r="C423" s="42">
        <v>315</v>
      </c>
      <c r="E423" s="7">
        <f>'INTERCONEXION   '!M414</f>
        <v>14.27</v>
      </c>
      <c r="F423" s="14">
        <f>DART!M414</f>
        <v>11.02</v>
      </c>
      <c r="G423" s="14">
        <f>COHISA!M414</f>
        <v>15.89</v>
      </c>
      <c r="H423" s="14">
        <f>COOPER!M414</f>
        <v>17.579999999999998</v>
      </c>
      <c r="I423" s="14">
        <f>STRETCHLINE!M414</f>
        <v>15.07</v>
      </c>
      <c r="J423" s="14">
        <f>QUERENCIA!M414</f>
        <v>14.19</v>
      </c>
      <c r="K423" s="14">
        <f>REICHHOLD!M414</f>
        <v>15.77</v>
      </c>
      <c r="L423" s="14">
        <f>SMURFIT!M414</f>
        <v>17.45</v>
      </c>
      <c r="M423" s="12">
        <f>SMURFIT!P414</f>
        <v>266</v>
      </c>
      <c r="N423" s="8"/>
    </row>
    <row r="424" spans="1:14" x14ac:dyDescent="0.25">
      <c r="A424" s="70">
        <f>'INTERCONEXION   '!B415</f>
        <v>0.41666666666666669</v>
      </c>
      <c r="B424" s="42">
        <f>'INTERCONEXION   '!E415</f>
        <v>14</v>
      </c>
      <c r="C424" s="42">
        <v>314</v>
      </c>
      <c r="E424" s="7">
        <f>'INTERCONEXION   '!M415</f>
        <v>14.2</v>
      </c>
      <c r="F424" s="14">
        <f>DART!M415</f>
        <v>11.11</v>
      </c>
      <c r="G424" s="14">
        <f>COHISA!M415</f>
        <v>15.09</v>
      </c>
      <c r="H424" s="14">
        <f>COOPER!M415</f>
        <v>17.350000000000001</v>
      </c>
      <c r="I424" s="14">
        <f>STRETCHLINE!M415</f>
        <v>15.42</v>
      </c>
      <c r="J424" s="14">
        <f>QUERENCIA!M415</f>
        <v>13.78</v>
      </c>
      <c r="K424" s="14">
        <f>REICHHOLD!M415</f>
        <v>15.76</v>
      </c>
      <c r="L424" s="14">
        <f>SMURFIT!M415</f>
        <v>17.149999999999999</v>
      </c>
      <c r="M424" s="12">
        <f>SMURFIT!P415</f>
        <v>275</v>
      </c>
      <c r="N424" s="8"/>
    </row>
    <row r="425" spans="1:14" x14ac:dyDescent="0.25">
      <c r="A425" s="70">
        <f>'INTERCONEXION   '!B416</f>
        <v>0.375</v>
      </c>
      <c r="B425" s="42">
        <f>'INTERCONEXION   '!E416</f>
        <v>14</v>
      </c>
      <c r="C425" s="42">
        <v>313</v>
      </c>
      <c r="E425" s="7">
        <f>'INTERCONEXION   '!M416</f>
        <v>13.85</v>
      </c>
      <c r="F425" s="14">
        <f>DART!M416</f>
        <v>10.93</v>
      </c>
      <c r="G425" s="14">
        <f>COHISA!M416</f>
        <v>14.48</v>
      </c>
      <c r="H425" s="14">
        <f>COOPER!M416</f>
        <v>16.850000000000001</v>
      </c>
      <c r="I425" s="14">
        <f>STRETCHLINE!M416</f>
        <v>15.21</v>
      </c>
      <c r="J425" s="14">
        <f>QUERENCIA!M416</f>
        <v>12.72</v>
      </c>
      <c r="K425" s="14">
        <f>REICHHOLD!M416</f>
        <v>15.36</v>
      </c>
      <c r="L425" s="14">
        <f>SMURFIT!M416</f>
        <v>16.02</v>
      </c>
      <c r="M425" s="12">
        <f>SMURFIT!P416</f>
        <v>195</v>
      </c>
      <c r="N425" s="8"/>
    </row>
    <row r="426" spans="1:14" x14ac:dyDescent="0.25">
      <c r="A426" s="70">
        <f>'INTERCONEXION   '!B417</f>
        <v>0.33333333333333331</v>
      </c>
      <c r="B426" s="42">
        <f>'INTERCONEXION   '!E417</f>
        <v>14</v>
      </c>
      <c r="C426" s="42">
        <v>312</v>
      </c>
      <c r="E426" s="7">
        <f>'INTERCONEXION   '!M417</f>
        <v>13.6</v>
      </c>
      <c r="F426" s="15">
        <f>DART!M417</f>
        <v>10.86</v>
      </c>
      <c r="G426" s="15">
        <f>COHISA!M417</f>
        <v>14.18</v>
      </c>
      <c r="H426" s="15">
        <f>COOPER!M417</f>
        <v>16.309999999999999</v>
      </c>
      <c r="I426" s="15">
        <f>STRETCHLINE!M417</f>
        <v>14.4</v>
      </c>
      <c r="J426" s="15">
        <f>QUERENCIA!M417</f>
        <v>13.7</v>
      </c>
      <c r="K426" s="15">
        <f>REICHHOLD!M417</f>
        <v>15.56</v>
      </c>
      <c r="L426" s="15">
        <f>SMURFIT!M417</f>
        <v>15.88</v>
      </c>
      <c r="M426" s="12">
        <f>SMURFIT!P417</f>
        <v>222</v>
      </c>
      <c r="N426" s="8"/>
    </row>
    <row r="427" spans="1:14" x14ac:dyDescent="0.25">
      <c r="A427" s="70">
        <f>'INTERCONEXION   '!B418</f>
        <v>0.29166666666666669</v>
      </c>
      <c r="B427" s="42">
        <f>'INTERCONEXION   '!E418</f>
        <v>14</v>
      </c>
      <c r="C427" s="42">
        <v>311</v>
      </c>
      <c r="E427" s="7">
        <f>'INTERCONEXION   '!M417</f>
        <v>13.6</v>
      </c>
      <c r="F427" s="15">
        <f>DART!M418</f>
        <v>10.94</v>
      </c>
      <c r="G427" s="15">
        <f>COHISA!M418</f>
        <v>13.97</v>
      </c>
      <c r="H427" s="15">
        <f>COOPER!M418</f>
        <v>15.9</v>
      </c>
      <c r="I427" s="15">
        <f>STRETCHLINE!M418</f>
        <v>14.52</v>
      </c>
      <c r="J427" s="15">
        <f>QUERENCIA!M418</f>
        <v>13.57</v>
      </c>
      <c r="K427" s="15">
        <f>REICHHOLD!M418</f>
        <v>15.48</v>
      </c>
      <c r="L427" s="15">
        <f>SMURFIT!M418</f>
        <v>15.08</v>
      </c>
      <c r="M427" s="12">
        <f>SMURFIT!P418</f>
        <v>178</v>
      </c>
      <c r="N427" s="8"/>
    </row>
    <row r="428" spans="1:14" x14ac:dyDescent="0.25">
      <c r="A428" s="70">
        <f>'INTERCONEXION   '!B419</f>
        <v>0.25</v>
      </c>
      <c r="B428" s="42">
        <f>'INTERCONEXION   '!E419</f>
        <v>14</v>
      </c>
      <c r="C428" s="42">
        <v>310</v>
      </c>
      <c r="E428" s="7">
        <f>'INTERCONEXION   '!M418</f>
        <v>13.67</v>
      </c>
      <c r="F428" s="15">
        <f>DART!M419</f>
        <v>11.11</v>
      </c>
      <c r="G428" s="15">
        <f>COHISA!M419</f>
        <v>14.67</v>
      </c>
      <c r="H428" s="15">
        <f>COOPER!M419</f>
        <v>16.63</v>
      </c>
      <c r="I428" s="15">
        <f>STRETCHLINE!M419</f>
        <v>14.73</v>
      </c>
      <c r="J428" s="15">
        <f>QUERENCIA!M419</f>
        <v>13.36</v>
      </c>
      <c r="K428" s="15">
        <f>REICHHOLD!M419</f>
        <v>15.35</v>
      </c>
      <c r="L428" s="15">
        <f>SMURFIT!M419</f>
        <v>13.58</v>
      </c>
      <c r="M428" s="12">
        <f>SMURFIT!P419</f>
        <v>157</v>
      </c>
      <c r="N428" s="8"/>
    </row>
    <row r="429" spans="1:14" x14ac:dyDescent="0.25">
      <c r="A429" s="70">
        <f>'INTERCONEXION   '!B420</f>
        <v>0.20833333333333334</v>
      </c>
      <c r="B429" s="42">
        <f>'INTERCONEXION   '!E420</f>
        <v>14</v>
      </c>
      <c r="C429" s="42">
        <v>309</v>
      </c>
      <c r="E429" s="7">
        <f>'INTERCONEXION   '!M419</f>
        <v>13.86</v>
      </c>
      <c r="F429" s="15">
        <f>DART!M420</f>
        <v>11.21</v>
      </c>
      <c r="G429" s="15">
        <f>COHISA!M420</f>
        <v>14.63</v>
      </c>
      <c r="H429" s="15">
        <f>COOPER!M420</f>
        <v>16.8</v>
      </c>
      <c r="I429" s="15">
        <f>STRETCHLINE!M420</f>
        <v>14.65</v>
      </c>
      <c r="J429" s="15">
        <f>QUERENCIA!M420</f>
        <v>12.39</v>
      </c>
      <c r="K429" s="15">
        <f>REICHHOLD!M420</f>
        <v>15.17</v>
      </c>
      <c r="L429" s="15">
        <f>SMURFIT!M420</f>
        <v>10.24</v>
      </c>
      <c r="M429" s="12">
        <f>SMURFIT!P420</f>
        <v>0</v>
      </c>
      <c r="N429" s="8"/>
    </row>
    <row r="430" spans="1:14" x14ac:dyDescent="0.25">
      <c r="A430" s="70">
        <f>'INTERCONEXION   '!B421</f>
        <v>0.16666666666666666</v>
      </c>
      <c r="B430" s="42">
        <f>'INTERCONEXION   '!E421</f>
        <v>14</v>
      </c>
      <c r="C430" s="42">
        <v>308</v>
      </c>
      <c r="E430" s="7">
        <f>'INTERCONEXION   '!M420</f>
        <v>13.87</v>
      </c>
      <c r="F430" s="15">
        <f>DART!M421</f>
        <v>11.21</v>
      </c>
      <c r="G430" s="15">
        <f>COHISA!M421</f>
        <v>14.97</v>
      </c>
      <c r="H430" s="15">
        <f>COOPER!M421</f>
        <v>16.579999999999998</v>
      </c>
      <c r="I430" s="15">
        <f>STRETCHLINE!M420</f>
        <v>14.65</v>
      </c>
      <c r="J430" s="15">
        <f>QUERENCIA!M421</f>
        <v>10.92</v>
      </c>
      <c r="K430" s="15">
        <f>REICHHOLD!M421</f>
        <v>15.4</v>
      </c>
      <c r="L430" s="15">
        <f>SMURFIT!M421</f>
        <v>10.24</v>
      </c>
      <c r="M430" s="12">
        <f>SMURFIT!P421</f>
        <v>0</v>
      </c>
      <c r="N430" s="8"/>
    </row>
    <row r="431" spans="1:14" x14ac:dyDescent="0.25">
      <c r="A431" s="70">
        <f>'INTERCONEXION   '!B422</f>
        <v>0.125</v>
      </c>
      <c r="B431" s="42">
        <f>'INTERCONEXION   '!E422</f>
        <v>14</v>
      </c>
      <c r="C431" s="42">
        <v>307</v>
      </c>
      <c r="E431" s="7">
        <f>'INTERCONEXION   '!M421</f>
        <v>13.94</v>
      </c>
      <c r="F431" s="15">
        <f>DART!M422</f>
        <v>11.33</v>
      </c>
      <c r="G431" s="15">
        <f>COHISA!M422</f>
        <v>14.98</v>
      </c>
      <c r="H431" s="15">
        <f>COOPER!M422</f>
        <v>16.47</v>
      </c>
      <c r="I431" s="15">
        <f>STRETCHLINE!M421</f>
        <v>14.95</v>
      </c>
      <c r="J431" s="15">
        <f>QUERENCIA!M422</f>
        <v>10.88</v>
      </c>
      <c r="K431" s="15">
        <f>REICHHOLD!M422</f>
        <v>15.47</v>
      </c>
      <c r="L431" s="15">
        <f>SMURFIT!M422</f>
        <v>10.24</v>
      </c>
      <c r="M431" s="12">
        <f>SMURFIT!P422</f>
        <v>0</v>
      </c>
      <c r="N431" s="8"/>
    </row>
    <row r="432" spans="1:14" x14ac:dyDescent="0.25">
      <c r="A432" s="70">
        <f>'INTERCONEXION   '!B423</f>
        <v>8.3333333333333329E-2</v>
      </c>
      <c r="B432" s="42">
        <f>'INTERCONEXION   '!E423</f>
        <v>14</v>
      </c>
      <c r="C432" s="42">
        <v>306</v>
      </c>
      <c r="E432" s="7">
        <f>'INTERCONEXION   '!M422</f>
        <v>13.85</v>
      </c>
      <c r="F432" s="15">
        <f>DART!M423</f>
        <v>11.57</v>
      </c>
      <c r="G432" s="15">
        <f>COHISA!M423</f>
        <v>14.43</v>
      </c>
      <c r="H432" s="15">
        <f>COOPER!M423</f>
        <v>16.899999999999999</v>
      </c>
      <c r="I432" s="15">
        <f>STRETCHLINE!M422</f>
        <v>15.22</v>
      </c>
      <c r="J432" s="15">
        <f>QUERENCIA!M423</f>
        <v>10.93</v>
      </c>
      <c r="K432" s="15">
        <f>REICHHOLD!M423</f>
        <v>15.33</v>
      </c>
      <c r="L432" s="15">
        <f>SMURFIT!M423</f>
        <v>10.24</v>
      </c>
      <c r="M432" s="12">
        <f>SMURFIT!P423</f>
        <v>0</v>
      </c>
      <c r="N432" s="8"/>
    </row>
    <row r="433" spans="1:14" x14ac:dyDescent="0.25">
      <c r="A433" s="70">
        <f>'INTERCONEXION   '!B424</f>
        <v>4.1666666666666664E-2</v>
      </c>
      <c r="B433" s="42">
        <f>'INTERCONEXION   '!E424</f>
        <v>14</v>
      </c>
      <c r="C433" s="42">
        <v>305</v>
      </c>
      <c r="E433" s="7">
        <f>'INTERCONEXION   '!M423</f>
        <v>13.74</v>
      </c>
      <c r="F433" s="15">
        <f>DART!M424</f>
        <v>11.49</v>
      </c>
      <c r="G433" s="15">
        <f>COHISA!M424</f>
        <v>14.75</v>
      </c>
      <c r="H433" s="15">
        <f>COOPER!M424</f>
        <v>17.010000000000002</v>
      </c>
      <c r="I433" s="15">
        <f>STRETCHLINE!M423</f>
        <v>15.02</v>
      </c>
      <c r="J433" s="15">
        <f>QUERENCIA!M424</f>
        <v>10.96</v>
      </c>
      <c r="K433" s="15">
        <f>REICHHOLD!M424</f>
        <v>15.48</v>
      </c>
      <c r="L433" s="15">
        <f>SMURFIT!M424</f>
        <v>10.24</v>
      </c>
      <c r="M433" s="12">
        <f>SMURFIT!P424</f>
        <v>0</v>
      </c>
      <c r="N433" s="8"/>
    </row>
    <row r="434" spans="1:14" x14ac:dyDescent="0.25">
      <c r="A434" s="70">
        <f>'INTERCONEXION   '!B425</f>
        <v>0</v>
      </c>
      <c r="B434" s="42">
        <f>'INTERCONEXION   '!E425</f>
        <v>14</v>
      </c>
      <c r="C434" s="42">
        <v>304</v>
      </c>
      <c r="E434" s="7">
        <f>'INTERCONEXION   '!M424</f>
        <v>13.83</v>
      </c>
      <c r="F434" s="15">
        <f>DART!M425</f>
        <v>11.48</v>
      </c>
      <c r="G434" s="15">
        <f>COHISA!M425</f>
        <v>15.17</v>
      </c>
      <c r="H434" s="15">
        <f>COOPER!M425</f>
        <v>16.899999999999999</v>
      </c>
      <c r="I434" s="15">
        <f>STRETCHLINE!M424</f>
        <v>14.99</v>
      </c>
      <c r="J434" s="15">
        <f>QUERENCIA!M425</f>
        <v>10.08</v>
      </c>
      <c r="K434" s="15">
        <f>REICHHOLD!M425</f>
        <v>15.18</v>
      </c>
      <c r="L434" s="15">
        <f>SMURFIT!M425</f>
        <v>10.24</v>
      </c>
      <c r="M434" s="12">
        <f>SMURFIT!P425</f>
        <v>0</v>
      </c>
      <c r="N434" s="8"/>
    </row>
    <row r="435" spans="1:14" x14ac:dyDescent="0.25">
      <c r="A435" s="70">
        <f>'INTERCONEXION   '!B426</f>
        <v>0.95833333333333337</v>
      </c>
      <c r="B435" s="42">
        <f>'INTERCONEXION   '!E426</f>
        <v>13</v>
      </c>
      <c r="C435" s="42">
        <v>303</v>
      </c>
      <c r="E435" s="7">
        <f>'INTERCONEXION   '!M425</f>
        <v>13.75</v>
      </c>
      <c r="F435" s="15">
        <f>DART!M426</f>
        <v>11.56</v>
      </c>
      <c r="G435" s="15">
        <f>COHISA!M426</f>
        <v>14.62</v>
      </c>
      <c r="H435" s="15">
        <f>COOPER!M426</f>
        <v>16.61</v>
      </c>
      <c r="I435" s="15">
        <f>STRETCHLINE!M425</f>
        <v>14.88</v>
      </c>
      <c r="J435" s="15">
        <f>QUERENCIA!M426</f>
        <v>11</v>
      </c>
      <c r="K435" s="15">
        <f>REICHHOLD!M426</f>
        <v>15.3</v>
      </c>
      <c r="L435" s="15">
        <f>SMURFIT!M426</f>
        <v>10.24</v>
      </c>
      <c r="M435" s="12">
        <f>SMURFIT!P426</f>
        <v>8</v>
      </c>
      <c r="N435" s="8"/>
    </row>
    <row r="436" spans="1:14" x14ac:dyDescent="0.25">
      <c r="A436" s="70">
        <f>'INTERCONEXION   '!B427</f>
        <v>0.91666666666666663</v>
      </c>
      <c r="B436" s="42">
        <f>'INTERCONEXION   '!E427</f>
        <v>13</v>
      </c>
      <c r="C436" s="42">
        <v>302</v>
      </c>
      <c r="E436" s="7">
        <f>'INTERCONEXION   '!M426</f>
        <v>13.78</v>
      </c>
      <c r="F436" s="15">
        <f>DART!M427</f>
        <v>11.72</v>
      </c>
      <c r="G436" s="15">
        <f>COHISA!M427</f>
        <v>15.32</v>
      </c>
      <c r="H436" s="15">
        <f>COOPER!M427</f>
        <v>17.14</v>
      </c>
      <c r="I436" s="15">
        <f>STRETCHLINE!M426</f>
        <v>15.2</v>
      </c>
      <c r="J436" s="15">
        <f>QUERENCIA!M427</f>
        <v>11</v>
      </c>
      <c r="K436" s="15">
        <f>REICHHOLD!M427</f>
        <v>15.92</v>
      </c>
      <c r="L436" s="15">
        <f>SMURFIT!M427</f>
        <v>17.03</v>
      </c>
      <c r="M436" s="12">
        <f>SMURFIT!P427</f>
        <v>134</v>
      </c>
      <c r="N436" s="8"/>
    </row>
    <row r="437" spans="1:14" x14ac:dyDescent="0.25">
      <c r="A437" s="70">
        <f>'INTERCONEXION   '!B428</f>
        <v>0.875</v>
      </c>
      <c r="B437" s="42">
        <f>'INTERCONEXION   '!E428</f>
        <v>13</v>
      </c>
      <c r="C437" s="42">
        <v>301</v>
      </c>
      <c r="E437" s="7">
        <f>'INTERCONEXION   '!M427</f>
        <v>13.92</v>
      </c>
      <c r="F437" s="15">
        <f>DART!M428</f>
        <v>11.83</v>
      </c>
      <c r="G437" s="15">
        <f>COHISA!M428</f>
        <v>14.93</v>
      </c>
      <c r="H437" s="15">
        <f>COOPER!M428</f>
        <v>17.29</v>
      </c>
      <c r="I437" s="15">
        <f>STRETCHLINE!M427</f>
        <v>14.91</v>
      </c>
      <c r="J437" s="15">
        <f>QUERENCIA!M428</f>
        <v>11</v>
      </c>
      <c r="K437" s="15">
        <f>REICHHOLD!M428</f>
        <v>16.07</v>
      </c>
      <c r="L437" s="15">
        <f>SMURFIT!M428</f>
        <v>17.02</v>
      </c>
      <c r="M437" s="12">
        <f>SMURFIT!P428</f>
        <v>240</v>
      </c>
      <c r="N437" s="8"/>
    </row>
    <row r="438" spans="1:14" x14ac:dyDescent="0.25">
      <c r="A438" s="70">
        <f>'INTERCONEXION   '!B429</f>
        <v>0.83333333333333337</v>
      </c>
      <c r="B438" s="42">
        <f>'INTERCONEXION   '!E429</f>
        <v>13</v>
      </c>
      <c r="C438" s="42">
        <v>300</v>
      </c>
      <c r="E438" s="7">
        <f>'INTERCONEXION   '!M428</f>
        <v>14.11</v>
      </c>
      <c r="F438" s="15">
        <f>DART!M429</f>
        <v>11.81</v>
      </c>
      <c r="G438" s="15">
        <f>COHISA!M429</f>
        <v>15.14</v>
      </c>
      <c r="H438" s="15">
        <f>COOPER!M429</f>
        <v>16.84</v>
      </c>
      <c r="I438" s="15">
        <f>STRETCHLINE!M428</f>
        <v>15.5</v>
      </c>
      <c r="J438" s="15">
        <f>QUERENCIA!M429</f>
        <v>11</v>
      </c>
      <c r="K438" s="15">
        <f>REICHHOLD!M429</f>
        <v>16.190000000000001</v>
      </c>
      <c r="L438" s="15">
        <f>SMURFIT!M429</f>
        <v>16.88</v>
      </c>
      <c r="M438" s="12">
        <f>SMURFIT!P429</f>
        <v>195</v>
      </c>
      <c r="N438" s="8"/>
    </row>
    <row r="439" spans="1:14" x14ac:dyDescent="0.25">
      <c r="A439" s="70">
        <f>'INTERCONEXION   '!B430</f>
        <v>0.79166666666666663</v>
      </c>
      <c r="B439" s="42">
        <f>'INTERCONEXION   '!E430</f>
        <v>13</v>
      </c>
      <c r="C439" s="42">
        <v>299</v>
      </c>
      <c r="E439" s="7">
        <f>'INTERCONEXION   '!M429</f>
        <v>14.27</v>
      </c>
      <c r="F439" s="15">
        <f>DART!M430</f>
        <v>12.16</v>
      </c>
      <c r="G439" s="15">
        <f>COHISA!M430</f>
        <v>15.91</v>
      </c>
      <c r="H439" s="15">
        <f>COOPER!M430</f>
        <v>17.61</v>
      </c>
      <c r="I439" s="15">
        <f>STRETCHLINE!M429</f>
        <v>15.62</v>
      </c>
      <c r="J439" s="15">
        <f>QUERENCIA!M430</f>
        <v>11</v>
      </c>
      <c r="K439" s="15">
        <f>REICHHOLD!M430</f>
        <v>16.14</v>
      </c>
      <c r="L439" s="15">
        <f>SMURFIT!M430</f>
        <v>17.28</v>
      </c>
      <c r="M439" s="12">
        <f>SMURFIT!P430</f>
        <v>196</v>
      </c>
      <c r="N439" s="8"/>
    </row>
    <row r="440" spans="1:14" x14ac:dyDescent="0.25">
      <c r="A440" s="70">
        <f>'INTERCONEXION   '!B431</f>
        <v>0.75</v>
      </c>
      <c r="B440" s="42">
        <f>'INTERCONEXION   '!E431</f>
        <v>13</v>
      </c>
      <c r="C440" s="42">
        <v>298</v>
      </c>
      <c r="E440" s="7">
        <f>'INTERCONEXION   '!M430</f>
        <v>14.39</v>
      </c>
      <c r="F440" s="15">
        <f>DART!M431</f>
        <v>11.96</v>
      </c>
      <c r="G440" s="15">
        <f>COHISA!M431</f>
        <v>15.88</v>
      </c>
      <c r="H440" s="15">
        <f>COOPER!M431</f>
        <v>17.920000000000002</v>
      </c>
      <c r="I440" s="15">
        <f>STRETCHLINE!M430</f>
        <v>15.88</v>
      </c>
      <c r="J440" s="15">
        <f>QUERENCIA!M431</f>
        <v>15.58</v>
      </c>
      <c r="K440" s="15">
        <f>REICHHOLD!M431</f>
        <v>16.329999999999998</v>
      </c>
      <c r="L440" s="15">
        <f>SMURFIT!M431</f>
        <v>17.760000000000002</v>
      </c>
      <c r="M440" s="12">
        <f>SMURFIT!P431</f>
        <v>256</v>
      </c>
      <c r="N440" s="8"/>
    </row>
    <row r="441" spans="1:14" x14ac:dyDescent="0.25">
      <c r="A441" s="70">
        <f>'INTERCONEXION   '!B432</f>
        <v>0.70833333333333337</v>
      </c>
      <c r="B441" s="42">
        <f>'INTERCONEXION   '!E432</f>
        <v>13</v>
      </c>
      <c r="C441" s="42">
        <v>297</v>
      </c>
      <c r="E441" s="7">
        <f>'INTERCONEXION   '!M431</f>
        <v>14.57</v>
      </c>
      <c r="F441" s="15">
        <f>DART!M432</f>
        <v>11.74</v>
      </c>
      <c r="G441" s="15">
        <f>COHISA!M432</f>
        <v>15.66</v>
      </c>
      <c r="H441" s="15">
        <f>COOPER!M432</f>
        <v>17.87</v>
      </c>
      <c r="I441" s="15">
        <f>STRETCHLINE!M431</f>
        <v>16.39</v>
      </c>
      <c r="J441" s="15">
        <f>QUERENCIA!M432</f>
        <v>15.58</v>
      </c>
      <c r="K441" s="15">
        <f>REICHHOLD!M432</f>
        <v>16.52</v>
      </c>
      <c r="L441" s="15">
        <f>SMURFIT!M432</f>
        <v>17.86</v>
      </c>
      <c r="M441" s="12">
        <f>SMURFIT!P432</f>
        <v>269</v>
      </c>
      <c r="N441" s="8"/>
    </row>
    <row r="442" spans="1:14" x14ac:dyDescent="0.25">
      <c r="A442" s="70">
        <f>'INTERCONEXION   '!B433</f>
        <v>0.66666666666666663</v>
      </c>
      <c r="B442" s="42">
        <f>'INTERCONEXION   '!E433</f>
        <v>13</v>
      </c>
      <c r="C442" s="42">
        <v>296</v>
      </c>
      <c r="E442" s="7">
        <f>'INTERCONEXION   '!M432</f>
        <v>14.67</v>
      </c>
      <c r="F442" s="15">
        <f>DART!M433</f>
        <v>11.89</v>
      </c>
      <c r="G442" s="15">
        <f>COHISA!M433</f>
        <v>16.86</v>
      </c>
      <c r="H442" s="15">
        <f>COOPER!M433</f>
        <v>18.57</v>
      </c>
      <c r="I442" s="15">
        <f>STRETCHLINE!M432</f>
        <v>16.37</v>
      </c>
      <c r="J442" s="15">
        <f>QUERENCIA!M433</f>
        <v>16.670000000000002</v>
      </c>
      <c r="K442" s="15">
        <f>REICHHOLD!M433</f>
        <v>17.079999999999998</v>
      </c>
      <c r="L442" s="15">
        <f>SMURFIT!M433</f>
        <v>18.21</v>
      </c>
      <c r="M442" s="12">
        <f>SMURFIT!P433</f>
        <v>231</v>
      </c>
      <c r="N442" s="8"/>
    </row>
    <row r="443" spans="1:14" x14ac:dyDescent="0.25">
      <c r="A443" s="70">
        <f>'INTERCONEXION   '!B434</f>
        <v>0.625</v>
      </c>
      <c r="B443" s="42">
        <f>'INTERCONEXION   '!E434</f>
        <v>13</v>
      </c>
      <c r="C443" s="42">
        <v>295</v>
      </c>
      <c r="E443" s="7">
        <f>'INTERCONEXION   '!M433</f>
        <v>15.08</v>
      </c>
      <c r="F443" s="15">
        <f>DART!M434</f>
        <v>12.01</v>
      </c>
      <c r="G443" s="15">
        <f>COHISA!M434</f>
        <v>18.05</v>
      </c>
      <c r="H443" s="15">
        <f>COOPER!M434</f>
        <v>19.510000000000002</v>
      </c>
      <c r="I443" s="15">
        <f>STRETCHLINE!M433</f>
        <v>17.32</v>
      </c>
      <c r="J443" s="15">
        <f>QUERENCIA!M434</f>
        <v>19.41</v>
      </c>
      <c r="K443" s="15">
        <f>REICHHOLD!M434</f>
        <v>17.82</v>
      </c>
      <c r="L443" s="15">
        <f>SMURFIT!M434</f>
        <v>18.71</v>
      </c>
      <c r="M443" s="12">
        <f>SMURFIT!P434</f>
        <v>224</v>
      </c>
      <c r="N443" s="8"/>
    </row>
    <row r="444" spans="1:14" x14ac:dyDescent="0.25">
      <c r="A444" s="70">
        <f>'INTERCONEXION   '!B435</f>
        <v>0.58333333333333337</v>
      </c>
      <c r="B444" s="42">
        <f>'INTERCONEXION   '!E435</f>
        <v>13</v>
      </c>
      <c r="C444" s="42">
        <v>294</v>
      </c>
      <c r="E444" s="7">
        <f>'INTERCONEXION   '!M434</f>
        <v>15.48</v>
      </c>
      <c r="F444" s="15">
        <f>DART!M435</f>
        <v>12.08</v>
      </c>
      <c r="G444" s="15">
        <f>COHISA!M435</f>
        <v>18.55</v>
      </c>
      <c r="H444" s="15">
        <f>COOPER!M435</f>
        <v>19.809999999999999</v>
      </c>
      <c r="I444" s="15">
        <f>STRETCHLINE!M434</f>
        <v>18.329999999999998</v>
      </c>
      <c r="J444" s="15">
        <f>QUERENCIA!M435</f>
        <v>19.66</v>
      </c>
      <c r="K444" s="15">
        <f>REICHHOLD!M435</f>
        <v>18.04</v>
      </c>
      <c r="L444" s="15">
        <f>SMURFIT!M435</f>
        <v>18.739999999999998</v>
      </c>
      <c r="M444" s="12">
        <f>SMURFIT!P435</f>
        <v>228</v>
      </c>
      <c r="N444" s="8"/>
    </row>
    <row r="445" spans="1:14" x14ac:dyDescent="0.25">
      <c r="A445" s="70">
        <f>'INTERCONEXION   '!B436</f>
        <v>0.54166666666666663</v>
      </c>
      <c r="B445" s="42">
        <f>'INTERCONEXION   '!E436</f>
        <v>13</v>
      </c>
      <c r="C445" s="42">
        <v>293</v>
      </c>
      <c r="E445" s="7">
        <f>'INTERCONEXION   '!M435</f>
        <v>15.63</v>
      </c>
      <c r="F445" s="15">
        <f>DART!M436</f>
        <v>11.92</v>
      </c>
      <c r="G445" s="15">
        <f>COHISA!M436</f>
        <v>18.13</v>
      </c>
      <c r="H445" s="15">
        <f>COOPER!M436</f>
        <v>19.54</v>
      </c>
      <c r="I445" s="15">
        <f>STRETCHLINE!M435</f>
        <v>18.7</v>
      </c>
      <c r="J445" s="15">
        <f>QUERENCIA!M436</f>
        <v>18.28</v>
      </c>
      <c r="K445" s="15">
        <f>REICHHOLD!M436</f>
        <v>17.600000000000001</v>
      </c>
      <c r="L445" s="15">
        <f>SMURFIT!M436</f>
        <v>17.91</v>
      </c>
      <c r="M445" s="12">
        <f>SMURFIT!P436</f>
        <v>124</v>
      </c>
      <c r="N445" s="8"/>
    </row>
    <row r="446" spans="1:14" x14ac:dyDescent="0.25">
      <c r="A446" s="70">
        <f>'INTERCONEXION   '!B437</f>
        <v>0.5</v>
      </c>
      <c r="B446" s="42">
        <f>'INTERCONEXION   '!E437</f>
        <v>13</v>
      </c>
      <c r="C446" s="42">
        <v>292</v>
      </c>
      <c r="E446" s="7">
        <f>'INTERCONEXION   '!M436</f>
        <v>15.4</v>
      </c>
      <c r="F446" s="15">
        <f>DART!M437</f>
        <v>11.7</v>
      </c>
      <c r="G446" s="15">
        <f>COHISA!M437</f>
        <v>17.41</v>
      </c>
      <c r="H446" s="15">
        <f>COOPER!M437</f>
        <v>19.18</v>
      </c>
      <c r="I446" s="15">
        <f>STRETCHLINE!M436</f>
        <v>17.87</v>
      </c>
      <c r="J446" s="15">
        <f>QUERENCIA!M437</f>
        <v>16.510000000000002</v>
      </c>
      <c r="K446" s="15">
        <f>REICHHOLD!M437</f>
        <v>17.190000000000001</v>
      </c>
      <c r="L446" s="15">
        <f>SMURFIT!M437</f>
        <v>15.9</v>
      </c>
      <c r="M446" s="12">
        <f>SMURFIT!P437</f>
        <v>0</v>
      </c>
      <c r="N446" s="8"/>
    </row>
    <row r="447" spans="1:14" x14ac:dyDescent="0.25">
      <c r="A447" s="70">
        <f>'INTERCONEXION   '!B438</f>
        <v>0.45833333333333331</v>
      </c>
      <c r="B447" s="42">
        <f>'INTERCONEXION   '!E438</f>
        <v>13</v>
      </c>
      <c r="C447" s="42">
        <v>291</v>
      </c>
      <c r="E447" s="7">
        <f>'INTERCONEXION   '!M437</f>
        <v>15.11</v>
      </c>
      <c r="F447" s="15">
        <f>DART!M438</f>
        <v>11.49</v>
      </c>
      <c r="G447" s="15">
        <f>COHISA!M438</f>
        <v>16.71</v>
      </c>
      <c r="H447" s="15">
        <f>COOPER!M438</f>
        <v>18.489999999999998</v>
      </c>
      <c r="I447" s="15">
        <f>STRETCHLINE!M437</f>
        <v>17.16</v>
      </c>
      <c r="J447" s="15">
        <f>QUERENCIA!M438</f>
        <v>15.76</v>
      </c>
      <c r="K447" s="15">
        <f>REICHHOLD!M438</f>
        <v>16.940000000000001</v>
      </c>
      <c r="L447" s="15">
        <f>SMURFIT!M438</f>
        <v>15.9</v>
      </c>
      <c r="M447" s="12">
        <f>SMURFIT!P438</f>
        <v>53</v>
      </c>
      <c r="N447" s="8"/>
    </row>
    <row r="448" spans="1:14" x14ac:dyDescent="0.25">
      <c r="A448" s="70">
        <f>'INTERCONEXION   '!B439</f>
        <v>0.41666666666666669</v>
      </c>
      <c r="B448" s="42">
        <f>'INTERCONEXION   '!E439</f>
        <v>13</v>
      </c>
      <c r="C448" s="42">
        <v>290</v>
      </c>
      <c r="E448" s="7">
        <f>'INTERCONEXION   '!M438</f>
        <v>14.81</v>
      </c>
      <c r="F448" s="15">
        <f>DART!M439</f>
        <v>11.38</v>
      </c>
      <c r="G448" s="15">
        <f>COHISA!M439</f>
        <v>15.62</v>
      </c>
      <c r="H448" s="15">
        <f>COOPER!M439</f>
        <v>17.95</v>
      </c>
      <c r="I448" s="15">
        <f>STRETCHLINE!M438</f>
        <v>16.87</v>
      </c>
      <c r="J448" s="15">
        <f>QUERENCIA!M439</f>
        <v>14.83</v>
      </c>
      <c r="K448" s="15">
        <f>REICHHOLD!M439</f>
        <v>16.440000000000001</v>
      </c>
      <c r="L448" s="15">
        <f>SMURFIT!M439</f>
        <v>14.95</v>
      </c>
      <c r="M448" s="12">
        <f>SMURFIT!P439</f>
        <v>59</v>
      </c>
      <c r="N448" s="8"/>
    </row>
    <row r="449" spans="1:14" x14ac:dyDescent="0.25">
      <c r="A449" s="70">
        <f>'INTERCONEXION   '!B440</f>
        <v>0.375</v>
      </c>
      <c r="B449" s="42">
        <f>'INTERCONEXION   '!E440</f>
        <v>13</v>
      </c>
      <c r="C449" s="42">
        <v>289</v>
      </c>
      <c r="E449" s="7">
        <f>'INTERCONEXION   '!M439</f>
        <v>14.45</v>
      </c>
      <c r="F449" s="15">
        <f>DART!M440</f>
        <v>11.24</v>
      </c>
      <c r="G449" s="15">
        <f>COHISA!M440</f>
        <v>14.68</v>
      </c>
      <c r="H449" s="15">
        <f>COOPER!M440</f>
        <v>17.3</v>
      </c>
      <c r="I449" s="15">
        <f>STRETCHLINE!M439</f>
        <v>16.260000000000002</v>
      </c>
      <c r="J449" s="15">
        <f>QUERENCIA!M440</f>
        <v>13.89</v>
      </c>
      <c r="K449" s="15">
        <f>REICHHOLD!M440</f>
        <v>15.89</v>
      </c>
      <c r="L449" s="15">
        <f>SMURFIT!M440</f>
        <v>13.1</v>
      </c>
      <c r="M449" s="12">
        <f>SMURFIT!P440</f>
        <v>45</v>
      </c>
      <c r="N449" s="8"/>
    </row>
    <row r="450" spans="1:14" x14ac:dyDescent="0.25">
      <c r="A450" s="70">
        <f>'INTERCONEXION   '!B441</f>
        <v>0.33333333333333331</v>
      </c>
      <c r="B450" s="42">
        <f>'INTERCONEXION   '!E441</f>
        <v>13</v>
      </c>
      <c r="C450" s="42">
        <v>288</v>
      </c>
      <c r="E450" s="7">
        <f>'INTERCONEXION   '!M440</f>
        <v>14.1</v>
      </c>
      <c r="F450" s="15">
        <f>DART!M441</f>
        <v>11.12</v>
      </c>
      <c r="G450" s="15">
        <f>COHISA!M441</f>
        <v>14.54</v>
      </c>
      <c r="H450" s="15">
        <f>COOPER!M441</f>
        <v>16.91</v>
      </c>
      <c r="I450" s="15">
        <f>STRETCHLINE!M440</f>
        <v>15.6</v>
      </c>
      <c r="J450" s="15">
        <f>QUERENCIA!M441</f>
        <v>13.32</v>
      </c>
      <c r="K450" s="15">
        <f>REICHHOLD!M441</f>
        <v>15.88</v>
      </c>
      <c r="L450" s="15">
        <f>SMURFIT!M441</f>
        <v>14.06</v>
      </c>
      <c r="M450" s="12">
        <f>SMURFIT!P441</f>
        <v>0</v>
      </c>
      <c r="N450" s="8"/>
    </row>
    <row r="451" spans="1:14" x14ac:dyDescent="0.25">
      <c r="A451" s="70">
        <f>'INTERCONEXION   '!B442</f>
        <v>0.29166666666666669</v>
      </c>
      <c r="B451" s="42">
        <f>'INTERCONEXION   '!E442</f>
        <v>13</v>
      </c>
      <c r="C451" s="42">
        <v>287</v>
      </c>
      <c r="E451" s="7">
        <f>'INTERCONEXION   '!M441</f>
        <v>13.97</v>
      </c>
      <c r="F451" s="15">
        <f>DART!M442</f>
        <v>11.04</v>
      </c>
      <c r="G451" s="15">
        <f>COHISA!M442</f>
        <v>14.61</v>
      </c>
      <c r="H451" s="15">
        <f>COOPER!M442</f>
        <v>16.72</v>
      </c>
      <c r="I451" s="15">
        <f>STRETCHLINE!M441</f>
        <v>15.02</v>
      </c>
      <c r="J451" s="15">
        <f>QUERENCIA!M442</f>
        <v>12.69</v>
      </c>
      <c r="K451" s="15">
        <f>REICHHOLD!M442</f>
        <v>15.86</v>
      </c>
      <c r="L451" s="15">
        <f>SMURFIT!M442</f>
        <v>14.06</v>
      </c>
      <c r="M451" s="12">
        <f>SMURFIT!P442</f>
        <v>22</v>
      </c>
      <c r="N451" s="8"/>
    </row>
    <row r="452" spans="1:14" x14ac:dyDescent="0.25">
      <c r="A452" s="70">
        <f>'INTERCONEXION   '!B443</f>
        <v>0.25</v>
      </c>
      <c r="B452" s="42">
        <f>'INTERCONEXION   '!E443</f>
        <v>13</v>
      </c>
      <c r="C452" s="42">
        <v>286</v>
      </c>
      <c r="E452" s="7">
        <f>'INTERCONEXION   '!M442</f>
        <v>13.95</v>
      </c>
      <c r="F452" s="15">
        <f>DART!M443</f>
        <v>11.12</v>
      </c>
      <c r="G452" s="15">
        <f>COHISA!M443</f>
        <v>14.79</v>
      </c>
      <c r="H452" s="15">
        <f>COOPER!M443</f>
        <v>16.809999999999999</v>
      </c>
      <c r="I452" s="15">
        <f>STRETCHLINE!M442</f>
        <v>15.34</v>
      </c>
      <c r="J452" s="15">
        <f>QUERENCIA!M443</f>
        <v>13.13</v>
      </c>
      <c r="K452" s="15">
        <f>REICHHOLD!M443</f>
        <v>15.48</v>
      </c>
      <c r="L452" s="15">
        <f>SMURFIT!M443</f>
        <v>13.77</v>
      </c>
      <c r="M452" s="12">
        <f>SMURFIT!P443</f>
        <v>172</v>
      </c>
      <c r="N452" s="8"/>
    </row>
    <row r="453" spans="1:14" x14ac:dyDescent="0.25">
      <c r="A453" s="70">
        <f>'INTERCONEXION   '!B444</f>
        <v>0.20833333333333334</v>
      </c>
      <c r="B453" s="42">
        <f>'INTERCONEXION   '!E444</f>
        <v>13</v>
      </c>
      <c r="C453" s="42">
        <v>285</v>
      </c>
      <c r="E453" s="7">
        <f>'INTERCONEXION   '!M443</f>
        <v>13.89</v>
      </c>
      <c r="F453" s="15">
        <f>DART!M444</f>
        <v>11.17</v>
      </c>
      <c r="G453" s="15">
        <f>COHISA!M444</f>
        <v>14.83</v>
      </c>
      <c r="H453" s="15">
        <f>COOPER!M444</f>
        <v>16.899999999999999</v>
      </c>
      <c r="I453" s="15">
        <f>STRETCHLINE!M443</f>
        <v>15.43</v>
      </c>
      <c r="J453" s="15">
        <f>QUERENCIA!M444</f>
        <v>12.65</v>
      </c>
      <c r="K453" s="15">
        <f>REICHHOLD!M444</f>
        <v>14.9</v>
      </c>
      <c r="L453" s="15">
        <f>SMURFIT!M444</f>
        <v>16.48</v>
      </c>
      <c r="M453" s="12">
        <f>SMURFIT!P444</f>
        <v>0</v>
      </c>
      <c r="N453" s="8"/>
    </row>
    <row r="454" spans="1:14" x14ac:dyDescent="0.25">
      <c r="A454" s="70">
        <f>'INTERCONEXION   '!B445</f>
        <v>0.16666666666666666</v>
      </c>
      <c r="B454" s="42">
        <f>'INTERCONEXION   '!E445</f>
        <v>13</v>
      </c>
      <c r="C454" s="42">
        <v>284</v>
      </c>
      <c r="E454" s="7">
        <f>'INTERCONEXION   '!M444</f>
        <v>13.89</v>
      </c>
      <c r="F454" s="15">
        <f>DART!M445</f>
        <v>11.25</v>
      </c>
      <c r="G454" s="15">
        <f>COHISA!M445</f>
        <v>14.37</v>
      </c>
      <c r="H454" s="15">
        <f>COOPER!M445</f>
        <v>16.559999999999999</v>
      </c>
      <c r="I454" s="15">
        <f>STRETCHLINE!M444</f>
        <v>14.93</v>
      </c>
      <c r="J454" s="15">
        <f>QUERENCIA!M445</f>
        <v>11.77</v>
      </c>
      <c r="K454" s="15">
        <f>REICHHOLD!M445</f>
        <v>15.5</v>
      </c>
      <c r="L454" s="15">
        <f>SMURFIT!M445</f>
        <v>16.48</v>
      </c>
      <c r="M454" s="12">
        <f>SMURFIT!P445</f>
        <v>0</v>
      </c>
      <c r="N454" s="8"/>
    </row>
    <row r="455" spans="1:14" x14ac:dyDescent="0.25">
      <c r="A455" s="70">
        <f>'INTERCONEXION   '!B446</f>
        <v>0.125</v>
      </c>
      <c r="B455" s="42">
        <f>'INTERCONEXION   '!E446</f>
        <v>13</v>
      </c>
      <c r="C455" s="42">
        <v>283</v>
      </c>
      <c r="E455" s="7">
        <f>'INTERCONEXION   '!M445</f>
        <v>13.93</v>
      </c>
      <c r="F455" s="15">
        <f>DART!M446</f>
        <v>11.27</v>
      </c>
      <c r="G455" s="15">
        <f>COHISA!M446</f>
        <v>13.83</v>
      </c>
      <c r="H455" s="15">
        <f>COOPER!M446</f>
        <v>16.57</v>
      </c>
      <c r="I455" s="15">
        <f>STRETCHLINE!M445</f>
        <v>15.21</v>
      </c>
      <c r="J455" s="15">
        <f>QUERENCIA!M446</f>
        <v>11.28</v>
      </c>
      <c r="K455" s="15">
        <f>REICHHOLD!M446</f>
        <v>15.8</v>
      </c>
      <c r="L455" s="15">
        <f>SMURFIT!M446</f>
        <v>16.48</v>
      </c>
      <c r="M455" s="12">
        <f>SMURFIT!P446</f>
        <v>0</v>
      </c>
      <c r="N455" s="8"/>
    </row>
    <row r="456" spans="1:14" x14ac:dyDescent="0.25">
      <c r="A456" s="70">
        <f>'INTERCONEXION   '!B447</f>
        <v>8.3333333333333329E-2</v>
      </c>
      <c r="B456" s="42">
        <f>'INTERCONEXION   '!E447</f>
        <v>13</v>
      </c>
      <c r="C456" s="42">
        <v>282</v>
      </c>
      <c r="E456" s="7">
        <f>'INTERCONEXION   '!M446</f>
        <v>13.94</v>
      </c>
      <c r="F456" s="15">
        <f>DART!M447</f>
        <v>11.2</v>
      </c>
      <c r="G456" s="15">
        <f>COHISA!M447</f>
        <v>14.32</v>
      </c>
      <c r="H456" s="15">
        <f>COOPER!M447</f>
        <v>16.79</v>
      </c>
      <c r="I456" s="15">
        <f>STRETCHLINE!M446</f>
        <v>15.2</v>
      </c>
      <c r="J456" s="15">
        <f>QUERENCIA!M447</f>
        <v>11.52</v>
      </c>
      <c r="K456" s="15">
        <f>REICHHOLD!M447</f>
        <v>15.79</v>
      </c>
      <c r="L456" s="15">
        <f>SMURFIT!M447</f>
        <v>16.48</v>
      </c>
      <c r="M456" s="12">
        <f>SMURFIT!P447</f>
        <v>0</v>
      </c>
      <c r="N456" s="8"/>
    </row>
    <row r="457" spans="1:14" x14ac:dyDescent="0.25">
      <c r="A457" s="70">
        <f>'INTERCONEXION   '!B448</f>
        <v>4.1666666666666664E-2</v>
      </c>
      <c r="B457" s="42">
        <f>'INTERCONEXION   '!E448</f>
        <v>13</v>
      </c>
      <c r="C457" s="42">
        <v>281</v>
      </c>
      <c r="E457" s="7">
        <f>'INTERCONEXION   '!M447</f>
        <v>13.89</v>
      </c>
      <c r="F457" s="15">
        <f>DART!M448</f>
        <v>11.16</v>
      </c>
      <c r="G457" s="15">
        <f>COHISA!M448</f>
        <v>14.91</v>
      </c>
      <c r="H457" s="15">
        <f>COOPER!M448</f>
        <v>16.82</v>
      </c>
      <c r="I457" s="15">
        <f>STRETCHLINE!M447</f>
        <v>15.61</v>
      </c>
      <c r="J457" s="15">
        <f>QUERENCIA!M448</f>
        <v>11.1</v>
      </c>
      <c r="K457" s="15">
        <f>REICHHOLD!M448</f>
        <v>15.88</v>
      </c>
      <c r="L457" s="15">
        <f>SMURFIT!M448</f>
        <v>16.48</v>
      </c>
      <c r="M457" s="12">
        <f>SMURFIT!P448</f>
        <v>0</v>
      </c>
      <c r="N457" s="8"/>
    </row>
    <row r="458" spans="1:14" x14ac:dyDescent="0.25">
      <c r="A458" s="70">
        <f>'INTERCONEXION   '!B449</f>
        <v>0</v>
      </c>
      <c r="B458" s="42">
        <f>'INTERCONEXION   '!E449</f>
        <v>13</v>
      </c>
      <c r="C458" s="42">
        <v>280</v>
      </c>
      <c r="E458" s="7">
        <f>'INTERCONEXION   '!M448</f>
        <v>13.8</v>
      </c>
      <c r="F458" s="15">
        <f>DART!M449</f>
        <v>11.18</v>
      </c>
      <c r="G458" s="15">
        <f>COHISA!M449</f>
        <v>14.67</v>
      </c>
      <c r="H458" s="15">
        <f>COOPER!M449</f>
        <v>16.55</v>
      </c>
      <c r="I458" s="15">
        <f>STRETCHLINE!M448</f>
        <v>15.16</v>
      </c>
      <c r="J458" s="15">
        <f>QUERENCIA!M449</f>
        <v>9.2100000000000009</v>
      </c>
      <c r="K458" s="15">
        <f>REICHHOLD!M449</f>
        <v>15.72</v>
      </c>
      <c r="L458" s="15">
        <f>SMURFIT!M449</f>
        <v>16.48</v>
      </c>
      <c r="M458" s="12">
        <f>SMURFIT!P449</f>
        <v>0</v>
      </c>
      <c r="N458" s="8"/>
    </row>
    <row r="459" spans="1:14" x14ac:dyDescent="0.25">
      <c r="A459" s="70">
        <f>'INTERCONEXION   '!B450</f>
        <v>0.95833333333333337</v>
      </c>
      <c r="B459" s="42">
        <f>'INTERCONEXION   '!E450</f>
        <v>12</v>
      </c>
      <c r="C459" s="42">
        <v>279</v>
      </c>
      <c r="E459" s="7">
        <f>'INTERCONEXION   '!M449</f>
        <v>13.54</v>
      </c>
      <c r="F459" s="15">
        <f>DART!M450</f>
        <v>11.18</v>
      </c>
      <c r="G459" s="15">
        <f>COHISA!M450</f>
        <v>14.45</v>
      </c>
      <c r="H459" s="15">
        <f>COOPER!M450</f>
        <v>16.559999999999999</v>
      </c>
      <c r="I459" s="15">
        <f>STRETCHLINE!M449</f>
        <v>15</v>
      </c>
      <c r="J459" s="15">
        <f>QUERENCIA!M450</f>
        <v>12.91</v>
      </c>
      <c r="K459" s="15">
        <f>REICHHOLD!M450</f>
        <v>15.77</v>
      </c>
      <c r="L459" s="15">
        <f>SMURFIT!M450</f>
        <v>16.48</v>
      </c>
      <c r="M459" s="12">
        <f>SMURFIT!P450</f>
        <v>0</v>
      </c>
      <c r="N459" s="8"/>
    </row>
    <row r="460" spans="1:14" x14ac:dyDescent="0.25">
      <c r="A460" s="70">
        <f>'INTERCONEXION   '!B451</f>
        <v>0.91666666666666663</v>
      </c>
      <c r="B460" s="42">
        <f>'INTERCONEXION   '!E451</f>
        <v>12</v>
      </c>
      <c r="C460" s="42">
        <v>278</v>
      </c>
      <c r="E460" s="7">
        <f>'INTERCONEXION   '!M450</f>
        <v>13.5</v>
      </c>
      <c r="F460" s="15">
        <f>DART!M451</f>
        <v>11.2</v>
      </c>
      <c r="G460" s="15">
        <f>COHISA!M451</f>
        <v>14.24</v>
      </c>
      <c r="H460" s="15">
        <f>COOPER!M451</f>
        <v>16.350000000000001</v>
      </c>
      <c r="I460" s="15">
        <f>STRETCHLINE!M450</f>
        <v>15.12</v>
      </c>
      <c r="J460" s="15">
        <f>QUERENCIA!M451</f>
        <v>12.91</v>
      </c>
      <c r="K460" s="15">
        <f>REICHHOLD!M451</f>
        <v>15.25</v>
      </c>
      <c r="L460" s="15">
        <f>SMURFIT!M451</f>
        <v>16.48</v>
      </c>
      <c r="M460" s="12">
        <f>SMURFIT!P451</f>
        <v>0</v>
      </c>
      <c r="N460" s="8"/>
    </row>
    <row r="461" spans="1:14" x14ac:dyDescent="0.25">
      <c r="A461" s="70">
        <f>'INTERCONEXION   '!B452</f>
        <v>0.875</v>
      </c>
      <c r="B461" s="42">
        <f>'INTERCONEXION   '!E452</f>
        <v>12</v>
      </c>
      <c r="C461" s="42">
        <v>277</v>
      </c>
      <c r="E461" s="7">
        <f>'INTERCONEXION   '!M451</f>
        <v>13.15</v>
      </c>
      <c r="F461" s="15">
        <f>DART!M452</f>
        <v>11.29</v>
      </c>
      <c r="G461" s="15">
        <f>COHISA!M452</f>
        <v>13.24</v>
      </c>
      <c r="H461" s="15">
        <f>COOPER!M452</f>
        <v>16.350000000000001</v>
      </c>
      <c r="I461" s="15">
        <f>STRETCHLINE!M451</f>
        <v>13.81</v>
      </c>
      <c r="J461" s="15">
        <f>QUERENCIA!M452</f>
        <v>12.91</v>
      </c>
      <c r="K461" s="15">
        <f>REICHHOLD!M452</f>
        <v>15.5</v>
      </c>
      <c r="L461" s="15">
        <f>SMURFIT!M452</f>
        <v>16.48</v>
      </c>
      <c r="M461" s="12">
        <f>SMURFIT!P452</f>
        <v>0</v>
      </c>
      <c r="N461" s="8"/>
    </row>
    <row r="462" spans="1:14" x14ac:dyDescent="0.25">
      <c r="A462" s="70">
        <f>'INTERCONEXION   '!B453</f>
        <v>0.83333333333333337</v>
      </c>
      <c r="B462" s="42">
        <f>'INTERCONEXION   '!E453</f>
        <v>12</v>
      </c>
      <c r="C462" s="42">
        <v>276</v>
      </c>
      <c r="E462" s="7">
        <f>'INTERCONEXION   '!M452</f>
        <v>13.2</v>
      </c>
      <c r="F462" s="15">
        <f>DART!M453</f>
        <v>11.33</v>
      </c>
      <c r="G462" s="15">
        <f>COHISA!M453</f>
        <v>14.25</v>
      </c>
      <c r="H462" s="15">
        <f>COOPER!M453</f>
        <v>14.73</v>
      </c>
      <c r="I462" s="15">
        <f>STRETCHLINE!M452</f>
        <v>14.47</v>
      </c>
      <c r="J462" s="15">
        <f>QUERENCIA!M453</f>
        <v>12.91</v>
      </c>
      <c r="K462" s="15">
        <f>REICHHOLD!M453</f>
        <v>15.74</v>
      </c>
      <c r="L462" s="15">
        <f>SMURFIT!M453</f>
        <v>16.48</v>
      </c>
      <c r="M462" s="12">
        <f>SMURFIT!P453</f>
        <v>0</v>
      </c>
      <c r="N462" s="8"/>
    </row>
    <row r="463" spans="1:14" x14ac:dyDescent="0.25">
      <c r="A463" s="70">
        <f>'INTERCONEXION   '!B454</f>
        <v>0.79166666666666663</v>
      </c>
      <c r="B463" s="42">
        <f>'INTERCONEXION   '!E454</f>
        <v>12</v>
      </c>
      <c r="C463" s="42">
        <v>275</v>
      </c>
      <c r="E463" s="7">
        <f>'INTERCONEXION   '!M453</f>
        <v>13.28</v>
      </c>
      <c r="F463" s="15">
        <f>DART!M454</f>
        <v>11.47</v>
      </c>
      <c r="G463" s="15">
        <f>COHISA!M454</f>
        <v>14.56</v>
      </c>
      <c r="H463" s="15">
        <f>COOPER!M454</f>
        <v>17.170000000000002</v>
      </c>
      <c r="I463" s="15">
        <f>STRETCHLINE!M453</f>
        <v>13.93</v>
      </c>
      <c r="J463" s="15">
        <f>QUERENCIA!M454</f>
        <v>12.91</v>
      </c>
      <c r="K463" s="15">
        <f>REICHHOLD!M454</f>
        <v>15.93</v>
      </c>
      <c r="L463" s="15">
        <f>SMURFIT!M454</f>
        <v>16.48</v>
      </c>
      <c r="M463" s="12">
        <f>SMURFIT!P454</f>
        <v>98</v>
      </c>
      <c r="N463" s="8"/>
    </row>
    <row r="464" spans="1:14" x14ac:dyDescent="0.25">
      <c r="A464" s="70">
        <f>'INTERCONEXION   '!B455</f>
        <v>0.75</v>
      </c>
      <c r="B464" s="42">
        <f>'INTERCONEXION   '!E455</f>
        <v>12</v>
      </c>
      <c r="C464" s="42">
        <v>274</v>
      </c>
      <c r="E464" s="7">
        <f>'INTERCONEXION   '!M454</f>
        <v>14</v>
      </c>
      <c r="F464" s="15">
        <f>DART!M455</f>
        <v>11.58</v>
      </c>
      <c r="G464" s="15">
        <f>COHISA!M455</f>
        <v>15.36</v>
      </c>
      <c r="H464" s="15">
        <f>COOPER!M455</f>
        <v>17.53</v>
      </c>
      <c r="I464" s="15">
        <f>STRETCHLINE!M454</f>
        <v>15.77</v>
      </c>
      <c r="J464" s="15">
        <f>QUERENCIA!M455</f>
        <v>12.91</v>
      </c>
      <c r="K464" s="15">
        <f>REICHHOLD!M455</f>
        <v>16.09</v>
      </c>
      <c r="L464" s="15">
        <f>SMURFIT!M455</f>
        <v>17.25</v>
      </c>
      <c r="M464" s="12">
        <f>SMURFIT!P455</f>
        <v>187</v>
      </c>
      <c r="N464" s="8"/>
    </row>
    <row r="465" spans="1:14" x14ac:dyDescent="0.25">
      <c r="A465" s="70">
        <f>'INTERCONEXION   '!B456</f>
        <v>0.70833333333333337</v>
      </c>
      <c r="B465" s="42">
        <f>'INTERCONEXION   '!E456</f>
        <v>12</v>
      </c>
      <c r="C465" s="42">
        <v>273</v>
      </c>
      <c r="E465" s="7">
        <f>'INTERCONEXION   '!M455</f>
        <v>14.26</v>
      </c>
      <c r="F465" s="15">
        <f>DART!M456</f>
        <v>11.58</v>
      </c>
      <c r="G465" s="15">
        <f>COHISA!M456</f>
        <v>15.59</v>
      </c>
      <c r="H465" s="15">
        <f>COOPER!M456</f>
        <v>17.61</v>
      </c>
      <c r="I465" s="15">
        <f>STRETCHLINE!M455</f>
        <v>15.93</v>
      </c>
      <c r="J465" s="15">
        <f>QUERENCIA!M456</f>
        <v>12.7</v>
      </c>
      <c r="K465" s="15">
        <f>REICHHOLD!M456</f>
        <v>16.190000000000001</v>
      </c>
      <c r="L465" s="15">
        <f>SMURFIT!M456</f>
        <v>17.7</v>
      </c>
      <c r="M465" s="12">
        <f>SMURFIT!P456</f>
        <v>274</v>
      </c>
      <c r="N465" s="8"/>
    </row>
    <row r="466" spans="1:14" x14ac:dyDescent="0.25">
      <c r="A466" s="70">
        <f>'INTERCONEXION   '!B457</f>
        <v>0.66666666666666663</v>
      </c>
      <c r="B466" s="42">
        <f>'INTERCONEXION   '!E457</f>
        <v>12</v>
      </c>
      <c r="C466" s="42">
        <v>272</v>
      </c>
      <c r="E466" s="7">
        <f>'INTERCONEXION   '!M456</f>
        <v>14.24</v>
      </c>
      <c r="F466" s="15">
        <f>DART!M457</f>
        <v>11.71</v>
      </c>
      <c r="G466" s="15">
        <f>COHISA!M457</f>
        <v>15.09</v>
      </c>
      <c r="H466" s="15">
        <f>COOPER!M457</f>
        <v>16.739999999999998</v>
      </c>
      <c r="I466" s="15">
        <f>STRETCHLINE!M456</f>
        <v>15.57</v>
      </c>
      <c r="J466" s="15">
        <f>QUERENCIA!M457</f>
        <v>12.35</v>
      </c>
      <c r="K466" s="15">
        <f>REICHHOLD!M457</f>
        <v>16.04</v>
      </c>
      <c r="L466" s="15">
        <f>SMURFIT!M457</f>
        <v>16.95</v>
      </c>
      <c r="M466" s="12">
        <f>SMURFIT!P457</f>
        <v>215</v>
      </c>
      <c r="N466" s="8"/>
    </row>
    <row r="467" spans="1:14" x14ac:dyDescent="0.25">
      <c r="A467" s="70">
        <f>'INTERCONEXION   '!B458</f>
        <v>0.625</v>
      </c>
      <c r="B467" s="42">
        <f>'INTERCONEXION   '!E458</f>
        <v>12</v>
      </c>
      <c r="C467" s="42">
        <v>271</v>
      </c>
      <c r="E467" s="7">
        <f>'INTERCONEXION   '!M457</f>
        <v>13.87</v>
      </c>
      <c r="F467" s="15">
        <f>DART!M458</f>
        <v>12</v>
      </c>
      <c r="G467" s="15">
        <f>COHISA!M458</f>
        <v>16.149999999999999</v>
      </c>
      <c r="H467" s="15">
        <f>COOPER!M458</f>
        <v>17.809999999999999</v>
      </c>
      <c r="I467" s="15">
        <f>STRETCHLINE!M457</f>
        <v>14.99</v>
      </c>
      <c r="J467" s="15">
        <f>QUERENCIA!M458</f>
        <v>16.54</v>
      </c>
      <c r="K467" s="15">
        <f>REICHHOLD!M458</f>
        <v>16.899999999999999</v>
      </c>
      <c r="L467" s="15">
        <f>SMURFIT!M458</f>
        <v>18.149999999999999</v>
      </c>
      <c r="M467" s="12">
        <f>SMURFIT!P458</f>
        <v>239</v>
      </c>
      <c r="N467" s="8"/>
    </row>
    <row r="468" spans="1:14" x14ac:dyDescent="0.25">
      <c r="A468" s="70">
        <f>'INTERCONEXION   '!B459</f>
        <v>0.58333333333333337</v>
      </c>
      <c r="B468" s="42">
        <f>'INTERCONEXION   '!E459</f>
        <v>12</v>
      </c>
      <c r="C468" s="42">
        <v>270</v>
      </c>
      <c r="E468" s="7">
        <f>'INTERCONEXION   '!M458</f>
        <v>14.99</v>
      </c>
      <c r="F468" s="15">
        <f>DART!M459</f>
        <v>12.32</v>
      </c>
      <c r="G468" s="15">
        <f>COHISA!M459</f>
        <v>18.899999999999999</v>
      </c>
      <c r="H468" s="15">
        <f>COOPER!M459</f>
        <v>20.47</v>
      </c>
      <c r="I468" s="15">
        <f>STRETCHLINE!M458</f>
        <v>16.850000000000001</v>
      </c>
      <c r="J468" s="15">
        <f>QUERENCIA!M459</f>
        <v>20.88</v>
      </c>
      <c r="K468" s="15">
        <f>REICHHOLD!M459</f>
        <v>18.27</v>
      </c>
      <c r="L468" s="15">
        <f>SMURFIT!M459</f>
        <v>19.600000000000001</v>
      </c>
      <c r="M468" s="12">
        <f>SMURFIT!P459</f>
        <v>243</v>
      </c>
      <c r="N468" s="8"/>
    </row>
    <row r="469" spans="1:14" x14ac:dyDescent="0.25">
      <c r="A469" s="70">
        <f>'INTERCONEXION   '!B460</f>
        <v>0.54166666666666663</v>
      </c>
      <c r="B469" s="42">
        <f>'INTERCONEXION   '!E460</f>
        <v>12</v>
      </c>
      <c r="C469" s="42">
        <v>269</v>
      </c>
      <c r="E469" s="7">
        <f>'INTERCONEXION   '!M459</f>
        <v>16.079999999999998</v>
      </c>
      <c r="F469" s="15">
        <f>DART!M460</f>
        <v>12.21</v>
      </c>
      <c r="G469" s="15">
        <f>COHISA!M460</f>
        <v>19.43</v>
      </c>
      <c r="H469" s="15">
        <f>COOPER!M460</f>
        <v>20.32</v>
      </c>
      <c r="I469" s="15">
        <f>STRETCHLINE!M459</f>
        <v>19.62</v>
      </c>
      <c r="J469" s="15">
        <f>QUERENCIA!M460</f>
        <v>19.989999999999998</v>
      </c>
      <c r="K469" s="15">
        <f>REICHHOLD!M460</f>
        <v>18.14</v>
      </c>
      <c r="L469" s="15">
        <f>SMURFIT!M460</f>
        <v>19.03</v>
      </c>
      <c r="M469" s="12">
        <f>SMURFIT!P460</f>
        <v>252</v>
      </c>
      <c r="N469" s="8"/>
    </row>
    <row r="470" spans="1:14" x14ac:dyDescent="0.25">
      <c r="A470" s="70">
        <f>'INTERCONEXION   '!B461</f>
        <v>0.5</v>
      </c>
      <c r="B470" s="42">
        <f>'INTERCONEXION   '!E461</f>
        <v>12</v>
      </c>
      <c r="C470" s="42">
        <v>268</v>
      </c>
      <c r="E470" s="7">
        <f>'INTERCONEXION   '!M460</f>
        <v>15.93</v>
      </c>
      <c r="F470" s="15">
        <f>DART!M461</f>
        <v>11.95</v>
      </c>
      <c r="G470" s="15">
        <f>COHISA!M461</f>
        <v>18.59</v>
      </c>
      <c r="H470" s="15">
        <f>COOPER!M461</f>
        <v>20.190000000000001</v>
      </c>
      <c r="I470" s="15">
        <f>STRETCHLINE!M460</f>
        <v>18.809999999999999</v>
      </c>
      <c r="J470" s="15">
        <f>QUERENCIA!M461</f>
        <v>17.66</v>
      </c>
      <c r="K470" s="15">
        <f>REICHHOLD!M461</f>
        <v>17.73</v>
      </c>
      <c r="L470" s="15">
        <f>SMURFIT!M461</f>
        <v>18.38</v>
      </c>
      <c r="M470" s="12">
        <f>SMURFIT!P461</f>
        <v>217</v>
      </c>
      <c r="N470" s="8"/>
    </row>
    <row r="471" spans="1:14" x14ac:dyDescent="0.25">
      <c r="A471" s="70">
        <f>'INTERCONEXION   '!B462</f>
        <v>0.45833333333333331</v>
      </c>
      <c r="B471" s="42">
        <f>'INTERCONEXION   '!E462</f>
        <v>12</v>
      </c>
      <c r="C471" s="42">
        <v>267</v>
      </c>
      <c r="E471" s="7">
        <f>'INTERCONEXION   '!M461</f>
        <v>15.57</v>
      </c>
      <c r="F471" s="15">
        <f>DART!M462</f>
        <v>11.7</v>
      </c>
      <c r="G471" s="15">
        <f>COHISA!M462</f>
        <v>17.53</v>
      </c>
      <c r="H471" s="15">
        <f>COOPER!M462</f>
        <v>19.07</v>
      </c>
      <c r="I471" s="15">
        <f>STRETCHLINE!M461</f>
        <v>17.54</v>
      </c>
      <c r="J471" s="15">
        <f>QUERENCIA!M462</f>
        <v>15.93</v>
      </c>
      <c r="K471" s="15">
        <f>REICHHOLD!M462</f>
        <v>17.13</v>
      </c>
      <c r="L471" s="15">
        <f>SMURFIT!M462</f>
        <v>17.399999999999999</v>
      </c>
      <c r="M471" s="12">
        <f>SMURFIT!P462</f>
        <v>244</v>
      </c>
      <c r="N471" s="8"/>
    </row>
    <row r="472" spans="1:14" x14ac:dyDescent="0.25">
      <c r="A472" s="70">
        <f>'INTERCONEXION   '!B463</f>
        <v>0.41666666666666669</v>
      </c>
      <c r="B472" s="42">
        <f>'INTERCONEXION   '!E463</f>
        <v>12</v>
      </c>
      <c r="C472" s="42">
        <v>266</v>
      </c>
      <c r="E472" s="7">
        <f>'INTERCONEXION   '!M462</f>
        <v>15.09</v>
      </c>
      <c r="F472" s="15">
        <f>DART!M463</f>
        <v>11.39</v>
      </c>
      <c r="G472" s="15">
        <f>COHISA!M463</f>
        <v>16.04</v>
      </c>
      <c r="H472" s="15">
        <f>COOPER!M463</f>
        <v>17.86</v>
      </c>
      <c r="I472" s="15">
        <f>STRETCHLINE!M462</f>
        <v>17.39</v>
      </c>
      <c r="J472" s="15">
        <f>QUERENCIA!M463</f>
        <v>14.28</v>
      </c>
      <c r="K472" s="15">
        <f>REICHHOLD!M463</f>
        <v>16.350000000000001</v>
      </c>
      <c r="L472" s="15">
        <f>SMURFIT!M463</f>
        <v>16.96</v>
      </c>
      <c r="M472" s="12">
        <f>SMURFIT!P463</f>
        <v>200</v>
      </c>
      <c r="N472" s="8"/>
    </row>
    <row r="473" spans="1:14" x14ac:dyDescent="0.25">
      <c r="A473" s="70">
        <f>'INTERCONEXION   '!B464</f>
        <v>0.375</v>
      </c>
      <c r="B473" s="42">
        <f>'INTERCONEXION   '!E464</f>
        <v>12</v>
      </c>
      <c r="C473" s="42">
        <v>265</v>
      </c>
      <c r="E473" s="7">
        <f>'INTERCONEXION   '!M463</f>
        <v>14.34</v>
      </c>
      <c r="F473" s="15">
        <f>DART!M464</f>
        <v>11.24</v>
      </c>
      <c r="G473" s="15">
        <f>COHISA!M464</f>
        <v>15.46</v>
      </c>
      <c r="H473" s="15">
        <f>COOPER!M464</f>
        <v>17.239999999999998</v>
      </c>
      <c r="I473" s="15">
        <f>STRETCHLINE!M463</f>
        <v>16.309999999999999</v>
      </c>
      <c r="J473" s="15">
        <f>QUERENCIA!M464</f>
        <v>12.19</v>
      </c>
      <c r="K473" s="15">
        <f>REICHHOLD!M464</f>
        <v>15.76</v>
      </c>
      <c r="L473" s="15">
        <f>SMURFIT!M464</f>
        <v>16.95</v>
      </c>
      <c r="M473" s="12">
        <f>SMURFIT!P464</f>
        <v>260</v>
      </c>
      <c r="N473" s="8"/>
    </row>
    <row r="474" spans="1:14" x14ac:dyDescent="0.25">
      <c r="A474" s="70">
        <f>'INTERCONEXION   '!B465</f>
        <v>0.33333333333333331</v>
      </c>
      <c r="B474" s="42">
        <f>'INTERCONEXION   '!E465</f>
        <v>12</v>
      </c>
      <c r="C474" s="42">
        <v>264</v>
      </c>
      <c r="E474" s="7">
        <f>'INTERCONEXION   '!M464</f>
        <v>14.05</v>
      </c>
      <c r="F474" s="15">
        <f>DART!M465</f>
        <v>11.2</v>
      </c>
      <c r="G474" s="15">
        <f>COHISA!M465</f>
        <v>14.28</v>
      </c>
      <c r="H474" s="15">
        <f>COOPER!M465</f>
        <v>16.63</v>
      </c>
      <c r="I474" s="15">
        <f>STRETCHLINE!M464</f>
        <v>15.42</v>
      </c>
      <c r="J474" s="15">
        <f>QUERENCIA!M465</f>
        <v>11.79</v>
      </c>
      <c r="K474" s="15">
        <f>REICHHOLD!M465</f>
        <v>15.54</v>
      </c>
      <c r="L474" s="15">
        <f>SMURFIT!M465</f>
        <v>15.79</v>
      </c>
      <c r="M474" s="12">
        <f>SMURFIT!P465</f>
        <v>173</v>
      </c>
      <c r="N474" s="8"/>
    </row>
    <row r="475" spans="1:14" x14ac:dyDescent="0.25">
      <c r="A475" s="70">
        <f>'INTERCONEXION   '!B466</f>
        <v>0.29166666666666669</v>
      </c>
      <c r="B475" s="42">
        <f>'INTERCONEXION   '!E466</f>
        <v>12</v>
      </c>
      <c r="C475" s="42">
        <v>263</v>
      </c>
      <c r="E475" s="7">
        <f>'INTERCONEXION   '!M465</f>
        <v>13.68</v>
      </c>
      <c r="F475" s="15">
        <f>DART!M466</f>
        <v>11.09</v>
      </c>
      <c r="G475" s="15">
        <f>COHISA!M466</f>
        <v>14.56</v>
      </c>
      <c r="H475" s="15">
        <f>COOPER!M466</f>
        <v>16.7</v>
      </c>
      <c r="I475" s="15">
        <f>STRETCHLINE!M465</f>
        <v>14.64</v>
      </c>
      <c r="J475" s="15">
        <f>QUERENCIA!M466</f>
        <v>11.53</v>
      </c>
      <c r="K475" s="15">
        <f>REICHHOLD!M466</f>
        <v>15.5</v>
      </c>
      <c r="L475" s="15">
        <f>SMURFIT!M466</f>
        <v>16.03</v>
      </c>
      <c r="M475" s="12">
        <f>SMURFIT!P466</f>
        <v>224</v>
      </c>
      <c r="N475" s="8"/>
    </row>
    <row r="476" spans="1:14" x14ac:dyDescent="0.25">
      <c r="A476" s="70">
        <f>'INTERCONEXION   '!B467</f>
        <v>0.25</v>
      </c>
      <c r="B476" s="42">
        <f>'INTERCONEXION   '!E467</f>
        <v>12</v>
      </c>
      <c r="C476" s="42">
        <v>262</v>
      </c>
      <c r="E476" s="7">
        <f>'INTERCONEXION   '!M466</f>
        <v>13.83</v>
      </c>
      <c r="F476" s="15">
        <f>DART!M467</f>
        <v>11.08</v>
      </c>
      <c r="G476" s="15">
        <f>COHISA!M467</f>
        <v>15</v>
      </c>
      <c r="H476" s="15">
        <f>COOPER!M467</f>
        <v>16.97</v>
      </c>
      <c r="I476" s="15">
        <f>STRETCHLINE!M466</f>
        <v>15.18</v>
      </c>
      <c r="J476" s="15">
        <f>QUERENCIA!M467</f>
        <v>11.59</v>
      </c>
      <c r="K476" s="15">
        <f>REICHHOLD!M467</f>
        <v>15.56</v>
      </c>
      <c r="L476" s="15">
        <f>SMURFIT!M467</f>
        <v>14.6</v>
      </c>
      <c r="M476" s="12">
        <f>SMURFIT!P467</f>
        <v>194</v>
      </c>
      <c r="N476" s="8"/>
    </row>
    <row r="477" spans="1:14" x14ac:dyDescent="0.25">
      <c r="A477" s="70">
        <f>'INTERCONEXION   '!B468</f>
        <v>0.20833333333333334</v>
      </c>
      <c r="B477" s="42">
        <f>'INTERCONEXION   '!E468</f>
        <v>12</v>
      </c>
      <c r="C477" s="42">
        <v>261</v>
      </c>
      <c r="E477" s="7">
        <f>'INTERCONEXION   '!M467</f>
        <v>13.86</v>
      </c>
      <c r="F477" s="15">
        <f>DART!M468</f>
        <v>11.21</v>
      </c>
      <c r="G477" s="15">
        <f>COHISA!M468</f>
        <v>14.61</v>
      </c>
      <c r="H477" s="15">
        <f>COOPER!M468</f>
        <v>16.91</v>
      </c>
      <c r="I477" s="15">
        <f>STRETCHLINE!M467</f>
        <v>14.89</v>
      </c>
      <c r="J477" s="15">
        <f>QUERENCIA!M468</f>
        <v>11.57</v>
      </c>
      <c r="K477" s="15">
        <f>REICHHOLD!M468</f>
        <v>15.5</v>
      </c>
      <c r="L477" s="15">
        <f>SMURFIT!M468</f>
        <v>15.89</v>
      </c>
      <c r="M477" s="12">
        <f>SMURFIT!P468</f>
        <v>0</v>
      </c>
      <c r="N477" s="8"/>
    </row>
    <row r="478" spans="1:14" x14ac:dyDescent="0.25">
      <c r="A478" s="70">
        <f>'INTERCONEXION   '!B469</f>
        <v>0.16666666666666666</v>
      </c>
      <c r="B478" s="42">
        <f>'INTERCONEXION   '!E469</f>
        <v>12</v>
      </c>
      <c r="C478" s="42">
        <v>260</v>
      </c>
      <c r="E478" s="7">
        <f>'INTERCONEXION   '!M468</f>
        <v>13.8</v>
      </c>
      <c r="F478" s="15">
        <f>DART!M469</f>
        <v>11.25</v>
      </c>
      <c r="G478" s="15">
        <f>COHISA!M469</f>
        <v>14.7</v>
      </c>
      <c r="H478" s="15">
        <f>COOPER!M469</f>
        <v>16.41</v>
      </c>
      <c r="I478" s="15">
        <f>STRETCHLINE!M468</f>
        <v>14.88</v>
      </c>
      <c r="J478" s="15">
        <f>QUERENCIA!M469</f>
        <v>11.51</v>
      </c>
      <c r="K478" s="15">
        <f>REICHHOLD!M469</f>
        <v>15.1</v>
      </c>
      <c r="L478" s="15">
        <f>SMURFIT!M469</f>
        <v>15.89</v>
      </c>
      <c r="M478" s="12">
        <f>SMURFIT!P469</f>
        <v>0</v>
      </c>
      <c r="N478" s="8"/>
    </row>
    <row r="479" spans="1:14" x14ac:dyDescent="0.25">
      <c r="A479" s="70">
        <f>'INTERCONEXION   '!B470</f>
        <v>0.125</v>
      </c>
      <c r="B479" s="42">
        <f>'INTERCONEXION   '!E470</f>
        <v>12</v>
      </c>
      <c r="C479" s="42">
        <v>259</v>
      </c>
      <c r="E479" s="7">
        <f>'INTERCONEXION   '!M469</f>
        <v>13.69</v>
      </c>
      <c r="F479" s="15">
        <f>DART!M470</f>
        <v>11.32</v>
      </c>
      <c r="G479" s="15">
        <f>COHISA!M470</f>
        <v>14.23</v>
      </c>
      <c r="H479" s="15">
        <f>COOPER!M470</f>
        <v>16.3</v>
      </c>
      <c r="I479" s="15">
        <f>STRETCHLINE!M469</f>
        <v>14.88</v>
      </c>
      <c r="J479" s="15">
        <f>QUERENCIA!M470</f>
        <v>12.08</v>
      </c>
      <c r="K479" s="15">
        <f>REICHHOLD!M470</f>
        <v>15.59</v>
      </c>
      <c r="L479" s="15">
        <f>SMURFIT!M470</f>
        <v>15.89</v>
      </c>
      <c r="M479" s="12">
        <f>SMURFIT!P470</f>
        <v>0</v>
      </c>
      <c r="N479" s="8"/>
    </row>
    <row r="480" spans="1:14" x14ac:dyDescent="0.25">
      <c r="A480" s="70">
        <f>'INTERCONEXION   '!B471</f>
        <v>8.3333333333333329E-2</v>
      </c>
      <c r="B480" s="42">
        <f>'INTERCONEXION   '!E471</f>
        <v>12</v>
      </c>
      <c r="C480" s="42">
        <v>258</v>
      </c>
      <c r="E480" s="7">
        <f>'INTERCONEXION   '!M470</f>
        <v>13.93</v>
      </c>
      <c r="F480" s="15">
        <f>DART!M471</f>
        <v>11.28</v>
      </c>
      <c r="G480" s="15">
        <f>COHISA!M471</f>
        <v>15.03</v>
      </c>
      <c r="H480" s="15">
        <f>COOPER!M471</f>
        <v>17.09</v>
      </c>
      <c r="I480" s="15">
        <f>STRETCHLINE!M470</f>
        <v>15.32</v>
      </c>
      <c r="J480" s="15">
        <f>QUERENCIA!M471</f>
        <v>12.06</v>
      </c>
      <c r="K480" s="15">
        <f>REICHHOLD!M471</f>
        <v>16.05</v>
      </c>
      <c r="L480" s="15">
        <f>SMURFIT!M471</f>
        <v>15.89</v>
      </c>
      <c r="M480" s="12">
        <f>SMURFIT!P471</f>
        <v>0</v>
      </c>
      <c r="N480" s="8"/>
    </row>
    <row r="481" spans="1:14" x14ac:dyDescent="0.25">
      <c r="A481" s="70">
        <f>'INTERCONEXION   '!B472</f>
        <v>4.1666666666666664E-2</v>
      </c>
      <c r="B481" s="42">
        <f>'INTERCONEXION   '!E472</f>
        <v>12</v>
      </c>
      <c r="C481" s="42">
        <v>257</v>
      </c>
      <c r="E481" s="7">
        <f>'INTERCONEXION   '!M471</f>
        <v>14.11</v>
      </c>
      <c r="F481" s="15">
        <f>DART!M472</f>
        <v>11.33</v>
      </c>
      <c r="G481" s="15">
        <f>COHISA!M472</f>
        <v>15.04</v>
      </c>
      <c r="H481" s="15">
        <f>COOPER!M472</f>
        <v>17.05</v>
      </c>
      <c r="I481" s="15">
        <f>STRETCHLINE!M471</f>
        <v>15.12</v>
      </c>
      <c r="J481" s="15">
        <f>QUERENCIA!M472</f>
        <v>11.47</v>
      </c>
      <c r="K481" s="15">
        <f>REICHHOLD!M472</f>
        <v>16.02</v>
      </c>
      <c r="L481" s="15">
        <f>SMURFIT!M472</f>
        <v>15.89</v>
      </c>
      <c r="M481" s="12">
        <f>SMURFIT!P472</f>
        <v>0</v>
      </c>
      <c r="N481" s="8"/>
    </row>
    <row r="482" spans="1:14" x14ac:dyDescent="0.25">
      <c r="A482" s="70">
        <f>'INTERCONEXION   '!B473</f>
        <v>0</v>
      </c>
      <c r="B482" s="42">
        <f>'INTERCONEXION   '!E473</f>
        <v>12</v>
      </c>
      <c r="C482" s="42">
        <v>256</v>
      </c>
      <c r="E482" s="7">
        <f>'INTERCONEXION   '!M472</f>
        <v>13.93</v>
      </c>
      <c r="F482" s="15">
        <f>DART!M473</f>
        <v>11.42</v>
      </c>
      <c r="G482" s="15">
        <f>COHISA!M473</f>
        <v>14.16</v>
      </c>
      <c r="H482" s="15">
        <f>COOPER!M473</f>
        <v>16.86</v>
      </c>
      <c r="I482" s="15">
        <f>STRETCHLINE!M472</f>
        <v>15.36</v>
      </c>
      <c r="J482" s="15">
        <f>QUERENCIA!M473</f>
        <v>11.29</v>
      </c>
      <c r="K482" s="15">
        <f>REICHHOLD!M473</f>
        <v>15.99</v>
      </c>
      <c r="L482" s="15">
        <f>SMURFIT!M473</f>
        <v>15.89</v>
      </c>
      <c r="M482" s="12">
        <f>SMURFIT!P473</f>
        <v>0</v>
      </c>
      <c r="N482" s="8"/>
    </row>
    <row r="483" spans="1:14" x14ac:dyDescent="0.25">
      <c r="A483" s="70">
        <f>'INTERCONEXION   '!B474</f>
        <v>0.95833333333333337</v>
      </c>
      <c r="B483" s="42">
        <f>'INTERCONEXION   '!E474</f>
        <v>11</v>
      </c>
      <c r="C483" s="42">
        <v>255</v>
      </c>
      <c r="E483" s="7">
        <f>'INTERCONEXION   '!M473</f>
        <v>13.83</v>
      </c>
      <c r="F483" s="15">
        <f>DART!M474</f>
        <v>11.37</v>
      </c>
      <c r="G483" s="15">
        <f>COHISA!M474</f>
        <v>13.76</v>
      </c>
      <c r="H483" s="15">
        <f>COOPER!M474</f>
        <v>16.059999999999999</v>
      </c>
      <c r="I483" s="15">
        <f>STRETCHLINE!M473</f>
        <v>14.91</v>
      </c>
      <c r="J483" s="15">
        <f>QUERENCIA!M474</f>
        <v>11.14</v>
      </c>
      <c r="K483" s="15">
        <f>REICHHOLD!M474</f>
        <v>15.91</v>
      </c>
      <c r="L483" s="15">
        <f>SMURFIT!M474</f>
        <v>15.89</v>
      </c>
      <c r="M483" s="12">
        <f>SMURFIT!P474</f>
        <v>0</v>
      </c>
      <c r="N483" s="8"/>
    </row>
    <row r="484" spans="1:14" x14ac:dyDescent="0.25">
      <c r="A484" s="70">
        <f>'INTERCONEXION   '!B475</f>
        <v>0.91666666666666663</v>
      </c>
      <c r="B484" s="42">
        <f>'INTERCONEXION   '!E475</f>
        <v>11</v>
      </c>
      <c r="C484" s="42">
        <v>254</v>
      </c>
      <c r="E484" s="7">
        <f>'INTERCONEXION   '!M474</f>
        <v>13.49</v>
      </c>
      <c r="F484" s="15">
        <f>DART!M475</f>
        <v>11.2</v>
      </c>
      <c r="G484" s="15">
        <f>COHISA!M475</f>
        <v>14.55</v>
      </c>
      <c r="H484" s="15">
        <f>COOPER!M475</f>
        <v>15.87</v>
      </c>
      <c r="I484" s="15">
        <f>STRETCHLINE!M474</f>
        <v>14.37</v>
      </c>
      <c r="J484" s="15">
        <f>QUERENCIA!M475</f>
        <v>10.83</v>
      </c>
      <c r="K484" s="15">
        <f>REICHHOLD!M475</f>
        <v>15.62</v>
      </c>
      <c r="L484" s="15">
        <f>SMURFIT!M475</f>
        <v>15.89</v>
      </c>
      <c r="M484" s="12">
        <f>SMURFIT!P475</f>
        <v>0</v>
      </c>
      <c r="N484" s="8"/>
    </row>
    <row r="485" spans="1:14" x14ac:dyDescent="0.25">
      <c r="A485" s="70">
        <f>'INTERCONEXION   '!B476</f>
        <v>0.875</v>
      </c>
      <c r="B485" s="42">
        <f>'INTERCONEXION   '!E476</f>
        <v>11</v>
      </c>
      <c r="C485" s="42">
        <v>253</v>
      </c>
      <c r="E485" s="7">
        <f>'INTERCONEXION   '!M475</f>
        <v>13.23</v>
      </c>
      <c r="F485" s="15">
        <f>DART!M476</f>
        <v>11.29</v>
      </c>
      <c r="G485" s="15">
        <f>COHISA!M476</f>
        <v>13.3</v>
      </c>
      <c r="H485" s="15">
        <f>COOPER!M476</f>
        <v>15.71</v>
      </c>
      <c r="I485" s="15">
        <f>STRETCHLINE!M475</f>
        <v>14.16</v>
      </c>
      <c r="J485" s="15">
        <f>QUERENCIA!M476</f>
        <v>10.46</v>
      </c>
      <c r="K485" s="15">
        <f>REICHHOLD!M476</f>
        <v>15.68</v>
      </c>
      <c r="L485" s="15">
        <f>SMURFIT!M476</f>
        <v>15.89</v>
      </c>
      <c r="M485" s="12">
        <f>SMURFIT!P476</f>
        <v>0</v>
      </c>
      <c r="N485" s="8"/>
    </row>
    <row r="486" spans="1:14" x14ac:dyDescent="0.25">
      <c r="A486" s="70">
        <f>'INTERCONEXION   '!B477</f>
        <v>0.83333333333333337</v>
      </c>
      <c r="B486" s="42">
        <f>'INTERCONEXION   '!E477</f>
        <v>11</v>
      </c>
      <c r="C486" s="42">
        <v>252</v>
      </c>
      <c r="E486" s="7">
        <f>'INTERCONEXION   '!M476</f>
        <v>13.13</v>
      </c>
      <c r="F486" s="15">
        <f>DART!M477</f>
        <v>11.48</v>
      </c>
      <c r="G486" s="15">
        <f>COHISA!M477</f>
        <v>13.74</v>
      </c>
      <c r="H486" s="15">
        <f>COOPER!M477</f>
        <v>15.15</v>
      </c>
      <c r="I486" s="15">
        <f>STRETCHLINE!M476</f>
        <v>13.65</v>
      </c>
      <c r="J486" s="15">
        <f>QUERENCIA!M477</f>
        <v>10.92</v>
      </c>
      <c r="K486" s="15">
        <f>REICHHOLD!M477</f>
        <v>15.72</v>
      </c>
      <c r="L486" s="15">
        <f>SMURFIT!M477</f>
        <v>15.89</v>
      </c>
      <c r="M486" s="12">
        <f>SMURFIT!P477</f>
        <v>166</v>
      </c>
      <c r="N486" s="8"/>
    </row>
    <row r="487" spans="1:14" x14ac:dyDescent="0.25">
      <c r="A487" s="70">
        <f>'INTERCONEXION   '!B478</f>
        <v>0.79166666666666663</v>
      </c>
      <c r="B487" s="42">
        <f>'INTERCONEXION   '!E478</f>
        <v>11</v>
      </c>
      <c r="C487" s="42">
        <v>251</v>
      </c>
      <c r="E487" s="7">
        <f>'INTERCONEXION   '!M477</f>
        <v>13.46</v>
      </c>
      <c r="F487" s="15">
        <f>DART!M478</f>
        <v>11.54</v>
      </c>
      <c r="G487" s="15">
        <f>COHISA!M478</f>
        <v>14.89</v>
      </c>
      <c r="H487" s="15">
        <f>COOPER!M478</f>
        <v>16.46</v>
      </c>
      <c r="I487" s="15">
        <f>STRETCHLINE!M477</f>
        <v>14.37</v>
      </c>
      <c r="J487" s="15">
        <f>QUERENCIA!M478</f>
        <v>11.31</v>
      </c>
      <c r="K487" s="15">
        <f>REICHHOLD!M478</f>
        <v>15.95</v>
      </c>
      <c r="L487" s="15">
        <f>SMURFIT!M478</f>
        <v>16.29</v>
      </c>
      <c r="M487" s="12">
        <f>SMURFIT!P478</f>
        <v>157</v>
      </c>
      <c r="N487" s="8"/>
    </row>
    <row r="488" spans="1:14" x14ac:dyDescent="0.25">
      <c r="A488" s="70">
        <f>'INTERCONEXION   '!B479</f>
        <v>0.75</v>
      </c>
      <c r="B488" s="42">
        <f>'INTERCONEXION   '!E479</f>
        <v>11</v>
      </c>
      <c r="C488" s="42">
        <v>250</v>
      </c>
      <c r="E488" s="7">
        <f>'INTERCONEXION   '!M478</f>
        <v>13.82</v>
      </c>
      <c r="F488" s="15">
        <f>DART!M479</f>
        <v>11.66</v>
      </c>
      <c r="G488" s="15">
        <f>COHISA!M479</f>
        <v>14.55</v>
      </c>
      <c r="H488" s="15">
        <f>COOPER!M479</f>
        <v>16.63</v>
      </c>
      <c r="I488" s="15">
        <f>STRETCHLINE!M478</f>
        <v>14.91</v>
      </c>
      <c r="J488" s="15">
        <f>QUERENCIA!M479</f>
        <v>10.029999999999999</v>
      </c>
      <c r="K488" s="15">
        <f>REICHHOLD!M479</f>
        <v>15.75</v>
      </c>
      <c r="L488" s="15">
        <f>SMURFIT!M479</f>
        <v>17.010000000000002</v>
      </c>
      <c r="M488" s="12">
        <f>SMURFIT!P479</f>
        <v>202</v>
      </c>
      <c r="N488" s="8"/>
    </row>
    <row r="489" spans="1:14" x14ac:dyDescent="0.25">
      <c r="A489" s="70">
        <f>'INTERCONEXION   '!B480</f>
        <v>0.70833333333333337</v>
      </c>
      <c r="B489" s="42">
        <f>'INTERCONEXION   '!E480</f>
        <v>11</v>
      </c>
      <c r="C489" s="42">
        <v>249</v>
      </c>
      <c r="E489" s="7">
        <f>'INTERCONEXION   '!M479</f>
        <v>14.1</v>
      </c>
      <c r="F489" s="15">
        <f>DART!M480</f>
        <v>11.7</v>
      </c>
      <c r="G489" s="15">
        <f>COHISA!M480</f>
        <v>14.33</v>
      </c>
      <c r="H489" s="15">
        <f>COOPER!M480</f>
        <v>16.68</v>
      </c>
      <c r="I489" s="15">
        <f>STRETCHLINE!M479</f>
        <v>15.3</v>
      </c>
      <c r="J489" s="15">
        <f>QUERENCIA!M480</f>
        <v>16.27</v>
      </c>
      <c r="K489" s="15">
        <f>REICHHOLD!M480</f>
        <v>15.51</v>
      </c>
      <c r="L489" s="15">
        <f>SMURFIT!M480</f>
        <v>17.04</v>
      </c>
      <c r="M489" s="12">
        <f>SMURFIT!P480</f>
        <v>223</v>
      </c>
      <c r="N489" s="8"/>
    </row>
    <row r="490" spans="1:14" x14ac:dyDescent="0.25">
      <c r="A490" s="70">
        <f>'INTERCONEXION   '!B481</f>
        <v>0.66666666666666663</v>
      </c>
      <c r="B490" s="42">
        <f>'INTERCONEXION   '!E481</f>
        <v>11</v>
      </c>
      <c r="C490" s="42">
        <v>248</v>
      </c>
      <c r="E490" s="7">
        <f>'INTERCONEXION   '!M480</f>
        <v>14.13</v>
      </c>
      <c r="F490" s="15">
        <f>DART!M481</f>
        <v>12.04</v>
      </c>
      <c r="G490" s="15">
        <f>COHISA!M481</f>
        <v>16.38</v>
      </c>
      <c r="H490" s="15">
        <f>COOPER!M481</f>
        <v>18.3</v>
      </c>
      <c r="I490" s="15">
        <f>STRETCHLINE!M480</f>
        <v>13.64</v>
      </c>
      <c r="J490" s="15">
        <f>QUERENCIA!M481</f>
        <v>16.27</v>
      </c>
      <c r="K490" s="15">
        <f>REICHHOLD!M481</f>
        <v>16.739999999999998</v>
      </c>
      <c r="L490" s="15">
        <f>SMURFIT!M481</f>
        <v>18.18</v>
      </c>
      <c r="M490" s="12">
        <f>SMURFIT!P481</f>
        <v>202</v>
      </c>
      <c r="N490" s="8"/>
    </row>
    <row r="491" spans="1:14" x14ac:dyDescent="0.25">
      <c r="A491" s="70">
        <f>'INTERCONEXION   '!B482</f>
        <v>0.625</v>
      </c>
      <c r="B491" s="42">
        <f>'INTERCONEXION   '!E482</f>
        <v>11</v>
      </c>
      <c r="C491" s="42">
        <v>247</v>
      </c>
      <c r="E491" s="7">
        <f>'INTERCONEXION   '!M481</f>
        <v>15.13</v>
      </c>
      <c r="F491" s="15">
        <f>DART!M482</f>
        <v>12.15</v>
      </c>
      <c r="G491" s="15">
        <f>COHISA!M482</f>
        <v>17.63</v>
      </c>
      <c r="H491" s="15">
        <f>COOPER!M482</f>
        <v>19.260000000000002</v>
      </c>
      <c r="I491" s="15">
        <f>STRETCHLINE!M481</f>
        <v>16.489999999999998</v>
      </c>
      <c r="J491" s="15">
        <f>QUERENCIA!M482</f>
        <v>17.559999999999999</v>
      </c>
      <c r="K491" s="15">
        <f>REICHHOLD!M482</f>
        <v>17.600000000000001</v>
      </c>
      <c r="L491" s="15">
        <f>SMURFIT!M482</f>
        <v>18.95</v>
      </c>
      <c r="M491" s="12">
        <f>SMURFIT!P482</f>
        <v>239</v>
      </c>
      <c r="N491" s="8"/>
    </row>
    <row r="492" spans="1:14" x14ac:dyDescent="0.25">
      <c r="A492" s="70">
        <f>'INTERCONEXION   '!B483</f>
        <v>0.58333333333333337</v>
      </c>
      <c r="B492" s="42">
        <f>'INTERCONEXION   '!E483</f>
        <v>11</v>
      </c>
      <c r="C492" s="42">
        <v>246</v>
      </c>
      <c r="E492" s="7">
        <f>'INTERCONEXION   '!M482</f>
        <v>15.75</v>
      </c>
      <c r="F492" s="15">
        <f>DART!M483</f>
        <v>12.39</v>
      </c>
      <c r="G492" s="15">
        <f>COHISA!M483</f>
        <v>19.46</v>
      </c>
      <c r="H492" s="15">
        <f>COOPER!M483</f>
        <v>20.74</v>
      </c>
      <c r="I492" s="15">
        <f>STRETCHLINE!M482</f>
        <v>17.89</v>
      </c>
      <c r="J492" s="15">
        <f>QUERENCIA!M483</f>
        <v>21.14</v>
      </c>
      <c r="K492" s="15">
        <f>REICHHOLD!M483</f>
        <v>18.809999999999999</v>
      </c>
      <c r="L492" s="15">
        <f>SMURFIT!M483</f>
        <v>19.75</v>
      </c>
      <c r="M492" s="12">
        <f>SMURFIT!P483</f>
        <v>250</v>
      </c>
      <c r="N492" s="8"/>
    </row>
    <row r="493" spans="1:14" x14ac:dyDescent="0.25">
      <c r="A493" s="70">
        <f>'INTERCONEXION   '!B484</f>
        <v>0.54166666666666663</v>
      </c>
      <c r="B493" s="42">
        <f>'INTERCONEXION   '!E484</f>
        <v>11</v>
      </c>
      <c r="C493" s="42">
        <v>245</v>
      </c>
      <c r="E493" s="7">
        <f>'INTERCONEXION   '!M483</f>
        <v>16.399999999999999</v>
      </c>
      <c r="F493" s="15">
        <f>DART!M484</f>
        <v>12.2</v>
      </c>
      <c r="G493" s="15">
        <f>COHISA!M484</f>
        <v>19.510000000000002</v>
      </c>
      <c r="H493" s="15">
        <f>COOPER!M484</f>
        <v>20.9</v>
      </c>
      <c r="I493" s="15">
        <f>STRETCHLINE!M483</f>
        <v>19.64</v>
      </c>
      <c r="J493" s="15">
        <f>QUERENCIA!M484</f>
        <v>20.96</v>
      </c>
      <c r="K493" s="15">
        <f>REICHHOLD!M484</f>
        <v>18.690000000000001</v>
      </c>
      <c r="L493" s="15">
        <f>SMURFIT!M484</f>
        <v>19.399999999999999</v>
      </c>
      <c r="M493" s="12">
        <f>SMURFIT!P484</f>
        <v>249</v>
      </c>
      <c r="N493" s="8"/>
    </row>
    <row r="494" spans="1:14" x14ac:dyDescent="0.25">
      <c r="A494" s="70">
        <f>'INTERCONEXION   '!B485</f>
        <v>0.5</v>
      </c>
      <c r="B494" s="42">
        <f>'INTERCONEXION   '!E485</f>
        <v>11</v>
      </c>
      <c r="C494" s="42">
        <v>244</v>
      </c>
      <c r="E494" s="7">
        <f>'INTERCONEXION   '!M484</f>
        <v>16.39</v>
      </c>
      <c r="F494" s="15">
        <f>DART!M485</f>
        <v>11.97</v>
      </c>
      <c r="G494" s="15">
        <f>COHISA!M485</f>
        <v>19.16</v>
      </c>
      <c r="H494" s="15">
        <f>COOPER!M485</f>
        <v>20.79</v>
      </c>
      <c r="I494" s="15">
        <f>STRETCHLINE!M484</f>
        <v>19.420000000000002</v>
      </c>
      <c r="J494" s="15">
        <f>QUERENCIA!M485</f>
        <v>18.04</v>
      </c>
      <c r="K494" s="15">
        <f>REICHHOLD!M485</f>
        <v>18.3</v>
      </c>
      <c r="L494" s="15">
        <f>SMURFIT!M485</f>
        <v>18.850000000000001</v>
      </c>
      <c r="M494" s="12">
        <f>SMURFIT!P485</f>
        <v>252</v>
      </c>
      <c r="N494" s="8"/>
    </row>
    <row r="495" spans="1:14" x14ac:dyDescent="0.25">
      <c r="A495" s="70">
        <f>'INTERCONEXION   '!B486</f>
        <v>0.45833333333333331</v>
      </c>
      <c r="B495" s="42">
        <f>'INTERCONEXION   '!E486</f>
        <v>11</v>
      </c>
      <c r="C495" s="42">
        <v>243</v>
      </c>
      <c r="E495" s="7">
        <f>'INTERCONEXION   '!M485</f>
        <v>16.05</v>
      </c>
      <c r="F495" s="15">
        <f>DART!M486</f>
        <v>11.7</v>
      </c>
      <c r="G495" s="15">
        <f>COHISA!M486</f>
        <v>18.010000000000002</v>
      </c>
      <c r="H495" s="15">
        <f>COOPER!M486</f>
        <v>19.54</v>
      </c>
      <c r="I495" s="15">
        <f>STRETCHLINE!M485</f>
        <v>18.079999999999998</v>
      </c>
      <c r="J495" s="15">
        <f>QUERENCIA!M486</f>
        <v>16.27</v>
      </c>
      <c r="K495" s="15">
        <f>REICHHOLD!M486</f>
        <v>17.559999999999999</v>
      </c>
      <c r="L495" s="15">
        <f>SMURFIT!M486</f>
        <v>17.850000000000001</v>
      </c>
      <c r="M495" s="12">
        <f>SMURFIT!P486</f>
        <v>243</v>
      </c>
      <c r="N495" s="8"/>
    </row>
    <row r="496" spans="1:14" x14ac:dyDescent="0.25">
      <c r="A496" s="70">
        <f>'INTERCONEXION   '!B487</f>
        <v>0.41666666666666669</v>
      </c>
      <c r="B496" s="42">
        <f>'INTERCONEXION   '!E487</f>
        <v>11</v>
      </c>
      <c r="C496" s="42">
        <v>242</v>
      </c>
      <c r="E496" s="7">
        <f>'INTERCONEXION   '!M486</f>
        <v>15.5</v>
      </c>
      <c r="F496" s="15">
        <f>DART!M487</f>
        <v>11.35</v>
      </c>
      <c r="G496" s="15">
        <f>COHISA!M487</f>
        <v>16.600000000000001</v>
      </c>
      <c r="H496" s="15">
        <f>COOPER!M487</f>
        <v>18.5</v>
      </c>
      <c r="I496" s="15">
        <f>STRETCHLINE!M486</f>
        <v>17.8</v>
      </c>
      <c r="J496" s="15">
        <f>QUERENCIA!M487</f>
        <v>15.31</v>
      </c>
      <c r="K496" s="15">
        <f>REICHHOLD!M487</f>
        <v>16.809999999999999</v>
      </c>
      <c r="L496" s="15">
        <f>SMURFIT!M487</f>
        <v>17.059999999999999</v>
      </c>
      <c r="M496" s="12">
        <f>SMURFIT!P487</f>
        <v>272</v>
      </c>
      <c r="N496" s="8"/>
    </row>
    <row r="497" spans="1:14" x14ac:dyDescent="0.25">
      <c r="A497" s="70">
        <f>'INTERCONEXION   '!B488</f>
        <v>0.375</v>
      </c>
      <c r="B497" s="42">
        <f>'INTERCONEXION   '!E488</f>
        <v>11</v>
      </c>
      <c r="C497" s="42">
        <v>241</v>
      </c>
      <c r="E497" s="7">
        <f>'INTERCONEXION   '!M487</f>
        <v>14.86</v>
      </c>
      <c r="F497" s="15">
        <f>DART!M488</f>
        <v>11.09</v>
      </c>
      <c r="G497" s="15">
        <f>COHISA!M488</f>
        <v>14.81</v>
      </c>
      <c r="H497" s="15">
        <f>COOPER!M488</f>
        <v>17.16</v>
      </c>
      <c r="I497" s="15">
        <f>STRETCHLINE!M487</f>
        <v>16.53</v>
      </c>
      <c r="J497" s="15">
        <f>QUERENCIA!M488</f>
        <v>13.31</v>
      </c>
      <c r="K497" s="15">
        <f>REICHHOLD!M488</f>
        <v>16.190000000000001</v>
      </c>
      <c r="L497" s="15">
        <f>SMURFIT!M488</f>
        <v>15.74</v>
      </c>
      <c r="M497" s="12">
        <f>SMURFIT!P488</f>
        <v>171</v>
      </c>
      <c r="N497" s="8"/>
    </row>
    <row r="498" spans="1:14" x14ac:dyDescent="0.25">
      <c r="A498" s="70">
        <f>'INTERCONEXION   '!B489</f>
        <v>0.33333333333333331</v>
      </c>
      <c r="B498" s="42">
        <f>'INTERCONEXION   '!E489</f>
        <v>11</v>
      </c>
      <c r="C498" s="42">
        <v>240</v>
      </c>
      <c r="E498" s="7">
        <f>'INTERCONEXION   '!M488</f>
        <v>14.16</v>
      </c>
      <c r="F498" s="15">
        <f>DART!M489</f>
        <v>11.02</v>
      </c>
      <c r="G498" s="15">
        <f>COHISA!M489</f>
        <v>14.19</v>
      </c>
      <c r="H498" s="15">
        <f>COOPER!M489</f>
        <v>16.170000000000002</v>
      </c>
      <c r="I498" s="15">
        <f>STRETCHLINE!M488</f>
        <v>15.43</v>
      </c>
      <c r="J498" s="15">
        <f>QUERENCIA!M489</f>
        <v>12.58</v>
      </c>
      <c r="K498" s="15">
        <f>REICHHOLD!M489</f>
        <v>15.31</v>
      </c>
      <c r="L498" s="15">
        <f>SMURFIT!M489</f>
        <v>15.83</v>
      </c>
      <c r="M498" s="12">
        <f>SMURFIT!P489</f>
        <v>242</v>
      </c>
      <c r="N498" s="8"/>
    </row>
    <row r="499" spans="1:14" x14ac:dyDescent="0.25">
      <c r="A499" s="70">
        <f>'INTERCONEXION   '!B490</f>
        <v>0.29166666666666669</v>
      </c>
      <c r="B499" s="42">
        <f>'INTERCONEXION   '!E490</f>
        <v>11</v>
      </c>
      <c r="C499" s="42">
        <v>239</v>
      </c>
      <c r="E499" s="7">
        <f>'INTERCONEXION   '!M489</f>
        <v>13.58</v>
      </c>
      <c r="F499" s="15">
        <f>DART!M490</f>
        <v>11.05</v>
      </c>
      <c r="G499" s="15">
        <f>COHISA!M490</f>
        <v>13.59</v>
      </c>
      <c r="H499" s="15">
        <f>COOPER!M490</f>
        <v>16.329999999999998</v>
      </c>
      <c r="I499" s="15">
        <f>STRETCHLINE!M489</f>
        <v>14.51</v>
      </c>
      <c r="J499" s="15">
        <f>QUERENCIA!M490</f>
        <v>11.46</v>
      </c>
      <c r="K499" s="15">
        <f>REICHHOLD!M490</f>
        <v>15.19</v>
      </c>
      <c r="L499" s="15">
        <f>SMURFIT!M490</f>
        <v>14.73</v>
      </c>
      <c r="M499" s="12">
        <f>SMURFIT!P490</f>
        <v>170</v>
      </c>
      <c r="N499" s="8"/>
    </row>
    <row r="500" spans="1:14" x14ac:dyDescent="0.25">
      <c r="A500" s="70">
        <f>'INTERCONEXION   '!B491</f>
        <v>0.25</v>
      </c>
      <c r="B500" s="42">
        <f>'INTERCONEXION   '!E491</f>
        <v>11</v>
      </c>
      <c r="C500" s="42">
        <v>238</v>
      </c>
      <c r="E500" s="7">
        <f>'INTERCONEXION   '!M490</f>
        <v>13.74</v>
      </c>
      <c r="F500" s="15">
        <f>DART!M491</f>
        <v>11.02</v>
      </c>
      <c r="G500" s="15">
        <f>COHISA!M491</f>
        <v>14.67</v>
      </c>
      <c r="H500" s="15">
        <f>COOPER!M491</f>
        <v>16.34</v>
      </c>
      <c r="I500" s="15">
        <f>STRETCHLINE!M490</f>
        <v>14.85</v>
      </c>
      <c r="J500" s="15">
        <f>QUERENCIA!M491</f>
        <v>10.33</v>
      </c>
      <c r="K500" s="15">
        <f>REICHHOLD!M491</f>
        <v>15.46</v>
      </c>
      <c r="L500" s="15">
        <f>SMURFIT!M491</f>
        <v>13.33</v>
      </c>
      <c r="M500" s="12">
        <f>SMURFIT!P491</f>
        <v>163</v>
      </c>
      <c r="N500" s="8"/>
    </row>
    <row r="501" spans="1:14" x14ac:dyDescent="0.25">
      <c r="A501" s="70">
        <f>'INTERCONEXION   '!B492</f>
        <v>0.20833333333333334</v>
      </c>
      <c r="B501" s="42">
        <f>'INTERCONEXION   '!E492</f>
        <v>11</v>
      </c>
      <c r="C501" s="42">
        <v>237</v>
      </c>
      <c r="E501" s="7">
        <f>'INTERCONEXION   '!M491</f>
        <v>13.69</v>
      </c>
      <c r="F501" s="15">
        <f>DART!M492</f>
        <v>11.2</v>
      </c>
      <c r="G501" s="15">
        <f>COHISA!M492</f>
        <v>14.21</v>
      </c>
      <c r="H501" s="15">
        <f>COOPER!M492</f>
        <v>16.48</v>
      </c>
      <c r="I501" s="15">
        <f>STRETCHLINE!M491</f>
        <v>14.12</v>
      </c>
      <c r="J501" s="15">
        <f>QUERENCIA!M492</f>
        <v>10.68</v>
      </c>
      <c r="K501" s="15">
        <f>REICHHOLD!M492</f>
        <v>15.54</v>
      </c>
      <c r="L501" s="15">
        <f>SMURFIT!M492</f>
        <v>13.16</v>
      </c>
      <c r="M501" s="12">
        <f>SMURFIT!P492</f>
        <v>0</v>
      </c>
      <c r="N501" s="8"/>
    </row>
    <row r="502" spans="1:14" x14ac:dyDescent="0.25">
      <c r="A502" s="70">
        <f>'INTERCONEXION   '!B493</f>
        <v>0.16666666666666666</v>
      </c>
      <c r="B502" s="42">
        <f>'INTERCONEXION   '!E493</f>
        <v>11</v>
      </c>
      <c r="C502" s="42">
        <v>236</v>
      </c>
      <c r="E502" s="7">
        <f>'INTERCONEXION   '!M492</f>
        <v>13.56</v>
      </c>
      <c r="F502" s="15">
        <f>DART!M493</f>
        <v>11.36</v>
      </c>
      <c r="G502" s="15">
        <f>COHISA!M493</f>
        <v>14.33</v>
      </c>
      <c r="H502" s="15">
        <f>COOPER!M493</f>
        <v>16.27</v>
      </c>
      <c r="I502" s="15">
        <f>STRETCHLINE!M492</f>
        <v>14.72</v>
      </c>
      <c r="J502" s="15">
        <f>QUERENCIA!M493</f>
        <v>11.09</v>
      </c>
      <c r="K502" s="15">
        <f>REICHHOLD!M493</f>
        <v>15.6</v>
      </c>
      <c r="L502" s="15">
        <f>SMURFIT!M493</f>
        <v>13.16</v>
      </c>
      <c r="M502" s="12">
        <f>SMURFIT!P493</f>
        <v>0</v>
      </c>
      <c r="N502" s="8"/>
    </row>
    <row r="503" spans="1:14" x14ac:dyDescent="0.25">
      <c r="A503" s="70">
        <f>'INTERCONEXION   '!B494</f>
        <v>0.125</v>
      </c>
      <c r="B503" s="42">
        <f>'INTERCONEXION   '!E494</f>
        <v>11</v>
      </c>
      <c r="C503" s="42">
        <v>235</v>
      </c>
      <c r="E503" s="7">
        <f>'INTERCONEXION   '!M493</f>
        <v>13.64</v>
      </c>
      <c r="F503" s="15">
        <f>DART!M494</f>
        <v>11.44</v>
      </c>
      <c r="G503" s="15">
        <f>COHISA!M494</f>
        <v>13.24</v>
      </c>
      <c r="H503" s="15">
        <f>COOPER!M494</f>
        <v>15.89</v>
      </c>
      <c r="I503" s="15">
        <f>STRETCHLINE!M493</f>
        <v>15.06</v>
      </c>
      <c r="J503" s="15">
        <f>QUERENCIA!M494</f>
        <v>11.18</v>
      </c>
      <c r="K503" s="15">
        <f>REICHHOLD!M494</f>
        <v>15.48</v>
      </c>
      <c r="L503" s="15">
        <f>SMURFIT!M494</f>
        <v>13.16</v>
      </c>
      <c r="M503" s="12">
        <f>SMURFIT!P494</f>
        <v>0</v>
      </c>
      <c r="N503" s="8"/>
    </row>
    <row r="504" spans="1:14" x14ac:dyDescent="0.25">
      <c r="A504" s="70">
        <f>'INTERCONEXION   '!B495</f>
        <v>8.3333333333333329E-2</v>
      </c>
      <c r="B504" s="42">
        <f>'INTERCONEXION   '!E495</f>
        <v>11</v>
      </c>
      <c r="C504" s="42">
        <v>234</v>
      </c>
      <c r="E504" s="7">
        <f>'INTERCONEXION   '!M494</f>
        <v>13.82</v>
      </c>
      <c r="F504" s="15">
        <f>DART!M495</f>
        <v>11.5</v>
      </c>
      <c r="G504" s="15">
        <f>COHISA!M495</f>
        <v>14.68</v>
      </c>
      <c r="H504" s="15">
        <f>COOPER!M495</f>
        <v>16.96</v>
      </c>
      <c r="I504" s="15">
        <f>STRETCHLINE!M494</f>
        <v>15.33</v>
      </c>
      <c r="J504" s="15">
        <f>QUERENCIA!M495</f>
        <v>11.72</v>
      </c>
      <c r="K504" s="15">
        <f>REICHHOLD!M495</f>
        <v>15.79</v>
      </c>
      <c r="L504" s="15">
        <f>SMURFIT!M495</f>
        <v>13.16</v>
      </c>
      <c r="M504" s="12">
        <f>SMURFIT!P495</f>
        <v>0</v>
      </c>
      <c r="N504" s="8"/>
    </row>
    <row r="505" spans="1:14" x14ac:dyDescent="0.25">
      <c r="A505" s="70">
        <f>'INTERCONEXION   '!B496</f>
        <v>4.1666666666666664E-2</v>
      </c>
      <c r="B505" s="42">
        <f>'INTERCONEXION   '!E496</f>
        <v>11</v>
      </c>
      <c r="C505" s="42">
        <v>233</v>
      </c>
      <c r="E505" s="7">
        <f>'INTERCONEXION   '!M495</f>
        <v>14.13</v>
      </c>
      <c r="F505" s="15">
        <f>DART!M496</f>
        <v>11.56</v>
      </c>
      <c r="G505" s="15">
        <f>COHISA!M496</f>
        <v>15.04</v>
      </c>
      <c r="H505" s="15">
        <f>COOPER!M496</f>
        <v>17.09</v>
      </c>
      <c r="I505" s="15">
        <f>STRETCHLINE!M495</f>
        <v>15.62</v>
      </c>
      <c r="J505" s="15">
        <f>QUERENCIA!M496</f>
        <v>12.19</v>
      </c>
      <c r="K505" s="15">
        <f>REICHHOLD!M496</f>
        <v>15.81</v>
      </c>
      <c r="L505" s="15">
        <f>SMURFIT!M496</f>
        <v>13.16</v>
      </c>
      <c r="M505" s="12">
        <f>SMURFIT!P496</f>
        <v>0</v>
      </c>
      <c r="N505" s="8"/>
    </row>
    <row r="506" spans="1:14" x14ac:dyDescent="0.25">
      <c r="A506" s="70">
        <f>'INTERCONEXION   '!B497</f>
        <v>0</v>
      </c>
      <c r="B506" s="42">
        <f>'INTERCONEXION   '!E497</f>
        <v>11</v>
      </c>
      <c r="C506" s="42">
        <v>232</v>
      </c>
      <c r="E506" s="7">
        <f>'INTERCONEXION   '!M496</f>
        <v>14.14</v>
      </c>
      <c r="F506" s="15">
        <f>DART!M497</f>
        <v>11.71</v>
      </c>
      <c r="G506" s="15">
        <f>COHISA!M497</f>
        <v>15.04</v>
      </c>
      <c r="H506" s="15">
        <f>COOPER!M497</f>
        <v>16.940000000000001</v>
      </c>
      <c r="I506" s="15">
        <f>STRETCHLINE!M496</f>
        <v>15.67</v>
      </c>
      <c r="J506" s="15">
        <f>QUERENCIA!M497</f>
        <v>12.7</v>
      </c>
      <c r="K506" s="15">
        <f>REICHHOLD!M497</f>
        <v>15.83</v>
      </c>
      <c r="L506" s="15">
        <f>SMURFIT!M497</f>
        <v>13.16</v>
      </c>
      <c r="M506" s="12">
        <f>SMURFIT!P497</f>
        <v>0</v>
      </c>
      <c r="N506" s="8"/>
    </row>
    <row r="507" spans="1:14" x14ac:dyDescent="0.25">
      <c r="A507" s="70">
        <f>'INTERCONEXION   '!B498</f>
        <v>0.95833333333333337</v>
      </c>
      <c r="B507" s="42">
        <f>'INTERCONEXION   '!E498</f>
        <v>10</v>
      </c>
      <c r="C507" s="42">
        <v>231</v>
      </c>
      <c r="E507" s="7">
        <f>'INTERCONEXION   '!M497</f>
        <v>14.25</v>
      </c>
      <c r="F507" s="15">
        <f>DART!M498</f>
        <v>11.74</v>
      </c>
      <c r="G507" s="15">
        <f>COHISA!M498</f>
        <v>14.79</v>
      </c>
      <c r="H507" s="15">
        <f>COOPER!M498</f>
        <v>16.77</v>
      </c>
      <c r="I507" s="15">
        <f>STRETCHLINE!M497</f>
        <v>15.81</v>
      </c>
      <c r="J507" s="15">
        <f>QUERENCIA!M498</f>
        <v>12.9</v>
      </c>
      <c r="K507" s="15">
        <f>REICHHOLD!M498</f>
        <v>15.8</v>
      </c>
      <c r="L507" s="15">
        <f>SMURFIT!M498</f>
        <v>13.16</v>
      </c>
      <c r="M507" s="12">
        <f>SMURFIT!P498</f>
        <v>8</v>
      </c>
      <c r="N507" s="8"/>
    </row>
    <row r="508" spans="1:14" x14ac:dyDescent="0.25">
      <c r="A508" s="70">
        <f>'INTERCONEXION   '!B499</f>
        <v>0.91666666666666663</v>
      </c>
      <c r="B508" s="42">
        <f>'INTERCONEXION   '!E499</f>
        <v>10</v>
      </c>
      <c r="C508" s="42">
        <v>230</v>
      </c>
      <c r="E508" s="7">
        <f>'INTERCONEXION   '!M498</f>
        <v>14.18</v>
      </c>
      <c r="F508" s="15">
        <f>DART!M499</f>
        <v>11.85</v>
      </c>
      <c r="G508" s="15">
        <f>COHISA!M499</f>
        <v>15.68</v>
      </c>
      <c r="H508" s="15">
        <f>COOPER!M499</f>
        <v>17.45</v>
      </c>
      <c r="I508" s="15">
        <f>STRETCHLINE!M498</f>
        <v>15.63</v>
      </c>
      <c r="J508" s="15">
        <f>QUERENCIA!M499</f>
        <v>13.36</v>
      </c>
      <c r="K508" s="15">
        <f>REICHHOLD!M499</f>
        <v>16.100000000000001</v>
      </c>
      <c r="L508" s="15">
        <f>SMURFIT!M499</f>
        <v>17.54</v>
      </c>
      <c r="M508" s="12">
        <f>SMURFIT!P499</f>
        <v>52</v>
      </c>
      <c r="N508" s="8"/>
    </row>
    <row r="509" spans="1:14" x14ac:dyDescent="0.25">
      <c r="A509" s="70">
        <f>'INTERCONEXION   '!B500</f>
        <v>0.875</v>
      </c>
      <c r="B509" s="42">
        <f>'INTERCONEXION   '!E500</f>
        <v>10</v>
      </c>
      <c r="C509" s="42">
        <v>229</v>
      </c>
      <c r="E509" s="7">
        <f>'INTERCONEXION   '!M499</f>
        <v>14.41</v>
      </c>
      <c r="F509" s="15">
        <f>DART!M500</f>
        <v>12.03</v>
      </c>
      <c r="G509" s="15">
        <f>COHISA!M500</f>
        <v>15.59</v>
      </c>
      <c r="H509" s="15">
        <f>COOPER!M500</f>
        <v>17.78</v>
      </c>
      <c r="I509" s="15">
        <f>STRETCHLINE!M499</f>
        <v>16.239999999999998</v>
      </c>
      <c r="J509" s="15">
        <f>QUERENCIA!M500</f>
        <v>14.08</v>
      </c>
      <c r="K509" s="15">
        <f>REICHHOLD!M500</f>
        <v>16.46</v>
      </c>
      <c r="L509" s="15">
        <f>SMURFIT!M500</f>
        <v>17.260000000000002</v>
      </c>
      <c r="M509" s="12">
        <f>SMURFIT!P500</f>
        <v>185</v>
      </c>
      <c r="N509" s="8"/>
    </row>
    <row r="510" spans="1:14" x14ac:dyDescent="0.25">
      <c r="A510" s="70">
        <f>'INTERCONEXION   '!B501</f>
        <v>0.83333333333333337</v>
      </c>
      <c r="B510" s="42">
        <f>'INTERCONEXION   '!E501</f>
        <v>10</v>
      </c>
      <c r="C510" s="42">
        <v>228</v>
      </c>
      <c r="E510" s="7">
        <f>'INTERCONEXION   '!M500</f>
        <v>14.64</v>
      </c>
      <c r="F510" s="15">
        <f>DART!M501</f>
        <v>12.11</v>
      </c>
      <c r="G510" s="15">
        <f>COHISA!M501</f>
        <v>16.36</v>
      </c>
      <c r="H510" s="15">
        <f>COOPER!M501</f>
        <v>17.7</v>
      </c>
      <c r="I510" s="15">
        <f>STRETCHLINE!M500</f>
        <v>16.53</v>
      </c>
      <c r="J510" s="15">
        <f>QUERENCIA!M501</f>
        <v>14.78</v>
      </c>
      <c r="K510" s="15">
        <f>REICHHOLD!M501</f>
        <v>16.72</v>
      </c>
      <c r="L510" s="15">
        <f>SMURFIT!M501</f>
        <v>17.72</v>
      </c>
      <c r="M510" s="12">
        <f>SMURFIT!P501</f>
        <v>173</v>
      </c>
      <c r="N510" s="8"/>
    </row>
    <row r="511" spans="1:14" x14ac:dyDescent="0.25">
      <c r="A511" s="70">
        <f>'INTERCONEXION   '!B502</f>
        <v>0.79166666666666663</v>
      </c>
      <c r="B511" s="42">
        <f>'INTERCONEXION   '!E502</f>
        <v>10</v>
      </c>
      <c r="C511" s="42">
        <v>227</v>
      </c>
      <c r="E511" s="7">
        <f>'INTERCONEXION   '!M501</f>
        <v>14.88</v>
      </c>
      <c r="F511" s="15">
        <f>DART!M502</f>
        <v>12.16</v>
      </c>
      <c r="G511" s="15">
        <f>COHISA!M502</f>
        <v>16.82</v>
      </c>
      <c r="H511" s="15">
        <f>COOPER!M502</f>
        <v>18.579999999999998</v>
      </c>
      <c r="I511" s="15">
        <f>STRETCHLINE!M501</f>
        <v>16.71</v>
      </c>
      <c r="J511" s="15">
        <f>QUERENCIA!M502</f>
        <v>22.09</v>
      </c>
      <c r="K511" s="15">
        <f>REICHHOLD!M502</f>
        <v>17.18</v>
      </c>
      <c r="L511" s="15">
        <f>SMURFIT!M502</f>
        <v>18.329999999999998</v>
      </c>
      <c r="M511" s="12">
        <f>SMURFIT!P502</f>
        <v>238</v>
      </c>
      <c r="N511" s="8"/>
    </row>
    <row r="512" spans="1:14" x14ac:dyDescent="0.25">
      <c r="A512" s="70">
        <f>'INTERCONEXION   '!B503</f>
        <v>0.75</v>
      </c>
      <c r="B512" s="42">
        <f>'INTERCONEXION   '!E503</f>
        <v>10</v>
      </c>
      <c r="C512" s="42">
        <v>226</v>
      </c>
      <c r="E512" s="7">
        <f>'INTERCONEXION   '!M502</f>
        <v>15.12</v>
      </c>
      <c r="F512" s="15">
        <f>DART!M503</f>
        <v>12.38</v>
      </c>
      <c r="G512" s="15">
        <f>COHISA!M503</f>
        <v>17.54</v>
      </c>
      <c r="H512" s="15">
        <f>COOPER!M503</f>
        <v>19.66</v>
      </c>
      <c r="I512" s="15">
        <f>STRETCHLINE!M502</f>
        <v>17.34</v>
      </c>
      <c r="J512" s="15">
        <f>QUERENCIA!M503</f>
        <v>22.09</v>
      </c>
      <c r="K512" s="15">
        <f>REICHHOLD!M503</f>
        <v>18.079999999999998</v>
      </c>
      <c r="L512" s="15">
        <f>SMURFIT!M503</f>
        <v>19.29</v>
      </c>
      <c r="M512" s="12">
        <f>SMURFIT!P503</f>
        <v>222</v>
      </c>
      <c r="N512" s="8"/>
    </row>
    <row r="513" spans="1:14" x14ac:dyDescent="0.25">
      <c r="A513" s="70">
        <f>'INTERCONEXION   '!B504</f>
        <v>0.70833333333333337</v>
      </c>
      <c r="B513" s="42">
        <f>'INTERCONEXION   '!E504</f>
        <v>10</v>
      </c>
      <c r="C513" s="42">
        <v>225</v>
      </c>
      <c r="E513" s="7">
        <f>'INTERCONEXION   '!M503</f>
        <v>15.41</v>
      </c>
      <c r="F513" s="15">
        <f>DART!M504</f>
        <v>12.49</v>
      </c>
      <c r="G513" s="15">
        <f>COHISA!M504</f>
        <v>18.72</v>
      </c>
      <c r="H513" s="15">
        <f>COOPER!M504</f>
        <v>20.13</v>
      </c>
      <c r="I513" s="15">
        <f>STRETCHLINE!M503</f>
        <v>19.03</v>
      </c>
      <c r="J513" s="15">
        <f>QUERENCIA!M504</f>
        <v>22.4</v>
      </c>
      <c r="K513" s="15">
        <f>REICHHOLD!M504</f>
        <v>18.329999999999998</v>
      </c>
      <c r="L513" s="15">
        <f>SMURFIT!M504</f>
        <v>19.989999999999998</v>
      </c>
      <c r="M513" s="12">
        <f>SMURFIT!P504</f>
        <v>200</v>
      </c>
      <c r="N513" s="8"/>
    </row>
    <row r="514" spans="1:14" x14ac:dyDescent="0.25">
      <c r="A514" s="70">
        <f>'INTERCONEXION   '!B505</f>
        <v>0.66666666666666663</v>
      </c>
      <c r="B514" s="42">
        <f>'INTERCONEXION   '!E505</f>
        <v>10</v>
      </c>
      <c r="C514" s="42">
        <v>224</v>
      </c>
      <c r="E514" s="7">
        <f>'INTERCONEXION   '!M504</f>
        <v>15.43</v>
      </c>
      <c r="F514" s="15">
        <f>DART!M505</f>
        <v>12.58</v>
      </c>
      <c r="G514" s="15">
        <f>COHISA!M505</f>
        <v>19.07</v>
      </c>
      <c r="H514" s="15">
        <f>COOPER!M505</f>
        <v>20.63</v>
      </c>
      <c r="I514" s="15">
        <f>STRETCHLINE!M504</f>
        <v>19.47</v>
      </c>
      <c r="J514" s="15">
        <f>QUERENCIA!M505</f>
        <v>22.4</v>
      </c>
      <c r="K514" s="15">
        <f>REICHHOLD!M505</f>
        <v>18.420000000000002</v>
      </c>
      <c r="L514" s="15">
        <f>SMURFIT!M505</f>
        <v>20.12</v>
      </c>
      <c r="M514" s="12">
        <f>SMURFIT!P505</f>
        <v>258</v>
      </c>
      <c r="N514" s="8"/>
    </row>
    <row r="515" spans="1:14" x14ac:dyDescent="0.25">
      <c r="A515" s="70">
        <f>'INTERCONEXION   '!B506</f>
        <v>0.625</v>
      </c>
      <c r="B515" s="42">
        <f>'INTERCONEXION   '!E506</f>
        <v>10</v>
      </c>
      <c r="C515" s="42">
        <v>223</v>
      </c>
      <c r="E515" s="7">
        <f>'INTERCONEXION   '!M505</f>
        <v>15.58</v>
      </c>
      <c r="F515" s="15">
        <f>DART!M506</f>
        <v>12.6</v>
      </c>
      <c r="G515" s="15">
        <f>COHISA!M506</f>
        <v>20.95</v>
      </c>
      <c r="H515" s="15">
        <f>COOPER!M506</f>
        <v>21.31</v>
      </c>
      <c r="I515" s="15">
        <f>STRETCHLINE!M505</f>
        <v>20.170000000000002</v>
      </c>
      <c r="J515" s="15">
        <f>QUERENCIA!M506</f>
        <v>22.14</v>
      </c>
      <c r="K515" s="15">
        <f>REICHHOLD!M506</f>
        <v>18.84</v>
      </c>
      <c r="L515" s="15">
        <f>SMURFIT!M506</f>
        <v>20.079999999999998</v>
      </c>
      <c r="M515" s="12">
        <f>SMURFIT!P506</f>
        <v>252</v>
      </c>
      <c r="N515" s="8"/>
    </row>
    <row r="516" spans="1:14" x14ac:dyDescent="0.25">
      <c r="A516" s="70">
        <f>'INTERCONEXION   '!B507</f>
        <v>0.58333333333333337</v>
      </c>
      <c r="B516" s="42">
        <f>'INTERCONEXION   '!E507</f>
        <v>10</v>
      </c>
      <c r="C516" s="42">
        <v>222</v>
      </c>
      <c r="E516" s="7">
        <f>'INTERCONEXION   '!M506</f>
        <v>16.16</v>
      </c>
      <c r="F516" s="15">
        <f>DART!M507</f>
        <v>12.49</v>
      </c>
      <c r="G516" s="15">
        <f>COHISA!M507</f>
        <v>19.91</v>
      </c>
      <c r="H516" s="15">
        <f>COOPER!M507</f>
        <v>20.9</v>
      </c>
      <c r="I516" s="15">
        <f>STRETCHLINE!M506</f>
        <v>20.49</v>
      </c>
      <c r="J516" s="15">
        <f>QUERENCIA!M507</f>
        <v>21.59</v>
      </c>
      <c r="K516" s="15">
        <f>REICHHOLD!M507</f>
        <v>18.8</v>
      </c>
      <c r="L516" s="15">
        <f>SMURFIT!M507</f>
        <v>19.62</v>
      </c>
      <c r="M516" s="12">
        <f>SMURFIT!P507</f>
        <v>222</v>
      </c>
      <c r="N516" s="8"/>
    </row>
    <row r="517" spans="1:14" x14ac:dyDescent="0.25">
      <c r="A517" s="70">
        <f>'INTERCONEXION   '!B508</f>
        <v>0.54166666666666663</v>
      </c>
      <c r="B517" s="42">
        <f>'INTERCONEXION   '!E508</f>
        <v>10</v>
      </c>
      <c r="C517" s="42">
        <v>221</v>
      </c>
      <c r="E517" s="7">
        <f>'INTERCONEXION   '!M507</f>
        <v>16.36</v>
      </c>
      <c r="F517" s="15">
        <f>DART!M508</f>
        <v>12.26</v>
      </c>
      <c r="G517" s="15">
        <f>COHISA!M508</f>
        <v>19.440000000000001</v>
      </c>
      <c r="H517" s="15">
        <f>COOPER!M508</f>
        <v>20.82</v>
      </c>
      <c r="I517" s="15">
        <f>STRETCHLINE!M507</f>
        <v>19.989999999999998</v>
      </c>
      <c r="J517" s="15">
        <f>QUERENCIA!M508</f>
        <v>19.95</v>
      </c>
      <c r="K517" s="15">
        <f>REICHHOLD!M508</f>
        <v>18.55</v>
      </c>
      <c r="L517" s="15">
        <f>SMURFIT!M508</f>
        <v>19.190000000000001</v>
      </c>
      <c r="M517" s="12">
        <f>SMURFIT!P508</f>
        <v>265</v>
      </c>
      <c r="N517" s="8"/>
    </row>
    <row r="518" spans="1:14" x14ac:dyDescent="0.25">
      <c r="A518" s="70">
        <f>'INTERCONEXION   '!B509</f>
        <v>0.5</v>
      </c>
      <c r="B518" s="42">
        <f>'INTERCONEXION   '!E509</f>
        <v>10</v>
      </c>
      <c r="C518" s="42">
        <v>220</v>
      </c>
      <c r="E518" s="7">
        <f>'INTERCONEXION   '!M508</f>
        <v>16.3</v>
      </c>
      <c r="F518" s="15">
        <f>DART!M509</f>
        <v>12.01</v>
      </c>
      <c r="G518" s="15">
        <f>COHISA!M509</f>
        <v>19.2</v>
      </c>
      <c r="H518" s="15">
        <f>COOPER!M509</f>
        <v>21.06</v>
      </c>
      <c r="I518" s="15">
        <f>STRETCHLINE!M508</f>
        <v>19.32</v>
      </c>
      <c r="J518" s="15">
        <f>QUERENCIA!M509</f>
        <v>17.36</v>
      </c>
      <c r="K518" s="15">
        <f>REICHHOLD!M509</f>
        <v>18.11</v>
      </c>
      <c r="L518" s="15">
        <f>SMURFIT!M509</f>
        <v>18.66</v>
      </c>
      <c r="M518" s="12">
        <f>SMURFIT!P509</f>
        <v>253</v>
      </c>
      <c r="N518" s="8"/>
    </row>
    <row r="519" spans="1:14" x14ac:dyDescent="0.25">
      <c r="A519" s="70">
        <f>'INTERCONEXION   '!B510</f>
        <v>0.45833333333333331</v>
      </c>
      <c r="B519" s="42">
        <f>'INTERCONEXION   '!E510</f>
        <v>10</v>
      </c>
      <c r="C519" s="42">
        <v>219</v>
      </c>
      <c r="E519" s="7">
        <f>'INTERCONEXION   '!M509</f>
        <v>15.89</v>
      </c>
      <c r="F519" s="15">
        <f>DART!M510</f>
        <v>11.67</v>
      </c>
      <c r="G519" s="15">
        <f>COHISA!M510</f>
        <v>17.7</v>
      </c>
      <c r="H519" s="15">
        <f>COOPER!M510</f>
        <v>19.41</v>
      </c>
      <c r="I519" s="15">
        <f>STRETCHLINE!M509</f>
        <v>17.53</v>
      </c>
      <c r="J519" s="15">
        <f>QUERENCIA!M510</f>
        <v>16.22</v>
      </c>
      <c r="K519" s="15">
        <f>REICHHOLD!M510</f>
        <v>17.54</v>
      </c>
      <c r="L519" s="15">
        <f>SMURFIT!M510</f>
        <v>17.79</v>
      </c>
      <c r="M519" s="12">
        <f>SMURFIT!P510</f>
        <v>271</v>
      </c>
      <c r="N519" s="8"/>
    </row>
    <row r="520" spans="1:14" x14ac:dyDescent="0.25">
      <c r="A520" s="70">
        <f>'INTERCONEXION   '!B511</f>
        <v>0.41666666666666669</v>
      </c>
      <c r="B520" s="42">
        <f>'INTERCONEXION   '!E511</f>
        <v>10</v>
      </c>
      <c r="C520" s="42">
        <v>218</v>
      </c>
      <c r="E520" s="7">
        <f>'INTERCONEXION   '!M510</f>
        <v>15.35</v>
      </c>
      <c r="F520" s="15">
        <f>DART!M511</f>
        <v>11.26</v>
      </c>
      <c r="G520" s="15">
        <f>COHISA!M511</f>
        <v>16.04</v>
      </c>
      <c r="H520" s="15">
        <f>COOPER!M511</f>
        <v>18.3</v>
      </c>
      <c r="I520" s="15">
        <f>STRETCHLINE!M510</f>
        <v>17.57</v>
      </c>
      <c r="J520" s="15">
        <f>QUERENCIA!M511</f>
        <v>15.23</v>
      </c>
      <c r="K520" s="15">
        <f>REICHHOLD!M511</f>
        <v>16.579999999999998</v>
      </c>
      <c r="L520" s="15">
        <f>SMURFIT!M511</f>
        <v>16.899999999999999</v>
      </c>
      <c r="M520" s="12">
        <f>SMURFIT!P511</f>
        <v>274</v>
      </c>
      <c r="N520" s="8"/>
    </row>
    <row r="521" spans="1:14" x14ac:dyDescent="0.25">
      <c r="A521" s="70">
        <f>'INTERCONEXION   '!B512</f>
        <v>0.375</v>
      </c>
      <c r="B521" s="42">
        <f>'INTERCONEXION   '!E512</f>
        <v>10</v>
      </c>
      <c r="C521" s="42">
        <v>217</v>
      </c>
      <c r="E521" s="7">
        <f>'INTERCONEXION   '!M511</f>
        <v>14.62</v>
      </c>
      <c r="F521" s="15">
        <f>DART!M512</f>
        <v>10.85</v>
      </c>
      <c r="G521" s="15">
        <f>COHISA!M512</f>
        <v>14.46</v>
      </c>
      <c r="H521" s="15">
        <f>COOPER!M512</f>
        <v>16.82</v>
      </c>
      <c r="I521" s="15">
        <f>STRETCHLINE!M511</f>
        <v>16.05</v>
      </c>
      <c r="J521" s="15">
        <f>QUERENCIA!M512</f>
        <v>13.61</v>
      </c>
      <c r="K521" s="15">
        <f>REICHHOLD!M512</f>
        <v>15.58</v>
      </c>
      <c r="L521" s="15">
        <f>SMURFIT!M512</f>
        <v>15.55</v>
      </c>
      <c r="M521" s="12">
        <f>SMURFIT!P512</f>
        <v>192</v>
      </c>
      <c r="N521" s="8"/>
    </row>
    <row r="522" spans="1:14" x14ac:dyDescent="0.25">
      <c r="A522" s="70">
        <f>'INTERCONEXION   '!B513</f>
        <v>0.33333333333333331</v>
      </c>
      <c r="B522" s="42">
        <f>'INTERCONEXION   '!E513</f>
        <v>10</v>
      </c>
      <c r="C522" s="42">
        <v>216</v>
      </c>
      <c r="E522" s="7">
        <f>'INTERCONEXION   '!M512</f>
        <v>13.66</v>
      </c>
      <c r="F522" s="15">
        <f>DART!M513</f>
        <v>10.78</v>
      </c>
      <c r="G522" s="15">
        <f>COHISA!M513</f>
        <v>13.66</v>
      </c>
      <c r="H522" s="15">
        <f>COOPER!M513</f>
        <v>15.68</v>
      </c>
      <c r="I522" s="15">
        <f>STRETCHLINE!M512</f>
        <v>14.81</v>
      </c>
      <c r="J522" s="15">
        <f>QUERENCIA!M513</f>
        <v>12.02</v>
      </c>
      <c r="K522" s="15">
        <f>REICHHOLD!M513</f>
        <v>14.87</v>
      </c>
      <c r="L522" s="15">
        <f>SMURFIT!M513</f>
        <v>15.07</v>
      </c>
      <c r="M522" s="12">
        <f>SMURFIT!P513</f>
        <v>205</v>
      </c>
      <c r="N522" s="8"/>
    </row>
    <row r="523" spans="1:14" x14ac:dyDescent="0.25">
      <c r="A523" s="70">
        <f>'INTERCONEXION   '!B514</f>
        <v>0.29166666666666669</v>
      </c>
      <c r="B523" s="42">
        <f>'INTERCONEXION   '!E514</f>
        <v>10</v>
      </c>
      <c r="C523" s="42">
        <v>215</v>
      </c>
      <c r="E523" s="7">
        <f>'INTERCONEXION   '!M513</f>
        <v>12.95</v>
      </c>
      <c r="F523" s="15">
        <f>DART!M514</f>
        <v>10.76</v>
      </c>
      <c r="G523" s="15">
        <f>COHISA!M514</f>
        <v>13.91</v>
      </c>
      <c r="H523" s="15">
        <f>COOPER!M514</f>
        <v>15.69</v>
      </c>
      <c r="I523" s="15">
        <f>STRETCHLINE!M513</f>
        <v>14.25</v>
      </c>
      <c r="J523" s="15">
        <f>QUERENCIA!M514</f>
        <v>13.83</v>
      </c>
      <c r="K523" s="15">
        <f>REICHHOLD!M514</f>
        <v>14.4</v>
      </c>
      <c r="L523" s="15">
        <f>SMURFIT!M514</f>
        <v>14.8</v>
      </c>
      <c r="M523" s="12">
        <f>SMURFIT!P514</f>
        <v>226</v>
      </c>
      <c r="N523" s="8"/>
    </row>
    <row r="524" spans="1:14" x14ac:dyDescent="0.25">
      <c r="A524" s="70">
        <f>'INTERCONEXION   '!B515</f>
        <v>0.25</v>
      </c>
      <c r="B524" s="42">
        <f>'INTERCONEXION   '!E515</f>
        <v>10</v>
      </c>
      <c r="C524" s="42">
        <v>214</v>
      </c>
      <c r="E524" s="7">
        <f>'INTERCONEXION   '!M514</f>
        <v>13.24</v>
      </c>
      <c r="F524" s="15">
        <f>DART!M515</f>
        <v>10.86</v>
      </c>
      <c r="G524" s="15">
        <f>COHISA!M515</f>
        <v>13.63</v>
      </c>
      <c r="H524" s="15">
        <f>COOPER!M515</f>
        <v>15.96</v>
      </c>
      <c r="I524" s="15">
        <f>STRETCHLINE!M514</f>
        <v>14.07</v>
      </c>
      <c r="J524" s="15">
        <f>QUERENCIA!M515</f>
        <v>13.92</v>
      </c>
      <c r="K524" s="15">
        <f>REICHHOLD!M515</f>
        <v>14.48</v>
      </c>
      <c r="L524" s="15">
        <f>SMURFIT!M515</f>
        <v>13.66</v>
      </c>
      <c r="M524" s="12">
        <f>SMURFIT!P515</f>
        <v>182</v>
      </c>
      <c r="N524" s="8"/>
    </row>
    <row r="525" spans="1:14" x14ac:dyDescent="0.25">
      <c r="A525" s="70">
        <f>'INTERCONEXION   '!B516</f>
        <v>0.20833333333333334</v>
      </c>
      <c r="B525" s="42">
        <f>'INTERCONEXION   '!E516</f>
        <v>10</v>
      </c>
      <c r="C525" s="42">
        <v>213</v>
      </c>
      <c r="E525" s="7">
        <f>'INTERCONEXION   '!M515</f>
        <v>13.35</v>
      </c>
      <c r="F525" s="15">
        <f>DART!M516</f>
        <v>10.95</v>
      </c>
      <c r="G525" s="15">
        <f>COHISA!M516</f>
        <v>13.78</v>
      </c>
      <c r="H525" s="15">
        <f>COOPER!M516</f>
        <v>16.170000000000002</v>
      </c>
      <c r="I525" s="15">
        <f>STRETCHLINE!M515</f>
        <v>14.57</v>
      </c>
      <c r="J525" s="15">
        <f>QUERENCIA!M516</f>
        <v>11.89</v>
      </c>
      <c r="K525" s="15">
        <f>REICHHOLD!M516</f>
        <v>14.47</v>
      </c>
      <c r="L525" s="15">
        <f>SMURFIT!M516</f>
        <v>8.1199999999999992</v>
      </c>
      <c r="M525" s="12">
        <f>SMURFIT!P516</f>
        <v>38</v>
      </c>
      <c r="N525" s="8"/>
    </row>
    <row r="526" spans="1:14" x14ac:dyDescent="0.25">
      <c r="A526" s="70">
        <f>'INTERCONEXION   '!B517</f>
        <v>0.16666666666666666</v>
      </c>
      <c r="B526" s="42">
        <f>'INTERCONEXION   '!E517</f>
        <v>10</v>
      </c>
      <c r="C526" s="42">
        <v>212</v>
      </c>
      <c r="E526" s="7">
        <f>'INTERCONEXION   '!M516</f>
        <v>13.37</v>
      </c>
      <c r="F526" s="15">
        <f>DART!M517</f>
        <v>10.95</v>
      </c>
      <c r="G526" s="15">
        <f>COHISA!M517</f>
        <v>14.28</v>
      </c>
      <c r="H526" s="15">
        <f>COOPER!M517</f>
        <v>15.52</v>
      </c>
      <c r="I526" s="15">
        <f>STRETCHLINE!M516</f>
        <v>14.62</v>
      </c>
      <c r="J526" s="15">
        <f>QUERENCIA!M517</f>
        <v>10.5</v>
      </c>
      <c r="K526" s="15">
        <f>REICHHOLD!M517</f>
        <v>14.98</v>
      </c>
      <c r="L526" s="15">
        <f>SMURFIT!M517</f>
        <v>16.86</v>
      </c>
      <c r="M526" s="12">
        <f>SMURFIT!P517</f>
        <v>0</v>
      </c>
      <c r="N526" s="8"/>
    </row>
    <row r="527" spans="1:14" x14ac:dyDescent="0.25">
      <c r="A527" s="70">
        <f>'INTERCONEXION   '!B518</f>
        <v>0.125</v>
      </c>
      <c r="B527" s="42">
        <f>'INTERCONEXION   '!E518</f>
        <v>10</v>
      </c>
      <c r="C527" s="42">
        <v>211</v>
      </c>
      <c r="E527" s="7">
        <f>'INTERCONEXION   '!M517</f>
        <v>13.44</v>
      </c>
      <c r="F527" s="15">
        <f>DART!M518</f>
        <v>11.06</v>
      </c>
      <c r="G527" s="15">
        <f>COHISA!M518</f>
        <v>13.24</v>
      </c>
      <c r="H527" s="15">
        <f>COOPER!M518</f>
        <v>15.69</v>
      </c>
      <c r="I527" s="15">
        <f>STRETCHLINE!M517</f>
        <v>13.78</v>
      </c>
      <c r="J527" s="15">
        <f>QUERENCIA!M518</f>
        <v>10.5</v>
      </c>
      <c r="K527" s="15">
        <f>REICHHOLD!M518</f>
        <v>15.11</v>
      </c>
      <c r="L527" s="15">
        <f>SMURFIT!M518</f>
        <v>16.86</v>
      </c>
      <c r="M527" s="12">
        <f>SMURFIT!P518</f>
        <v>0</v>
      </c>
      <c r="N527" s="8"/>
    </row>
    <row r="528" spans="1:14" x14ac:dyDescent="0.25">
      <c r="A528" s="70">
        <f>'INTERCONEXION   '!B519</f>
        <v>8.3333333333333329E-2</v>
      </c>
      <c r="B528" s="42">
        <f>'INTERCONEXION   '!E519</f>
        <v>10</v>
      </c>
      <c r="C528" s="42">
        <v>210</v>
      </c>
      <c r="E528" s="7">
        <f>'INTERCONEXION   '!M518</f>
        <v>13.59</v>
      </c>
      <c r="F528" s="15">
        <f>DART!M519</f>
        <v>11.1</v>
      </c>
      <c r="G528" s="15">
        <f>COHISA!M519</f>
        <v>14.18</v>
      </c>
      <c r="H528" s="15">
        <f>COOPER!M519</f>
        <v>16.7</v>
      </c>
      <c r="I528" s="15">
        <f>STRETCHLINE!M518</f>
        <v>14.01</v>
      </c>
      <c r="J528" s="15">
        <f>QUERENCIA!M519</f>
        <v>10.5</v>
      </c>
      <c r="K528" s="15">
        <f>REICHHOLD!M519</f>
        <v>15.71</v>
      </c>
      <c r="L528" s="15">
        <f>SMURFIT!M519</f>
        <v>16.86</v>
      </c>
      <c r="M528" s="12">
        <f>SMURFIT!P519</f>
        <v>0</v>
      </c>
      <c r="N528" s="8"/>
    </row>
    <row r="529" spans="1:14" x14ac:dyDescent="0.25">
      <c r="A529" s="70">
        <f>'INTERCONEXION   '!B520</f>
        <v>4.1666666666666664E-2</v>
      </c>
      <c r="B529" s="42">
        <f>'INTERCONEXION   '!E520</f>
        <v>10</v>
      </c>
      <c r="C529" s="42">
        <v>209</v>
      </c>
      <c r="E529" s="7">
        <f>'INTERCONEXION   '!M519</f>
        <v>13.83</v>
      </c>
      <c r="F529" s="15">
        <f>DART!M520</f>
        <v>11.21</v>
      </c>
      <c r="G529" s="15">
        <f>COHISA!M520</f>
        <v>14.4</v>
      </c>
      <c r="H529" s="15">
        <f>COOPER!M520</f>
        <v>16.649999999999999</v>
      </c>
      <c r="I529" s="15">
        <f>STRETCHLINE!M519</f>
        <v>14.81</v>
      </c>
      <c r="J529" s="15">
        <f>QUERENCIA!M520</f>
        <v>11.11</v>
      </c>
      <c r="K529" s="15">
        <f>REICHHOLD!M520</f>
        <v>15.69</v>
      </c>
      <c r="L529" s="15">
        <f>SMURFIT!M520</f>
        <v>16.86</v>
      </c>
      <c r="M529" s="12">
        <f>SMURFIT!P520</f>
        <v>0</v>
      </c>
      <c r="N529" s="8"/>
    </row>
    <row r="530" spans="1:14" x14ac:dyDescent="0.25">
      <c r="A530" s="70">
        <f>'INTERCONEXION   '!B521</f>
        <v>0</v>
      </c>
      <c r="B530" s="42">
        <f>'INTERCONEXION   '!E521</f>
        <v>10</v>
      </c>
      <c r="C530" s="42">
        <v>208</v>
      </c>
      <c r="E530" s="7">
        <f>'INTERCONEXION   '!M520</f>
        <v>13.75</v>
      </c>
      <c r="F530" s="15">
        <f>DART!M521</f>
        <v>11.3</v>
      </c>
      <c r="G530" s="15">
        <f>COHISA!M521</f>
        <v>13.99</v>
      </c>
      <c r="H530" s="15">
        <f>COOPER!M521</f>
        <v>16.45</v>
      </c>
      <c r="I530" s="15">
        <f>STRETCHLINE!M520</f>
        <v>15.01</v>
      </c>
      <c r="J530" s="15">
        <f>QUERENCIA!M521</f>
        <v>12.35</v>
      </c>
      <c r="K530" s="15">
        <f>REICHHOLD!M521</f>
        <v>15.92</v>
      </c>
      <c r="L530" s="15">
        <f>SMURFIT!M521</f>
        <v>16.86</v>
      </c>
      <c r="M530" s="12">
        <f>SMURFIT!P521</f>
        <v>0</v>
      </c>
      <c r="N530" s="8"/>
    </row>
    <row r="531" spans="1:14" x14ac:dyDescent="0.25">
      <c r="A531" s="70">
        <f>'INTERCONEXION   '!B522</f>
        <v>0.95833333333333337</v>
      </c>
      <c r="B531" s="42">
        <f>'INTERCONEXION   '!E522</f>
        <v>9</v>
      </c>
      <c r="C531" s="42">
        <v>207</v>
      </c>
      <c r="E531" s="7">
        <f>'INTERCONEXION   '!M521</f>
        <v>13.79</v>
      </c>
      <c r="F531" s="15">
        <f>DART!M522</f>
        <v>11.36</v>
      </c>
      <c r="G531" s="15">
        <f>COHISA!M522</f>
        <v>14.01</v>
      </c>
      <c r="H531" s="15">
        <f>COOPER!M522</f>
        <v>16.21</v>
      </c>
      <c r="I531" s="15">
        <f>STRETCHLINE!M521</f>
        <v>14.99</v>
      </c>
      <c r="J531" s="15">
        <f>QUERENCIA!M522</f>
        <v>12.42</v>
      </c>
      <c r="K531" s="15">
        <f>REICHHOLD!M522</f>
        <v>16</v>
      </c>
      <c r="L531" s="15">
        <f>SMURFIT!M522</f>
        <v>16.86</v>
      </c>
      <c r="M531" s="12">
        <f>SMURFIT!P522</f>
        <v>0</v>
      </c>
      <c r="N531" s="8"/>
    </row>
    <row r="532" spans="1:14" x14ac:dyDescent="0.25">
      <c r="A532" s="70">
        <f>'INTERCONEXION   '!B523</f>
        <v>0.91666666666666663</v>
      </c>
      <c r="B532" s="42">
        <f>'INTERCONEXION   '!E523</f>
        <v>9</v>
      </c>
      <c r="C532" s="42">
        <v>206</v>
      </c>
      <c r="E532" s="7">
        <f>'INTERCONEXION   '!M522</f>
        <v>13.84</v>
      </c>
      <c r="F532" s="15">
        <f>DART!M523</f>
        <v>11.43</v>
      </c>
      <c r="G532" s="15">
        <f>COHISA!M523</f>
        <v>14.83</v>
      </c>
      <c r="H532" s="15">
        <f>COOPER!M523</f>
        <v>16.89</v>
      </c>
      <c r="I532" s="15">
        <f>STRETCHLINE!M522</f>
        <v>15.08</v>
      </c>
      <c r="J532" s="15">
        <f>QUERENCIA!M523</f>
        <v>9.94</v>
      </c>
      <c r="K532" s="15">
        <f>REICHHOLD!M523</f>
        <v>16.13</v>
      </c>
      <c r="L532" s="15">
        <f>SMURFIT!M523</f>
        <v>16.86</v>
      </c>
      <c r="M532" s="12">
        <f>SMURFIT!P523</f>
        <v>133</v>
      </c>
      <c r="N532" s="8"/>
    </row>
    <row r="533" spans="1:14" x14ac:dyDescent="0.25">
      <c r="A533" s="70">
        <f>'INTERCONEXION   '!B524</f>
        <v>0.875</v>
      </c>
      <c r="B533" s="42">
        <f>'INTERCONEXION   '!E524</f>
        <v>9</v>
      </c>
      <c r="C533" s="42">
        <v>205</v>
      </c>
      <c r="E533" s="7">
        <f>'INTERCONEXION   '!M523</f>
        <v>14.07</v>
      </c>
      <c r="F533" s="15">
        <f>DART!M524</f>
        <v>11.58</v>
      </c>
      <c r="G533" s="15">
        <f>COHISA!M524</f>
        <v>15.41</v>
      </c>
      <c r="H533" s="15">
        <f>COOPER!M524</f>
        <v>16.8</v>
      </c>
      <c r="I533" s="15">
        <f>STRETCHLINE!M523</f>
        <v>15.37</v>
      </c>
      <c r="J533" s="15">
        <f>QUERENCIA!M524</f>
        <v>21.86</v>
      </c>
      <c r="K533" s="15">
        <f>REICHHOLD!M524</f>
        <v>16.21</v>
      </c>
      <c r="L533" s="15">
        <f>SMURFIT!M524</f>
        <v>16.489999999999998</v>
      </c>
      <c r="M533" s="12">
        <f>SMURFIT!P524</f>
        <v>179</v>
      </c>
      <c r="N533" s="8"/>
    </row>
    <row r="534" spans="1:14" x14ac:dyDescent="0.25">
      <c r="A534" s="70">
        <f>'INTERCONEXION   '!B525</f>
        <v>0.83333333333333337</v>
      </c>
      <c r="B534" s="42">
        <f>'INTERCONEXION   '!E525</f>
        <v>9</v>
      </c>
      <c r="C534" s="42">
        <v>204</v>
      </c>
      <c r="E534" s="7">
        <f>'INTERCONEXION   '!M524</f>
        <v>14.22</v>
      </c>
      <c r="F534" s="15">
        <f>DART!M525</f>
        <v>11.7</v>
      </c>
      <c r="G534" s="15">
        <f>COHISA!M525</f>
        <v>14.89</v>
      </c>
      <c r="H534" s="15">
        <f>COOPER!M525</f>
        <v>16.53</v>
      </c>
      <c r="I534" s="15">
        <f>STRETCHLINE!M524</f>
        <v>15.68</v>
      </c>
      <c r="J534" s="15">
        <f>QUERENCIA!M525</f>
        <v>21.86</v>
      </c>
      <c r="K534" s="15">
        <f>REICHHOLD!M525</f>
        <v>16.010000000000002</v>
      </c>
      <c r="L534" s="15">
        <f>SMURFIT!M525</f>
        <v>16.690000000000001</v>
      </c>
      <c r="M534" s="12">
        <f>SMURFIT!P525</f>
        <v>151</v>
      </c>
      <c r="N534" s="8"/>
    </row>
    <row r="535" spans="1:14" x14ac:dyDescent="0.25">
      <c r="A535" s="70">
        <f>'INTERCONEXION   '!B526</f>
        <v>0.79166666666666663</v>
      </c>
      <c r="B535" s="42">
        <f>'INTERCONEXION   '!E526</f>
        <v>9</v>
      </c>
      <c r="C535" s="42">
        <v>203</v>
      </c>
      <c r="E535" s="7">
        <f>'INTERCONEXION   '!M525</f>
        <v>14.46</v>
      </c>
      <c r="F535" s="15">
        <f>DART!M526</f>
        <v>11.74</v>
      </c>
      <c r="G535" s="15">
        <f>COHISA!M526</f>
        <v>15.84</v>
      </c>
      <c r="H535" s="15">
        <f>COOPER!M526</f>
        <v>17.96</v>
      </c>
      <c r="I535" s="15">
        <f>STRETCHLINE!M525</f>
        <v>16.100000000000001</v>
      </c>
      <c r="J535" s="15">
        <f>QUERENCIA!M526</f>
        <v>21.86</v>
      </c>
      <c r="K535" s="15">
        <f>REICHHOLD!M526</f>
        <v>16.690000000000001</v>
      </c>
      <c r="L535" s="15">
        <f>SMURFIT!M526</f>
        <v>17.79</v>
      </c>
      <c r="M535" s="12">
        <f>SMURFIT!P526</f>
        <v>253</v>
      </c>
      <c r="N535" s="8"/>
    </row>
    <row r="536" spans="1:14" x14ac:dyDescent="0.25">
      <c r="A536" s="70">
        <f>'INTERCONEXION   '!B527</f>
        <v>0.75</v>
      </c>
      <c r="B536" s="42">
        <f>'INTERCONEXION   '!E527</f>
        <v>9</v>
      </c>
      <c r="C536" s="42">
        <v>202</v>
      </c>
      <c r="E536" s="7">
        <f>'INTERCONEXION   '!M526</f>
        <v>14.84</v>
      </c>
      <c r="F536" s="15">
        <f>DART!M527</f>
        <v>11.94</v>
      </c>
      <c r="G536" s="15">
        <f>COHISA!M527</f>
        <v>16.91</v>
      </c>
      <c r="H536" s="15">
        <f>COOPER!M527</f>
        <v>19.02</v>
      </c>
      <c r="I536" s="15">
        <f>STRETCHLINE!M526</f>
        <v>16.7</v>
      </c>
      <c r="J536" s="15">
        <f>QUERENCIA!M527</f>
        <v>21.86</v>
      </c>
      <c r="K536" s="15">
        <f>REICHHOLD!M527</f>
        <v>18.04</v>
      </c>
      <c r="L536" s="15">
        <f>SMURFIT!M527</f>
        <v>18.8</v>
      </c>
      <c r="M536" s="12">
        <f>SMURFIT!P527</f>
        <v>231</v>
      </c>
      <c r="N536" s="8"/>
    </row>
    <row r="537" spans="1:14" x14ac:dyDescent="0.25">
      <c r="A537" s="70">
        <f>'INTERCONEXION   '!B528</f>
        <v>0.70833333333333337</v>
      </c>
      <c r="B537" s="42">
        <f>'INTERCONEXION   '!E528</f>
        <v>9</v>
      </c>
      <c r="C537" s="42">
        <v>201</v>
      </c>
      <c r="E537" s="7">
        <f>'INTERCONEXION   '!M527</f>
        <v>15.16</v>
      </c>
      <c r="F537" s="15">
        <f>DART!M528</f>
        <v>12.19</v>
      </c>
      <c r="G537" s="15">
        <f>COHISA!M528</f>
        <v>18.260000000000002</v>
      </c>
      <c r="H537" s="15">
        <f>COOPER!M528</f>
        <v>19.77</v>
      </c>
      <c r="I537" s="15">
        <f>STRETCHLINE!M527</f>
        <v>18.25</v>
      </c>
      <c r="J537" s="15">
        <f>QUERENCIA!M528</f>
        <v>21.86</v>
      </c>
      <c r="K537" s="15">
        <f>REICHHOLD!M528</f>
        <v>18.59</v>
      </c>
      <c r="L537" s="15">
        <f>SMURFIT!M528</f>
        <v>19.8</v>
      </c>
      <c r="M537" s="12">
        <f>SMURFIT!P528</f>
        <v>216</v>
      </c>
      <c r="N537" s="8"/>
    </row>
    <row r="538" spans="1:14" x14ac:dyDescent="0.25">
      <c r="A538" s="70">
        <f>'INTERCONEXION   '!B529</f>
        <v>0.66666666666666663</v>
      </c>
      <c r="B538" s="42">
        <f>'INTERCONEXION   '!E529</f>
        <v>9</v>
      </c>
      <c r="C538" s="42">
        <v>200</v>
      </c>
      <c r="E538" s="7">
        <f>'INTERCONEXION   '!M528</f>
        <v>15.37</v>
      </c>
      <c r="F538" s="15">
        <f>DART!M529</f>
        <v>12.41</v>
      </c>
      <c r="G538" s="15">
        <f>COHISA!M529</f>
        <v>19.420000000000002</v>
      </c>
      <c r="H538" s="15">
        <f>COOPER!M529</f>
        <v>20.32</v>
      </c>
      <c r="I538" s="15">
        <f>STRETCHLINE!M528</f>
        <v>19.34</v>
      </c>
      <c r="J538" s="15">
        <f>QUERENCIA!M529</f>
        <v>21.86</v>
      </c>
      <c r="K538" s="15">
        <f>REICHHOLD!M529</f>
        <v>18.79</v>
      </c>
      <c r="L538" s="15">
        <f>SMURFIT!M529</f>
        <v>20.05</v>
      </c>
      <c r="M538" s="12">
        <f>SMURFIT!P529</f>
        <v>231</v>
      </c>
      <c r="N538" s="8"/>
    </row>
    <row r="539" spans="1:14" x14ac:dyDescent="0.25">
      <c r="A539" s="70">
        <f>'INTERCONEXION   '!B530</f>
        <v>0.625</v>
      </c>
      <c r="B539" s="42">
        <f>'INTERCONEXION   '!E530</f>
        <v>9</v>
      </c>
      <c r="C539" s="42">
        <v>199</v>
      </c>
      <c r="E539" s="7">
        <f>'INTERCONEXION   '!M529</f>
        <v>15.55</v>
      </c>
      <c r="F539" s="15">
        <f>DART!M530</f>
        <v>12.2</v>
      </c>
      <c r="G539" s="15">
        <f>COHISA!M530</f>
        <v>19.73</v>
      </c>
      <c r="H539" s="15">
        <f>COOPER!M530</f>
        <v>20.78</v>
      </c>
      <c r="I539" s="15">
        <f>STRETCHLINE!M529</f>
        <v>19.809999999999999</v>
      </c>
      <c r="J539" s="15">
        <f>QUERENCIA!M530</f>
        <v>21.66</v>
      </c>
      <c r="K539" s="15">
        <f>REICHHOLD!M530</f>
        <v>18.920000000000002</v>
      </c>
      <c r="L539" s="15">
        <f>SMURFIT!M530</f>
        <v>19.82</v>
      </c>
      <c r="M539" s="12">
        <f>SMURFIT!P530</f>
        <v>305</v>
      </c>
      <c r="N539" s="8"/>
    </row>
    <row r="540" spans="1:14" x14ac:dyDescent="0.25">
      <c r="A540" s="70">
        <f>'INTERCONEXION   '!B531</f>
        <v>0.58333333333333337</v>
      </c>
      <c r="B540" s="42">
        <f>'INTERCONEXION   '!E531</f>
        <v>9</v>
      </c>
      <c r="C540" s="42">
        <v>198</v>
      </c>
      <c r="E540" s="7">
        <f>'INTERCONEXION   '!M530</f>
        <v>16.059999999999999</v>
      </c>
      <c r="F540" s="15">
        <f>DART!M531</f>
        <v>12.09</v>
      </c>
      <c r="G540" s="15">
        <f>COHISA!M531</f>
        <v>19.61</v>
      </c>
      <c r="H540" s="15">
        <f>COOPER!M531</f>
        <v>20.81</v>
      </c>
      <c r="I540" s="15">
        <f>STRETCHLINE!M530</f>
        <v>20.05</v>
      </c>
      <c r="J540" s="15">
        <f>QUERENCIA!M531</f>
        <v>21.12</v>
      </c>
      <c r="K540" s="15">
        <f>REICHHOLD!M531</f>
        <v>18.66</v>
      </c>
      <c r="L540" s="15">
        <f>SMURFIT!M531</f>
        <v>19.420000000000002</v>
      </c>
      <c r="M540" s="12">
        <f>SMURFIT!P531</f>
        <v>317</v>
      </c>
      <c r="N540" s="8"/>
    </row>
    <row r="541" spans="1:14" x14ac:dyDescent="0.25">
      <c r="A541" s="70">
        <f>'INTERCONEXION   '!B532</f>
        <v>0.54166666666666663</v>
      </c>
      <c r="B541" s="42">
        <f>'INTERCONEXION   '!E532</f>
        <v>9</v>
      </c>
      <c r="C541" s="42">
        <v>197</v>
      </c>
      <c r="E541" s="7">
        <f>'INTERCONEXION   '!M531</f>
        <v>16.3</v>
      </c>
      <c r="F541" s="15">
        <f>DART!M532</f>
        <v>11.95</v>
      </c>
      <c r="G541" s="15">
        <f>COHISA!M532</f>
        <v>19.190000000000001</v>
      </c>
      <c r="H541" s="15">
        <f>COOPER!M532</f>
        <v>20.54</v>
      </c>
      <c r="I541" s="15">
        <f>STRETCHLINE!M531</f>
        <v>19.55</v>
      </c>
      <c r="J541" s="15">
        <f>QUERENCIA!M532</f>
        <v>19.55</v>
      </c>
      <c r="K541" s="15">
        <f>REICHHOLD!M532</f>
        <v>18.239999999999998</v>
      </c>
      <c r="L541" s="15">
        <f>SMURFIT!M532</f>
        <v>18.989999999999998</v>
      </c>
      <c r="M541" s="12">
        <f>SMURFIT!P532</f>
        <v>331</v>
      </c>
      <c r="N541" s="8"/>
    </row>
    <row r="542" spans="1:14" x14ac:dyDescent="0.25">
      <c r="A542" s="70">
        <f>'INTERCONEXION   '!B533</f>
        <v>0.5</v>
      </c>
      <c r="B542" s="42">
        <f>'INTERCONEXION   '!E533</f>
        <v>9</v>
      </c>
      <c r="C542" s="42">
        <v>196</v>
      </c>
      <c r="E542" s="7">
        <f>'INTERCONEXION   '!M532</f>
        <v>16.23</v>
      </c>
      <c r="F542" s="15">
        <f>DART!M533</f>
        <v>11.75</v>
      </c>
      <c r="G542" s="15">
        <f>COHISA!M533</f>
        <v>19.03</v>
      </c>
      <c r="H542" s="15">
        <f>COOPER!M533</f>
        <v>20.38</v>
      </c>
      <c r="I542" s="15">
        <f>STRETCHLINE!M532</f>
        <v>18.559999999999999</v>
      </c>
      <c r="J542" s="15">
        <f>QUERENCIA!M533</f>
        <v>17.3</v>
      </c>
      <c r="K542" s="15">
        <f>REICHHOLD!M533</f>
        <v>17.989999999999998</v>
      </c>
      <c r="L542" s="15">
        <f>SMURFIT!M533</f>
        <v>18.510000000000002</v>
      </c>
      <c r="M542" s="12">
        <f>SMURFIT!P533</f>
        <v>254</v>
      </c>
      <c r="N542" s="8"/>
    </row>
    <row r="543" spans="1:14" x14ac:dyDescent="0.25">
      <c r="A543" s="70">
        <f>'INTERCONEXION   '!B534</f>
        <v>0.45833333333333331</v>
      </c>
      <c r="B543" s="42">
        <f>'INTERCONEXION   '!E534</f>
        <v>9</v>
      </c>
      <c r="C543" s="42">
        <v>195</v>
      </c>
      <c r="E543" s="7">
        <f>'INTERCONEXION   '!M533</f>
        <v>16</v>
      </c>
      <c r="F543" s="15">
        <f>DART!M534</f>
        <v>11.48</v>
      </c>
      <c r="G543" s="15">
        <f>COHISA!M534</f>
        <v>17.98</v>
      </c>
      <c r="H543" s="15">
        <f>COOPER!M534</f>
        <v>19.510000000000002</v>
      </c>
      <c r="I543" s="15">
        <f>STRETCHLINE!M533</f>
        <v>17.66</v>
      </c>
      <c r="J543" s="15">
        <f>QUERENCIA!M534</f>
        <v>16.28</v>
      </c>
      <c r="K543" s="15">
        <f>REICHHOLD!M534</f>
        <v>17.66</v>
      </c>
      <c r="L543" s="15">
        <f>SMURFIT!M534</f>
        <v>17.39</v>
      </c>
      <c r="M543" s="12">
        <f>SMURFIT!P534</f>
        <v>193</v>
      </c>
      <c r="N543" s="8"/>
    </row>
    <row r="544" spans="1:14" x14ac:dyDescent="0.25">
      <c r="A544" s="70">
        <f>'INTERCONEXION   '!B535</f>
        <v>0.41666666666666669</v>
      </c>
      <c r="B544" s="42">
        <f>'INTERCONEXION   '!E535</f>
        <v>9</v>
      </c>
      <c r="C544" s="42">
        <v>194</v>
      </c>
      <c r="E544" s="7">
        <f>'INTERCONEXION   '!M534</f>
        <v>15.6</v>
      </c>
      <c r="F544" s="15">
        <f>DART!M535</f>
        <v>11.15</v>
      </c>
      <c r="G544" s="15">
        <f>COHISA!M535</f>
        <v>16.809999999999999</v>
      </c>
      <c r="H544" s="15">
        <f>COOPER!M535</f>
        <v>18.43</v>
      </c>
      <c r="I544" s="15">
        <f>STRETCHLINE!M534</f>
        <v>17.48</v>
      </c>
      <c r="J544" s="15">
        <f>QUERENCIA!M535</f>
        <v>15.55</v>
      </c>
      <c r="K544" s="15">
        <f>REICHHOLD!M535</f>
        <v>16.920000000000002</v>
      </c>
      <c r="L544" s="15">
        <f>SMURFIT!M535</f>
        <v>16.809999999999999</v>
      </c>
      <c r="M544" s="12">
        <f>SMURFIT!P535</f>
        <v>280</v>
      </c>
      <c r="N544" s="8"/>
    </row>
    <row r="545" spans="1:14" x14ac:dyDescent="0.25">
      <c r="A545" s="70">
        <f>'INTERCONEXION   '!B536</f>
        <v>0.375</v>
      </c>
      <c r="B545" s="42">
        <f>'INTERCONEXION   '!E536</f>
        <v>9</v>
      </c>
      <c r="C545" s="42">
        <v>193</v>
      </c>
      <c r="E545" s="7">
        <f>'INTERCONEXION   '!M535</f>
        <v>14.91</v>
      </c>
      <c r="F545" s="15">
        <f>DART!M536</f>
        <v>10.75</v>
      </c>
      <c r="G545" s="15">
        <f>COHISA!M536</f>
        <v>14.4</v>
      </c>
      <c r="H545" s="15">
        <f>COOPER!M536</f>
        <v>16.52</v>
      </c>
      <c r="I545" s="15">
        <f>STRETCHLINE!M535</f>
        <v>16.649999999999999</v>
      </c>
      <c r="J545" s="15">
        <f>QUERENCIA!M536</f>
        <v>13.82</v>
      </c>
      <c r="K545" s="15">
        <f>REICHHOLD!M536</f>
        <v>15.29</v>
      </c>
      <c r="L545" s="15">
        <f>SMURFIT!M536</f>
        <v>15.96</v>
      </c>
      <c r="M545" s="12">
        <f>SMURFIT!P536</f>
        <v>252</v>
      </c>
      <c r="N545" s="8"/>
    </row>
    <row r="546" spans="1:14" x14ac:dyDescent="0.25">
      <c r="A546" s="70">
        <f>'INTERCONEXION   '!B537</f>
        <v>0.33333333333333331</v>
      </c>
      <c r="B546" s="42">
        <f>'INTERCONEXION   '!E537</f>
        <v>9</v>
      </c>
      <c r="C546" s="42">
        <v>192</v>
      </c>
      <c r="E546" s="7">
        <f>'INTERCONEXION   '!M536</f>
        <v>14</v>
      </c>
      <c r="F546" s="15">
        <f>DART!M537</f>
        <v>10.8</v>
      </c>
      <c r="G546" s="15">
        <f>COHISA!M537</f>
        <v>11.72</v>
      </c>
      <c r="H546" s="15">
        <f>COOPER!M537</f>
        <v>15.26</v>
      </c>
      <c r="I546" s="15">
        <f>STRETCHLINE!M536</f>
        <v>15.08</v>
      </c>
      <c r="J546" s="15">
        <f>QUERENCIA!M537</f>
        <v>12.01</v>
      </c>
      <c r="K546" s="15">
        <f>REICHHOLD!M537</f>
        <v>14.49</v>
      </c>
      <c r="L546" s="15">
        <f>SMURFIT!M537</f>
        <v>15.75</v>
      </c>
      <c r="M546" s="12">
        <f>SMURFIT!P537</f>
        <v>350</v>
      </c>
      <c r="N546" s="8"/>
    </row>
    <row r="547" spans="1:14" x14ac:dyDescent="0.25">
      <c r="A547" s="70">
        <f>'INTERCONEXION   '!B538</f>
        <v>0.29166666666666669</v>
      </c>
      <c r="B547" s="42">
        <f>'INTERCONEXION   '!E538</f>
        <v>9</v>
      </c>
      <c r="C547" s="42">
        <v>191</v>
      </c>
      <c r="E547" s="7">
        <f>'INTERCONEXION   '!M537</f>
        <v>13.23</v>
      </c>
      <c r="F547" s="15">
        <f>DART!M538</f>
        <v>10.73</v>
      </c>
      <c r="G547" s="15">
        <f>COHISA!M538</f>
        <v>11.48</v>
      </c>
      <c r="H547" s="15">
        <f>COOPER!M538</f>
        <v>13.22</v>
      </c>
      <c r="I547" s="15">
        <f>STRETCHLINE!M537</f>
        <v>13.4</v>
      </c>
      <c r="J547" s="15">
        <f>QUERENCIA!M538</f>
        <v>13.75</v>
      </c>
      <c r="K547" s="15">
        <f>REICHHOLD!M538</f>
        <v>14.58</v>
      </c>
      <c r="L547" s="15">
        <f>SMURFIT!M538</f>
        <v>14.12</v>
      </c>
      <c r="M547" s="12">
        <f>SMURFIT!P538</f>
        <v>162</v>
      </c>
      <c r="N547" s="8"/>
    </row>
    <row r="548" spans="1:14" x14ac:dyDescent="0.25">
      <c r="A548" s="70">
        <f>'INTERCONEXION   '!B539</f>
        <v>0.25</v>
      </c>
      <c r="B548" s="42">
        <f>'INTERCONEXION   '!E539</f>
        <v>9</v>
      </c>
      <c r="C548" s="42">
        <v>190</v>
      </c>
      <c r="E548" s="7">
        <f>'INTERCONEXION   '!M538</f>
        <v>13.2</v>
      </c>
      <c r="F548" s="15">
        <f>DART!M539</f>
        <v>10.83</v>
      </c>
      <c r="G548" s="15">
        <f>COHISA!M539</f>
        <v>13.54</v>
      </c>
      <c r="H548" s="15">
        <f>COOPER!M539</f>
        <v>14.34</v>
      </c>
      <c r="I548" s="15">
        <f>STRETCHLINE!M538</f>
        <v>13.71</v>
      </c>
      <c r="J548" s="15">
        <f>QUERENCIA!M539</f>
        <v>13.79</v>
      </c>
      <c r="K548" s="15">
        <f>REICHHOLD!M539</f>
        <v>15.04</v>
      </c>
      <c r="L548" s="15">
        <f>SMURFIT!M539</f>
        <v>14.28</v>
      </c>
      <c r="M548" s="12">
        <f>SMURFIT!P539</f>
        <v>305</v>
      </c>
      <c r="N548" s="8"/>
    </row>
    <row r="549" spans="1:14" x14ac:dyDescent="0.25">
      <c r="A549" s="70">
        <f>'INTERCONEXION   '!B540</f>
        <v>0.20833333333333334</v>
      </c>
      <c r="B549" s="42">
        <f>'INTERCONEXION   '!E540</f>
        <v>9</v>
      </c>
      <c r="C549" s="42">
        <v>189</v>
      </c>
      <c r="E549" s="7">
        <f>'INTERCONEXION   '!M539</f>
        <v>13.44</v>
      </c>
      <c r="F549" s="15">
        <f>DART!M540</f>
        <v>11.12</v>
      </c>
      <c r="G549" s="15">
        <f>COHISA!M540</f>
        <v>11.57</v>
      </c>
      <c r="H549" s="15">
        <f>COOPER!M540</f>
        <v>11.43</v>
      </c>
      <c r="I549" s="15">
        <f>STRETCHLINE!M539</f>
        <v>12.54</v>
      </c>
      <c r="J549" s="15">
        <f>QUERENCIA!M540</f>
        <v>11.92</v>
      </c>
      <c r="K549" s="15">
        <f>REICHHOLD!M540</f>
        <v>15.3</v>
      </c>
      <c r="L549" s="15">
        <f>SMURFIT!M540</f>
        <v>16.809999999999999</v>
      </c>
      <c r="M549" s="12">
        <f>SMURFIT!P540</f>
        <v>0</v>
      </c>
      <c r="N549" s="8"/>
    </row>
    <row r="550" spans="1:14" x14ac:dyDescent="0.25">
      <c r="A550" s="70">
        <f>'INTERCONEXION   '!B541</f>
        <v>0.16666666666666666</v>
      </c>
      <c r="B550" s="42">
        <f>'INTERCONEXION   '!E541</f>
        <v>9</v>
      </c>
      <c r="C550" s="42">
        <v>188</v>
      </c>
      <c r="E550" s="7">
        <f>'INTERCONEXION   '!M540</f>
        <v>13.35</v>
      </c>
      <c r="F550" s="15">
        <f>DART!M541</f>
        <v>11.25</v>
      </c>
      <c r="G550" s="15">
        <f>COHISA!M541</f>
        <v>12.49</v>
      </c>
      <c r="H550" s="15">
        <f>COOPER!M541</f>
        <v>12</v>
      </c>
      <c r="I550" s="15">
        <f>STRETCHLINE!M540</f>
        <v>11.74</v>
      </c>
      <c r="J550" s="15">
        <f>QUERENCIA!M541</f>
        <v>10.9</v>
      </c>
      <c r="K550" s="15">
        <f>REICHHOLD!M541</f>
        <v>15.2</v>
      </c>
      <c r="L550" s="15">
        <f>SMURFIT!M541</f>
        <v>16.809999999999999</v>
      </c>
      <c r="M550" s="12">
        <f>SMURFIT!P541</f>
        <v>0</v>
      </c>
      <c r="N550" s="8"/>
    </row>
    <row r="551" spans="1:14" x14ac:dyDescent="0.25">
      <c r="A551" s="70">
        <f>'INTERCONEXION   '!B542</f>
        <v>0.125</v>
      </c>
      <c r="B551" s="42">
        <f>'INTERCONEXION   '!E542</f>
        <v>9</v>
      </c>
      <c r="C551" s="42">
        <v>187</v>
      </c>
      <c r="E551" s="7">
        <f>'INTERCONEXION   '!M541</f>
        <v>13.29</v>
      </c>
      <c r="F551" s="15">
        <f>DART!M542</f>
        <v>11.22</v>
      </c>
      <c r="G551" s="15">
        <f>COHISA!M542</f>
        <v>13.55</v>
      </c>
      <c r="H551" s="15">
        <f>COOPER!M542</f>
        <v>10.53</v>
      </c>
      <c r="I551" s="15">
        <f>STRETCHLINE!M541</f>
        <v>12.69</v>
      </c>
      <c r="J551" s="15">
        <f>QUERENCIA!M542</f>
        <v>10.9</v>
      </c>
      <c r="K551" s="15">
        <f>REICHHOLD!M542</f>
        <v>14.8</v>
      </c>
      <c r="L551" s="15">
        <f>SMURFIT!M542</f>
        <v>16.809999999999999</v>
      </c>
      <c r="M551" s="12">
        <f>SMURFIT!P542</f>
        <v>0</v>
      </c>
      <c r="N551" s="8"/>
    </row>
    <row r="552" spans="1:14" x14ac:dyDescent="0.25">
      <c r="A552" s="70">
        <f>'INTERCONEXION   '!B543</f>
        <v>8.3333333333333329E-2</v>
      </c>
      <c r="B552" s="42">
        <f>'INTERCONEXION   '!E543</f>
        <v>9</v>
      </c>
      <c r="C552" s="42">
        <v>186</v>
      </c>
      <c r="E552" s="7">
        <f>'INTERCONEXION   '!M542</f>
        <v>13.31</v>
      </c>
      <c r="F552" s="15">
        <f>DART!M543</f>
        <v>11.49</v>
      </c>
      <c r="G552" s="15">
        <f>COHISA!M543</f>
        <v>12.69</v>
      </c>
      <c r="H552" s="15">
        <f>COOPER!M543</f>
        <v>10.87</v>
      </c>
      <c r="I552" s="15">
        <f>STRETCHLINE!M542</f>
        <v>13.25</v>
      </c>
      <c r="J552" s="15">
        <f>QUERENCIA!M543</f>
        <v>10.9</v>
      </c>
      <c r="K552" s="15">
        <f>REICHHOLD!M543</f>
        <v>15.08</v>
      </c>
      <c r="L552" s="15">
        <f>SMURFIT!M543</f>
        <v>16.809999999999999</v>
      </c>
      <c r="M552" s="12">
        <f>SMURFIT!P543</f>
        <v>0</v>
      </c>
      <c r="N552" s="8"/>
    </row>
    <row r="553" spans="1:14" x14ac:dyDescent="0.25">
      <c r="A553" s="70">
        <f>'INTERCONEXION   '!B544</f>
        <v>4.1666666666666664E-2</v>
      </c>
      <c r="B553" s="42">
        <f>'INTERCONEXION   '!E544</f>
        <v>9</v>
      </c>
      <c r="C553" s="42">
        <v>185</v>
      </c>
      <c r="E553" s="7">
        <f>'INTERCONEXION   '!M543</f>
        <v>13.62</v>
      </c>
      <c r="F553" s="15">
        <f>DART!M544</f>
        <v>11.55</v>
      </c>
      <c r="G553" s="15">
        <f>COHISA!M544</f>
        <v>13.43</v>
      </c>
      <c r="H553" s="15">
        <f>COOPER!M544</f>
        <v>14.75</v>
      </c>
      <c r="I553" s="15">
        <f>STRETCHLINE!M543</f>
        <v>12.09</v>
      </c>
      <c r="J553" s="15">
        <f>QUERENCIA!M544</f>
        <v>11.4</v>
      </c>
      <c r="K553" s="15">
        <f>REICHHOLD!M544</f>
        <v>14.89</v>
      </c>
      <c r="L553" s="15">
        <f>SMURFIT!M544</f>
        <v>16.809999999999999</v>
      </c>
      <c r="M553" s="12">
        <f>SMURFIT!P544</f>
        <v>0</v>
      </c>
      <c r="N553" s="8"/>
    </row>
    <row r="554" spans="1:14" x14ac:dyDescent="0.25">
      <c r="A554" s="70">
        <f>'INTERCONEXION   '!B545</f>
        <v>0</v>
      </c>
      <c r="B554" s="42">
        <f>'INTERCONEXION   '!E545</f>
        <v>9</v>
      </c>
      <c r="C554" s="42">
        <v>184</v>
      </c>
      <c r="E554" s="7">
        <f>'INTERCONEXION   '!M544</f>
        <v>14.01</v>
      </c>
      <c r="F554" s="15">
        <f>DART!M545</f>
        <v>11.74</v>
      </c>
      <c r="G554" s="15">
        <f>COHISA!M545</f>
        <v>14.52</v>
      </c>
      <c r="H554" s="15">
        <f>COOPER!M545</f>
        <v>13.2</v>
      </c>
      <c r="I554" s="15">
        <f>STRETCHLINE!M544</f>
        <v>13.49</v>
      </c>
      <c r="J554" s="15">
        <f>QUERENCIA!M545</f>
        <v>12.12</v>
      </c>
      <c r="K554" s="15">
        <f>REICHHOLD!M545</f>
        <v>15.25</v>
      </c>
      <c r="L554" s="15">
        <f>SMURFIT!M545</f>
        <v>16.809999999999999</v>
      </c>
      <c r="M554" s="12">
        <f>SMURFIT!P545</f>
        <v>0</v>
      </c>
      <c r="N554" s="8"/>
    </row>
    <row r="555" spans="1:14" x14ac:dyDescent="0.25">
      <c r="A555" s="70">
        <f>'INTERCONEXION   '!B546</f>
        <v>0.95833333333333337</v>
      </c>
      <c r="B555" s="42">
        <f>'INTERCONEXION   '!E546</f>
        <v>8</v>
      </c>
      <c r="C555" s="42">
        <v>183</v>
      </c>
      <c r="E555" s="7">
        <f>'INTERCONEXION   '!M545</f>
        <v>14.2</v>
      </c>
      <c r="F555" s="15">
        <f>DART!M546</f>
        <v>11.87</v>
      </c>
      <c r="G555" s="15">
        <f>COHISA!M546</f>
        <v>13.9</v>
      </c>
      <c r="H555" s="15">
        <f>COOPER!M546</f>
        <v>24.94</v>
      </c>
      <c r="I555" s="15">
        <f>STRETCHLINE!M545</f>
        <v>13.33</v>
      </c>
      <c r="J555" s="15">
        <f>QUERENCIA!M546</f>
        <v>11.38</v>
      </c>
      <c r="K555" s="15">
        <f>REICHHOLD!M546</f>
        <v>15.35</v>
      </c>
      <c r="L555" s="15">
        <f>SMURFIT!M546</f>
        <v>16.809999999999999</v>
      </c>
      <c r="M555" s="12">
        <f>SMURFIT!P546</f>
        <v>0</v>
      </c>
      <c r="N555" s="8"/>
    </row>
    <row r="556" spans="1:14" x14ac:dyDescent="0.25">
      <c r="A556" s="70">
        <f>'INTERCONEXION   '!B547</f>
        <v>0.91666666666666663</v>
      </c>
      <c r="B556" s="42">
        <f>'INTERCONEXION   '!E547</f>
        <v>8</v>
      </c>
      <c r="C556" s="42">
        <v>182</v>
      </c>
      <c r="E556" s="7">
        <f>'INTERCONEXION   '!M546</f>
        <v>14.26</v>
      </c>
      <c r="F556" s="15">
        <f>DART!M547</f>
        <v>11.94</v>
      </c>
      <c r="G556" s="15">
        <f>COHISA!M547</f>
        <v>14.59</v>
      </c>
      <c r="H556" s="15">
        <f>COOPER!M547</f>
        <v>24.94</v>
      </c>
      <c r="I556" s="15">
        <f>STRETCHLINE!M546</f>
        <v>14.04</v>
      </c>
      <c r="J556" s="15">
        <f>QUERENCIA!M547</f>
        <v>10.98</v>
      </c>
      <c r="K556" s="15">
        <f>REICHHOLD!M547</f>
        <v>15.69</v>
      </c>
      <c r="L556" s="15">
        <f>SMURFIT!M547</f>
        <v>16.809999999999999</v>
      </c>
      <c r="M556" s="12">
        <f>SMURFIT!P547</f>
        <v>0</v>
      </c>
      <c r="N556" s="8"/>
    </row>
    <row r="557" spans="1:14" x14ac:dyDescent="0.25">
      <c r="A557" s="70">
        <f>'INTERCONEXION   '!B548</f>
        <v>0.875</v>
      </c>
      <c r="B557" s="42">
        <f>'INTERCONEXION   '!E548</f>
        <v>8</v>
      </c>
      <c r="C557" s="42">
        <v>181</v>
      </c>
      <c r="E557" s="7">
        <f>'INTERCONEXION   '!M547</f>
        <v>14.47</v>
      </c>
      <c r="F557" s="15">
        <f>DART!M548</f>
        <v>12.06</v>
      </c>
      <c r="G557" s="15">
        <f>COHISA!M548</f>
        <v>15.24</v>
      </c>
      <c r="H557" s="15">
        <f>COOPER!M548</f>
        <v>24.94</v>
      </c>
      <c r="I557" s="15">
        <f>STRETCHLINE!M547</f>
        <v>14.73</v>
      </c>
      <c r="J557" s="15">
        <f>QUERENCIA!M548</f>
        <v>20.6</v>
      </c>
      <c r="K557" s="15">
        <f>REICHHOLD!M548</f>
        <v>16.149999999999999</v>
      </c>
      <c r="L557" s="15">
        <f>SMURFIT!M548</f>
        <v>16.809999999999999</v>
      </c>
      <c r="M557" s="12">
        <f>SMURFIT!P548</f>
        <v>0</v>
      </c>
      <c r="N557" s="8"/>
    </row>
    <row r="558" spans="1:14" x14ac:dyDescent="0.25">
      <c r="A558" s="70">
        <f>'INTERCONEXION   '!B549</f>
        <v>0.83333333333333337</v>
      </c>
      <c r="B558" s="42">
        <f>'INTERCONEXION   '!E549</f>
        <v>8</v>
      </c>
      <c r="C558" s="42">
        <v>180</v>
      </c>
      <c r="E558" s="7">
        <f>'INTERCONEXION   '!M548</f>
        <v>14.69</v>
      </c>
      <c r="F558" s="15">
        <f>DART!M549</f>
        <v>12.23</v>
      </c>
      <c r="G558" s="15">
        <f>COHISA!M549</f>
        <v>15.22</v>
      </c>
      <c r="H558" s="15">
        <f>COOPER!M549</f>
        <v>24.94</v>
      </c>
      <c r="I558" s="15">
        <f>STRETCHLINE!M548</f>
        <v>15.11</v>
      </c>
      <c r="J558" s="15">
        <f>QUERENCIA!M549</f>
        <v>20.6</v>
      </c>
      <c r="K558" s="15">
        <f>REICHHOLD!M549</f>
        <v>16.53</v>
      </c>
      <c r="L558" s="15">
        <f>SMURFIT!M549</f>
        <v>16.809999999999999</v>
      </c>
      <c r="M558" s="12">
        <f>SMURFIT!P549</f>
        <v>0</v>
      </c>
      <c r="N558" s="8"/>
    </row>
    <row r="559" spans="1:14" x14ac:dyDescent="0.25">
      <c r="A559" s="70">
        <f>'INTERCONEXION   '!B550</f>
        <v>0.79166666666666663</v>
      </c>
      <c r="B559" s="42">
        <f>'INTERCONEXION   '!E550</f>
        <v>8</v>
      </c>
      <c r="C559" s="42">
        <v>179</v>
      </c>
      <c r="E559" s="7">
        <f>'INTERCONEXION   '!M549</f>
        <v>15</v>
      </c>
      <c r="F559" s="15">
        <f>DART!M550</f>
        <v>12.34</v>
      </c>
      <c r="G559" s="15">
        <f>COHISA!M550</f>
        <v>16.02</v>
      </c>
      <c r="H559" s="15">
        <f>COOPER!M550</f>
        <v>24.94</v>
      </c>
      <c r="I559" s="15">
        <f>STRETCHLINE!M549</f>
        <v>15.87</v>
      </c>
      <c r="J559" s="15">
        <f>QUERENCIA!M550</f>
        <v>20.6</v>
      </c>
      <c r="K559" s="15">
        <f>REICHHOLD!M550</f>
        <v>17.09</v>
      </c>
      <c r="L559" s="15">
        <f>SMURFIT!M550</f>
        <v>16.809999999999999</v>
      </c>
      <c r="M559" s="12">
        <f>SMURFIT!P550</f>
        <v>0</v>
      </c>
      <c r="N559" s="8"/>
    </row>
    <row r="560" spans="1:14" x14ac:dyDescent="0.25">
      <c r="A560" s="70">
        <f>'INTERCONEXION   '!B551</f>
        <v>0.75</v>
      </c>
      <c r="B560" s="42">
        <f>'INTERCONEXION   '!E551</f>
        <v>8</v>
      </c>
      <c r="C560" s="42">
        <v>178</v>
      </c>
      <c r="E560" s="7">
        <f>'INTERCONEXION   '!M550</f>
        <v>15.42</v>
      </c>
      <c r="F560" s="15">
        <f>DART!M551</f>
        <v>12.45</v>
      </c>
      <c r="G560" s="15">
        <f>COHISA!M551</f>
        <v>17.149999999999999</v>
      </c>
      <c r="H560" s="15">
        <f>COOPER!M551</f>
        <v>24.94</v>
      </c>
      <c r="I560" s="15">
        <f>STRETCHLINE!M550</f>
        <v>16.989999999999998</v>
      </c>
      <c r="J560" s="15">
        <f>QUERENCIA!M551</f>
        <v>20.6</v>
      </c>
      <c r="K560" s="15">
        <f>REICHHOLD!M551</f>
        <v>18.05</v>
      </c>
      <c r="L560" s="15">
        <f>SMURFIT!M551</f>
        <v>16.809999999999999</v>
      </c>
      <c r="M560" s="12">
        <f>SMURFIT!P551</f>
        <v>0</v>
      </c>
      <c r="N560" s="8"/>
    </row>
    <row r="561" spans="1:14" x14ac:dyDescent="0.25">
      <c r="A561" s="70">
        <f>'INTERCONEXION   '!B552</f>
        <v>0.70833333333333337</v>
      </c>
      <c r="B561" s="42">
        <f>'INTERCONEXION   '!E552</f>
        <v>8</v>
      </c>
      <c r="C561" s="42">
        <v>177</v>
      </c>
      <c r="E561" s="7">
        <f>'INTERCONEXION   '!M551</f>
        <v>15.71</v>
      </c>
      <c r="F561" s="15">
        <f>DART!M552</f>
        <v>12.63</v>
      </c>
      <c r="G561" s="15">
        <f>COHISA!M552</f>
        <v>18.55</v>
      </c>
      <c r="H561" s="15">
        <f>COOPER!M552</f>
        <v>24.94</v>
      </c>
      <c r="I561" s="15">
        <f>STRETCHLINE!M551</f>
        <v>19.21</v>
      </c>
      <c r="J561" s="15">
        <f>QUERENCIA!M552</f>
        <v>20.6</v>
      </c>
      <c r="K561" s="15">
        <f>REICHHOLD!M552</f>
        <v>18.48</v>
      </c>
      <c r="L561" s="15">
        <f>SMURFIT!M552</f>
        <v>16.809999999999999</v>
      </c>
      <c r="M561" s="12">
        <f>SMURFIT!P552</f>
        <v>0</v>
      </c>
      <c r="N561" s="8"/>
    </row>
    <row r="562" spans="1:14" x14ac:dyDescent="0.25">
      <c r="A562" s="70">
        <f>'INTERCONEXION   '!B553</f>
        <v>0.66666666666666663</v>
      </c>
      <c r="B562" s="42">
        <f>'INTERCONEXION   '!E553</f>
        <v>8</v>
      </c>
      <c r="C562" s="42">
        <v>176</v>
      </c>
      <c r="E562" s="7">
        <f>'INTERCONEXION   '!M552</f>
        <v>15.86</v>
      </c>
      <c r="F562" s="15">
        <f>DART!M553</f>
        <v>12.71</v>
      </c>
      <c r="G562" s="15">
        <f>COHISA!M553</f>
        <v>19.95</v>
      </c>
      <c r="H562" s="15">
        <f>COOPER!M553</f>
        <v>24.94</v>
      </c>
      <c r="I562" s="15">
        <f>STRETCHLINE!M552</f>
        <v>20.170000000000002</v>
      </c>
      <c r="J562" s="15">
        <f>QUERENCIA!M553</f>
        <v>21.25</v>
      </c>
      <c r="K562" s="15">
        <f>REICHHOLD!M553</f>
        <v>18.73</v>
      </c>
      <c r="L562" s="15">
        <f>SMURFIT!M553</f>
        <v>16.809999999999999</v>
      </c>
      <c r="M562" s="12">
        <f>SMURFIT!P553</f>
        <v>0</v>
      </c>
      <c r="N562" s="8"/>
    </row>
    <row r="563" spans="1:14" x14ac:dyDescent="0.25">
      <c r="A563" s="70">
        <f>'INTERCONEXION   '!B554</f>
        <v>0.625</v>
      </c>
      <c r="B563" s="42">
        <f>'INTERCONEXION   '!E554</f>
        <v>8</v>
      </c>
      <c r="C563" s="42">
        <v>175</v>
      </c>
      <c r="E563" s="7">
        <f>'INTERCONEXION   '!M553</f>
        <v>15.99</v>
      </c>
      <c r="F563" s="15">
        <f>DART!M554</f>
        <v>12.62</v>
      </c>
      <c r="G563" s="15">
        <f>COHISA!M554</f>
        <v>20.82</v>
      </c>
      <c r="H563" s="15">
        <f>COOPER!M554</f>
        <v>22.06</v>
      </c>
      <c r="I563" s="15">
        <f>STRETCHLINE!M553</f>
        <v>21.41</v>
      </c>
      <c r="J563" s="15">
        <f>QUERENCIA!M554</f>
        <v>21.85</v>
      </c>
      <c r="K563" s="15">
        <f>REICHHOLD!M554</f>
        <v>18.920000000000002</v>
      </c>
      <c r="L563" s="15">
        <f>SMURFIT!M554</f>
        <v>16.809999999999999</v>
      </c>
      <c r="M563" s="12">
        <f>SMURFIT!P554</f>
        <v>0</v>
      </c>
      <c r="N563" s="8"/>
    </row>
    <row r="564" spans="1:14" x14ac:dyDescent="0.25">
      <c r="A564" s="70">
        <f>'INTERCONEXION   '!B555</f>
        <v>0.58333333333333337</v>
      </c>
      <c r="B564" s="42">
        <f>'INTERCONEXION   '!E555</f>
        <v>8</v>
      </c>
      <c r="C564" s="42">
        <v>174</v>
      </c>
      <c r="E564" s="7">
        <f>'INTERCONEXION   '!M554</f>
        <v>16.600000000000001</v>
      </c>
      <c r="F564" s="15">
        <f>DART!M555</f>
        <v>12.43</v>
      </c>
      <c r="G564" s="15">
        <f>COHISA!M555</f>
        <v>20.34</v>
      </c>
      <c r="H564" s="15">
        <f>COOPER!M555</f>
        <v>21.95</v>
      </c>
      <c r="I564" s="15">
        <f>STRETCHLINE!M554</f>
        <v>21.99</v>
      </c>
      <c r="J564" s="15">
        <f>QUERENCIA!M555</f>
        <v>18.86</v>
      </c>
      <c r="K564" s="15">
        <f>REICHHOLD!M555</f>
        <v>18.809999999999999</v>
      </c>
      <c r="L564" s="15">
        <f>SMURFIT!M555</f>
        <v>16.809999999999999</v>
      </c>
      <c r="M564" s="12">
        <f>SMURFIT!P555</f>
        <v>0</v>
      </c>
      <c r="N564" s="8"/>
    </row>
    <row r="565" spans="1:14" x14ac:dyDescent="0.25">
      <c r="A565" s="70">
        <f>'INTERCONEXION   '!B556</f>
        <v>0.54166666666666663</v>
      </c>
      <c r="B565" s="42">
        <f>'INTERCONEXION   '!E556</f>
        <v>8</v>
      </c>
      <c r="C565" s="42">
        <v>173</v>
      </c>
      <c r="E565" s="7">
        <f>'INTERCONEXION   '!M555</f>
        <v>16.78</v>
      </c>
      <c r="F565" s="15">
        <f>DART!M556</f>
        <v>12.21</v>
      </c>
      <c r="G565" s="15">
        <f>COHISA!M556</f>
        <v>19.82</v>
      </c>
      <c r="H565" s="15">
        <f>COOPER!M556</f>
        <v>21.88</v>
      </c>
      <c r="I565" s="15">
        <f>STRETCHLINE!M555</f>
        <v>20.96</v>
      </c>
      <c r="J565" s="15">
        <f>QUERENCIA!M556</f>
        <v>17.73</v>
      </c>
      <c r="K565" s="15">
        <f>REICHHOLD!M556</f>
        <v>18.46</v>
      </c>
      <c r="L565" s="15">
        <f>SMURFIT!M556</f>
        <v>16.809999999999999</v>
      </c>
      <c r="M565" s="12">
        <f>SMURFIT!P556</f>
        <v>0</v>
      </c>
      <c r="N565" s="8"/>
    </row>
    <row r="566" spans="1:14" x14ac:dyDescent="0.25">
      <c r="A566" s="70">
        <f>'INTERCONEXION   '!B557</f>
        <v>0.5</v>
      </c>
      <c r="B566" s="42">
        <f>'INTERCONEXION   '!E557</f>
        <v>8</v>
      </c>
      <c r="C566" s="42">
        <v>172</v>
      </c>
      <c r="E566" s="7">
        <f>'INTERCONEXION   '!M556</f>
        <v>16.66</v>
      </c>
      <c r="F566" s="15">
        <f>DART!M557</f>
        <v>11.88</v>
      </c>
      <c r="G566" s="15">
        <f>COHISA!M557</f>
        <v>19.18</v>
      </c>
      <c r="H566" s="15">
        <f>COOPER!M557</f>
        <v>21.56</v>
      </c>
      <c r="I566" s="15">
        <f>STRETCHLINE!M556</f>
        <v>20.49</v>
      </c>
      <c r="J566" s="15">
        <f>QUERENCIA!M557</f>
        <v>16.82</v>
      </c>
      <c r="K566" s="15">
        <f>REICHHOLD!M557</f>
        <v>17.88</v>
      </c>
      <c r="L566" s="15">
        <f>SMURFIT!M557</f>
        <v>16.809999999999999</v>
      </c>
      <c r="M566" s="12">
        <f>SMURFIT!P557</f>
        <v>0</v>
      </c>
      <c r="N566" s="8"/>
    </row>
    <row r="567" spans="1:14" x14ac:dyDescent="0.25">
      <c r="A567" s="70">
        <f>'INTERCONEXION   '!B558</f>
        <v>0.45833333333333331</v>
      </c>
      <c r="B567" s="42">
        <f>'INTERCONEXION   '!E558</f>
        <v>8</v>
      </c>
      <c r="C567" s="42">
        <v>171</v>
      </c>
      <c r="E567" s="7">
        <f>'INTERCONEXION   '!M558</f>
        <v>15.5</v>
      </c>
      <c r="F567" s="15">
        <f>DART!M558</f>
        <v>11.51</v>
      </c>
      <c r="G567" s="15">
        <f>COHISA!M558</f>
        <v>17.829999999999998</v>
      </c>
      <c r="H567" s="15">
        <f>COOPER!M558</f>
        <v>19.43</v>
      </c>
      <c r="I567" s="15">
        <f>STRETCHLINE!M557</f>
        <v>18.11</v>
      </c>
      <c r="J567" s="15">
        <f>QUERENCIA!M558</f>
        <v>16.09</v>
      </c>
      <c r="K567" s="15">
        <f>REICHHOLD!M558</f>
        <v>17.46</v>
      </c>
      <c r="L567" s="15">
        <f>SMURFIT!M558</f>
        <v>16.809999999999999</v>
      </c>
      <c r="M567" s="12">
        <f>SMURFIT!P558</f>
        <v>0</v>
      </c>
      <c r="N567" s="8"/>
    </row>
    <row r="568" spans="1:14" x14ac:dyDescent="0.25">
      <c r="A568" s="70">
        <f>'INTERCONEXION   '!B559</f>
        <v>0.41666666666666669</v>
      </c>
      <c r="B568" s="42">
        <f>'INTERCONEXION   '!E559</f>
        <v>8</v>
      </c>
      <c r="C568" s="42">
        <v>170</v>
      </c>
      <c r="E568" s="7">
        <f>'INTERCONEXION   '!M559</f>
        <v>14.68</v>
      </c>
      <c r="F568" s="15">
        <f>DART!M559</f>
        <v>11.07</v>
      </c>
      <c r="G568" s="15">
        <f>COHISA!M559</f>
        <v>16.02</v>
      </c>
      <c r="H568" s="15">
        <f>COOPER!M559</f>
        <v>17.579999999999998</v>
      </c>
      <c r="I568" s="15">
        <f>STRETCHLINE!M559</f>
        <v>14.3</v>
      </c>
      <c r="J568" s="15">
        <f>QUERENCIA!M559</f>
        <v>15.19</v>
      </c>
      <c r="K568" s="15">
        <f>REICHHOLD!M559</f>
        <v>16.66</v>
      </c>
      <c r="L568" s="15">
        <f>SMURFIT!M559</f>
        <v>16.809999999999999</v>
      </c>
      <c r="M568" s="12">
        <f>SMURFIT!P559</f>
        <v>0</v>
      </c>
      <c r="N568" s="8"/>
    </row>
    <row r="569" spans="1:14" x14ac:dyDescent="0.25">
      <c r="A569" s="70">
        <f>'INTERCONEXION   '!B560</f>
        <v>0.375</v>
      </c>
      <c r="B569" s="42">
        <f>'INTERCONEXION   '!E560</f>
        <v>8</v>
      </c>
      <c r="C569" s="42">
        <v>169</v>
      </c>
      <c r="E569" s="7">
        <f>'INTERCONEXION   '!M560</f>
        <v>13.68</v>
      </c>
      <c r="F569" s="15">
        <f>DART!M560</f>
        <v>10.85</v>
      </c>
      <c r="G569" s="15">
        <f>COHISA!M560</f>
        <v>12.64</v>
      </c>
      <c r="H569" s="15">
        <f>COOPER!M560</f>
        <v>14.89</v>
      </c>
      <c r="I569" s="15">
        <f>STRETCHLINE!M560</f>
        <v>12.65</v>
      </c>
      <c r="J569" s="15">
        <f>QUERENCIA!M560</f>
        <v>13.21</v>
      </c>
      <c r="K569" s="15">
        <f>REICHHOLD!M560</f>
        <v>15.75</v>
      </c>
      <c r="L569" s="15">
        <f>SMURFIT!M560</f>
        <v>16.809999999999999</v>
      </c>
      <c r="M569" s="12">
        <f>SMURFIT!P560</f>
        <v>0</v>
      </c>
      <c r="N569" s="8"/>
    </row>
    <row r="570" spans="1:14" x14ac:dyDescent="0.25">
      <c r="A570" s="70">
        <f>'INTERCONEXION   '!B561</f>
        <v>0.33333333333333331</v>
      </c>
      <c r="B570" s="42">
        <f>'INTERCONEXION   '!E561</f>
        <v>8</v>
      </c>
      <c r="C570" s="42">
        <v>168</v>
      </c>
      <c r="E570" s="7">
        <f>'INTERCONEXION   '!M561</f>
        <v>12.96</v>
      </c>
      <c r="F570" s="15">
        <f>DART!M561</f>
        <v>10.79</v>
      </c>
      <c r="G570" s="15">
        <f>COHISA!M561</f>
        <v>13.33</v>
      </c>
      <c r="H570" s="15">
        <f>COOPER!M561</f>
        <v>13.7</v>
      </c>
      <c r="I570" s="15">
        <f>STRETCHLINE!M561</f>
        <v>11.71</v>
      </c>
      <c r="J570" s="15">
        <f>QUERENCIA!M561</f>
        <v>9.52</v>
      </c>
      <c r="K570" s="15">
        <f>REICHHOLD!M561</f>
        <v>14.86</v>
      </c>
      <c r="L570" s="15">
        <f>SMURFIT!M561</f>
        <v>16.809999999999999</v>
      </c>
      <c r="M570" s="12">
        <f>SMURFIT!P561</f>
        <v>0</v>
      </c>
      <c r="N570" s="8"/>
    </row>
    <row r="571" spans="1:14" x14ac:dyDescent="0.25">
      <c r="A571" s="70">
        <f>'INTERCONEXION   '!B562</f>
        <v>0.29166666666666669</v>
      </c>
      <c r="B571" s="42">
        <f>'INTERCONEXION   '!E562</f>
        <v>8</v>
      </c>
      <c r="C571" s="42">
        <v>167</v>
      </c>
      <c r="E571" s="7">
        <f>'INTERCONEXION   '!M562</f>
        <v>12.89</v>
      </c>
      <c r="F571" s="15">
        <f>DART!M562</f>
        <v>10.75</v>
      </c>
      <c r="G571" s="15">
        <f>COHISA!M562</f>
        <v>12.55</v>
      </c>
      <c r="H571" s="15">
        <f>COOPER!M562</f>
        <v>13.7</v>
      </c>
      <c r="I571" s="15">
        <f>STRETCHLINE!M562</f>
        <v>13.99</v>
      </c>
      <c r="J571" s="15">
        <f>QUERENCIA!M562</f>
        <v>11.57</v>
      </c>
      <c r="K571" s="15">
        <f>REICHHOLD!M562</f>
        <v>14.94</v>
      </c>
      <c r="L571" s="15">
        <f>SMURFIT!M562</f>
        <v>16.809999999999999</v>
      </c>
      <c r="M571" s="12">
        <f>SMURFIT!P562</f>
        <v>0</v>
      </c>
      <c r="N571" s="8"/>
    </row>
    <row r="572" spans="1:14" x14ac:dyDescent="0.25">
      <c r="A572" s="70">
        <f>'INTERCONEXION   '!B563</f>
        <v>0.25</v>
      </c>
      <c r="B572" s="42">
        <f>'INTERCONEXION   '!E563</f>
        <v>8</v>
      </c>
      <c r="C572" s="42">
        <v>166</v>
      </c>
      <c r="E572" s="7">
        <f>'INTERCONEXION   '!M563</f>
        <v>13.09</v>
      </c>
      <c r="F572" s="15">
        <f>DART!M563</f>
        <v>10.81</v>
      </c>
      <c r="G572" s="15">
        <f>COHISA!M563</f>
        <v>12.97</v>
      </c>
      <c r="H572" s="15">
        <f>COOPER!M563</f>
        <v>14.99</v>
      </c>
      <c r="I572" s="15">
        <f>STRETCHLINE!M563</f>
        <v>14.14</v>
      </c>
      <c r="J572" s="15">
        <f>QUERENCIA!M563</f>
        <v>11.4</v>
      </c>
      <c r="K572" s="15">
        <f>REICHHOLD!M563</f>
        <v>14.71</v>
      </c>
      <c r="L572" s="15">
        <f>SMURFIT!M563</f>
        <v>16.809999999999999</v>
      </c>
      <c r="M572" s="12">
        <f>SMURFIT!P563</f>
        <v>0</v>
      </c>
      <c r="N572" s="8"/>
    </row>
    <row r="573" spans="1:14" x14ac:dyDescent="0.25">
      <c r="A573" s="70">
        <f>'INTERCONEXION   '!B564</f>
        <v>0.20833333333333334</v>
      </c>
      <c r="B573" s="42">
        <f>'INTERCONEXION   '!E564</f>
        <v>8</v>
      </c>
      <c r="C573" s="42">
        <v>165</v>
      </c>
      <c r="E573" s="7">
        <f>'INTERCONEXION   '!M564</f>
        <v>13.23</v>
      </c>
      <c r="F573" s="15">
        <f>DART!M564</f>
        <v>10.85</v>
      </c>
      <c r="G573" s="15">
        <f>COHISA!M564</f>
        <v>13.59</v>
      </c>
      <c r="H573" s="15">
        <f>COOPER!M564</f>
        <v>15.61</v>
      </c>
      <c r="I573" s="15">
        <f>STRETCHLINE!M564</f>
        <v>14.31</v>
      </c>
      <c r="J573" s="15">
        <f>QUERENCIA!M564</f>
        <v>8.66</v>
      </c>
      <c r="K573" s="15">
        <f>REICHHOLD!M564</f>
        <v>15.11</v>
      </c>
      <c r="L573" s="15">
        <f>SMURFIT!M564</f>
        <v>16.809999999999999</v>
      </c>
      <c r="M573" s="12">
        <f>SMURFIT!P564</f>
        <v>0</v>
      </c>
      <c r="N573" s="8"/>
    </row>
    <row r="574" spans="1:14" x14ac:dyDescent="0.25">
      <c r="A574" s="70">
        <f>'INTERCONEXION   '!B565</f>
        <v>0.16666666666666666</v>
      </c>
      <c r="B574" s="42">
        <f>'INTERCONEXION   '!E565</f>
        <v>8</v>
      </c>
      <c r="C574" s="42">
        <v>164</v>
      </c>
      <c r="E574" s="7">
        <f>'INTERCONEXION   '!M565</f>
        <v>13.3</v>
      </c>
      <c r="F574" s="15">
        <f>DART!M565</f>
        <v>11.08</v>
      </c>
      <c r="G574" s="15">
        <f>COHISA!M565</f>
        <v>13.92</v>
      </c>
      <c r="H574" s="15">
        <f>COOPER!M565</f>
        <v>15.26</v>
      </c>
      <c r="I574" s="15">
        <f>STRETCHLINE!M565</f>
        <v>14.31</v>
      </c>
      <c r="J574" s="15">
        <f>QUERENCIA!M565</f>
        <v>11.82</v>
      </c>
      <c r="K574" s="15">
        <f>REICHHOLD!M565</f>
        <v>15.39</v>
      </c>
      <c r="L574" s="15">
        <f>SMURFIT!M565</f>
        <v>16.809999999999999</v>
      </c>
      <c r="M574" s="12">
        <f>SMURFIT!P565</f>
        <v>0</v>
      </c>
      <c r="N574" s="8"/>
    </row>
    <row r="575" spans="1:14" x14ac:dyDescent="0.25">
      <c r="A575" s="70">
        <f>'INTERCONEXION   '!B566</f>
        <v>0.125</v>
      </c>
      <c r="B575" s="42">
        <f>'INTERCONEXION   '!E566</f>
        <v>8</v>
      </c>
      <c r="C575" s="42">
        <v>163</v>
      </c>
      <c r="E575" s="7">
        <f>'INTERCONEXION   '!M566</f>
        <v>13.23</v>
      </c>
      <c r="F575" s="15">
        <f>DART!M566</f>
        <v>11.04</v>
      </c>
      <c r="G575" s="15">
        <f>COHISA!M566</f>
        <v>13</v>
      </c>
      <c r="H575" s="15">
        <f>COOPER!M566</f>
        <v>14.5</v>
      </c>
      <c r="I575" s="15">
        <f>STRETCHLINE!M566</f>
        <v>14.4</v>
      </c>
      <c r="J575" s="15">
        <f>QUERENCIA!M566</f>
        <v>11.82</v>
      </c>
      <c r="K575" s="15">
        <f>REICHHOLD!M566</f>
        <v>15.48</v>
      </c>
      <c r="L575" s="15">
        <f>SMURFIT!M566</f>
        <v>16.809999999999999</v>
      </c>
      <c r="M575" s="12">
        <f>SMURFIT!P566</f>
        <v>0</v>
      </c>
      <c r="N575" s="8"/>
    </row>
    <row r="576" spans="1:14" x14ac:dyDescent="0.25">
      <c r="A576" s="70">
        <f>'INTERCONEXION   '!B567</f>
        <v>8.3333333333333329E-2</v>
      </c>
      <c r="B576" s="42">
        <f>'INTERCONEXION   '!E567</f>
        <v>8</v>
      </c>
      <c r="C576" s="42">
        <v>162</v>
      </c>
      <c r="E576" s="7">
        <f>'INTERCONEXION   '!M567</f>
        <v>13.45</v>
      </c>
      <c r="F576" s="15">
        <f>DART!M567</f>
        <v>11.07</v>
      </c>
      <c r="G576" s="15">
        <f>COHISA!M567</f>
        <v>14.1</v>
      </c>
      <c r="H576" s="15">
        <f>COOPER!M567</f>
        <v>15.69</v>
      </c>
      <c r="I576" s="15">
        <f>STRETCHLINE!M567</f>
        <v>14.32</v>
      </c>
      <c r="J576" s="15">
        <f>QUERENCIA!M567</f>
        <v>11.82</v>
      </c>
      <c r="K576" s="15">
        <f>REICHHOLD!M567</f>
        <v>15.52</v>
      </c>
      <c r="L576" s="15">
        <f>SMURFIT!M567</f>
        <v>16.809999999999999</v>
      </c>
      <c r="M576" s="12">
        <f>SMURFIT!P567</f>
        <v>0</v>
      </c>
      <c r="N576" s="8"/>
    </row>
    <row r="577" spans="1:14" x14ac:dyDescent="0.25">
      <c r="A577" s="70">
        <f>'INTERCONEXION   '!B568</f>
        <v>4.1666666666666664E-2</v>
      </c>
      <c r="B577" s="42">
        <f>'INTERCONEXION   '!E568</f>
        <v>8</v>
      </c>
      <c r="C577" s="42">
        <v>161</v>
      </c>
      <c r="E577" s="7">
        <f>'INTERCONEXION   '!M568</f>
        <v>13.61</v>
      </c>
      <c r="F577" s="15">
        <f>DART!M568</f>
        <v>11.35</v>
      </c>
      <c r="G577" s="15">
        <f>COHISA!M568</f>
        <v>13.71</v>
      </c>
      <c r="H577" s="15">
        <f>COOPER!M568</f>
        <v>15.82</v>
      </c>
      <c r="I577" s="15">
        <f>STRETCHLINE!M568</f>
        <v>14.79</v>
      </c>
      <c r="J577" s="15">
        <f>QUERENCIA!M568</f>
        <v>9.75</v>
      </c>
      <c r="K577" s="15">
        <f>REICHHOLD!M568</f>
        <v>15.62</v>
      </c>
      <c r="L577" s="15">
        <f>SMURFIT!M568</f>
        <v>16.809999999999999</v>
      </c>
      <c r="M577" s="12">
        <f>SMURFIT!P568</f>
        <v>0</v>
      </c>
      <c r="N577" s="8"/>
    </row>
    <row r="578" spans="1:14" x14ac:dyDescent="0.25">
      <c r="A578" s="70">
        <f>'INTERCONEXION   '!B569</f>
        <v>0</v>
      </c>
      <c r="B578" s="42">
        <f>'INTERCONEXION   '!E569</f>
        <v>8</v>
      </c>
      <c r="C578" s="42">
        <v>160</v>
      </c>
      <c r="E578" s="7">
        <f>'INTERCONEXION   '!M569</f>
        <v>13.89</v>
      </c>
      <c r="F578" s="15">
        <f>DART!M569</f>
        <v>11.5</v>
      </c>
      <c r="G578" s="15">
        <f>COHISA!M569</f>
        <v>14.39</v>
      </c>
      <c r="H578" s="15">
        <f>COOPER!M569</f>
        <v>16.07</v>
      </c>
      <c r="I578" s="15">
        <f>STRETCHLINE!M569</f>
        <v>15.02</v>
      </c>
      <c r="J578" s="15">
        <f>QUERENCIA!M569</f>
        <v>20.22</v>
      </c>
      <c r="K578" s="15">
        <f>REICHHOLD!M569</f>
        <v>15.27</v>
      </c>
      <c r="L578" s="15">
        <f>SMURFIT!M569</f>
        <v>16.809999999999999</v>
      </c>
      <c r="M578" s="12">
        <f>SMURFIT!P569</f>
        <v>0</v>
      </c>
      <c r="N578" s="8"/>
    </row>
    <row r="579" spans="1:14" x14ac:dyDescent="0.25">
      <c r="A579" s="70">
        <f>'INTERCONEXION   '!B570</f>
        <v>0.95833333333333337</v>
      </c>
      <c r="B579" s="42">
        <f>'INTERCONEXION   '!E570</f>
        <v>7</v>
      </c>
      <c r="C579" s="42">
        <v>159</v>
      </c>
      <c r="E579" s="7">
        <f>'INTERCONEXION   '!M570</f>
        <v>14.02</v>
      </c>
      <c r="F579" s="15">
        <f>DART!M570</f>
        <v>11.59</v>
      </c>
      <c r="G579" s="15">
        <f>COHISA!M570</f>
        <v>13.99</v>
      </c>
      <c r="H579" s="15">
        <f>COOPER!M570</f>
        <v>15.37</v>
      </c>
      <c r="I579" s="15">
        <f>STRETCHLINE!M570</f>
        <v>14.68</v>
      </c>
      <c r="J579" s="15">
        <f>QUERENCIA!M570</f>
        <v>20.22</v>
      </c>
      <c r="K579" s="15">
        <f>REICHHOLD!M570</f>
        <v>15.03</v>
      </c>
      <c r="L579" s="15">
        <f>SMURFIT!M570</f>
        <v>16.809999999999999</v>
      </c>
      <c r="M579" s="12">
        <f>SMURFIT!P570</f>
        <v>0</v>
      </c>
      <c r="N579" s="8"/>
    </row>
    <row r="580" spans="1:14" x14ac:dyDescent="0.25">
      <c r="A580" s="70">
        <f>'INTERCONEXION   '!B571</f>
        <v>0.91666666666666663</v>
      </c>
      <c r="B580" s="42">
        <f>'INTERCONEXION   '!E571</f>
        <v>7</v>
      </c>
      <c r="C580" s="42">
        <v>158</v>
      </c>
      <c r="E580" s="7">
        <f>'INTERCONEXION   '!M571</f>
        <v>14.39</v>
      </c>
      <c r="F580" s="15">
        <f>DART!M571</f>
        <v>11.64</v>
      </c>
      <c r="G580" s="15">
        <f>COHISA!M571</f>
        <v>14.66</v>
      </c>
      <c r="H580" s="15">
        <f>COOPER!M571</f>
        <v>16.68</v>
      </c>
      <c r="I580" s="15">
        <f>STRETCHLINE!M571</f>
        <v>15.53</v>
      </c>
      <c r="J580" s="15">
        <f>QUERENCIA!M571</f>
        <v>20.22</v>
      </c>
      <c r="K580" s="15">
        <f>REICHHOLD!M571</f>
        <v>15.35</v>
      </c>
      <c r="L580" s="15">
        <f>SMURFIT!M571</f>
        <v>16.809999999999999</v>
      </c>
      <c r="M580" s="12">
        <f>SMURFIT!P571</f>
        <v>135</v>
      </c>
      <c r="N580" s="8"/>
    </row>
    <row r="581" spans="1:14" x14ac:dyDescent="0.25">
      <c r="A581" s="70">
        <f>'INTERCONEXION   '!B572</f>
        <v>0.875</v>
      </c>
      <c r="B581" s="42">
        <f>'INTERCONEXION   '!E572</f>
        <v>7</v>
      </c>
      <c r="C581" s="42">
        <v>157</v>
      </c>
      <c r="E581" s="7">
        <f>'INTERCONEXION   '!M572</f>
        <v>14.58</v>
      </c>
      <c r="F581" s="15">
        <f>DART!M572</f>
        <v>11.73</v>
      </c>
      <c r="G581" s="15">
        <f>COHISA!M572</f>
        <v>15.64</v>
      </c>
      <c r="H581" s="15">
        <f>COOPER!M572</f>
        <v>17.190000000000001</v>
      </c>
      <c r="I581" s="15">
        <f>STRETCHLINE!M572</f>
        <v>15.76</v>
      </c>
      <c r="J581" s="15">
        <f>QUERENCIA!M572</f>
        <v>20.22</v>
      </c>
      <c r="K581" s="15">
        <f>REICHHOLD!M572</f>
        <v>15.88</v>
      </c>
      <c r="L581" s="15">
        <f>SMURFIT!M572</f>
        <v>17.100000000000001</v>
      </c>
      <c r="M581" s="12">
        <f>SMURFIT!P572</f>
        <v>246</v>
      </c>
      <c r="N581" s="8"/>
    </row>
    <row r="582" spans="1:14" x14ac:dyDescent="0.25">
      <c r="A582" s="70">
        <f>'INTERCONEXION   '!B573</f>
        <v>0.83333333333333337</v>
      </c>
      <c r="B582" s="42">
        <f>'INTERCONEXION   '!E573</f>
        <v>7</v>
      </c>
      <c r="C582" s="42">
        <v>156</v>
      </c>
      <c r="E582" s="7">
        <f>'INTERCONEXION   '!M573</f>
        <v>14.79</v>
      </c>
      <c r="F582" s="15">
        <f>DART!M573</f>
        <v>11.94</v>
      </c>
      <c r="G582" s="15">
        <f>COHISA!M573</f>
        <v>15.45</v>
      </c>
      <c r="H582" s="15">
        <f>COOPER!M573</f>
        <v>17</v>
      </c>
      <c r="I582" s="15">
        <f>STRETCHLINE!M573</f>
        <v>15.89</v>
      </c>
      <c r="J582" s="15">
        <f>QUERENCIA!M573</f>
        <v>20.22</v>
      </c>
      <c r="K582" s="15">
        <f>REICHHOLD!M573</f>
        <v>16.13</v>
      </c>
      <c r="L582" s="15">
        <f>SMURFIT!M573</f>
        <v>17.13</v>
      </c>
      <c r="M582" s="12">
        <f>SMURFIT!P573</f>
        <v>174</v>
      </c>
      <c r="N582" s="8"/>
    </row>
    <row r="583" spans="1:14" x14ac:dyDescent="0.25">
      <c r="A583" s="70">
        <f>'INTERCONEXION   '!B574</f>
        <v>0.79166666666666663</v>
      </c>
      <c r="B583" s="42">
        <f>'INTERCONEXION   '!E574</f>
        <v>7</v>
      </c>
      <c r="C583" s="42">
        <v>155</v>
      </c>
      <c r="E583" s="7">
        <f>'INTERCONEXION   '!M574</f>
        <v>15.16</v>
      </c>
      <c r="F583" s="15">
        <f>DART!M574</f>
        <v>12.04</v>
      </c>
      <c r="G583" s="15">
        <f>COHISA!M574</f>
        <v>16.11</v>
      </c>
      <c r="H583" s="15">
        <f>COOPER!M574</f>
        <v>18.21</v>
      </c>
      <c r="I583" s="15">
        <f>STRETCHLINE!M574</f>
        <v>16.760000000000002</v>
      </c>
      <c r="J583" s="15">
        <f>QUERENCIA!M574</f>
        <v>20.22</v>
      </c>
      <c r="K583" s="15">
        <f>REICHHOLD!M574</f>
        <v>16.91</v>
      </c>
      <c r="L583" s="15">
        <f>SMURFIT!M574</f>
        <v>18.059999999999999</v>
      </c>
      <c r="M583" s="12">
        <f>SMURFIT!P574</f>
        <v>187</v>
      </c>
      <c r="N583" s="8"/>
    </row>
    <row r="584" spans="1:14" x14ac:dyDescent="0.25">
      <c r="A584" s="70">
        <f>'INTERCONEXION   '!B575</f>
        <v>0.75</v>
      </c>
      <c r="B584" s="42">
        <f>'INTERCONEXION   '!E575</f>
        <v>7</v>
      </c>
      <c r="C584" s="42">
        <v>154</v>
      </c>
      <c r="E584" s="7">
        <f>'INTERCONEXION   '!M575</f>
        <v>15.4</v>
      </c>
      <c r="F584" s="15">
        <f>DART!M575</f>
        <v>12.21</v>
      </c>
      <c r="G584" s="15">
        <f>COHISA!M575</f>
        <v>16.920000000000002</v>
      </c>
      <c r="H584" s="15">
        <f>COOPER!M575</f>
        <v>19.329999999999998</v>
      </c>
      <c r="I584" s="15">
        <f>STRETCHLINE!M575</f>
        <v>18.579999999999998</v>
      </c>
      <c r="J584" s="15">
        <f>QUERENCIA!M575</f>
        <v>20.22</v>
      </c>
      <c r="K584" s="15">
        <f>REICHHOLD!M575</f>
        <v>18.18</v>
      </c>
      <c r="L584" s="15">
        <f>SMURFIT!M575</f>
        <v>19.100000000000001</v>
      </c>
      <c r="M584" s="12">
        <f>SMURFIT!P575</f>
        <v>222</v>
      </c>
      <c r="N584" s="8"/>
    </row>
    <row r="585" spans="1:14" x14ac:dyDescent="0.25">
      <c r="A585" s="70">
        <f>'INTERCONEXION   '!B576</f>
        <v>0.70833333333333337</v>
      </c>
      <c r="B585" s="42">
        <f>'INTERCONEXION   '!E576</f>
        <v>7</v>
      </c>
      <c r="C585" s="42">
        <v>153</v>
      </c>
      <c r="E585" s="7">
        <f>'INTERCONEXION   '!M576</f>
        <v>15.48</v>
      </c>
      <c r="F585" s="15">
        <f>DART!M576</f>
        <v>12.37</v>
      </c>
      <c r="G585" s="15">
        <f>COHISA!M576</f>
        <v>18.559999999999999</v>
      </c>
      <c r="H585" s="15">
        <f>COOPER!M576</f>
        <v>20.04</v>
      </c>
      <c r="I585" s="15">
        <f>STRETCHLINE!M576</f>
        <v>19.260000000000002</v>
      </c>
      <c r="J585" s="15">
        <f>QUERENCIA!M576</f>
        <v>19.93</v>
      </c>
      <c r="K585" s="15">
        <f>REICHHOLD!M576</f>
        <v>18.559999999999999</v>
      </c>
      <c r="L585" s="15">
        <f>SMURFIT!M576</f>
        <v>19.95</v>
      </c>
      <c r="M585" s="12">
        <f>SMURFIT!P576</f>
        <v>223</v>
      </c>
      <c r="N585" s="8"/>
    </row>
    <row r="586" spans="1:14" x14ac:dyDescent="0.25">
      <c r="A586" s="70">
        <f>'INTERCONEXION   '!B577</f>
        <v>0.66666666666666663</v>
      </c>
      <c r="B586" s="42">
        <f>'INTERCONEXION   '!E577</f>
        <v>7</v>
      </c>
      <c r="C586" s="42">
        <v>152</v>
      </c>
      <c r="E586" s="7">
        <f>'INTERCONEXION   '!M577</f>
        <v>15.62</v>
      </c>
      <c r="F586" s="15">
        <f>DART!M577</f>
        <v>12.49</v>
      </c>
      <c r="G586" s="15">
        <f>COHISA!M577</f>
        <v>19.07</v>
      </c>
      <c r="H586" s="15">
        <f>COOPER!M577</f>
        <v>20.55</v>
      </c>
      <c r="I586" s="15">
        <f>STRETCHLINE!M577</f>
        <v>19.52</v>
      </c>
      <c r="J586" s="15">
        <f>QUERENCIA!M577</f>
        <v>19.63</v>
      </c>
      <c r="K586" s="15">
        <f>REICHHOLD!M577</f>
        <v>18.559999999999999</v>
      </c>
      <c r="L586" s="15">
        <f>SMURFIT!M577</f>
        <v>20.18</v>
      </c>
      <c r="M586" s="12">
        <f>SMURFIT!P577</f>
        <v>206</v>
      </c>
      <c r="N586" s="8"/>
    </row>
    <row r="587" spans="1:14" x14ac:dyDescent="0.25">
      <c r="A587" s="70">
        <f>'INTERCONEXION   '!B578</f>
        <v>0.625</v>
      </c>
      <c r="B587" s="42">
        <f>'INTERCONEXION   '!E578</f>
        <v>7</v>
      </c>
      <c r="C587" s="42">
        <v>151</v>
      </c>
      <c r="E587" s="7">
        <f>'INTERCONEXION   '!M578</f>
        <v>16.2</v>
      </c>
      <c r="F587" s="15">
        <f>DART!M578</f>
        <v>12.56</v>
      </c>
      <c r="G587" s="15">
        <f>COHISA!M578</f>
        <v>20.49</v>
      </c>
      <c r="H587" s="15">
        <f>COOPER!M578</f>
        <v>21.02</v>
      </c>
      <c r="I587" s="15">
        <f>STRETCHLINE!M578</f>
        <v>19.91</v>
      </c>
      <c r="J587" s="15">
        <f>QUERENCIA!M578</f>
        <v>21</v>
      </c>
      <c r="K587" s="15">
        <f>REICHHOLD!M578</f>
        <v>18.47</v>
      </c>
      <c r="L587" s="15">
        <f>SMURFIT!M578</f>
        <v>19.920000000000002</v>
      </c>
      <c r="M587" s="12">
        <f>SMURFIT!P578</f>
        <v>281</v>
      </c>
      <c r="N587" s="8"/>
    </row>
    <row r="588" spans="1:14" x14ac:dyDescent="0.25">
      <c r="A588" s="70">
        <f>'INTERCONEXION   '!B579</f>
        <v>0.58333333333333337</v>
      </c>
      <c r="B588" s="42">
        <f>'INTERCONEXION   '!E579</f>
        <v>7</v>
      </c>
      <c r="C588" s="42">
        <v>150</v>
      </c>
      <c r="E588" s="7">
        <f>'INTERCONEXION   '!M579</f>
        <v>16.46</v>
      </c>
      <c r="F588" s="15">
        <f>DART!M579</f>
        <v>12.38</v>
      </c>
      <c r="G588" s="15">
        <f>COHISA!M579</f>
        <v>19.59</v>
      </c>
      <c r="H588" s="15">
        <f>COOPER!M579</f>
        <v>20.92</v>
      </c>
      <c r="I588" s="15">
        <f>STRETCHLINE!M579</f>
        <v>19.760000000000002</v>
      </c>
      <c r="J588" s="15">
        <f>QUERENCIA!M579</f>
        <v>19.53</v>
      </c>
      <c r="K588" s="15">
        <f>REICHHOLD!M579</f>
        <v>18.63</v>
      </c>
      <c r="L588" s="15">
        <f>SMURFIT!M579</f>
        <v>19.579999999999998</v>
      </c>
      <c r="M588" s="12">
        <f>SMURFIT!P579</f>
        <v>242</v>
      </c>
      <c r="N588" s="8"/>
    </row>
    <row r="589" spans="1:14" x14ac:dyDescent="0.25">
      <c r="A589" s="70">
        <f>'INTERCONEXION   '!B580</f>
        <v>0.54166666666666663</v>
      </c>
      <c r="B589" s="42">
        <f>'INTERCONEXION   '!E580</f>
        <v>7</v>
      </c>
      <c r="C589" s="42">
        <v>149</v>
      </c>
      <c r="E589" s="7">
        <f>'INTERCONEXION   '!M580</f>
        <v>16.36</v>
      </c>
      <c r="F589" s="15">
        <f>DART!M580</f>
        <v>12.24</v>
      </c>
      <c r="G589" s="15">
        <f>COHISA!M580</f>
        <v>19.920000000000002</v>
      </c>
      <c r="H589" s="15">
        <f>COOPER!M580</f>
        <v>20.82</v>
      </c>
      <c r="I589" s="15">
        <f>STRETCHLINE!M580</f>
        <v>18.93</v>
      </c>
      <c r="J589" s="15">
        <f>QUERENCIA!M580</f>
        <v>17.68</v>
      </c>
      <c r="K589" s="15">
        <f>REICHHOLD!M580</f>
        <v>18.64</v>
      </c>
      <c r="L589" s="15">
        <f>SMURFIT!M580</f>
        <v>19.21</v>
      </c>
      <c r="M589" s="12">
        <f>SMURFIT!P580</f>
        <v>269</v>
      </c>
      <c r="N589" s="8"/>
    </row>
    <row r="590" spans="1:14" x14ac:dyDescent="0.25">
      <c r="A590" s="70">
        <f>'INTERCONEXION   '!B581</f>
        <v>0.5</v>
      </c>
      <c r="B590" s="42">
        <f>'INTERCONEXION   '!E581</f>
        <v>7</v>
      </c>
      <c r="C590" s="42">
        <v>148</v>
      </c>
      <c r="E590" s="7">
        <f>'INTERCONEXION   '!M581</f>
        <v>16.02</v>
      </c>
      <c r="F590" s="15">
        <f>DART!M581</f>
        <v>12.03</v>
      </c>
      <c r="G590" s="15">
        <f>COHISA!M581</f>
        <v>19.12</v>
      </c>
      <c r="H590" s="15">
        <f>COOPER!M581</f>
        <v>21.08</v>
      </c>
      <c r="I590" s="15">
        <f>STRETCHLINE!M581</f>
        <v>17.600000000000001</v>
      </c>
      <c r="J590" s="15">
        <f>QUERENCIA!M581</f>
        <v>16.809999999999999</v>
      </c>
      <c r="K590" s="15">
        <f>REICHHOLD!M581</f>
        <v>18.079999999999998</v>
      </c>
      <c r="L590" s="15">
        <f>SMURFIT!M581</f>
        <v>18.52</v>
      </c>
      <c r="M590" s="12">
        <f>SMURFIT!P581</f>
        <v>178</v>
      </c>
      <c r="N590" s="8"/>
    </row>
    <row r="591" spans="1:14" x14ac:dyDescent="0.25">
      <c r="A591" s="70">
        <f>'INTERCONEXION   '!B582</f>
        <v>0.45833333333333331</v>
      </c>
      <c r="B591" s="42">
        <f>'INTERCONEXION   '!E582</f>
        <v>7</v>
      </c>
      <c r="C591" s="42">
        <v>147</v>
      </c>
      <c r="E591" s="7">
        <f>'INTERCONEXION   '!M582</f>
        <v>15.44</v>
      </c>
      <c r="F591" s="15">
        <f>DART!M582</f>
        <v>11.68</v>
      </c>
      <c r="G591" s="15">
        <f>COHISA!M582</f>
        <v>17.73</v>
      </c>
      <c r="H591" s="15">
        <f>COOPER!M582</f>
        <v>19.39</v>
      </c>
      <c r="I591" s="15">
        <f>STRETCHLINE!M582</f>
        <v>17.28</v>
      </c>
      <c r="J591" s="15">
        <f>QUERENCIA!M582</f>
        <v>16.100000000000001</v>
      </c>
      <c r="K591" s="15">
        <f>REICHHOLD!M582</f>
        <v>17.45</v>
      </c>
      <c r="L591" s="15">
        <f>SMURFIT!M582</f>
        <v>17.22</v>
      </c>
      <c r="M591" s="12">
        <f>SMURFIT!P582</f>
        <v>177</v>
      </c>
      <c r="N591" s="8"/>
    </row>
    <row r="592" spans="1:14" x14ac:dyDescent="0.25">
      <c r="A592" s="70">
        <f>'INTERCONEXION   '!B583</f>
        <v>0.41666666666666669</v>
      </c>
      <c r="B592" s="42">
        <f>'INTERCONEXION   '!E583</f>
        <v>7</v>
      </c>
      <c r="C592" s="42">
        <v>146</v>
      </c>
      <c r="E592" s="7">
        <f>'INTERCONEXION   '!M583</f>
        <v>14.78</v>
      </c>
      <c r="F592" s="15">
        <f>DART!M583</f>
        <v>11.34</v>
      </c>
      <c r="G592" s="15">
        <f>COHISA!M583</f>
        <v>16.190000000000001</v>
      </c>
      <c r="H592" s="15">
        <f>COOPER!M583</f>
        <v>18.059999999999999</v>
      </c>
      <c r="I592" s="15">
        <f>STRETCHLINE!M583</f>
        <v>16.21</v>
      </c>
      <c r="J592" s="15">
        <f>QUERENCIA!M583</f>
        <v>15.22</v>
      </c>
      <c r="K592" s="15">
        <f>REICHHOLD!M583</f>
        <v>16.78</v>
      </c>
      <c r="L592" s="15">
        <f>SMURFIT!M583</f>
        <v>16.82</v>
      </c>
      <c r="M592" s="12">
        <f>SMURFIT!P583</f>
        <v>287</v>
      </c>
      <c r="N592" s="8"/>
    </row>
    <row r="593" spans="1:14" x14ac:dyDescent="0.25">
      <c r="A593" s="70">
        <f>'INTERCONEXION   '!B584</f>
        <v>0.375</v>
      </c>
      <c r="B593" s="42">
        <f>'INTERCONEXION   '!E584</f>
        <v>7</v>
      </c>
      <c r="C593" s="42">
        <v>145</v>
      </c>
      <c r="E593" s="7">
        <f>'INTERCONEXION   '!M584</f>
        <v>13.7</v>
      </c>
      <c r="F593" s="15">
        <f>DART!M584</f>
        <v>11.13</v>
      </c>
      <c r="G593" s="15">
        <f>COHISA!M584</f>
        <v>13.02</v>
      </c>
      <c r="H593" s="15">
        <f>COOPER!M584</f>
        <v>16.43</v>
      </c>
      <c r="I593" s="15">
        <f>STRETCHLINE!M584</f>
        <v>14.82</v>
      </c>
      <c r="J593" s="15">
        <f>QUERENCIA!M584</f>
        <v>12.94</v>
      </c>
      <c r="K593" s="15">
        <f>REICHHOLD!M584</f>
        <v>15.91</v>
      </c>
      <c r="L593" s="15">
        <f>SMURFIT!M584</f>
        <v>15.82</v>
      </c>
      <c r="M593" s="12">
        <f>SMURFIT!P584</f>
        <v>243</v>
      </c>
      <c r="N593" s="8"/>
    </row>
    <row r="594" spans="1:14" x14ac:dyDescent="0.25">
      <c r="A594" s="70">
        <f>'INTERCONEXION   '!B585</f>
        <v>0.33333333333333331</v>
      </c>
      <c r="B594" s="42">
        <f>'INTERCONEXION   '!E585</f>
        <v>7</v>
      </c>
      <c r="C594" s="42">
        <v>144</v>
      </c>
      <c r="E594" s="7">
        <f>'INTERCONEXION   '!M585</f>
        <v>12.84</v>
      </c>
      <c r="F594" s="16">
        <f>DART!M585</f>
        <v>11.11</v>
      </c>
      <c r="G594" s="16">
        <f>COHISA!M585</f>
        <v>12.31</v>
      </c>
      <c r="H594" s="16">
        <f>COOPER!M585</f>
        <v>15.22</v>
      </c>
      <c r="I594" s="16">
        <f>STRETCHLINE!M585</f>
        <v>13.87</v>
      </c>
      <c r="J594" s="16">
        <f>QUERENCIA!M585</f>
        <v>9.36</v>
      </c>
      <c r="K594" s="16">
        <f>REICHHOLD!M585</f>
        <v>15.06</v>
      </c>
      <c r="L594" s="16">
        <f>SMURFIT!M585</f>
        <v>15.56</v>
      </c>
      <c r="M594" s="12">
        <f>SMURFIT!P585</f>
        <v>242</v>
      </c>
      <c r="N594" s="8"/>
    </row>
    <row r="595" spans="1:14" x14ac:dyDescent="0.25">
      <c r="A595" s="70">
        <f>'INTERCONEXION   '!B586</f>
        <v>0.29166666666666669</v>
      </c>
      <c r="B595" s="42">
        <f>'INTERCONEXION   '!E586</f>
        <v>7</v>
      </c>
      <c r="C595" s="42">
        <v>143</v>
      </c>
      <c r="E595" s="7">
        <f>'INTERCONEXION   '!M586</f>
        <v>12.83</v>
      </c>
      <c r="F595" s="16">
        <f>DART!M586</f>
        <v>11.2</v>
      </c>
      <c r="G595" s="16">
        <f>COHISA!M586</f>
        <v>12.83</v>
      </c>
      <c r="H595" s="16">
        <f>COOPER!M586</f>
        <v>14.85</v>
      </c>
      <c r="I595" s="16">
        <f>STRETCHLINE!M586</f>
        <v>14.22</v>
      </c>
      <c r="J595" s="16">
        <f>QUERENCIA!M586</f>
        <v>8.9700000000000006</v>
      </c>
      <c r="K595" s="16">
        <f>REICHHOLD!M586</f>
        <v>14.92</v>
      </c>
      <c r="L595" s="16">
        <f>SMURFIT!M586</f>
        <v>15.22</v>
      </c>
      <c r="M595" s="12">
        <f>SMURFIT!P586</f>
        <v>251</v>
      </c>
      <c r="N595" s="8"/>
    </row>
    <row r="596" spans="1:14" x14ac:dyDescent="0.25">
      <c r="A596" s="70">
        <f>'INTERCONEXION   '!B587</f>
        <v>0.25</v>
      </c>
      <c r="B596" s="42">
        <f>'INTERCONEXION   '!E587</f>
        <v>7</v>
      </c>
      <c r="C596" s="42">
        <v>142</v>
      </c>
      <c r="E596" s="7">
        <f>'INTERCONEXION   '!M587</f>
        <v>13.15</v>
      </c>
      <c r="F596" s="16">
        <f>DART!M587</f>
        <v>11.24</v>
      </c>
      <c r="G596" s="16">
        <f>COHISA!M587</f>
        <v>13.14</v>
      </c>
      <c r="H596" s="16">
        <f>COOPER!M587</f>
        <v>15.79</v>
      </c>
      <c r="I596" s="16">
        <f>STRETCHLINE!M587</f>
        <v>14.38</v>
      </c>
      <c r="J596" s="16">
        <f>QUERENCIA!M587</f>
        <v>11.82</v>
      </c>
      <c r="K596" s="16">
        <f>REICHHOLD!M587</f>
        <v>14.85</v>
      </c>
      <c r="L596" s="16">
        <f>SMURFIT!M587</f>
        <v>13</v>
      </c>
      <c r="M596" s="12">
        <f>SMURFIT!P587</f>
        <v>208</v>
      </c>
      <c r="N596" s="8"/>
    </row>
    <row r="597" spans="1:14" x14ac:dyDescent="0.25">
      <c r="A597" s="70">
        <f>'INTERCONEXION   '!B588</f>
        <v>0.20833333333333334</v>
      </c>
      <c r="B597" s="42">
        <f>'INTERCONEXION   '!E588</f>
        <v>7</v>
      </c>
      <c r="C597" s="42">
        <v>141</v>
      </c>
      <c r="E597" s="7">
        <f>'INTERCONEXION   '!M588</f>
        <v>13.35</v>
      </c>
      <c r="F597" s="16">
        <f>DART!M588</f>
        <v>11.4</v>
      </c>
      <c r="G597" s="16">
        <f>COHISA!M588</f>
        <v>13.72</v>
      </c>
      <c r="H597" s="16">
        <f>COOPER!M588</f>
        <v>15.95</v>
      </c>
      <c r="I597" s="16">
        <f>STRETCHLINE!M588</f>
        <v>14.4</v>
      </c>
      <c r="J597" s="16">
        <f>QUERENCIA!M588</f>
        <v>8.83</v>
      </c>
      <c r="K597" s="16">
        <f>REICHHOLD!M588</f>
        <v>14.75</v>
      </c>
      <c r="L597" s="16">
        <f>SMURFIT!M588</f>
        <v>16.95</v>
      </c>
      <c r="M597" s="12">
        <f>SMURFIT!P588</f>
        <v>0</v>
      </c>
      <c r="N597" s="8"/>
    </row>
    <row r="598" spans="1:14" x14ac:dyDescent="0.25">
      <c r="A598" s="70">
        <f>'INTERCONEXION   '!B589</f>
        <v>0.16666666666666666</v>
      </c>
      <c r="B598" s="42">
        <f>'INTERCONEXION   '!E589</f>
        <v>7</v>
      </c>
      <c r="C598" s="42">
        <v>140</v>
      </c>
      <c r="E598" s="7">
        <f>'INTERCONEXION   '!M589</f>
        <v>13.44</v>
      </c>
      <c r="F598" s="16">
        <f>DART!M589</f>
        <v>11.54</v>
      </c>
      <c r="G598" s="16">
        <f>COHISA!M589</f>
        <v>13.92</v>
      </c>
      <c r="H598" s="16">
        <f>COOPER!M589</f>
        <v>15.63</v>
      </c>
      <c r="I598" s="16">
        <f>STRETCHLINE!M589</f>
        <v>14.24</v>
      </c>
      <c r="J598" s="16">
        <f>QUERENCIA!M589</f>
        <v>10.199999999999999</v>
      </c>
      <c r="K598" s="16">
        <f>REICHHOLD!M589</f>
        <v>14.66</v>
      </c>
      <c r="L598" s="16">
        <f>SMURFIT!M589</f>
        <v>16.95</v>
      </c>
      <c r="M598" s="12">
        <f>SMURFIT!P589</f>
        <v>0</v>
      </c>
      <c r="N598" s="8"/>
    </row>
    <row r="599" spans="1:14" x14ac:dyDescent="0.25">
      <c r="A599" s="70">
        <f>'INTERCONEXION   '!B590</f>
        <v>0.125</v>
      </c>
      <c r="B599" s="42">
        <f>'INTERCONEXION   '!E590</f>
        <v>7</v>
      </c>
      <c r="C599" s="42">
        <v>139</v>
      </c>
      <c r="E599" s="7">
        <f>'INTERCONEXION   '!M590</f>
        <v>13.36</v>
      </c>
      <c r="F599" s="16">
        <f>DART!M590</f>
        <v>11.57</v>
      </c>
      <c r="G599" s="16">
        <f>COHISA!M590</f>
        <v>13.21</v>
      </c>
      <c r="H599" s="16">
        <f>COOPER!M590</f>
        <v>15.43</v>
      </c>
      <c r="I599" s="16">
        <f>STRETCHLINE!M590</f>
        <v>14.09</v>
      </c>
      <c r="J599" s="16">
        <f>QUERENCIA!M590</f>
        <v>10.199999999999999</v>
      </c>
      <c r="K599" s="16">
        <f>REICHHOLD!M590</f>
        <v>15</v>
      </c>
      <c r="L599" s="16">
        <f>SMURFIT!M590</f>
        <v>16.95</v>
      </c>
      <c r="M599" s="12">
        <f>SMURFIT!P590</f>
        <v>0</v>
      </c>
      <c r="N599" s="8"/>
    </row>
    <row r="600" spans="1:14" x14ac:dyDescent="0.25">
      <c r="A600" s="70">
        <f>'INTERCONEXION   '!B591</f>
        <v>8.3333333333333329E-2</v>
      </c>
      <c r="B600" s="42">
        <f>'INTERCONEXION   '!E591</f>
        <v>7</v>
      </c>
      <c r="C600" s="42">
        <v>138</v>
      </c>
      <c r="E600" s="7">
        <f>'INTERCONEXION   '!M591</f>
        <v>13.72</v>
      </c>
      <c r="F600" s="16">
        <f>DART!M591</f>
        <v>11.58</v>
      </c>
      <c r="G600" s="16">
        <f>COHISA!M591</f>
        <v>14.32</v>
      </c>
      <c r="H600" s="16">
        <f>COOPER!M591</f>
        <v>16.3</v>
      </c>
      <c r="I600" s="16">
        <f>STRETCHLINE!M591</f>
        <v>14.65</v>
      </c>
      <c r="J600" s="16">
        <f>QUERENCIA!M591</f>
        <v>10.199999999999999</v>
      </c>
      <c r="K600" s="16">
        <f>REICHHOLD!M591</f>
        <v>15.55</v>
      </c>
      <c r="L600" s="16">
        <f>SMURFIT!M591</f>
        <v>16.95</v>
      </c>
      <c r="M600" s="12">
        <f>SMURFIT!P591</f>
        <v>0</v>
      </c>
      <c r="N600" s="8"/>
    </row>
    <row r="601" spans="1:14" x14ac:dyDescent="0.25">
      <c r="A601" s="70">
        <f>'INTERCONEXION   '!B592</f>
        <v>4.1666666666666664E-2</v>
      </c>
      <c r="B601" s="42">
        <f>'INTERCONEXION   '!E592</f>
        <v>7</v>
      </c>
      <c r="C601" s="42">
        <v>137</v>
      </c>
      <c r="E601" s="7">
        <f>'INTERCONEXION   '!M592</f>
        <v>13.86</v>
      </c>
      <c r="F601" s="16">
        <f>DART!M592</f>
        <v>11.71</v>
      </c>
      <c r="G601" s="16">
        <f>COHISA!M592</f>
        <v>14.09</v>
      </c>
      <c r="H601" s="16">
        <f>COOPER!M592</f>
        <v>16.53</v>
      </c>
      <c r="I601" s="16">
        <f>STRETCHLINE!M592</f>
        <v>14.36</v>
      </c>
      <c r="J601" s="16">
        <f>QUERENCIA!M592</f>
        <v>9.66</v>
      </c>
      <c r="K601" s="16">
        <f>REICHHOLD!M592</f>
        <v>15.73</v>
      </c>
      <c r="L601" s="16">
        <f>SMURFIT!M592</f>
        <v>16.95</v>
      </c>
      <c r="M601" s="12">
        <f>SMURFIT!P592</f>
        <v>0</v>
      </c>
      <c r="N601" s="8"/>
    </row>
    <row r="602" spans="1:14" x14ac:dyDescent="0.25">
      <c r="A602" s="70">
        <f>'INTERCONEXION   '!B593</f>
        <v>0</v>
      </c>
      <c r="B602" s="42">
        <f>'INTERCONEXION   '!E593</f>
        <v>7</v>
      </c>
      <c r="C602" s="42">
        <v>136</v>
      </c>
      <c r="E602" s="7">
        <f>'INTERCONEXION   '!M593</f>
        <v>14.04</v>
      </c>
      <c r="F602" s="16">
        <f>DART!M593</f>
        <v>11.92</v>
      </c>
      <c r="G602" s="16">
        <f>COHISA!M593</f>
        <v>14.08</v>
      </c>
      <c r="H602" s="16">
        <f>COOPER!M593</f>
        <v>16.809999999999999</v>
      </c>
      <c r="I602" s="16">
        <f>STRETCHLINE!M593</f>
        <v>14.95</v>
      </c>
      <c r="J602" s="16">
        <f>QUERENCIA!M593</f>
        <v>9.0299999999999994</v>
      </c>
      <c r="K602" s="16">
        <f>REICHHOLD!M593</f>
        <v>15.78</v>
      </c>
      <c r="L602" s="16">
        <f>SMURFIT!M593</f>
        <v>16.95</v>
      </c>
      <c r="M602" s="12">
        <f>SMURFIT!P593</f>
        <v>0</v>
      </c>
      <c r="N602" s="8"/>
    </row>
    <row r="603" spans="1:14" x14ac:dyDescent="0.25">
      <c r="A603" s="70">
        <f>'INTERCONEXION   '!B594</f>
        <v>0.95833333333333337</v>
      </c>
      <c r="B603" s="42">
        <f>'INTERCONEXION   '!E594</f>
        <v>6</v>
      </c>
      <c r="C603" s="42">
        <v>135</v>
      </c>
      <c r="E603" s="7">
        <f>'INTERCONEXION   '!M594</f>
        <v>14.12</v>
      </c>
      <c r="F603" s="16">
        <f>DART!M594</f>
        <v>11.96</v>
      </c>
      <c r="G603" s="16">
        <f>COHISA!M594</f>
        <v>14.98</v>
      </c>
      <c r="H603" s="16">
        <f>COOPER!M594</f>
        <v>16.07</v>
      </c>
      <c r="I603" s="16">
        <f>STRETCHLINE!M594</f>
        <v>15.31</v>
      </c>
      <c r="J603" s="16">
        <f>QUERENCIA!M594</f>
        <v>7.39</v>
      </c>
      <c r="K603" s="16">
        <f>REICHHOLD!M594</f>
        <v>16.03</v>
      </c>
      <c r="L603" s="16">
        <f>SMURFIT!M594</f>
        <v>16.95</v>
      </c>
      <c r="M603" s="12">
        <f>SMURFIT!P594</f>
        <v>0</v>
      </c>
      <c r="N603" s="8"/>
    </row>
    <row r="604" spans="1:14" x14ac:dyDescent="0.25">
      <c r="A604" s="70">
        <f>'INTERCONEXION   '!B595</f>
        <v>0.91666666666666663</v>
      </c>
      <c r="B604" s="42">
        <f>'INTERCONEXION   '!E595</f>
        <v>6</v>
      </c>
      <c r="C604" s="42">
        <v>134</v>
      </c>
      <c r="E604" s="7">
        <f>'INTERCONEXION   '!M595</f>
        <v>14.34</v>
      </c>
      <c r="F604" s="16">
        <f>DART!M595</f>
        <v>12.14</v>
      </c>
      <c r="G604" s="16">
        <f>COHISA!M595</f>
        <v>15.18</v>
      </c>
      <c r="H604" s="16">
        <f>COOPER!M595</f>
        <v>17.100000000000001</v>
      </c>
      <c r="I604" s="16">
        <f>STRETCHLINE!M595</f>
        <v>15.43</v>
      </c>
      <c r="J604" s="16">
        <f>QUERENCIA!M595</f>
        <v>21.85</v>
      </c>
      <c r="K604" s="16">
        <f>REICHHOLD!M595</f>
        <v>16</v>
      </c>
      <c r="L604" s="16">
        <f>SMURFIT!M595</f>
        <v>16.95</v>
      </c>
      <c r="M604" s="12">
        <f>SMURFIT!P595</f>
        <v>172</v>
      </c>
      <c r="N604" s="8"/>
    </row>
    <row r="605" spans="1:14" x14ac:dyDescent="0.25">
      <c r="A605" s="70">
        <f>'INTERCONEXION   '!B596</f>
        <v>0.875</v>
      </c>
      <c r="B605" s="42">
        <f>'INTERCONEXION   '!E596</f>
        <v>6</v>
      </c>
      <c r="C605" s="42">
        <v>133</v>
      </c>
      <c r="E605" s="7">
        <f>'INTERCONEXION   '!M596</f>
        <v>14.49</v>
      </c>
      <c r="F605" s="16">
        <f>DART!M596</f>
        <v>12.41</v>
      </c>
      <c r="G605" s="16">
        <f>COHISA!M596</f>
        <v>15.05</v>
      </c>
      <c r="H605" s="16">
        <f>COOPER!M596</f>
        <v>17.37</v>
      </c>
      <c r="I605" s="16">
        <f>STRETCHLINE!M596</f>
        <v>15.46</v>
      </c>
      <c r="J605" s="16">
        <f>QUERENCIA!M596</f>
        <v>21.85</v>
      </c>
      <c r="K605" s="16">
        <f>REICHHOLD!M596</f>
        <v>16.11</v>
      </c>
      <c r="L605" s="16">
        <f>SMURFIT!M596</f>
        <v>17.399999999999999</v>
      </c>
      <c r="M605" s="12">
        <f>SMURFIT!P596</f>
        <v>253</v>
      </c>
      <c r="N605" s="8"/>
    </row>
    <row r="606" spans="1:14" x14ac:dyDescent="0.25">
      <c r="A606" s="70">
        <f>'INTERCONEXION   '!B597</f>
        <v>0.83333333333333337</v>
      </c>
      <c r="B606" s="42">
        <f>'INTERCONEXION   '!E597</f>
        <v>6</v>
      </c>
      <c r="C606" s="42">
        <v>132</v>
      </c>
      <c r="E606" s="7">
        <f>'INTERCONEXION   '!M597</f>
        <v>14.64</v>
      </c>
      <c r="F606" s="16">
        <f>DART!M597</f>
        <v>12.48</v>
      </c>
      <c r="G606" s="16">
        <f>COHISA!M597</f>
        <v>15.36</v>
      </c>
      <c r="H606" s="16">
        <f>COOPER!M597</f>
        <v>16.91</v>
      </c>
      <c r="I606" s="16">
        <f>STRETCHLINE!M597</f>
        <v>16.2</v>
      </c>
      <c r="J606" s="16">
        <f>QUERENCIA!M597</f>
        <v>21.85</v>
      </c>
      <c r="K606" s="16">
        <f>REICHHOLD!M597</f>
        <v>16.399999999999999</v>
      </c>
      <c r="L606" s="16">
        <f>SMURFIT!M597</f>
        <v>17.28</v>
      </c>
      <c r="M606" s="12">
        <f>SMURFIT!P597</f>
        <v>219</v>
      </c>
      <c r="N606" s="8"/>
    </row>
    <row r="607" spans="1:14" x14ac:dyDescent="0.25">
      <c r="A607" s="70">
        <f>'INTERCONEXION   '!B598</f>
        <v>0.79166666666666663</v>
      </c>
      <c r="B607" s="42">
        <f>'INTERCONEXION   '!E598</f>
        <v>6</v>
      </c>
      <c r="C607" s="42">
        <v>131</v>
      </c>
      <c r="E607" s="7">
        <f>'INTERCONEXION   '!M598</f>
        <v>14.94</v>
      </c>
      <c r="F607" s="16">
        <f>DART!M598</f>
        <v>12.54</v>
      </c>
      <c r="G607" s="16">
        <f>COHISA!M598</f>
        <v>16.27</v>
      </c>
      <c r="H607" s="16">
        <f>COOPER!M598</f>
        <v>18.04</v>
      </c>
      <c r="I607" s="16">
        <f>STRETCHLINE!M598</f>
        <v>16.77</v>
      </c>
      <c r="J607" s="16">
        <f>QUERENCIA!M598</f>
        <v>21.85</v>
      </c>
      <c r="K607" s="16">
        <f>REICHHOLD!M598</f>
        <v>16.86</v>
      </c>
      <c r="L607" s="16">
        <f>SMURFIT!M598</f>
        <v>17.739999999999998</v>
      </c>
      <c r="M607" s="12">
        <f>SMURFIT!P598</f>
        <v>172</v>
      </c>
      <c r="N607" s="8"/>
    </row>
    <row r="608" spans="1:14" x14ac:dyDescent="0.25">
      <c r="A608" s="70">
        <f>'INTERCONEXION   '!B599</f>
        <v>0.75</v>
      </c>
      <c r="B608" s="42">
        <f>'INTERCONEXION   '!E599</f>
        <v>6</v>
      </c>
      <c r="C608" s="42">
        <v>130</v>
      </c>
      <c r="E608" s="7">
        <f>'INTERCONEXION   '!M599</f>
        <v>15.22</v>
      </c>
      <c r="F608" s="16">
        <f>DART!M599</f>
        <v>12.78</v>
      </c>
      <c r="G608" s="16">
        <f>COHISA!M599</f>
        <v>16.88</v>
      </c>
      <c r="H608" s="16">
        <f>COOPER!M599</f>
        <v>19</v>
      </c>
      <c r="I608" s="16">
        <f>STRETCHLINE!M599</f>
        <v>18.21</v>
      </c>
      <c r="J608" s="16">
        <f>QUERENCIA!M599</f>
        <v>21.85</v>
      </c>
      <c r="K608" s="16">
        <f>REICHHOLD!M599</f>
        <v>17.829999999999998</v>
      </c>
      <c r="L608" s="16">
        <f>SMURFIT!M599</f>
        <v>18.77</v>
      </c>
      <c r="M608" s="12">
        <f>SMURFIT!P599</f>
        <v>224</v>
      </c>
      <c r="N608" s="8"/>
    </row>
    <row r="609" spans="1:14" x14ac:dyDescent="0.25">
      <c r="A609" s="70">
        <f>'INTERCONEXION   '!B600</f>
        <v>0.70833333333333337</v>
      </c>
      <c r="B609" s="42">
        <f>'INTERCONEXION   '!E600</f>
        <v>6</v>
      </c>
      <c r="C609" s="42">
        <v>129</v>
      </c>
      <c r="E609" s="7">
        <f>'INTERCONEXION   '!M600</f>
        <v>15.36</v>
      </c>
      <c r="F609" s="16">
        <f>DART!M600</f>
        <v>12.99</v>
      </c>
      <c r="G609" s="16">
        <f>COHISA!M600</f>
        <v>18.11</v>
      </c>
      <c r="H609" s="16">
        <f>COOPER!M600</f>
        <v>19.78</v>
      </c>
      <c r="I609" s="16">
        <f>STRETCHLINE!M600</f>
        <v>19.18</v>
      </c>
      <c r="J609" s="16">
        <f>QUERENCIA!M600</f>
        <v>21.85</v>
      </c>
      <c r="K609" s="16">
        <f>REICHHOLD!M600</f>
        <v>18.5</v>
      </c>
      <c r="L609" s="16">
        <f>SMURFIT!M600</f>
        <v>19.829999999999998</v>
      </c>
      <c r="M609" s="12">
        <f>SMURFIT!P600</f>
        <v>201</v>
      </c>
      <c r="N609" s="8"/>
    </row>
    <row r="610" spans="1:14" x14ac:dyDescent="0.25">
      <c r="A610" s="70">
        <f>'INTERCONEXION   '!B601</f>
        <v>0.66666666666666663</v>
      </c>
      <c r="B610" s="42">
        <f>'INTERCONEXION   '!E601</f>
        <v>6</v>
      </c>
      <c r="C610" s="42">
        <v>128</v>
      </c>
      <c r="E610" s="7">
        <f>'INTERCONEXION   '!M601</f>
        <v>15.57</v>
      </c>
      <c r="F610" s="16">
        <f>DART!M601</f>
        <v>13.17</v>
      </c>
      <c r="G610" s="16">
        <f>COHISA!M601</f>
        <v>19.14</v>
      </c>
      <c r="H610" s="16">
        <f>COOPER!M601</f>
        <v>20.34</v>
      </c>
      <c r="I610" s="16">
        <f>STRETCHLINE!M601</f>
        <v>19.71</v>
      </c>
      <c r="J610" s="16">
        <f>QUERENCIA!M601</f>
        <v>21.85</v>
      </c>
      <c r="K610" s="16">
        <f>REICHHOLD!M601</f>
        <v>18.63</v>
      </c>
      <c r="L610" s="16">
        <f>SMURFIT!M601</f>
        <v>20.07</v>
      </c>
      <c r="M610" s="12">
        <f>SMURFIT!P601</f>
        <v>268</v>
      </c>
      <c r="N610" s="8"/>
    </row>
    <row r="611" spans="1:14" x14ac:dyDescent="0.25">
      <c r="A611" s="70">
        <f>'INTERCONEXION   '!B602</f>
        <v>0.625</v>
      </c>
      <c r="B611" s="42">
        <f>'INTERCONEXION   '!E602</f>
        <v>6</v>
      </c>
      <c r="C611" s="42">
        <v>127</v>
      </c>
      <c r="E611" s="7">
        <f>'INTERCONEXION   '!M602</f>
        <v>16.100000000000001</v>
      </c>
      <c r="F611" s="16">
        <f>DART!M602</f>
        <v>13.1</v>
      </c>
      <c r="G611" s="16">
        <f>COHISA!M602</f>
        <v>19.62</v>
      </c>
      <c r="H611" s="16">
        <f>COOPER!M602</f>
        <v>20.87</v>
      </c>
      <c r="I611" s="16">
        <f>STRETCHLINE!M602</f>
        <v>20.27</v>
      </c>
      <c r="J611" s="16">
        <f>QUERENCIA!M602</f>
        <v>21.95</v>
      </c>
      <c r="K611" s="16">
        <f>REICHHOLD!M602</f>
        <v>18.52</v>
      </c>
      <c r="L611" s="16">
        <f>SMURFIT!M602</f>
        <v>20.05</v>
      </c>
      <c r="M611" s="12">
        <f>SMURFIT!P602</f>
        <v>244</v>
      </c>
      <c r="N611" s="8"/>
    </row>
    <row r="612" spans="1:14" x14ac:dyDescent="0.25">
      <c r="A612" s="70">
        <f>'INTERCONEXION   '!B603</f>
        <v>0.58333333333333337</v>
      </c>
      <c r="B612" s="42">
        <f>'INTERCONEXION   '!E603</f>
        <v>6</v>
      </c>
      <c r="C612" s="42">
        <v>126</v>
      </c>
      <c r="E612" s="7">
        <f>'INTERCONEXION   '!M603</f>
        <v>16.41</v>
      </c>
      <c r="F612" s="16">
        <f>DART!M603</f>
        <v>13</v>
      </c>
      <c r="G612" s="16">
        <f>COHISA!M603</f>
        <v>20.05</v>
      </c>
      <c r="H612" s="16">
        <f>COOPER!M603</f>
        <v>20.76</v>
      </c>
      <c r="I612" s="16">
        <f>STRETCHLINE!M603</f>
        <v>19.829999999999998</v>
      </c>
      <c r="J612" s="16">
        <f>QUERENCIA!M603</f>
        <v>20.83</v>
      </c>
      <c r="K612" s="16">
        <f>REICHHOLD!M603</f>
        <v>18.86</v>
      </c>
      <c r="L612" s="16">
        <f>SMURFIT!M603</f>
        <v>19.61</v>
      </c>
      <c r="M612" s="12">
        <f>SMURFIT!P603</f>
        <v>244</v>
      </c>
      <c r="N612" s="8"/>
    </row>
    <row r="613" spans="1:14" x14ac:dyDescent="0.25">
      <c r="A613" s="70">
        <f>'INTERCONEXION   '!B604</f>
        <v>0.54166666666666663</v>
      </c>
      <c r="B613" s="42">
        <f>'INTERCONEXION   '!E604</f>
        <v>6</v>
      </c>
      <c r="C613" s="42">
        <v>125</v>
      </c>
      <c r="E613" s="7">
        <f>'INTERCONEXION   '!M604</f>
        <v>16.27</v>
      </c>
      <c r="F613" s="16">
        <f>DART!M604</f>
        <v>12.67</v>
      </c>
      <c r="G613" s="16">
        <f>COHISA!M604</f>
        <v>19.29</v>
      </c>
      <c r="H613" s="16">
        <f>COOPER!M604</f>
        <v>20.74</v>
      </c>
      <c r="I613" s="16">
        <f>STRETCHLINE!M604</f>
        <v>19.07</v>
      </c>
      <c r="J613" s="16">
        <f>QUERENCIA!M604</f>
        <v>18.760000000000002</v>
      </c>
      <c r="K613" s="16">
        <f>REICHHOLD!M604</f>
        <v>18.579999999999998</v>
      </c>
      <c r="L613" s="16">
        <f>SMURFIT!M604</f>
        <v>19.14</v>
      </c>
      <c r="M613" s="12">
        <f>SMURFIT!P604</f>
        <v>213</v>
      </c>
      <c r="N613" s="8"/>
    </row>
    <row r="614" spans="1:14" x14ac:dyDescent="0.25">
      <c r="A614" s="70">
        <f>'INTERCONEXION   '!B605</f>
        <v>0.5</v>
      </c>
      <c r="B614" s="42">
        <f>'INTERCONEXION   '!E605</f>
        <v>6</v>
      </c>
      <c r="C614" s="42">
        <v>124</v>
      </c>
      <c r="E614" s="7">
        <f>'INTERCONEXION   '!M605</f>
        <v>15.9</v>
      </c>
      <c r="F614" s="16">
        <f>DART!M605</f>
        <v>12.52</v>
      </c>
      <c r="G614" s="16">
        <f>COHISA!M605</f>
        <v>19.309999999999999</v>
      </c>
      <c r="H614" s="16">
        <f>COOPER!M605</f>
        <v>20.71</v>
      </c>
      <c r="I614" s="16">
        <f>STRETCHLINE!M605</f>
        <v>17.52</v>
      </c>
      <c r="J614" s="16">
        <f>QUERENCIA!M605</f>
        <v>17.13</v>
      </c>
      <c r="K614" s="16">
        <f>REICHHOLD!M605</f>
        <v>18.11</v>
      </c>
      <c r="L614" s="16">
        <f>SMURFIT!M605</f>
        <v>18.48</v>
      </c>
      <c r="M614" s="12">
        <f>SMURFIT!P605</f>
        <v>171</v>
      </c>
      <c r="N614" s="8"/>
    </row>
    <row r="615" spans="1:14" x14ac:dyDescent="0.25">
      <c r="A615" s="70">
        <f>'INTERCONEXION   '!B606</f>
        <v>0.45833333333333331</v>
      </c>
      <c r="B615" s="42">
        <f>'INTERCONEXION   '!E606</f>
        <v>6</v>
      </c>
      <c r="C615" s="42">
        <v>123</v>
      </c>
      <c r="E615" s="7">
        <f>'INTERCONEXION   '!M606</f>
        <v>15.16</v>
      </c>
      <c r="F615" s="16">
        <f>DART!M606</f>
        <v>12.21</v>
      </c>
      <c r="G615" s="16">
        <f>COHISA!M606</f>
        <v>17.34</v>
      </c>
      <c r="H615" s="16">
        <f>COOPER!M606</f>
        <v>19.16</v>
      </c>
      <c r="I615" s="16">
        <f>STRETCHLINE!M606</f>
        <v>17.100000000000001</v>
      </c>
      <c r="J615" s="16">
        <f>QUERENCIA!M606</f>
        <v>16.03</v>
      </c>
      <c r="K615" s="16">
        <f>REICHHOLD!M606</f>
        <v>17.489999999999998</v>
      </c>
      <c r="L615" s="16">
        <f>SMURFIT!M606</f>
        <v>17.649999999999999</v>
      </c>
      <c r="M615" s="12">
        <f>SMURFIT!P606</f>
        <v>243</v>
      </c>
      <c r="N615" s="8"/>
    </row>
    <row r="616" spans="1:14" x14ac:dyDescent="0.25">
      <c r="A616" s="70">
        <f>'INTERCONEXION   '!B607</f>
        <v>0.41666666666666669</v>
      </c>
      <c r="B616" s="42">
        <f>'INTERCONEXION   '!E607</f>
        <v>6</v>
      </c>
      <c r="C616" s="42">
        <v>122</v>
      </c>
      <c r="E616" s="7">
        <f>'INTERCONEXION   '!M607</f>
        <v>14.22</v>
      </c>
      <c r="F616" s="16">
        <f>DART!M607</f>
        <v>11.9</v>
      </c>
      <c r="G616" s="16">
        <f>COHISA!M607</f>
        <v>15.06</v>
      </c>
      <c r="H616" s="16">
        <f>COOPER!M607</f>
        <v>17.63</v>
      </c>
      <c r="I616" s="16">
        <f>STRETCHLINE!M607</f>
        <v>15.65</v>
      </c>
      <c r="J616" s="16">
        <f>QUERENCIA!M607</f>
        <v>14.9</v>
      </c>
      <c r="K616" s="16">
        <f>REICHHOLD!M607</f>
        <v>16.329999999999998</v>
      </c>
      <c r="L616" s="16">
        <f>SMURFIT!M607</f>
        <v>16.98</v>
      </c>
      <c r="M616" s="12">
        <f>SMURFIT!P607</f>
        <v>259</v>
      </c>
      <c r="N616" s="8"/>
    </row>
    <row r="617" spans="1:14" x14ac:dyDescent="0.25">
      <c r="A617" s="70">
        <f>'INTERCONEXION   '!B608</f>
        <v>0.375</v>
      </c>
      <c r="B617" s="42">
        <f>'INTERCONEXION   '!E608</f>
        <v>6</v>
      </c>
      <c r="C617" s="42">
        <v>121</v>
      </c>
      <c r="E617" s="7">
        <f>'INTERCONEXION   '!M608</f>
        <v>13.71</v>
      </c>
      <c r="F617" s="16">
        <f>DART!M608</f>
        <v>11.75</v>
      </c>
      <c r="G617" s="16">
        <f>COHISA!M608</f>
        <v>14.24</v>
      </c>
      <c r="H617" s="16">
        <f>COOPER!M608</f>
        <v>16.850000000000001</v>
      </c>
      <c r="I617" s="16">
        <f>STRETCHLINE!M608</f>
        <v>15.19</v>
      </c>
      <c r="J617" s="16">
        <f>QUERENCIA!M608</f>
        <v>14.12</v>
      </c>
      <c r="K617" s="16">
        <f>REICHHOLD!M608</f>
        <v>15.9</v>
      </c>
      <c r="L617" s="16">
        <f>SMURFIT!M608</f>
        <v>16.38</v>
      </c>
      <c r="M617" s="12">
        <f>SMURFIT!P608</f>
        <v>230</v>
      </c>
      <c r="N617" s="8"/>
    </row>
    <row r="618" spans="1:14" x14ac:dyDescent="0.25">
      <c r="A618" s="70">
        <f>'INTERCONEXION   '!B609</f>
        <v>0.33333333333333331</v>
      </c>
      <c r="B618" s="42">
        <f>'INTERCONEXION   '!E609</f>
        <v>6</v>
      </c>
      <c r="C618" s="42">
        <v>120</v>
      </c>
      <c r="E618" s="7">
        <f>'INTERCONEXION   '!M609</f>
        <v>13.23</v>
      </c>
      <c r="F618" s="16">
        <f>DART!M609</f>
        <v>11.8</v>
      </c>
      <c r="G618" s="16">
        <f>COHISA!M609</f>
        <v>13.06</v>
      </c>
      <c r="H618" s="16">
        <f>COOPER!M609</f>
        <v>15.98</v>
      </c>
      <c r="I618" s="16">
        <f>STRETCHLINE!M609</f>
        <v>14.43</v>
      </c>
      <c r="J618" s="16">
        <f>QUERENCIA!M609</f>
        <v>11.39</v>
      </c>
      <c r="K618" s="16">
        <f>REICHHOLD!M609</f>
        <v>15.06</v>
      </c>
      <c r="L618" s="16">
        <f>SMURFIT!M609</f>
        <v>16.12</v>
      </c>
      <c r="M618" s="12">
        <f>SMURFIT!P609</f>
        <v>269</v>
      </c>
      <c r="N618" s="8"/>
    </row>
    <row r="619" spans="1:14" x14ac:dyDescent="0.25">
      <c r="A619" s="70">
        <f>'INTERCONEXION   '!B610</f>
        <v>0.29166666666666669</v>
      </c>
      <c r="B619" s="42">
        <f>'INTERCONEXION   '!E610</f>
        <v>6</v>
      </c>
      <c r="C619" s="42">
        <v>119</v>
      </c>
      <c r="E619" s="7">
        <f>'INTERCONEXION   '!M610</f>
        <v>13.32</v>
      </c>
      <c r="F619" s="16">
        <f>DART!M610</f>
        <v>11.86</v>
      </c>
      <c r="G619" s="16">
        <f>COHISA!M610</f>
        <v>13.58</v>
      </c>
      <c r="H619" s="16">
        <f>COOPER!M610</f>
        <v>15.66</v>
      </c>
      <c r="I619" s="16">
        <f>STRETCHLINE!M610</f>
        <v>14.48</v>
      </c>
      <c r="J619" s="16">
        <f>QUERENCIA!M610</f>
        <v>13.86</v>
      </c>
      <c r="K619" s="16">
        <f>REICHHOLD!M610</f>
        <v>15</v>
      </c>
      <c r="L619" s="16">
        <f>SMURFIT!M610</f>
        <v>15.66</v>
      </c>
      <c r="M619" s="12">
        <f>SMURFIT!P610</f>
        <v>225</v>
      </c>
      <c r="N619" s="8"/>
    </row>
    <row r="620" spans="1:14" x14ac:dyDescent="0.25">
      <c r="A620" s="70">
        <f>'INTERCONEXION   '!B611</f>
        <v>0.25</v>
      </c>
      <c r="B620" s="42">
        <f>'INTERCONEXION   '!E611</f>
        <v>6</v>
      </c>
      <c r="C620" s="42">
        <v>118</v>
      </c>
      <c r="E620" s="7">
        <f>'INTERCONEXION   '!M611</f>
        <v>13.55</v>
      </c>
      <c r="F620" s="16">
        <f>DART!M611</f>
        <v>11.93</v>
      </c>
      <c r="G620" s="16">
        <f>COHISA!M611</f>
        <v>14.03</v>
      </c>
      <c r="H620" s="16">
        <f>COOPER!M611</f>
        <v>16.39</v>
      </c>
      <c r="I620" s="16">
        <f>STRETCHLINE!M611</f>
        <v>14.76</v>
      </c>
      <c r="J620" s="16">
        <f>QUERENCIA!M611</f>
        <v>13.69</v>
      </c>
      <c r="K620" s="16">
        <f>REICHHOLD!M611</f>
        <v>15.4</v>
      </c>
      <c r="L620" s="16">
        <f>SMURFIT!M611</f>
        <v>14.58</v>
      </c>
      <c r="M620" s="12">
        <f>SMURFIT!P611</f>
        <v>224</v>
      </c>
      <c r="N620" s="8"/>
    </row>
    <row r="621" spans="1:14" x14ac:dyDescent="0.25">
      <c r="A621" s="70">
        <f>'INTERCONEXION   '!B612</f>
        <v>0.20833333333333334</v>
      </c>
      <c r="B621" s="42">
        <f>'INTERCONEXION   '!E612</f>
        <v>6</v>
      </c>
      <c r="C621" s="42">
        <v>117</v>
      </c>
      <c r="E621" s="7">
        <f>'INTERCONEXION   '!M612</f>
        <v>13.7</v>
      </c>
      <c r="F621" s="16">
        <f>DART!M612</f>
        <v>12.05</v>
      </c>
      <c r="G621" s="16">
        <f>COHISA!M612</f>
        <v>14.46</v>
      </c>
      <c r="H621" s="16">
        <f>COOPER!M612</f>
        <v>16.72</v>
      </c>
      <c r="I621" s="16">
        <f>STRETCHLINE!M612</f>
        <v>14.94</v>
      </c>
      <c r="J621" s="16">
        <f>QUERENCIA!M612</f>
        <v>9.98</v>
      </c>
      <c r="K621" s="16">
        <f>REICHHOLD!M612</f>
        <v>15.4</v>
      </c>
      <c r="L621" s="16">
        <f>SMURFIT!M612</f>
        <v>7.2</v>
      </c>
      <c r="M621" s="12">
        <f>SMURFIT!P612</f>
        <v>8</v>
      </c>
      <c r="N621" s="8"/>
    </row>
    <row r="622" spans="1:14" x14ac:dyDescent="0.25">
      <c r="A622" s="70">
        <f>'INTERCONEXION   '!B613</f>
        <v>0.16666666666666666</v>
      </c>
      <c r="B622" s="42">
        <f>'INTERCONEXION   '!E613</f>
        <v>6</v>
      </c>
      <c r="C622" s="42">
        <v>116</v>
      </c>
      <c r="E622" s="7">
        <f>'INTERCONEXION   '!M613</f>
        <v>13.68</v>
      </c>
      <c r="F622" s="16">
        <f>DART!M613</f>
        <v>12.2</v>
      </c>
      <c r="G622" s="16">
        <f>COHISA!M613</f>
        <v>13.68</v>
      </c>
      <c r="H622" s="16">
        <f>COOPER!M613</f>
        <v>16.649999999999999</v>
      </c>
      <c r="I622" s="16">
        <f>STRETCHLINE!M613</f>
        <v>15.17</v>
      </c>
      <c r="J622" s="16">
        <f>QUERENCIA!M613</f>
        <v>10.49</v>
      </c>
      <c r="K622" s="16">
        <f>REICHHOLD!M613</f>
        <v>15.4</v>
      </c>
      <c r="L622" s="16">
        <f>SMURFIT!M613</f>
        <v>16.72</v>
      </c>
      <c r="M622" s="12">
        <f>SMURFIT!P613</f>
        <v>0</v>
      </c>
      <c r="N622" s="8"/>
    </row>
    <row r="623" spans="1:14" x14ac:dyDescent="0.25">
      <c r="A623" s="70">
        <f>'INTERCONEXION   '!B614</f>
        <v>0.125</v>
      </c>
      <c r="B623" s="42">
        <f>'INTERCONEXION   '!E614</f>
        <v>6</v>
      </c>
      <c r="C623" s="42">
        <v>115</v>
      </c>
      <c r="E623" s="7">
        <f>'INTERCONEXION   '!M614</f>
        <v>13.57</v>
      </c>
      <c r="F623" s="16">
        <f>DART!M614</f>
        <v>12.24</v>
      </c>
      <c r="G623" s="16">
        <f>COHISA!M614</f>
        <v>13.97</v>
      </c>
      <c r="H623" s="16">
        <f>COOPER!M614</f>
        <v>16.329999999999998</v>
      </c>
      <c r="I623" s="16">
        <f>STRETCHLINE!M614</f>
        <v>14.99</v>
      </c>
      <c r="J623" s="16">
        <f>QUERENCIA!M614</f>
        <v>10.49</v>
      </c>
      <c r="K623" s="16">
        <f>REICHHOLD!M614</f>
        <v>15.61</v>
      </c>
      <c r="L623" s="16">
        <f>SMURFIT!M614</f>
        <v>16.72</v>
      </c>
      <c r="M623" s="12">
        <f>SMURFIT!P614</f>
        <v>0</v>
      </c>
      <c r="N623" s="8"/>
    </row>
    <row r="624" spans="1:14" x14ac:dyDescent="0.25">
      <c r="A624" s="70">
        <f>'INTERCONEXION   '!B615</f>
        <v>8.3333333333333329E-2</v>
      </c>
      <c r="B624" s="42">
        <f>'INTERCONEXION   '!E615</f>
        <v>6</v>
      </c>
      <c r="C624" s="42">
        <v>114</v>
      </c>
      <c r="E624" s="7">
        <f>'INTERCONEXION   '!M615</f>
        <v>13.62</v>
      </c>
      <c r="F624" s="16">
        <f>DART!M615</f>
        <v>12.3</v>
      </c>
      <c r="G624" s="16">
        <f>COHISA!M615</f>
        <v>14.73</v>
      </c>
      <c r="H624" s="16">
        <f>COOPER!M615</f>
        <v>16.89</v>
      </c>
      <c r="I624" s="16">
        <f>STRETCHLINE!M615</f>
        <v>14.86</v>
      </c>
      <c r="J624" s="16">
        <f>QUERENCIA!M615</f>
        <v>10.49</v>
      </c>
      <c r="K624" s="16">
        <f>REICHHOLD!M615</f>
        <v>15.58</v>
      </c>
      <c r="L624" s="16">
        <f>SMURFIT!M615</f>
        <v>16.72</v>
      </c>
      <c r="M624" s="12">
        <f>SMURFIT!P615</f>
        <v>0</v>
      </c>
      <c r="N624" s="8"/>
    </row>
    <row r="625" spans="1:14" x14ac:dyDescent="0.25">
      <c r="A625" s="70">
        <f>'INTERCONEXION   '!B616</f>
        <v>4.1666666666666664E-2</v>
      </c>
      <c r="B625" s="42">
        <f>'INTERCONEXION   '!E616</f>
        <v>6</v>
      </c>
      <c r="C625" s="42">
        <v>113</v>
      </c>
      <c r="E625" s="7">
        <f>'INTERCONEXION   '!M616</f>
        <v>13.62</v>
      </c>
      <c r="F625" s="16">
        <f>DART!M616</f>
        <v>12.44</v>
      </c>
      <c r="G625" s="16">
        <f>COHISA!M616</f>
        <v>14.11</v>
      </c>
      <c r="H625" s="16">
        <f>COOPER!M616</f>
        <v>16.760000000000002</v>
      </c>
      <c r="I625" s="16">
        <f>STRETCHLINE!M616</f>
        <v>15.01</v>
      </c>
      <c r="J625" s="16">
        <f>QUERENCIA!M616</f>
        <v>10.5</v>
      </c>
      <c r="K625" s="16">
        <f>REICHHOLD!M616</f>
        <v>15.62</v>
      </c>
      <c r="L625" s="16">
        <f>SMURFIT!M616</f>
        <v>16.72</v>
      </c>
      <c r="M625" s="12">
        <f>SMURFIT!P616</f>
        <v>0</v>
      </c>
      <c r="N625" s="8"/>
    </row>
    <row r="626" spans="1:14" x14ac:dyDescent="0.25">
      <c r="A626" s="70">
        <f>'INTERCONEXION   '!B617</f>
        <v>0</v>
      </c>
      <c r="B626" s="42">
        <f>'INTERCONEXION   '!E617</f>
        <v>6</v>
      </c>
      <c r="C626" s="42">
        <v>112</v>
      </c>
      <c r="E626" s="7">
        <f>'INTERCONEXION   '!M617</f>
        <v>13.69</v>
      </c>
      <c r="F626" s="16">
        <f>DART!M617</f>
        <v>12.61</v>
      </c>
      <c r="G626" s="16">
        <f>COHISA!M617</f>
        <v>15.07</v>
      </c>
      <c r="H626" s="16">
        <f>COOPER!M617</f>
        <v>16.79</v>
      </c>
      <c r="I626" s="16">
        <f>STRETCHLINE!M617</f>
        <v>14.29</v>
      </c>
      <c r="J626" s="16">
        <f>QUERENCIA!M617</f>
        <v>10.97</v>
      </c>
      <c r="K626" s="16">
        <f>REICHHOLD!M617</f>
        <v>15.3</v>
      </c>
      <c r="L626" s="16">
        <f>SMURFIT!M617</f>
        <v>16.72</v>
      </c>
      <c r="M626" s="12">
        <f>SMURFIT!P617</f>
        <v>0</v>
      </c>
      <c r="N626" s="8"/>
    </row>
    <row r="627" spans="1:14" x14ac:dyDescent="0.25">
      <c r="A627" s="70">
        <f>'INTERCONEXION   '!B618</f>
        <v>0.95833333333333337</v>
      </c>
      <c r="B627" s="42">
        <f>'INTERCONEXION   '!E618</f>
        <v>5</v>
      </c>
      <c r="C627" s="42">
        <v>111</v>
      </c>
      <c r="E627" s="7">
        <f>'INTERCONEXION   '!M618</f>
        <v>13.69</v>
      </c>
      <c r="F627" s="16">
        <f>DART!M618</f>
        <v>12.91</v>
      </c>
      <c r="G627" s="16">
        <f>COHISA!M618</f>
        <v>14.05</v>
      </c>
      <c r="H627" s="16">
        <f>COOPER!M618</f>
        <v>16.21</v>
      </c>
      <c r="I627" s="16">
        <f>STRETCHLINE!M618</f>
        <v>14.85</v>
      </c>
      <c r="J627" s="16">
        <f>QUERENCIA!M618</f>
        <v>9.08</v>
      </c>
      <c r="K627" s="16">
        <f>REICHHOLD!M618</f>
        <v>15.68</v>
      </c>
      <c r="L627" s="16">
        <f>SMURFIT!M618</f>
        <v>16.72</v>
      </c>
      <c r="M627" s="12">
        <f>SMURFIT!P618</f>
        <v>0</v>
      </c>
      <c r="N627" s="8"/>
    </row>
    <row r="628" spans="1:14" x14ac:dyDescent="0.25">
      <c r="A628" s="70">
        <f>'INTERCONEXION   '!B619</f>
        <v>0.91666666666666663</v>
      </c>
      <c r="B628" s="42">
        <f>'INTERCONEXION   '!E619</f>
        <v>5</v>
      </c>
      <c r="C628" s="42">
        <v>110</v>
      </c>
      <c r="E628" s="7">
        <f>'INTERCONEXION   '!M619</f>
        <v>13.99</v>
      </c>
      <c r="F628" s="16">
        <f>DART!M619</f>
        <v>13.21</v>
      </c>
      <c r="G628" s="16">
        <f>COHISA!M619</f>
        <v>15.05</v>
      </c>
      <c r="H628" s="16">
        <f>COOPER!M619</f>
        <v>17.12</v>
      </c>
      <c r="I628" s="16">
        <f>STRETCHLINE!M619</f>
        <v>15.13</v>
      </c>
      <c r="J628" s="16">
        <f>QUERENCIA!M619</f>
        <v>19.809999999999999</v>
      </c>
      <c r="K628" s="16">
        <f>REICHHOLD!M619</f>
        <v>15.61</v>
      </c>
      <c r="L628" s="16">
        <f>SMURFIT!M619</f>
        <v>16.72</v>
      </c>
      <c r="M628" s="12">
        <f>SMURFIT!P619</f>
        <v>68</v>
      </c>
      <c r="N628" s="8"/>
    </row>
    <row r="629" spans="1:14" x14ac:dyDescent="0.25">
      <c r="A629" s="70">
        <f>'INTERCONEXION   '!B620</f>
        <v>0.875</v>
      </c>
      <c r="B629" s="42">
        <f>'INTERCONEXION   '!E620</f>
        <v>5</v>
      </c>
      <c r="C629" s="42">
        <v>109</v>
      </c>
      <c r="E629" s="7">
        <f>'INTERCONEXION   '!M620</f>
        <v>14.04</v>
      </c>
      <c r="F629" s="16">
        <f>DART!M620</f>
        <v>13.64</v>
      </c>
      <c r="G629" s="16">
        <f>COHISA!M620</f>
        <v>15.24</v>
      </c>
      <c r="H629" s="16">
        <f>COOPER!M620</f>
        <v>17.22</v>
      </c>
      <c r="I629" s="16">
        <f>STRETCHLINE!M620</f>
        <v>15.54</v>
      </c>
      <c r="J629" s="16">
        <f>QUERENCIA!M620</f>
        <v>19.809999999999999</v>
      </c>
      <c r="K629" s="16">
        <f>REICHHOLD!M620</f>
        <v>15.97</v>
      </c>
      <c r="L629" s="16">
        <f>SMURFIT!M620</f>
        <v>17.239999999999998</v>
      </c>
      <c r="M629" s="12">
        <f>SMURFIT!P620</f>
        <v>257</v>
      </c>
      <c r="N629" s="8"/>
    </row>
    <row r="630" spans="1:14" x14ac:dyDescent="0.25">
      <c r="A630" s="70">
        <f>'INTERCONEXION   '!B621</f>
        <v>0.83333333333333337</v>
      </c>
      <c r="B630" s="42">
        <f>'INTERCONEXION   '!E621</f>
        <v>5</v>
      </c>
      <c r="C630" s="42">
        <v>108</v>
      </c>
      <c r="E630" s="7">
        <f>'INTERCONEXION   '!M621</f>
        <v>14.09</v>
      </c>
      <c r="F630" s="16">
        <f>DART!M621</f>
        <v>13.73</v>
      </c>
      <c r="G630" s="16">
        <f>COHISA!M621</f>
        <v>14.99</v>
      </c>
      <c r="H630" s="16">
        <f>COOPER!M621</f>
        <v>16.68</v>
      </c>
      <c r="I630" s="16">
        <f>STRETCHLINE!M621</f>
        <v>15.86</v>
      </c>
      <c r="J630" s="16">
        <f>QUERENCIA!M621</f>
        <v>19.809999999999999</v>
      </c>
      <c r="K630" s="16">
        <f>REICHHOLD!M621</f>
        <v>16.16</v>
      </c>
      <c r="L630" s="16">
        <f>SMURFIT!M621</f>
        <v>17.07</v>
      </c>
      <c r="M630" s="12">
        <f>SMURFIT!P621</f>
        <v>231</v>
      </c>
      <c r="N630" s="8"/>
    </row>
    <row r="631" spans="1:14" x14ac:dyDescent="0.25">
      <c r="A631" s="70">
        <f>'INTERCONEXION   '!B622</f>
        <v>0.79166666666666663</v>
      </c>
      <c r="B631" s="42">
        <f>'INTERCONEXION   '!E622</f>
        <v>5</v>
      </c>
      <c r="C631" s="42">
        <v>107</v>
      </c>
      <c r="E631" s="7">
        <f>'INTERCONEXION   '!M622</f>
        <v>14.63</v>
      </c>
      <c r="F631" s="16">
        <f>DART!M622</f>
        <v>13.27</v>
      </c>
      <c r="G631" s="16">
        <f>COHISA!M622</f>
        <v>15.75</v>
      </c>
      <c r="H631" s="16">
        <f>COOPER!M622</f>
        <v>17.690000000000001</v>
      </c>
      <c r="I631" s="16">
        <f>STRETCHLINE!M622</f>
        <v>16.329999999999998</v>
      </c>
      <c r="J631" s="16">
        <f>QUERENCIA!M622</f>
        <v>19.809999999999999</v>
      </c>
      <c r="K631" s="16">
        <f>REICHHOLD!M622</f>
        <v>16.579999999999998</v>
      </c>
      <c r="L631" s="16">
        <f>SMURFIT!M622</f>
        <v>17.29</v>
      </c>
      <c r="M631" s="12">
        <f>SMURFIT!P622</f>
        <v>156</v>
      </c>
      <c r="N631" s="8"/>
    </row>
    <row r="632" spans="1:14" x14ac:dyDescent="0.25">
      <c r="A632" s="70">
        <f>'INTERCONEXION   '!B623</f>
        <v>0.75</v>
      </c>
      <c r="B632" s="42">
        <f>'INTERCONEXION   '!E623</f>
        <v>5</v>
      </c>
      <c r="C632" s="42">
        <v>106</v>
      </c>
      <c r="E632" s="7">
        <f>'INTERCONEXION   '!M623</f>
        <v>15.26</v>
      </c>
      <c r="F632" s="16">
        <f>DART!M623</f>
        <v>13.98</v>
      </c>
      <c r="G632" s="16">
        <f>COHISA!M623</f>
        <v>16.899999999999999</v>
      </c>
      <c r="H632" s="16">
        <f>COOPER!M623</f>
        <v>18.53</v>
      </c>
      <c r="I632" s="16">
        <f>STRETCHLINE!M623</f>
        <v>17.37</v>
      </c>
      <c r="J632" s="16">
        <f>QUERENCIA!M623</f>
        <v>19.809999999999999</v>
      </c>
      <c r="K632" s="16">
        <f>REICHHOLD!M623</f>
        <v>17.34</v>
      </c>
      <c r="L632" s="16">
        <f>SMURFIT!M623</f>
        <v>18.52</v>
      </c>
      <c r="M632" s="12">
        <f>SMURFIT!P623</f>
        <v>236</v>
      </c>
      <c r="N632" s="8"/>
    </row>
    <row r="633" spans="1:14" x14ac:dyDescent="0.25">
      <c r="A633" s="70">
        <f>'INTERCONEXION   '!B624</f>
        <v>0.70833333333333337</v>
      </c>
      <c r="B633" s="42">
        <f>'INTERCONEXION   '!E624</f>
        <v>5</v>
      </c>
      <c r="C633" s="42">
        <v>105</v>
      </c>
      <c r="E633" s="7">
        <f>'INTERCONEXION   '!M624</f>
        <v>15.43</v>
      </c>
      <c r="F633" s="16">
        <f>DART!M624</f>
        <v>14.27</v>
      </c>
      <c r="G633" s="16">
        <f>COHISA!M624</f>
        <v>17.95</v>
      </c>
      <c r="H633" s="16">
        <f>COOPER!M624</f>
        <v>19.510000000000002</v>
      </c>
      <c r="I633" s="16">
        <f>STRETCHLINE!M624</f>
        <v>18.7</v>
      </c>
      <c r="J633" s="16">
        <f>QUERENCIA!M624</f>
        <v>19.809999999999999</v>
      </c>
      <c r="K633" s="16">
        <f>REICHHOLD!M624</f>
        <v>18.11</v>
      </c>
      <c r="L633" s="16">
        <f>SMURFIT!M624</f>
        <v>19.55</v>
      </c>
      <c r="M633" s="12">
        <f>SMURFIT!P624</f>
        <v>227</v>
      </c>
      <c r="N633" s="8"/>
    </row>
    <row r="634" spans="1:14" x14ac:dyDescent="0.25">
      <c r="A634" s="70">
        <f>'INTERCONEXION   '!B625</f>
        <v>0.66666666666666663</v>
      </c>
      <c r="B634" s="42">
        <f>'INTERCONEXION   '!E625</f>
        <v>5</v>
      </c>
      <c r="C634" s="42">
        <v>104</v>
      </c>
      <c r="E634" s="7">
        <f>'INTERCONEXION   '!M625</f>
        <v>15.66</v>
      </c>
      <c r="F634" s="16">
        <f>DART!M625</f>
        <v>14.43</v>
      </c>
      <c r="G634" s="16">
        <f>COHISA!M625</f>
        <v>18.809999999999999</v>
      </c>
      <c r="H634" s="16">
        <f>COOPER!M625</f>
        <v>19.89</v>
      </c>
      <c r="I634" s="16">
        <f>STRETCHLINE!M625</f>
        <v>19.36</v>
      </c>
      <c r="J634" s="16">
        <f>QUERENCIA!M625</f>
        <v>19.809999999999999</v>
      </c>
      <c r="K634" s="16">
        <f>REICHHOLD!M625</f>
        <v>18.170000000000002</v>
      </c>
      <c r="L634" s="16">
        <f>SMURFIT!M625</f>
        <v>19.7</v>
      </c>
      <c r="M634" s="12">
        <f>SMURFIT!P625</f>
        <v>280</v>
      </c>
      <c r="N634" s="8"/>
    </row>
    <row r="635" spans="1:14" x14ac:dyDescent="0.25">
      <c r="A635" s="70">
        <f>'INTERCONEXION   '!B626</f>
        <v>0.625</v>
      </c>
      <c r="B635" s="42">
        <f>'INTERCONEXION   '!E626</f>
        <v>5</v>
      </c>
      <c r="C635" s="42">
        <v>103</v>
      </c>
      <c r="E635" s="7">
        <f>'INTERCONEXION   '!M626</f>
        <v>16.16</v>
      </c>
      <c r="F635" s="16">
        <f>DART!M626</f>
        <v>14.47</v>
      </c>
      <c r="G635" s="16">
        <f>COHISA!M626</f>
        <v>19.64</v>
      </c>
      <c r="H635" s="16">
        <f>COOPER!M626</f>
        <v>20.56</v>
      </c>
      <c r="I635" s="16">
        <f>STRETCHLINE!M626</f>
        <v>19.22</v>
      </c>
      <c r="J635" s="16">
        <f>QUERENCIA!M626</f>
        <v>19.809999999999999</v>
      </c>
      <c r="K635" s="16">
        <f>REICHHOLD!M626</f>
        <v>18.28</v>
      </c>
      <c r="L635" s="16">
        <f>SMURFIT!M626</f>
        <v>19.77</v>
      </c>
      <c r="M635" s="12">
        <f>SMURFIT!P626</f>
        <v>236</v>
      </c>
      <c r="N635" s="8"/>
    </row>
    <row r="636" spans="1:14" x14ac:dyDescent="0.25">
      <c r="A636" s="70">
        <f>'INTERCONEXION   '!B627</f>
        <v>0.58333333333333337</v>
      </c>
      <c r="B636" s="42">
        <f>'INTERCONEXION   '!E627</f>
        <v>5</v>
      </c>
      <c r="C636" s="42">
        <v>102</v>
      </c>
      <c r="E636" s="7">
        <f>'INTERCONEXION   '!M627</f>
        <v>16.38</v>
      </c>
      <c r="F636" s="16">
        <f>DART!M627</f>
        <v>14.37</v>
      </c>
      <c r="G636" s="16">
        <f>COHISA!M627</f>
        <v>18.88</v>
      </c>
      <c r="H636" s="16">
        <f>COOPER!M627</f>
        <v>20.51</v>
      </c>
      <c r="I636" s="16">
        <f>STRETCHLINE!M627</f>
        <v>19.420000000000002</v>
      </c>
      <c r="J636" s="16">
        <f>QUERENCIA!M627</f>
        <v>18.79</v>
      </c>
      <c r="K636" s="16">
        <f>REICHHOLD!M627</f>
        <v>18.36</v>
      </c>
      <c r="L636" s="16">
        <f>SMURFIT!M627</f>
        <v>19.329999999999998</v>
      </c>
      <c r="M636" s="12">
        <f>SMURFIT!P627</f>
        <v>309</v>
      </c>
      <c r="N636" s="8"/>
    </row>
    <row r="637" spans="1:14" x14ac:dyDescent="0.25">
      <c r="A637" s="70">
        <f>'INTERCONEXION   '!B628</f>
        <v>0.54166666666666663</v>
      </c>
      <c r="B637" s="42">
        <f>'INTERCONEXION   '!E628</f>
        <v>5</v>
      </c>
      <c r="C637" s="42">
        <v>101</v>
      </c>
      <c r="E637" s="7">
        <f>'INTERCONEXION   '!M628</f>
        <v>16.48</v>
      </c>
      <c r="F637" s="16">
        <f>DART!M628</f>
        <v>14.24</v>
      </c>
      <c r="G637" s="16">
        <f>COHISA!M628</f>
        <v>19.309999999999999</v>
      </c>
      <c r="H637" s="16">
        <f>COOPER!M628</f>
        <v>20.64</v>
      </c>
      <c r="I637" s="16">
        <f>STRETCHLINE!M628</f>
        <v>18.98</v>
      </c>
      <c r="J637" s="16">
        <f>QUERENCIA!M628</f>
        <v>17.46</v>
      </c>
      <c r="K637" s="16">
        <f>REICHHOLD!M628</f>
        <v>18.670000000000002</v>
      </c>
      <c r="L637" s="16">
        <f>SMURFIT!M628</f>
        <v>19.350000000000001</v>
      </c>
      <c r="M637" s="12">
        <f>SMURFIT!P628</f>
        <v>209</v>
      </c>
      <c r="N637" s="8"/>
    </row>
    <row r="638" spans="1:14" x14ac:dyDescent="0.25">
      <c r="A638" s="70">
        <f>'INTERCONEXION   '!B629</f>
        <v>0.5</v>
      </c>
      <c r="B638" s="42">
        <f>'INTERCONEXION   '!E629</f>
        <v>5</v>
      </c>
      <c r="C638" s="42">
        <v>100</v>
      </c>
      <c r="E638" s="7">
        <f>'INTERCONEXION   '!M629</f>
        <v>16.079999999999998</v>
      </c>
      <c r="F638" s="16">
        <f>DART!M629</f>
        <v>14.02</v>
      </c>
      <c r="G638" s="16">
        <f>COHISA!M629</f>
        <v>18.84</v>
      </c>
      <c r="H638" s="16">
        <f>COOPER!M629</f>
        <v>20.56</v>
      </c>
      <c r="I638" s="16">
        <f>STRETCHLINE!M629</f>
        <v>17.77</v>
      </c>
      <c r="J638" s="16">
        <f>QUERENCIA!M629</f>
        <v>16.829999999999998</v>
      </c>
      <c r="K638" s="16">
        <f>REICHHOLD!M629</f>
        <v>18.25</v>
      </c>
      <c r="L638" s="16">
        <f>SMURFIT!M629</f>
        <v>18.5</v>
      </c>
      <c r="M638" s="12">
        <f>SMURFIT!P629</f>
        <v>218</v>
      </c>
      <c r="N638" s="8"/>
    </row>
    <row r="639" spans="1:14" x14ac:dyDescent="0.25">
      <c r="A639" s="70">
        <f>'INTERCONEXION   '!B630</f>
        <v>0.45833333333333331</v>
      </c>
      <c r="B639" s="42">
        <f>'INTERCONEXION   '!E630</f>
        <v>5</v>
      </c>
      <c r="C639" s="42">
        <v>99</v>
      </c>
      <c r="E639" s="7">
        <f>'INTERCONEXION   '!M630</f>
        <v>15.52</v>
      </c>
      <c r="F639" s="16">
        <f>DART!M630</f>
        <v>13.74</v>
      </c>
      <c r="G639" s="16">
        <f>COHISA!M630</f>
        <v>17.78</v>
      </c>
      <c r="H639" s="16">
        <f>COOPER!M630</f>
        <v>19.43</v>
      </c>
      <c r="I639" s="16">
        <f>STRETCHLINE!M630</f>
        <v>17.84</v>
      </c>
      <c r="J639" s="16">
        <f>QUERENCIA!M630</f>
        <v>16.649999999999999</v>
      </c>
      <c r="K639" s="16">
        <f>REICHHOLD!M630</f>
        <v>17.670000000000002</v>
      </c>
      <c r="L639" s="16">
        <f>SMURFIT!M630</f>
        <v>16.940000000000001</v>
      </c>
      <c r="M639" s="12">
        <f>SMURFIT!P630</f>
        <v>39</v>
      </c>
      <c r="N639" s="8"/>
    </row>
    <row r="640" spans="1:14" x14ac:dyDescent="0.25">
      <c r="A640" s="70">
        <f>'INTERCONEXION   '!B631</f>
        <v>0.41666666666666669</v>
      </c>
      <c r="B640" s="42">
        <f>'INTERCONEXION   '!E631</f>
        <v>5</v>
      </c>
      <c r="C640" s="42">
        <v>98</v>
      </c>
      <c r="E640" s="7">
        <f>'INTERCONEXION   '!M631</f>
        <v>14.76</v>
      </c>
      <c r="F640" s="16">
        <f>DART!M631</f>
        <v>13.34</v>
      </c>
      <c r="G640" s="16">
        <f>COHISA!M631</f>
        <v>16.34</v>
      </c>
      <c r="H640" s="16">
        <f>COOPER!M631</f>
        <v>18.510000000000002</v>
      </c>
      <c r="I640" s="16">
        <f>STRETCHLINE!M631</f>
        <v>16.829999999999998</v>
      </c>
      <c r="J640" s="16">
        <f>QUERENCIA!M631</f>
        <v>15.64</v>
      </c>
      <c r="K640" s="16">
        <f>REICHHOLD!M631</f>
        <v>16.96</v>
      </c>
      <c r="L640" s="16">
        <f>SMURFIT!M631</f>
        <v>16.16</v>
      </c>
      <c r="M640" s="12">
        <f>SMURFIT!P631</f>
        <v>152</v>
      </c>
      <c r="N640" s="8"/>
    </row>
    <row r="641" spans="1:14" x14ac:dyDescent="0.25">
      <c r="A641" s="70">
        <f>'INTERCONEXION   '!B632</f>
        <v>0.375</v>
      </c>
      <c r="B641" s="42">
        <f>'INTERCONEXION   '!E632</f>
        <v>5</v>
      </c>
      <c r="C641" s="42">
        <v>97</v>
      </c>
      <c r="E641" s="7">
        <f>'INTERCONEXION   '!M632</f>
        <v>13.43</v>
      </c>
      <c r="F641" s="16">
        <f>DART!M632</f>
        <v>6.52</v>
      </c>
      <c r="G641" s="16">
        <f>COHISA!M632</f>
        <v>14.29</v>
      </c>
      <c r="H641" s="16">
        <f>COOPER!M632</f>
        <v>16.97</v>
      </c>
      <c r="I641" s="16">
        <f>STRETCHLINE!M632</f>
        <v>15.6</v>
      </c>
      <c r="J641" s="16">
        <f>QUERENCIA!M632</f>
        <v>14.31</v>
      </c>
      <c r="K641" s="16">
        <f>REICHHOLD!M632</f>
        <v>16.010000000000002</v>
      </c>
      <c r="L641" s="16">
        <f>SMURFIT!M632</f>
        <v>16.420000000000002</v>
      </c>
      <c r="M641" s="12">
        <f>SMURFIT!P632</f>
        <v>209</v>
      </c>
      <c r="N641" s="8"/>
    </row>
    <row r="642" spans="1:14" x14ac:dyDescent="0.25">
      <c r="A642" s="70">
        <f>'INTERCONEXION   '!B633</f>
        <v>0.33333333333333331</v>
      </c>
      <c r="B642" s="42">
        <f>'INTERCONEXION   '!E633</f>
        <v>5</v>
      </c>
      <c r="C642" s="42">
        <v>96</v>
      </c>
      <c r="E642" s="7">
        <f>'INTERCONEXION   '!M633</f>
        <v>12.81</v>
      </c>
      <c r="F642" s="16">
        <f>DART!M633</f>
        <v>7.4</v>
      </c>
      <c r="G642" s="16">
        <f>COHISA!M633</f>
        <v>14.05</v>
      </c>
      <c r="H642" s="16">
        <f>COOPER!M633</f>
        <v>16.07</v>
      </c>
      <c r="I642" s="16">
        <f>STRETCHLINE!M633</f>
        <v>14.48</v>
      </c>
      <c r="J642" s="16">
        <f>QUERENCIA!M633</f>
        <v>11.02</v>
      </c>
      <c r="K642" s="16">
        <f>REICHHOLD!M633</f>
        <v>15.44</v>
      </c>
      <c r="L642" s="16">
        <f>SMURFIT!M633</f>
        <v>16.260000000000002</v>
      </c>
      <c r="M642" s="12">
        <f>SMURFIT!P633</f>
        <v>270</v>
      </c>
      <c r="N642" s="8"/>
    </row>
    <row r="643" spans="1:14" x14ac:dyDescent="0.25">
      <c r="A643" s="70">
        <f>'INTERCONEXION   '!B634</f>
        <v>0.29166666666666669</v>
      </c>
      <c r="B643" s="42">
        <f>'INTERCONEXION   '!E634</f>
        <v>5</v>
      </c>
      <c r="C643" s="42">
        <v>95</v>
      </c>
      <c r="E643" s="7">
        <f>'INTERCONEXION   '!M634</f>
        <v>13.53</v>
      </c>
      <c r="F643" s="16">
        <f>DART!M634</f>
        <v>11.27</v>
      </c>
      <c r="G643" s="16">
        <f>COHISA!M634</f>
        <v>12.89</v>
      </c>
      <c r="H643" s="16">
        <f>COOPER!M634</f>
        <v>15.61</v>
      </c>
      <c r="I643" s="16">
        <f>STRETCHLINE!M634</f>
        <v>14.27</v>
      </c>
      <c r="J643" s="16">
        <f>QUERENCIA!M634</f>
        <v>12.13</v>
      </c>
      <c r="K643" s="16">
        <f>REICHHOLD!M634</f>
        <v>15.59</v>
      </c>
      <c r="L643" s="16">
        <f>SMURFIT!M634</f>
        <v>15.66</v>
      </c>
      <c r="M643" s="12">
        <f>SMURFIT!P634</f>
        <v>257</v>
      </c>
      <c r="N643" s="8"/>
    </row>
    <row r="644" spans="1:14" x14ac:dyDescent="0.25">
      <c r="A644" s="70">
        <f>'INTERCONEXION   '!B635</f>
        <v>0.25</v>
      </c>
      <c r="B644" s="42">
        <f>'INTERCONEXION   '!E635</f>
        <v>5</v>
      </c>
      <c r="C644" s="42">
        <v>94</v>
      </c>
      <c r="E644" s="7">
        <f>'INTERCONEXION   '!M635</f>
        <v>13.65</v>
      </c>
      <c r="F644" s="16">
        <f>DART!M635</f>
        <v>11.32</v>
      </c>
      <c r="G644" s="16">
        <f>COHISA!M635</f>
        <v>14.25</v>
      </c>
      <c r="H644" s="16">
        <f>COOPER!M635</f>
        <v>16.37</v>
      </c>
      <c r="I644" s="16">
        <f>STRETCHLINE!M635</f>
        <v>14.42</v>
      </c>
      <c r="J644" s="16">
        <f>QUERENCIA!M635</f>
        <v>11.74</v>
      </c>
      <c r="K644" s="16">
        <f>REICHHOLD!M635</f>
        <v>15.51</v>
      </c>
      <c r="L644" s="16">
        <f>SMURFIT!M635</f>
        <v>13.02</v>
      </c>
      <c r="M644" s="12">
        <f>SMURFIT!P635</f>
        <v>158</v>
      </c>
      <c r="N644" s="8"/>
    </row>
    <row r="645" spans="1:14" x14ac:dyDescent="0.25">
      <c r="A645" s="70">
        <f>'INTERCONEXION   '!B636</f>
        <v>0.20833333333333334</v>
      </c>
      <c r="B645" s="42">
        <f>'INTERCONEXION   '!E636</f>
        <v>5</v>
      </c>
      <c r="C645" s="42">
        <v>93</v>
      </c>
      <c r="E645" s="7">
        <f>'INTERCONEXION   '!M636</f>
        <v>13.71</v>
      </c>
      <c r="F645" s="16">
        <f>DART!M636</f>
        <v>11.52</v>
      </c>
      <c r="G645" s="16">
        <f>COHISA!M636</f>
        <v>13.17</v>
      </c>
      <c r="H645" s="16">
        <f>COOPER!M636</f>
        <v>16.46</v>
      </c>
      <c r="I645" s="16">
        <f>STRETCHLINE!M636</f>
        <v>14.64</v>
      </c>
      <c r="J645" s="16">
        <f>QUERENCIA!M636</f>
        <v>9.61</v>
      </c>
      <c r="K645" s="16">
        <f>REICHHOLD!M636</f>
        <v>15.48</v>
      </c>
      <c r="L645" s="16">
        <f>SMURFIT!M636</f>
        <v>6.52</v>
      </c>
      <c r="M645" s="12">
        <f>SMURFIT!P636</f>
        <v>16</v>
      </c>
      <c r="N645" s="8"/>
    </row>
    <row r="646" spans="1:14" x14ac:dyDescent="0.25">
      <c r="A646" s="70">
        <f>'INTERCONEXION   '!B637</f>
        <v>0.16666666666666666</v>
      </c>
      <c r="B646" s="42">
        <f>'INTERCONEXION   '!E637</f>
        <v>5</v>
      </c>
      <c r="C646" s="42">
        <v>92</v>
      </c>
      <c r="E646" s="7">
        <f>'INTERCONEXION   '!M637</f>
        <v>13.66</v>
      </c>
      <c r="F646" s="16">
        <f>DART!M637</f>
        <v>11.54</v>
      </c>
      <c r="G646" s="16">
        <f>COHISA!M637</f>
        <v>13.42</v>
      </c>
      <c r="H646" s="16">
        <f>COOPER!M637</f>
        <v>16.12</v>
      </c>
      <c r="I646" s="16">
        <f>STRETCHLINE!M637</f>
        <v>14.68</v>
      </c>
      <c r="J646" s="16">
        <f>QUERENCIA!M637</f>
        <v>10.130000000000001</v>
      </c>
      <c r="K646" s="16">
        <f>REICHHOLD!M637</f>
        <v>15.26</v>
      </c>
      <c r="L646" s="16">
        <f>SMURFIT!M637</f>
        <v>17.04</v>
      </c>
      <c r="M646" s="12">
        <f>SMURFIT!P637</f>
        <v>0</v>
      </c>
      <c r="N646" s="8"/>
    </row>
    <row r="647" spans="1:14" x14ac:dyDescent="0.25">
      <c r="A647" s="70">
        <f>'INTERCONEXION   '!B638</f>
        <v>0.125</v>
      </c>
      <c r="B647" s="42">
        <f>'INTERCONEXION   '!E638</f>
        <v>5</v>
      </c>
      <c r="C647" s="42">
        <v>91</v>
      </c>
      <c r="E647" s="7">
        <f>'INTERCONEXION   '!M638</f>
        <v>13.75</v>
      </c>
      <c r="F647" s="16">
        <f>DART!M638</f>
        <v>11.59</v>
      </c>
      <c r="G647" s="16">
        <f>COHISA!M638</f>
        <v>13.79</v>
      </c>
      <c r="H647" s="16">
        <f>COOPER!M638</f>
        <v>15.94</v>
      </c>
      <c r="I647" s="16">
        <f>STRETCHLINE!M638</f>
        <v>15.1</v>
      </c>
      <c r="J647" s="16">
        <f>QUERENCIA!M638</f>
        <v>10.130000000000001</v>
      </c>
      <c r="K647" s="16">
        <f>REICHHOLD!M638</f>
        <v>15.44</v>
      </c>
      <c r="L647" s="16">
        <f>SMURFIT!M638</f>
        <v>17.04</v>
      </c>
      <c r="M647" s="12">
        <f>SMURFIT!P638</f>
        <v>0</v>
      </c>
      <c r="N647" s="8"/>
    </row>
    <row r="648" spans="1:14" x14ac:dyDescent="0.25">
      <c r="A648" s="70">
        <f>'INTERCONEXION   '!B639</f>
        <v>8.3333333333333329E-2</v>
      </c>
      <c r="B648" s="42">
        <f>'INTERCONEXION   '!E639</f>
        <v>5</v>
      </c>
      <c r="C648" s="42">
        <v>90</v>
      </c>
      <c r="E648" s="7">
        <f>'INTERCONEXION   '!M639</f>
        <v>13.88</v>
      </c>
      <c r="F648" s="16">
        <f>DART!M639</f>
        <v>11.61</v>
      </c>
      <c r="G648" s="16">
        <f>COHISA!M639</f>
        <v>14.86</v>
      </c>
      <c r="H648" s="16">
        <f>COOPER!M639</f>
        <v>16.71</v>
      </c>
      <c r="I648" s="16">
        <f>STRETCHLINE!M639</f>
        <v>15.01</v>
      </c>
      <c r="J648" s="16">
        <f>QUERENCIA!M639</f>
        <v>10.130000000000001</v>
      </c>
      <c r="K648" s="16">
        <f>REICHHOLD!M639</f>
        <v>15.16</v>
      </c>
      <c r="L648" s="16">
        <f>SMURFIT!M639</f>
        <v>17.04</v>
      </c>
      <c r="M648" s="12">
        <f>SMURFIT!P639</f>
        <v>0</v>
      </c>
      <c r="N648" s="8"/>
    </row>
    <row r="649" spans="1:14" x14ac:dyDescent="0.25">
      <c r="A649" s="70">
        <f>'INTERCONEXION   '!B640</f>
        <v>4.1666666666666664E-2</v>
      </c>
      <c r="B649" s="42">
        <f>'INTERCONEXION   '!E640</f>
        <v>5</v>
      </c>
      <c r="C649" s="42">
        <v>89</v>
      </c>
      <c r="E649" s="7">
        <f>'INTERCONEXION   '!M640</f>
        <v>14</v>
      </c>
      <c r="F649" s="16">
        <f>DART!M640</f>
        <v>11.76</v>
      </c>
      <c r="G649" s="16">
        <f>COHISA!M640</f>
        <v>14.65</v>
      </c>
      <c r="H649" s="16">
        <f>COOPER!M640</f>
        <v>16.88</v>
      </c>
      <c r="I649" s="16">
        <f>STRETCHLINE!M640</f>
        <v>14.96</v>
      </c>
      <c r="J649" s="16">
        <f>QUERENCIA!M640</f>
        <v>10.130000000000001</v>
      </c>
      <c r="K649" s="16">
        <f>REICHHOLD!M640</f>
        <v>15.31</v>
      </c>
      <c r="L649" s="16">
        <f>SMURFIT!M640</f>
        <v>17.04</v>
      </c>
      <c r="M649" s="12">
        <f>SMURFIT!P640</f>
        <v>0</v>
      </c>
      <c r="N649" s="8"/>
    </row>
    <row r="650" spans="1:14" x14ac:dyDescent="0.25">
      <c r="A650" s="70">
        <f>'INTERCONEXION   '!B641</f>
        <v>0</v>
      </c>
      <c r="B650" s="42">
        <f>'INTERCONEXION   '!E641</f>
        <v>5</v>
      </c>
      <c r="C650" s="42">
        <v>88</v>
      </c>
      <c r="E650" s="7">
        <f>'INTERCONEXION   '!M641</f>
        <v>14.12</v>
      </c>
      <c r="F650" s="16">
        <f>DART!M641</f>
        <v>11.9</v>
      </c>
      <c r="G650" s="16">
        <f>COHISA!M641</f>
        <v>14.7</v>
      </c>
      <c r="H650" s="16">
        <f>COOPER!M641</f>
        <v>16.89</v>
      </c>
      <c r="I650" s="16">
        <f>STRETCHLINE!M641</f>
        <v>15.39</v>
      </c>
      <c r="J650" s="16">
        <f>QUERENCIA!M641</f>
        <v>10.67</v>
      </c>
      <c r="K650" s="16">
        <f>REICHHOLD!M641</f>
        <v>15.61</v>
      </c>
      <c r="L650" s="16">
        <f>SMURFIT!M641</f>
        <v>17.04</v>
      </c>
      <c r="M650" s="12">
        <f>SMURFIT!P641</f>
        <v>0</v>
      </c>
      <c r="N650" s="8"/>
    </row>
    <row r="651" spans="1:14" x14ac:dyDescent="0.25">
      <c r="A651" s="70">
        <f>'INTERCONEXION   '!B642</f>
        <v>0.95833333333333337</v>
      </c>
      <c r="B651" s="42">
        <f>'INTERCONEXION   '!E642</f>
        <v>4</v>
      </c>
      <c r="C651" s="42">
        <v>87</v>
      </c>
      <c r="E651" s="7">
        <f>'INTERCONEXION   '!M642</f>
        <v>14.2</v>
      </c>
      <c r="F651" s="16">
        <f>DART!M642</f>
        <v>11.91</v>
      </c>
      <c r="G651" s="16">
        <f>COHISA!M642</f>
        <v>15.26</v>
      </c>
      <c r="H651" s="16">
        <f>COOPER!M642</f>
        <v>17.059999999999999</v>
      </c>
      <c r="I651" s="16">
        <f>STRETCHLINE!M642</f>
        <v>15.95</v>
      </c>
      <c r="J651" s="16">
        <f>QUERENCIA!M642</f>
        <v>18.440000000000001</v>
      </c>
      <c r="K651" s="16">
        <f>REICHHOLD!M642</f>
        <v>15.59</v>
      </c>
      <c r="L651" s="16">
        <f>SMURFIT!M642</f>
        <v>17.04</v>
      </c>
      <c r="M651" s="12">
        <f>SMURFIT!P642</f>
        <v>0</v>
      </c>
      <c r="N651" s="8"/>
    </row>
    <row r="652" spans="1:14" x14ac:dyDescent="0.25">
      <c r="A652" s="70">
        <f>'INTERCONEXION   '!B643</f>
        <v>0.91666666666666663</v>
      </c>
      <c r="B652" s="42">
        <f>'INTERCONEXION   '!E643</f>
        <v>4</v>
      </c>
      <c r="C652" s="42">
        <v>86</v>
      </c>
      <c r="E652" s="7">
        <f>'INTERCONEXION   '!M643</f>
        <v>14.3</v>
      </c>
      <c r="F652" s="16">
        <f>DART!M643</f>
        <v>11.96</v>
      </c>
      <c r="G652" s="16">
        <f>COHISA!M643</f>
        <v>15.41</v>
      </c>
      <c r="H652" s="16">
        <f>COOPER!M643</f>
        <v>17.559999999999999</v>
      </c>
      <c r="I652" s="16">
        <f>STRETCHLINE!M643</f>
        <v>15.8</v>
      </c>
      <c r="J652" s="16">
        <f>QUERENCIA!M643</f>
        <v>18.440000000000001</v>
      </c>
      <c r="K652" s="16">
        <f>REICHHOLD!M643</f>
        <v>15.58</v>
      </c>
      <c r="L652" s="16">
        <f>SMURFIT!M643</f>
        <v>17.04</v>
      </c>
      <c r="M652" s="12">
        <f>SMURFIT!P643</f>
        <v>22</v>
      </c>
      <c r="N652" s="8"/>
    </row>
    <row r="653" spans="1:14" x14ac:dyDescent="0.25">
      <c r="A653" s="70">
        <f>'INTERCONEXION   '!B644</f>
        <v>0.875</v>
      </c>
      <c r="B653" s="42">
        <f>'INTERCONEXION   '!E644</f>
        <v>4</v>
      </c>
      <c r="C653" s="42">
        <v>85</v>
      </c>
      <c r="E653" s="7">
        <f>'INTERCONEXION   '!M644</f>
        <v>14.35</v>
      </c>
      <c r="F653" s="16">
        <f>DART!M644</f>
        <v>11.99</v>
      </c>
      <c r="G653" s="16">
        <f>COHISA!M644</f>
        <v>15.17</v>
      </c>
      <c r="H653" s="16">
        <f>COOPER!M644</f>
        <v>17.41</v>
      </c>
      <c r="I653" s="16">
        <f>STRETCHLINE!M644</f>
        <v>16.11</v>
      </c>
      <c r="J653" s="16">
        <f>QUERENCIA!M644</f>
        <v>18.440000000000001</v>
      </c>
      <c r="K653" s="16">
        <f>REICHHOLD!M644</f>
        <v>15.86</v>
      </c>
      <c r="L653" s="16">
        <f>SMURFIT!M644</f>
        <v>17.18</v>
      </c>
      <c r="M653" s="12">
        <f>SMURFIT!P644</f>
        <v>219</v>
      </c>
      <c r="N653" s="8"/>
    </row>
    <row r="654" spans="1:14" x14ac:dyDescent="0.25">
      <c r="A654" s="70">
        <f>'INTERCONEXION   '!B645</f>
        <v>0.83333333333333337</v>
      </c>
      <c r="B654" s="42">
        <f>'INTERCONEXION   '!E645</f>
        <v>4</v>
      </c>
      <c r="C654" s="42">
        <v>84</v>
      </c>
      <c r="E654" s="7">
        <f>'INTERCONEXION   '!M645</f>
        <v>14.58</v>
      </c>
      <c r="F654" s="16">
        <f>DART!M645</f>
        <v>12.06</v>
      </c>
      <c r="G654" s="16">
        <f>COHISA!M645</f>
        <v>15.92</v>
      </c>
      <c r="H654" s="16">
        <f>COOPER!M645</f>
        <v>17.23</v>
      </c>
      <c r="I654" s="16">
        <f>STRETCHLINE!M645</f>
        <v>15.99</v>
      </c>
      <c r="J654" s="16">
        <f>QUERENCIA!M645</f>
        <v>18.440000000000001</v>
      </c>
      <c r="K654" s="16">
        <f>REICHHOLD!M645</f>
        <v>16.37</v>
      </c>
      <c r="L654" s="16">
        <f>SMURFIT!M645</f>
        <v>17.399999999999999</v>
      </c>
      <c r="M654" s="12">
        <f>SMURFIT!P645</f>
        <v>212</v>
      </c>
      <c r="N654" s="8"/>
    </row>
    <row r="655" spans="1:14" x14ac:dyDescent="0.25">
      <c r="A655" s="70">
        <f>'INTERCONEXION   '!B646</f>
        <v>0.79166666666666663</v>
      </c>
      <c r="B655" s="42">
        <f>'INTERCONEXION   '!E646</f>
        <v>4</v>
      </c>
      <c r="C655" s="42">
        <v>83</v>
      </c>
      <c r="E655" s="7">
        <f>'INTERCONEXION   '!M646</f>
        <v>14.87</v>
      </c>
      <c r="F655" s="16">
        <f>DART!M646</f>
        <v>12.18</v>
      </c>
      <c r="G655" s="16">
        <f>COHISA!M646</f>
        <v>15.81</v>
      </c>
      <c r="H655" s="16">
        <f>COOPER!M646</f>
        <v>18.23</v>
      </c>
      <c r="I655" s="16">
        <f>STRETCHLINE!M646</f>
        <v>16.55</v>
      </c>
      <c r="J655" s="16">
        <f>QUERENCIA!M646</f>
        <v>18.440000000000001</v>
      </c>
      <c r="K655" s="16">
        <f>REICHHOLD!M646</f>
        <v>16.95</v>
      </c>
      <c r="L655" s="16">
        <f>SMURFIT!M646</f>
        <v>17.63</v>
      </c>
      <c r="M655" s="12">
        <f>SMURFIT!P646</f>
        <v>143</v>
      </c>
      <c r="N655" s="8"/>
    </row>
    <row r="656" spans="1:14" x14ac:dyDescent="0.25">
      <c r="A656" s="70">
        <f>'INTERCONEXION   '!B647</f>
        <v>0.75</v>
      </c>
      <c r="B656" s="42">
        <f>'INTERCONEXION   '!E647</f>
        <v>4</v>
      </c>
      <c r="C656" s="42">
        <v>82</v>
      </c>
      <c r="E656" s="7">
        <f>'INTERCONEXION   '!M647</f>
        <v>15.13</v>
      </c>
      <c r="F656" s="16">
        <f>DART!M647</f>
        <v>12.35</v>
      </c>
      <c r="G656" s="16">
        <f>COHISA!M647</f>
        <v>16.93</v>
      </c>
      <c r="H656" s="16">
        <f>COOPER!M647</f>
        <v>19.21</v>
      </c>
      <c r="I656" s="16">
        <f>STRETCHLINE!M647</f>
        <v>18.34</v>
      </c>
      <c r="J656" s="16">
        <f>QUERENCIA!M647</f>
        <v>18.440000000000001</v>
      </c>
      <c r="K656" s="16">
        <f>REICHHOLD!M647</f>
        <v>17.98</v>
      </c>
      <c r="L656" s="16">
        <f>SMURFIT!M647</f>
        <v>18.89</v>
      </c>
      <c r="M656" s="12">
        <f>SMURFIT!P647</f>
        <v>150</v>
      </c>
      <c r="N656" s="8"/>
    </row>
    <row r="657" spans="1:14" x14ac:dyDescent="0.25">
      <c r="A657" s="70">
        <f>'INTERCONEXION   '!B648</f>
        <v>0.70833333333333337</v>
      </c>
      <c r="B657" s="42">
        <f>'INTERCONEXION   '!E648</f>
        <v>4</v>
      </c>
      <c r="C657" s="42">
        <v>81</v>
      </c>
      <c r="E657" s="7">
        <f>'INTERCONEXION   '!M648</f>
        <v>15.4</v>
      </c>
      <c r="F657" s="16">
        <f>DART!M648</f>
        <v>12.6</v>
      </c>
      <c r="G657" s="16">
        <f>COHISA!M648</f>
        <v>18.2</v>
      </c>
      <c r="H657" s="16">
        <f>COOPER!M648</f>
        <v>19.989999999999998</v>
      </c>
      <c r="I657" s="16">
        <f>STRETCHLINE!M648</f>
        <v>19.22</v>
      </c>
      <c r="J657" s="16">
        <f>QUERENCIA!M648</f>
        <v>18.440000000000001</v>
      </c>
      <c r="K657" s="16">
        <f>REICHHOLD!M648</f>
        <v>18.41</v>
      </c>
      <c r="L657" s="16">
        <f>SMURFIT!M648</f>
        <v>19.72</v>
      </c>
      <c r="M657" s="12">
        <f>SMURFIT!P648</f>
        <v>216</v>
      </c>
      <c r="N657" s="8"/>
    </row>
    <row r="658" spans="1:14" x14ac:dyDescent="0.25">
      <c r="A658" s="70">
        <f>'INTERCONEXION   '!B649</f>
        <v>0.66666666666666663</v>
      </c>
      <c r="B658" s="42">
        <f>'INTERCONEXION   '!E649</f>
        <v>4</v>
      </c>
      <c r="C658" s="42">
        <v>80</v>
      </c>
      <c r="E658" s="7">
        <f>'INTERCONEXION   '!M649</f>
        <v>15.69</v>
      </c>
      <c r="F658" s="16">
        <f>DART!M649</f>
        <v>12.75</v>
      </c>
      <c r="G658" s="16">
        <f>COHISA!M649</f>
        <v>19.21</v>
      </c>
      <c r="H658" s="16">
        <f>COOPER!M649</f>
        <v>20.420000000000002</v>
      </c>
      <c r="I658" s="16">
        <f>STRETCHLINE!M649</f>
        <v>19.72</v>
      </c>
      <c r="J658" s="16">
        <f>QUERENCIA!M649</f>
        <v>18.440000000000001</v>
      </c>
      <c r="K658" s="16">
        <f>REICHHOLD!M649</f>
        <v>18.68</v>
      </c>
      <c r="L658" s="16">
        <f>SMURFIT!M649</f>
        <v>19.95</v>
      </c>
      <c r="M658" s="12">
        <f>SMURFIT!P649</f>
        <v>209</v>
      </c>
      <c r="N658" s="8"/>
    </row>
    <row r="659" spans="1:14" x14ac:dyDescent="0.25">
      <c r="A659" s="70">
        <f>'INTERCONEXION   '!B650</f>
        <v>0.625</v>
      </c>
      <c r="B659" s="42">
        <f>'INTERCONEXION   '!E650</f>
        <v>4</v>
      </c>
      <c r="C659" s="42">
        <v>79</v>
      </c>
      <c r="E659" s="7">
        <f>'INTERCONEXION   '!M650</f>
        <v>15.9</v>
      </c>
      <c r="F659" s="16">
        <f>DART!M650</f>
        <v>12.53</v>
      </c>
      <c r="G659" s="16">
        <f>COHISA!M650</f>
        <v>18.43</v>
      </c>
      <c r="H659" s="16">
        <f>COOPER!M650</f>
        <v>20.81</v>
      </c>
      <c r="I659" s="16">
        <f>STRETCHLINE!M650</f>
        <v>18.64</v>
      </c>
      <c r="J659" s="16">
        <f>QUERENCIA!M650</f>
        <v>18.440000000000001</v>
      </c>
      <c r="K659" s="16">
        <f>REICHHOLD!M650</f>
        <v>18.05</v>
      </c>
      <c r="L659" s="16">
        <f>SMURFIT!M650</f>
        <v>19.649999999999999</v>
      </c>
      <c r="M659" s="12">
        <f>SMURFIT!P650</f>
        <v>327</v>
      </c>
      <c r="N659" s="8"/>
    </row>
    <row r="660" spans="1:14" x14ac:dyDescent="0.25">
      <c r="A660" s="70">
        <f>'INTERCONEXION   '!B651</f>
        <v>0.58333333333333337</v>
      </c>
      <c r="B660" s="42">
        <f>'INTERCONEXION   '!E651</f>
        <v>4</v>
      </c>
      <c r="C660" s="42">
        <v>78</v>
      </c>
      <c r="E660" s="7">
        <f>'INTERCONEXION   '!M651</f>
        <v>16.329999999999998</v>
      </c>
      <c r="F660" s="16">
        <f>DART!M651</f>
        <v>12.5</v>
      </c>
      <c r="G660" s="16">
        <f>COHISA!M651</f>
        <v>19.600000000000001</v>
      </c>
      <c r="H660" s="16">
        <f>COOPER!M651</f>
        <v>20.8</v>
      </c>
      <c r="I660" s="16">
        <f>STRETCHLINE!M651</f>
        <v>19.29</v>
      </c>
      <c r="J660" s="16">
        <f>QUERENCIA!M651</f>
        <v>20.399999999999999</v>
      </c>
      <c r="K660" s="16">
        <f>REICHHOLD!M651</f>
        <v>18.23</v>
      </c>
      <c r="L660" s="16">
        <f>SMURFIT!M651</f>
        <v>19.54</v>
      </c>
      <c r="M660" s="12">
        <f>SMURFIT!P651</f>
        <v>317</v>
      </c>
      <c r="N660" s="8"/>
    </row>
    <row r="661" spans="1:14" x14ac:dyDescent="0.25">
      <c r="A661" s="70">
        <f>'INTERCONEXION   '!B652</f>
        <v>0.54166666666666663</v>
      </c>
      <c r="B661" s="42">
        <f>'INTERCONEXION   '!E652</f>
        <v>4</v>
      </c>
      <c r="C661" s="42">
        <v>77</v>
      </c>
      <c r="E661" s="7">
        <f>'INTERCONEXION   '!M652</f>
        <v>16.25</v>
      </c>
      <c r="F661" s="16">
        <f>DART!M652</f>
        <v>12.32</v>
      </c>
      <c r="G661" s="16">
        <f>COHISA!M652</f>
        <v>19.489999999999998</v>
      </c>
      <c r="H661" s="16">
        <f>COOPER!M652</f>
        <v>20.88</v>
      </c>
      <c r="I661" s="16">
        <f>STRETCHLINE!M652</f>
        <v>18.850000000000001</v>
      </c>
      <c r="J661" s="16">
        <f>QUERENCIA!M652</f>
        <v>19.559999999999999</v>
      </c>
      <c r="K661" s="16">
        <f>REICHHOLD!M652</f>
        <v>18.29</v>
      </c>
      <c r="L661" s="16">
        <f>SMURFIT!M652</f>
        <v>19.13</v>
      </c>
      <c r="M661" s="12">
        <f>SMURFIT!P652</f>
        <v>236</v>
      </c>
      <c r="N661" s="8"/>
    </row>
    <row r="662" spans="1:14" x14ac:dyDescent="0.25">
      <c r="A662" s="70">
        <f>'INTERCONEXION   '!B653</f>
        <v>0.5</v>
      </c>
      <c r="B662" s="42">
        <f>'INTERCONEXION   '!E653</f>
        <v>4</v>
      </c>
      <c r="C662" s="42">
        <v>76</v>
      </c>
      <c r="E662" s="7">
        <f>'INTERCONEXION   '!M653</f>
        <v>15.7</v>
      </c>
      <c r="F662" s="16">
        <f>DART!M653</f>
        <v>12.02</v>
      </c>
      <c r="G662" s="16">
        <f>COHISA!M653</f>
        <v>18.48</v>
      </c>
      <c r="H662" s="16">
        <f>COOPER!M653</f>
        <v>20.59</v>
      </c>
      <c r="I662" s="16">
        <f>STRETCHLINE!M653</f>
        <v>17.18</v>
      </c>
      <c r="J662" s="16">
        <f>QUERENCIA!M653</f>
        <v>16.96</v>
      </c>
      <c r="K662" s="16">
        <f>REICHHOLD!M653</f>
        <v>17.89</v>
      </c>
      <c r="L662" s="16">
        <f>SMURFIT!M653</f>
        <v>18.510000000000002</v>
      </c>
      <c r="M662" s="12">
        <f>SMURFIT!P653</f>
        <v>275</v>
      </c>
      <c r="N662" s="8"/>
    </row>
    <row r="663" spans="1:14" x14ac:dyDescent="0.25">
      <c r="A663" s="70">
        <f>'INTERCONEXION   '!B654</f>
        <v>0.45833333333333331</v>
      </c>
      <c r="B663" s="42">
        <f>'INTERCONEXION   '!E654</f>
        <v>4</v>
      </c>
      <c r="C663" s="42">
        <v>75</v>
      </c>
      <c r="E663" s="7">
        <f>'INTERCONEXION   '!M654</f>
        <v>14.93</v>
      </c>
      <c r="F663" s="16">
        <f>DART!M654</f>
        <v>11.78</v>
      </c>
      <c r="G663" s="16">
        <f>COHISA!M654</f>
        <v>17</v>
      </c>
      <c r="H663" s="16">
        <f>COOPER!M654</f>
        <v>19.04</v>
      </c>
      <c r="I663" s="16">
        <f>STRETCHLINE!M654</f>
        <v>16.77</v>
      </c>
      <c r="J663" s="16">
        <f>QUERENCIA!M654</f>
        <v>15.91</v>
      </c>
      <c r="K663" s="16">
        <f>REICHHOLD!M654</f>
        <v>17.190000000000001</v>
      </c>
      <c r="L663" s="16">
        <f>SMURFIT!M654</f>
        <v>17.43</v>
      </c>
      <c r="M663" s="12">
        <f>SMURFIT!P654</f>
        <v>236</v>
      </c>
      <c r="N663" s="8"/>
    </row>
    <row r="664" spans="1:14" x14ac:dyDescent="0.25">
      <c r="A664" s="70">
        <f>'INTERCONEXION   '!B655</f>
        <v>0.41666666666666669</v>
      </c>
      <c r="B664" s="42">
        <f>'INTERCONEXION   '!E655</f>
        <v>4</v>
      </c>
      <c r="C664" s="42">
        <v>74</v>
      </c>
      <c r="E664" s="7">
        <f>'INTERCONEXION   '!M655</f>
        <v>14.14</v>
      </c>
      <c r="F664" s="16">
        <f>DART!M655</f>
        <v>11.39</v>
      </c>
      <c r="G664" s="16">
        <f>COHISA!M655</f>
        <v>14.92</v>
      </c>
      <c r="H664" s="16">
        <f>COOPER!M655</f>
        <v>17.57</v>
      </c>
      <c r="I664" s="16">
        <f>STRETCHLINE!M655</f>
        <v>15.61</v>
      </c>
      <c r="J664" s="16">
        <f>QUERENCIA!M655</f>
        <v>14.87</v>
      </c>
      <c r="K664" s="16">
        <f>REICHHOLD!M655</f>
        <v>16.350000000000001</v>
      </c>
      <c r="L664" s="16">
        <f>SMURFIT!M655</f>
        <v>16.940000000000001</v>
      </c>
      <c r="M664" s="12">
        <f>SMURFIT!P655</f>
        <v>229</v>
      </c>
      <c r="N664" s="8"/>
    </row>
    <row r="665" spans="1:14" x14ac:dyDescent="0.25">
      <c r="A665" s="70">
        <f>'INTERCONEXION   '!B656</f>
        <v>0.375</v>
      </c>
      <c r="B665" s="42">
        <f>'INTERCONEXION   '!E656</f>
        <v>4</v>
      </c>
      <c r="C665" s="42">
        <v>73</v>
      </c>
      <c r="E665" s="7">
        <f>'INTERCONEXION   '!M656</f>
        <v>13.73</v>
      </c>
      <c r="F665" s="16">
        <f>DART!M656</f>
        <v>11.31</v>
      </c>
      <c r="G665" s="16">
        <f>COHISA!M656</f>
        <v>14.88</v>
      </c>
      <c r="H665" s="16">
        <f>COOPER!M656</f>
        <v>16.72</v>
      </c>
      <c r="I665" s="16">
        <f>STRETCHLINE!M656</f>
        <v>14.94</v>
      </c>
      <c r="J665" s="16">
        <f>QUERENCIA!M656</f>
        <v>14.38</v>
      </c>
      <c r="K665" s="16">
        <f>REICHHOLD!M656</f>
        <v>15.99</v>
      </c>
      <c r="L665" s="16">
        <f>SMURFIT!M656</f>
        <v>16.489999999999998</v>
      </c>
      <c r="M665" s="12">
        <f>SMURFIT!P656</f>
        <v>259</v>
      </c>
      <c r="N665" s="8"/>
    </row>
    <row r="666" spans="1:14" x14ac:dyDescent="0.25">
      <c r="A666" s="70">
        <f>'INTERCONEXION   '!B657</f>
        <v>0.33333333333333331</v>
      </c>
      <c r="B666" s="42">
        <f>'INTERCONEXION   '!E657</f>
        <v>4</v>
      </c>
      <c r="C666" s="42">
        <v>72</v>
      </c>
      <c r="E666" s="7">
        <f>'INTERCONEXION   '!M657</f>
        <v>13.42</v>
      </c>
      <c r="F666" s="16">
        <f>DART!M657</f>
        <v>11.24</v>
      </c>
      <c r="G666" s="16">
        <f>COHISA!M657</f>
        <v>13.49</v>
      </c>
      <c r="H666" s="16">
        <f>COOPER!M657</f>
        <v>16.45</v>
      </c>
      <c r="I666" s="16">
        <f>STRETCHLINE!M657</f>
        <v>14.53</v>
      </c>
      <c r="J666" s="16">
        <f>QUERENCIA!M657</f>
        <v>12.95</v>
      </c>
      <c r="K666" s="16">
        <f>REICHHOLD!M657</f>
        <v>15.8</v>
      </c>
      <c r="L666" s="16">
        <f>SMURFIT!M657</f>
        <v>16.149999999999999</v>
      </c>
      <c r="M666" s="12">
        <f>SMURFIT!P657</f>
        <v>246</v>
      </c>
      <c r="N666" s="8"/>
    </row>
    <row r="667" spans="1:14" x14ac:dyDescent="0.25">
      <c r="A667" s="70">
        <f>'INTERCONEXION   '!B658</f>
        <v>0.29166666666666669</v>
      </c>
      <c r="B667" s="42">
        <f>'INTERCONEXION   '!E658</f>
        <v>4</v>
      </c>
      <c r="C667" s="42">
        <v>71</v>
      </c>
      <c r="E667" s="7">
        <f>'INTERCONEXION   '!M658</f>
        <v>13.58</v>
      </c>
      <c r="F667" s="16">
        <f>DART!M658</f>
        <v>11.24</v>
      </c>
      <c r="G667" s="16">
        <f>COHISA!M658</f>
        <v>14.22</v>
      </c>
      <c r="H667" s="16">
        <f>COOPER!M658</f>
        <v>15.69</v>
      </c>
      <c r="I667" s="16">
        <f>STRETCHLINE!M658</f>
        <v>14.71</v>
      </c>
      <c r="J667" s="16">
        <f>QUERENCIA!M658</f>
        <v>14.47</v>
      </c>
      <c r="K667" s="16">
        <f>REICHHOLD!M658</f>
        <v>15.76</v>
      </c>
      <c r="L667" s="16">
        <f>SMURFIT!M658</f>
        <v>15.56</v>
      </c>
      <c r="M667" s="12">
        <f>SMURFIT!P658</f>
        <v>225</v>
      </c>
      <c r="N667" s="8"/>
    </row>
    <row r="668" spans="1:14" x14ac:dyDescent="0.25">
      <c r="A668" s="70">
        <f>'INTERCONEXION   '!B659</f>
        <v>0.25</v>
      </c>
      <c r="B668" s="42">
        <f>'INTERCONEXION   '!E659</f>
        <v>4</v>
      </c>
      <c r="C668" s="42">
        <v>70</v>
      </c>
      <c r="E668" s="7">
        <f>'INTERCONEXION   '!M659</f>
        <v>13.78</v>
      </c>
      <c r="F668" s="16">
        <f>DART!M659</f>
        <v>11.33</v>
      </c>
      <c r="G668" s="16">
        <f>COHISA!M659</f>
        <v>14.36</v>
      </c>
      <c r="H668" s="16">
        <f>COOPER!M659</f>
        <v>16.55</v>
      </c>
      <c r="I668" s="16">
        <f>STRETCHLINE!M659</f>
        <v>15.51</v>
      </c>
      <c r="J668" s="16">
        <f>QUERENCIA!M659</f>
        <v>14.27</v>
      </c>
      <c r="K668" s="16">
        <f>REICHHOLD!M659</f>
        <v>15.15</v>
      </c>
      <c r="L668" s="16">
        <f>SMURFIT!M659</f>
        <v>13.86</v>
      </c>
      <c r="M668" s="12">
        <f>SMURFIT!P659</f>
        <v>216</v>
      </c>
      <c r="N668" s="8"/>
    </row>
    <row r="669" spans="1:14" x14ac:dyDescent="0.25">
      <c r="A669" s="70">
        <f>'INTERCONEXION   '!B660</f>
        <v>0.20833333333333334</v>
      </c>
      <c r="B669" s="42">
        <f>'INTERCONEXION   '!E660</f>
        <v>4</v>
      </c>
      <c r="C669" s="42">
        <v>69</v>
      </c>
      <c r="E669" s="7">
        <f>'INTERCONEXION   '!M660</f>
        <v>13.57</v>
      </c>
      <c r="F669" s="16">
        <f>DART!M660</f>
        <v>11.44</v>
      </c>
      <c r="G669" s="16">
        <f>COHISA!M660</f>
        <v>13.89</v>
      </c>
      <c r="H669" s="16">
        <f>COOPER!M660</f>
        <v>16.350000000000001</v>
      </c>
      <c r="I669" s="16">
        <f>STRETCHLINE!M660</f>
        <v>15.07</v>
      </c>
      <c r="J669" s="16">
        <f>QUERENCIA!M660</f>
        <v>11.85</v>
      </c>
      <c r="K669" s="16">
        <f>REICHHOLD!M660</f>
        <v>15.08</v>
      </c>
      <c r="L669" s="16">
        <f>SMURFIT!M660</f>
        <v>17.18</v>
      </c>
      <c r="M669" s="12">
        <f>SMURFIT!P660</f>
        <v>0</v>
      </c>
      <c r="N669" s="8"/>
    </row>
    <row r="670" spans="1:14" x14ac:dyDescent="0.25">
      <c r="A670" s="70">
        <f>'INTERCONEXION   '!B661</f>
        <v>0.16666666666666666</v>
      </c>
      <c r="B670" s="42">
        <f>'INTERCONEXION   '!E661</f>
        <v>4</v>
      </c>
      <c r="C670" s="42">
        <v>68</v>
      </c>
      <c r="E670" s="7">
        <f>'INTERCONEXION   '!M661</f>
        <v>13.47</v>
      </c>
      <c r="F670" s="16">
        <f>DART!M661</f>
        <v>11.44</v>
      </c>
      <c r="G670" s="16">
        <f>COHISA!M661</f>
        <v>14.12</v>
      </c>
      <c r="H670" s="16">
        <f>COOPER!M661</f>
        <v>16.23</v>
      </c>
      <c r="I670" s="16">
        <f>STRETCHLINE!M661</f>
        <v>15.17</v>
      </c>
      <c r="J670" s="16">
        <f>QUERENCIA!M661</f>
        <v>11.12</v>
      </c>
      <c r="K670" s="16">
        <f>REICHHOLD!M661</f>
        <v>15.48</v>
      </c>
      <c r="L670" s="16">
        <f>SMURFIT!M661</f>
        <v>17.18</v>
      </c>
      <c r="M670" s="12">
        <f>SMURFIT!P661</f>
        <v>0</v>
      </c>
      <c r="N670" s="8"/>
    </row>
    <row r="671" spans="1:14" x14ac:dyDescent="0.25">
      <c r="A671" s="70">
        <f>'INTERCONEXION   '!B662</f>
        <v>0.125</v>
      </c>
      <c r="B671" s="42">
        <f>'INTERCONEXION   '!E662</f>
        <v>4</v>
      </c>
      <c r="C671" s="42">
        <v>67</v>
      </c>
      <c r="E671" s="7">
        <f>'INTERCONEXION   '!M662</f>
        <v>13.56</v>
      </c>
      <c r="F671" s="16">
        <f>DART!M662</f>
        <v>11.57</v>
      </c>
      <c r="G671" s="16">
        <f>COHISA!M662</f>
        <v>14.22</v>
      </c>
      <c r="H671" s="16">
        <f>COOPER!M662</f>
        <v>15.89</v>
      </c>
      <c r="I671" s="16">
        <f>STRETCHLINE!M662</f>
        <v>15.21</v>
      </c>
      <c r="J671" s="16">
        <f>QUERENCIA!M662</f>
        <v>11.12</v>
      </c>
      <c r="K671" s="16">
        <f>REICHHOLD!M662</f>
        <v>15.27</v>
      </c>
      <c r="L671" s="16">
        <f>SMURFIT!M662</f>
        <v>17.18</v>
      </c>
      <c r="M671" s="12">
        <f>SMURFIT!P662</f>
        <v>0</v>
      </c>
      <c r="N671" s="8"/>
    </row>
    <row r="672" spans="1:14" x14ac:dyDescent="0.25">
      <c r="A672" s="70">
        <f>'INTERCONEXION   '!B663</f>
        <v>8.3333333333333329E-2</v>
      </c>
      <c r="B672" s="42">
        <f>'INTERCONEXION   '!E663</f>
        <v>4</v>
      </c>
      <c r="C672" s="42">
        <v>66</v>
      </c>
      <c r="E672" s="7">
        <f>'INTERCONEXION   '!M663</f>
        <v>13.88</v>
      </c>
      <c r="F672" s="16">
        <f>DART!M663</f>
        <v>11.59</v>
      </c>
      <c r="G672" s="16">
        <f>COHISA!M663</f>
        <v>14.62</v>
      </c>
      <c r="H672" s="16">
        <f>COOPER!M663</f>
        <v>16.72</v>
      </c>
      <c r="I672" s="16">
        <f>STRETCHLINE!M663</f>
        <v>15.21</v>
      </c>
      <c r="J672" s="16">
        <f>QUERENCIA!M663</f>
        <v>11.12</v>
      </c>
      <c r="K672" s="16">
        <f>REICHHOLD!M663</f>
        <v>15.39</v>
      </c>
      <c r="L672" s="16">
        <f>SMURFIT!M663</f>
        <v>17.18</v>
      </c>
      <c r="M672" s="12">
        <f>SMURFIT!P663</f>
        <v>0</v>
      </c>
      <c r="N672" s="8"/>
    </row>
    <row r="673" spans="1:14" x14ac:dyDescent="0.25">
      <c r="A673" s="70">
        <f>'INTERCONEXION   '!B664</f>
        <v>4.1666666666666664E-2</v>
      </c>
      <c r="B673" s="42">
        <f>'INTERCONEXION   '!E664</f>
        <v>4</v>
      </c>
      <c r="C673" s="42">
        <v>65</v>
      </c>
      <c r="E673" s="7">
        <f>'INTERCONEXION   '!M664</f>
        <v>13.95</v>
      </c>
      <c r="F673" s="16">
        <f>DART!M664</f>
        <v>11.62</v>
      </c>
      <c r="G673" s="16">
        <f>COHISA!M664</f>
        <v>14.58</v>
      </c>
      <c r="H673" s="16">
        <f>COOPER!M664</f>
        <v>16.84</v>
      </c>
      <c r="I673" s="16">
        <f>STRETCHLINE!M664</f>
        <v>15.47</v>
      </c>
      <c r="J673" s="16">
        <f>QUERENCIA!M664</f>
        <v>11.1</v>
      </c>
      <c r="K673" s="16">
        <f>REICHHOLD!M664</f>
        <v>15.83</v>
      </c>
      <c r="L673" s="16">
        <f>SMURFIT!M664</f>
        <v>17.18</v>
      </c>
      <c r="M673" s="12">
        <f>SMURFIT!P664</f>
        <v>0</v>
      </c>
      <c r="N673" s="8"/>
    </row>
    <row r="674" spans="1:14" x14ac:dyDescent="0.25">
      <c r="A674" s="70">
        <f>'INTERCONEXION   '!B665</f>
        <v>0</v>
      </c>
      <c r="B674" s="42">
        <f>'INTERCONEXION   '!E665</f>
        <v>4</v>
      </c>
      <c r="C674" s="42">
        <v>64</v>
      </c>
      <c r="E674" s="7">
        <f>'INTERCONEXION   '!M665</f>
        <v>13.98</v>
      </c>
      <c r="F674" s="16">
        <f>DART!M665</f>
        <v>11.64</v>
      </c>
      <c r="G674" s="16">
        <f>COHISA!M665</f>
        <v>15</v>
      </c>
      <c r="H674" s="16">
        <f>COOPER!M665</f>
        <v>16.739999999999998</v>
      </c>
      <c r="I674" s="16">
        <f>STRETCHLINE!M665</f>
        <v>15.64</v>
      </c>
      <c r="J674" s="16">
        <f>QUERENCIA!M665</f>
        <v>10.06</v>
      </c>
      <c r="K674" s="16">
        <f>REICHHOLD!M665</f>
        <v>16.079999999999998</v>
      </c>
      <c r="L674" s="16">
        <f>SMURFIT!M665</f>
        <v>17.18</v>
      </c>
      <c r="M674" s="12">
        <f>SMURFIT!P665</f>
        <v>0</v>
      </c>
      <c r="N674" s="8"/>
    </row>
    <row r="675" spans="1:14" x14ac:dyDescent="0.25">
      <c r="A675" s="70">
        <f>'INTERCONEXION   '!B666</f>
        <v>0.95833333333333337</v>
      </c>
      <c r="B675" s="42">
        <f>'INTERCONEXION   '!E666</f>
        <v>3</v>
      </c>
      <c r="C675" s="42">
        <v>63</v>
      </c>
      <c r="E675" s="7">
        <f>'INTERCONEXION   '!M666</f>
        <v>14.03</v>
      </c>
      <c r="F675" s="16">
        <f>DART!M666</f>
        <v>11.68</v>
      </c>
      <c r="G675" s="16">
        <f>COHISA!M666</f>
        <v>14.83</v>
      </c>
      <c r="H675" s="16">
        <f>COOPER!M666</f>
        <v>16.510000000000002</v>
      </c>
      <c r="I675" s="16">
        <f>STRETCHLINE!M666</f>
        <v>15.64</v>
      </c>
      <c r="J675" s="16">
        <f>QUERENCIA!M666</f>
        <v>15.81</v>
      </c>
      <c r="K675" s="16">
        <f>REICHHOLD!M666</f>
        <v>15.91</v>
      </c>
      <c r="L675" s="16">
        <f>SMURFIT!M666</f>
        <v>17.18</v>
      </c>
      <c r="M675" s="12">
        <f>SMURFIT!P666</f>
        <v>0</v>
      </c>
      <c r="N675" s="8"/>
    </row>
    <row r="676" spans="1:14" x14ac:dyDescent="0.25">
      <c r="A676" s="70">
        <f>'INTERCONEXION   '!B667</f>
        <v>0.91666666666666663</v>
      </c>
      <c r="B676" s="42">
        <f>'INTERCONEXION   '!E667</f>
        <v>3</v>
      </c>
      <c r="C676" s="42">
        <v>62</v>
      </c>
      <c r="E676" s="7">
        <f>'INTERCONEXION   '!M667</f>
        <v>14.24</v>
      </c>
      <c r="F676" s="16">
        <f>DART!M667</f>
        <v>11.7</v>
      </c>
      <c r="G676" s="16">
        <f>COHISA!M667</f>
        <v>15.43</v>
      </c>
      <c r="H676" s="16">
        <f>COOPER!M667</f>
        <v>17.489999999999998</v>
      </c>
      <c r="I676" s="16">
        <f>STRETCHLINE!M667</f>
        <v>16.25</v>
      </c>
      <c r="J676" s="16">
        <f>QUERENCIA!M667</f>
        <v>15.81</v>
      </c>
      <c r="K676" s="16">
        <f>REICHHOLD!M667</f>
        <v>16.09</v>
      </c>
      <c r="L676" s="16">
        <f>SMURFIT!M667</f>
        <v>17.18</v>
      </c>
      <c r="M676" s="12">
        <f>SMURFIT!P667</f>
        <v>112</v>
      </c>
      <c r="N676" s="8"/>
    </row>
    <row r="677" spans="1:14" x14ac:dyDescent="0.25">
      <c r="A677" s="70">
        <f>'INTERCONEXION   '!B668</f>
        <v>0.875</v>
      </c>
      <c r="B677" s="42">
        <f>'INTERCONEXION   '!E668</f>
        <v>3</v>
      </c>
      <c r="C677" s="42">
        <v>61</v>
      </c>
      <c r="E677" s="7">
        <f>'INTERCONEXION   '!M668</f>
        <v>14.26</v>
      </c>
      <c r="F677" s="16">
        <f>DART!M668</f>
        <v>11.74</v>
      </c>
      <c r="G677" s="16">
        <f>COHISA!M668</f>
        <v>15.54</v>
      </c>
      <c r="H677" s="16">
        <f>COOPER!M668</f>
        <v>17.5</v>
      </c>
      <c r="I677" s="16">
        <f>STRETCHLINE!M668</f>
        <v>15.89</v>
      </c>
      <c r="J677" s="16">
        <f>QUERENCIA!M668</f>
        <v>15.81</v>
      </c>
      <c r="K677" s="16">
        <f>REICHHOLD!M668</f>
        <v>16.309999999999999</v>
      </c>
      <c r="L677" s="16">
        <f>SMURFIT!M668</f>
        <v>16.64</v>
      </c>
      <c r="M677" s="12">
        <f>SMURFIT!P668</f>
        <v>181</v>
      </c>
      <c r="N677" s="8"/>
    </row>
    <row r="678" spans="1:14" x14ac:dyDescent="0.25">
      <c r="A678" s="70">
        <f>'INTERCONEXION   '!B669</f>
        <v>0.83333333333333337</v>
      </c>
      <c r="B678" s="42">
        <f>'INTERCONEXION   '!E669</f>
        <v>3</v>
      </c>
      <c r="C678" s="42">
        <v>60</v>
      </c>
      <c r="E678" s="7">
        <f>'INTERCONEXION   '!M669</f>
        <v>14.23</v>
      </c>
      <c r="F678" s="16">
        <f>DART!M669</f>
        <v>11.86</v>
      </c>
      <c r="G678" s="16">
        <f>COHISA!M669</f>
        <v>15.02</v>
      </c>
      <c r="H678" s="16">
        <f>COOPER!M669</f>
        <v>16.82</v>
      </c>
      <c r="I678" s="16">
        <f>STRETCHLINE!M669</f>
        <v>15.93</v>
      </c>
      <c r="J678" s="16">
        <f>QUERENCIA!M669</f>
        <v>15.81</v>
      </c>
      <c r="K678" s="16">
        <f>REICHHOLD!M669</f>
        <v>16.45</v>
      </c>
      <c r="L678" s="16">
        <f>SMURFIT!M669</f>
        <v>16.95</v>
      </c>
      <c r="M678" s="12">
        <f>SMURFIT!P669</f>
        <v>197</v>
      </c>
      <c r="N678" s="8"/>
    </row>
    <row r="679" spans="1:14" x14ac:dyDescent="0.25">
      <c r="A679" s="70">
        <f>'INTERCONEXION   '!B670</f>
        <v>0.79166666666666663</v>
      </c>
      <c r="B679" s="42">
        <f>'INTERCONEXION   '!E670</f>
        <v>3</v>
      </c>
      <c r="C679" s="42">
        <v>59</v>
      </c>
      <c r="E679" s="7">
        <f>'INTERCONEXION   '!M670</f>
        <v>14.29</v>
      </c>
      <c r="F679" s="16">
        <f>DART!M670</f>
        <v>11.88</v>
      </c>
      <c r="G679" s="16">
        <f>COHISA!M670</f>
        <v>15.17</v>
      </c>
      <c r="H679" s="16">
        <f>COOPER!M670</f>
        <v>17.36</v>
      </c>
      <c r="I679" s="16">
        <f>STRETCHLINE!M670</f>
        <v>15.98</v>
      </c>
      <c r="J679" s="16">
        <f>QUERENCIA!M670</f>
        <v>15.81</v>
      </c>
      <c r="K679" s="16">
        <f>REICHHOLD!M670</f>
        <v>16.57</v>
      </c>
      <c r="L679" s="16">
        <f>SMURFIT!M670</f>
        <v>16.95</v>
      </c>
      <c r="M679" s="12">
        <f>SMURFIT!P670</f>
        <v>173</v>
      </c>
      <c r="N679" s="8"/>
    </row>
    <row r="680" spans="1:14" x14ac:dyDescent="0.25">
      <c r="A680" s="70">
        <f>'INTERCONEXION   '!B671</f>
        <v>0.75</v>
      </c>
      <c r="B680" s="42">
        <f>'INTERCONEXION   '!E671</f>
        <v>3</v>
      </c>
      <c r="C680" s="42">
        <v>58</v>
      </c>
      <c r="E680" s="7">
        <f>'INTERCONEXION   '!M671</f>
        <v>14.45</v>
      </c>
      <c r="F680" s="16">
        <f>DART!M671</f>
        <v>11.98</v>
      </c>
      <c r="G680" s="16">
        <f>COHISA!M671</f>
        <v>15.6</v>
      </c>
      <c r="H680" s="16">
        <f>COOPER!M671</f>
        <v>17.79</v>
      </c>
      <c r="I680" s="16">
        <f>STRETCHLINE!M671</f>
        <v>16.12</v>
      </c>
      <c r="J680" s="16">
        <f>QUERENCIA!M671</f>
        <v>15.81</v>
      </c>
      <c r="K680" s="16">
        <f>REICHHOLD!M671</f>
        <v>16.809999999999999</v>
      </c>
      <c r="L680" s="16">
        <f>SMURFIT!M671</f>
        <v>17.510000000000002</v>
      </c>
      <c r="M680" s="12">
        <f>SMURFIT!P671</f>
        <v>217</v>
      </c>
      <c r="N680" s="8"/>
    </row>
    <row r="681" spans="1:14" x14ac:dyDescent="0.25">
      <c r="A681" s="70">
        <f>'INTERCONEXION   '!B672</f>
        <v>0.70833333333333337</v>
      </c>
      <c r="B681" s="42">
        <f>'INTERCONEXION   '!E672</f>
        <v>3</v>
      </c>
      <c r="C681" s="42">
        <v>57</v>
      </c>
      <c r="E681" s="7">
        <f>'INTERCONEXION   '!M672</f>
        <v>14.63</v>
      </c>
      <c r="F681" s="16">
        <f>DART!M672</f>
        <v>12.13</v>
      </c>
      <c r="G681" s="16">
        <f>COHISA!M672</f>
        <v>16.46</v>
      </c>
      <c r="H681" s="16">
        <f>COOPER!M672</f>
        <v>18.47</v>
      </c>
      <c r="I681" s="16">
        <f>STRETCHLINE!M672</f>
        <v>16.78</v>
      </c>
      <c r="J681" s="16">
        <f>QUERENCIA!M672</f>
        <v>15.81</v>
      </c>
      <c r="K681" s="16">
        <f>REICHHOLD!M672</f>
        <v>17.13</v>
      </c>
      <c r="L681" s="16">
        <f>SMURFIT!M672</f>
        <v>18.28</v>
      </c>
      <c r="M681" s="12">
        <f>SMURFIT!P672</f>
        <v>246</v>
      </c>
      <c r="N681" s="8"/>
    </row>
    <row r="682" spans="1:14" x14ac:dyDescent="0.25">
      <c r="A682" s="70">
        <f>'INTERCONEXION   '!B673</f>
        <v>0.66666666666666663</v>
      </c>
      <c r="B682" s="42">
        <f>'INTERCONEXION   '!E673</f>
        <v>3</v>
      </c>
      <c r="C682" s="42">
        <v>56</v>
      </c>
      <c r="E682" s="7">
        <f>'INTERCONEXION   '!M673</f>
        <v>14.67</v>
      </c>
      <c r="F682" s="16">
        <f>DART!M673</f>
        <v>12.13</v>
      </c>
      <c r="G682" s="16">
        <f>COHISA!M673</f>
        <v>16.149999999999999</v>
      </c>
      <c r="H682" s="16">
        <f>COOPER!M673</f>
        <v>18.04</v>
      </c>
      <c r="I682" s="16">
        <f>STRETCHLINE!M673</f>
        <v>16.59</v>
      </c>
      <c r="J682" s="16">
        <f>QUERENCIA!M673</f>
        <v>15.81</v>
      </c>
      <c r="K682" s="16">
        <f>REICHHOLD!M673</f>
        <v>16.84</v>
      </c>
      <c r="L682" s="16">
        <f>SMURFIT!M673</f>
        <v>17.88</v>
      </c>
      <c r="M682" s="12">
        <f>SMURFIT!P673</f>
        <v>269</v>
      </c>
      <c r="N682" s="8"/>
    </row>
    <row r="683" spans="1:14" x14ac:dyDescent="0.25">
      <c r="A683" s="70">
        <f>'INTERCONEXION   '!B674</f>
        <v>0.625</v>
      </c>
      <c r="B683" s="42">
        <f>'INTERCONEXION   '!E674</f>
        <v>3</v>
      </c>
      <c r="C683" s="42">
        <v>55</v>
      </c>
      <c r="E683" s="7">
        <f>'INTERCONEXION   '!M674</f>
        <v>14.87</v>
      </c>
      <c r="F683" s="16">
        <f>DART!M674</f>
        <v>12.08</v>
      </c>
      <c r="G683" s="16">
        <f>COHISA!M674</f>
        <v>16.57</v>
      </c>
      <c r="H683" s="16">
        <f>COOPER!M674</f>
        <v>18.03</v>
      </c>
      <c r="I683" s="16">
        <f>STRETCHLINE!M674</f>
        <v>16.53</v>
      </c>
      <c r="J683" s="16">
        <f>QUERENCIA!M674</f>
        <v>15.81</v>
      </c>
      <c r="K683" s="16">
        <f>REICHHOLD!M674</f>
        <v>16.89</v>
      </c>
      <c r="L683" s="16">
        <f>SMURFIT!M674</f>
        <v>17.73</v>
      </c>
      <c r="M683" s="12">
        <f>SMURFIT!P674</f>
        <v>232</v>
      </c>
      <c r="N683" s="8"/>
    </row>
    <row r="684" spans="1:14" x14ac:dyDescent="0.25">
      <c r="A684" s="70">
        <f>'INTERCONEXION   '!B675</f>
        <v>0.58333333333333337</v>
      </c>
      <c r="B684" s="42">
        <f>'INTERCONEXION   '!E675</f>
        <v>3</v>
      </c>
      <c r="C684" s="42">
        <v>54</v>
      </c>
      <c r="E684" s="7">
        <f>'INTERCONEXION   '!M675</f>
        <v>15.26</v>
      </c>
      <c r="F684" s="16">
        <f>DART!M675</f>
        <v>12.41</v>
      </c>
      <c r="G684" s="16">
        <f>COHISA!M675</f>
        <v>17.309999999999999</v>
      </c>
      <c r="H684" s="16">
        <f>COOPER!M675</f>
        <v>18.989999999999998</v>
      </c>
      <c r="I684" s="16">
        <f>STRETCHLINE!M675</f>
        <v>17.53</v>
      </c>
      <c r="J684" s="16">
        <f>QUERENCIA!M675</f>
        <v>16.57</v>
      </c>
      <c r="K684" s="16">
        <f>REICHHOLD!M675</f>
        <v>17.21</v>
      </c>
      <c r="L684" s="16">
        <f>SMURFIT!M675</f>
        <v>18.04</v>
      </c>
      <c r="M684" s="12">
        <f>SMURFIT!P675</f>
        <v>215</v>
      </c>
      <c r="N684" s="8"/>
    </row>
    <row r="685" spans="1:14" x14ac:dyDescent="0.25">
      <c r="A685" s="70">
        <f>'INTERCONEXION   '!B676</f>
        <v>0.54166666666666663</v>
      </c>
      <c r="B685" s="42">
        <f>'INTERCONEXION   '!E676</f>
        <v>3</v>
      </c>
      <c r="C685" s="42">
        <v>53</v>
      </c>
      <c r="E685" s="7">
        <f>'INTERCONEXION   '!M676</f>
        <v>15.34</v>
      </c>
      <c r="F685" s="16">
        <f>DART!M676</f>
        <v>12.42</v>
      </c>
      <c r="G685" s="16">
        <f>COHISA!M676</f>
        <v>17.64</v>
      </c>
      <c r="H685" s="16">
        <f>COOPER!M676</f>
        <v>19.34</v>
      </c>
      <c r="I685" s="16">
        <f>STRETCHLINE!M676</f>
        <v>18</v>
      </c>
      <c r="J685" s="16">
        <f>QUERENCIA!M676</f>
        <v>17.5</v>
      </c>
      <c r="K685" s="16">
        <f>REICHHOLD!M676</f>
        <v>17.37</v>
      </c>
      <c r="L685" s="16">
        <f>SMURFIT!M676</f>
        <v>17.68</v>
      </c>
      <c r="M685" s="12">
        <f>SMURFIT!P676</f>
        <v>141</v>
      </c>
      <c r="N685" s="8"/>
    </row>
    <row r="686" spans="1:14" x14ac:dyDescent="0.25">
      <c r="A686" s="70">
        <f>'INTERCONEXION   '!B677</f>
        <v>0.5</v>
      </c>
      <c r="B686" s="42">
        <f>'INTERCONEXION   '!E677</f>
        <v>3</v>
      </c>
      <c r="C686" s="42">
        <v>52</v>
      </c>
      <c r="E686" s="7">
        <f>'INTERCONEXION   '!M677</f>
        <v>14.9</v>
      </c>
      <c r="F686" s="16">
        <f>DART!M677</f>
        <v>12.28</v>
      </c>
      <c r="G686" s="16">
        <f>COHISA!M677</f>
        <v>16.87</v>
      </c>
      <c r="H686" s="16">
        <f>COOPER!M677</f>
        <v>18.649999999999999</v>
      </c>
      <c r="I686" s="16">
        <f>STRETCHLINE!M677</f>
        <v>17.72</v>
      </c>
      <c r="J686" s="16">
        <f>QUERENCIA!M677</f>
        <v>16.07</v>
      </c>
      <c r="K686" s="16">
        <f>REICHHOLD!M677</f>
        <v>17.05</v>
      </c>
      <c r="L686" s="16">
        <f>SMURFIT!M677</f>
        <v>15.99</v>
      </c>
      <c r="M686" s="12">
        <f>SMURFIT!P677</f>
        <v>121</v>
      </c>
      <c r="N686" s="8"/>
    </row>
    <row r="687" spans="1:14" x14ac:dyDescent="0.25">
      <c r="A687" s="70">
        <f>'INTERCONEXION   '!B678</f>
        <v>0.45833333333333331</v>
      </c>
      <c r="B687" s="42">
        <f>'INTERCONEXION   '!E678</f>
        <v>3</v>
      </c>
      <c r="C687" s="42">
        <v>51</v>
      </c>
      <c r="E687" s="7">
        <f>'INTERCONEXION   '!M678</f>
        <v>14.27</v>
      </c>
      <c r="F687" s="16">
        <f>DART!M678</f>
        <v>12.01</v>
      </c>
      <c r="G687" s="16">
        <f>COHISA!M678</f>
        <v>15.34</v>
      </c>
      <c r="H687" s="16">
        <f>COOPER!M678</f>
        <v>17.72</v>
      </c>
      <c r="I687" s="16">
        <f>STRETCHLINE!M678</f>
        <v>16.64</v>
      </c>
      <c r="J687" s="16">
        <f>QUERENCIA!M678</f>
        <v>10.81</v>
      </c>
      <c r="K687" s="16">
        <f>REICHHOLD!M678</f>
        <v>16.48</v>
      </c>
      <c r="L687" s="16">
        <f>SMURFIT!M678</f>
        <v>12.16</v>
      </c>
      <c r="M687" s="12">
        <f>SMURFIT!P678</f>
        <v>23</v>
      </c>
      <c r="N687" s="8"/>
    </row>
    <row r="688" spans="1:14" x14ac:dyDescent="0.25">
      <c r="A688" s="70">
        <f>'INTERCONEXION   '!B679</f>
        <v>0.41666666666666669</v>
      </c>
      <c r="B688" s="42">
        <f>'INTERCONEXION   '!E679</f>
        <v>3</v>
      </c>
      <c r="C688" s="42">
        <v>50</v>
      </c>
      <c r="E688" s="7">
        <f>'INTERCONEXION   '!M679</f>
        <v>14.07</v>
      </c>
      <c r="F688" s="16">
        <f>DART!M679</f>
        <v>11.81</v>
      </c>
      <c r="G688" s="16">
        <f>COHISA!M679</f>
        <v>14.96</v>
      </c>
      <c r="H688" s="16">
        <f>COOPER!M679</f>
        <v>17.43</v>
      </c>
      <c r="I688" s="16">
        <f>STRETCHLINE!M679</f>
        <v>16.399999999999999</v>
      </c>
      <c r="J688" s="16">
        <f>QUERENCIA!M679</f>
        <v>12.57</v>
      </c>
      <c r="K688" s="16">
        <f>REICHHOLD!M679</f>
        <v>16.420000000000002</v>
      </c>
      <c r="L688" s="16">
        <f>SMURFIT!M679</f>
        <v>10.3</v>
      </c>
      <c r="M688" s="12">
        <f>SMURFIT!P679</f>
        <v>0</v>
      </c>
      <c r="N688" s="8"/>
    </row>
    <row r="689" spans="1:14" x14ac:dyDescent="0.25">
      <c r="A689" s="70">
        <f>'INTERCONEXION   '!B680</f>
        <v>0.375</v>
      </c>
      <c r="B689" s="42">
        <f>'INTERCONEXION   '!E680</f>
        <v>3</v>
      </c>
      <c r="C689" s="42">
        <v>49</v>
      </c>
      <c r="E689" s="7">
        <f>'INTERCONEXION   '!M680</f>
        <v>13.9</v>
      </c>
      <c r="F689" s="16">
        <f>DART!M680</f>
        <v>11.66</v>
      </c>
      <c r="G689" s="16">
        <f>COHISA!M680</f>
        <v>15.14</v>
      </c>
      <c r="H689" s="16">
        <f>COOPER!M680</f>
        <v>17.25</v>
      </c>
      <c r="I689" s="16">
        <f>STRETCHLINE!M680</f>
        <v>15.71</v>
      </c>
      <c r="J689" s="16">
        <f>QUERENCIA!M680</f>
        <v>12.57</v>
      </c>
      <c r="K689" s="16">
        <f>REICHHOLD!M680</f>
        <v>16.39</v>
      </c>
      <c r="L689" s="16">
        <f>SMURFIT!M680</f>
        <v>10.3</v>
      </c>
      <c r="M689" s="12">
        <f>SMURFIT!P680</f>
        <v>8</v>
      </c>
      <c r="N689" s="8"/>
    </row>
    <row r="690" spans="1:14" x14ac:dyDescent="0.25">
      <c r="A690" s="70">
        <f>'INTERCONEXION   '!B681</f>
        <v>0.33333333333333331</v>
      </c>
      <c r="B690" s="42">
        <f>'INTERCONEXION   '!E681</f>
        <v>3</v>
      </c>
      <c r="C690" s="42">
        <v>48</v>
      </c>
      <c r="E690" s="7">
        <f>'INTERCONEXION   '!M681</f>
        <v>13.47</v>
      </c>
      <c r="F690" s="16">
        <f>DART!M681</f>
        <v>11.47</v>
      </c>
      <c r="G690" s="16">
        <f>COHISA!M681</f>
        <v>14.31</v>
      </c>
      <c r="H690" s="16">
        <f>COOPER!M681</f>
        <v>16.149999999999999</v>
      </c>
      <c r="I690" s="16">
        <f>STRETCHLINE!M681</f>
        <v>14.92</v>
      </c>
      <c r="J690" s="16">
        <f>QUERENCIA!M681</f>
        <v>12.57</v>
      </c>
      <c r="K690" s="16">
        <f>REICHHOLD!M681</f>
        <v>15.9</v>
      </c>
      <c r="L690" s="16">
        <f>SMURFIT!M681</f>
        <v>15.4</v>
      </c>
      <c r="M690" s="12">
        <f>SMURFIT!P681</f>
        <v>83</v>
      </c>
      <c r="N690" s="8"/>
    </row>
    <row r="691" spans="1:14" x14ac:dyDescent="0.25">
      <c r="A691" s="70">
        <f>'INTERCONEXION   '!B682</f>
        <v>0.29166666666666669</v>
      </c>
      <c r="B691" s="42">
        <f>'INTERCONEXION   '!E682</f>
        <v>3</v>
      </c>
      <c r="C691" s="42">
        <v>47</v>
      </c>
      <c r="E691" s="7">
        <f>'INTERCONEXION   '!M682</f>
        <v>13.67</v>
      </c>
      <c r="F691" s="16">
        <f>DART!M682</f>
        <v>11.47</v>
      </c>
      <c r="G691" s="16">
        <f>COHISA!M682</f>
        <v>13.84</v>
      </c>
      <c r="H691" s="16">
        <f>COOPER!M682</f>
        <v>15.11</v>
      </c>
      <c r="I691" s="16">
        <f>STRETCHLINE!M682</f>
        <v>14.6</v>
      </c>
      <c r="J691" s="16">
        <f>QUERENCIA!M682</f>
        <v>14.16</v>
      </c>
      <c r="K691" s="16">
        <f>REICHHOLD!M682</f>
        <v>15.9</v>
      </c>
      <c r="L691" s="16">
        <f>SMURFIT!M682</f>
        <v>15.94</v>
      </c>
      <c r="M691" s="12">
        <f>SMURFIT!P682</f>
        <v>373</v>
      </c>
      <c r="N691" s="8"/>
    </row>
    <row r="692" spans="1:14" x14ac:dyDescent="0.25">
      <c r="A692" s="70">
        <f>'INTERCONEXION   '!B683</f>
        <v>0.25</v>
      </c>
      <c r="B692" s="42">
        <f>'INTERCONEXION   '!E683</f>
        <v>3</v>
      </c>
      <c r="C692" s="42">
        <v>46</v>
      </c>
      <c r="E692" s="7">
        <f>'INTERCONEXION   '!M683</f>
        <v>13.39</v>
      </c>
      <c r="F692" s="16">
        <f>DART!M683</f>
        <v>11.62</v>
      </c>
      <c r="G692" s="16">
        <f>COHISA!M683</f>
        <v>14.09</v>
      </c>
      <c r="H692" s="16">
        <f>COOPER!M683</f>
        <v>14.75</v>
      </c>
      <c r="I692" s="16">
        <f>STRETCHLINE!M683</f>
        <v>15.29</v>
      </c>
      <c r="J692" s="16">
        <f>QUERENCIA!M683</f>
        <v>13.97</v>
      </c>
      <c r="K692" s="16">
        <f>REICHHOLD!M683</f>
        <v>15.47</v>
      </c>
      <c r="L692" s="16">
        <f>SMURFIT!M683</f>
        <v>17.54</v>
      </c>
      <c r="M692" s="12">
        <f>SMURFIT!P683</f>
        <v>0</v>
      </c>
      <c r="N692" s="8"/>
    </row>
    <row r="693" spans="1:14" x14ac:dyDescent="0.25">
      <c r="A693" s="70">
        <f>'INTERCONEXION   '!B684</f>
        <v>0.20833333333333334</v>
      </c>
      <c r="B693" s="42">
        <f>'INTERCONEXION   '!E684</f>
        <v>3</v>
      </c>
      <c r="C693" s="42">
        <v>45</v>
      </c>
      <c r="E693" s="7">
        <f>'INTERCONEXION   '!M684</f>
        <v>12.66</v>
      </c>
      <c r="F693" s="16">
        <f>DART!M684</f>
        <v>11.83</v>
      </c>
      <c r="G693" s="16">
        <f>COHISA!M684</f>
        <v>11.27</v>
      </c>
      <c r="H693" s="16">
        <f>COOPER!M684</f>
        <v>12.94</v>
      </c>
      <c r="I693" s="16">
        <f>STRETCHLINE!M684</f>
        <v>14.67</v>
      </c>
      <c r="J693" s="16">
        <f>QUERENCIA!M684</f>
        <v>11.8</v>
      </c>
      <c r="K693" s="16">
        <f>REICHHOLD!M684</f>
        <v>15.09</v>
      </c>
      <c r="L693" s="16">
        <f>SMURFIT!M684</f>
        <v>17.54</v>
      </c>
      <c r="M693" s="12">
        <f>SMURFIT!P684</f>
        <v>0</v>
      </c>
      <c r="N693" s="8"/>
    </row>
    <row r="694" spans="1:14" x14ac:dyDescent="0.25">
      <c r="A694" s="70">
        <f>'INTERCONEXION   '!B685</f>
        <v>0.16666666666666666</v>
      </c>
      <c r="B694" s="42">
        <f>'INTERCONEXION   '!E685</f>
        <v>3</v>
      </c>
      <c r="C694" s="42">
        <v>44</v>
      </c>
      <c r="E694" s="7">
        <f>'INTERCONEXION   '!M685</f>
        <v>12.76</v>
      </c>
      <c r="F694" s="16">
        <f>DART!M685</f>
        <v>11.88</v>
      </c>
      <c r="G694" s="16">
        <f>COHISA!M685</f>
        <v>1.42</v>
      </c>
      <c r="H694" s="16">
        <f>COOPER!M685</f>
        <v>13.69</v>
      </c>
      <c r="I694" s="16">
        <f>STRETCHLINE!M685</f>
        <v>14.67</v>
      </c>
      <c r="J694" s="16">
        <f>QUERENCIA!M685</f>
        <v>13.12</v>
      </c>
      <c r="K694" s="16">
        <f>REICHHOLD!M685</f>
        <v>14.76</v>
      </c>
      <c r="L694" s="16">
        <f>SMURFIT!M685</f>
        <v>17.54</v>
      </c>
      <c r="M694" s="12">
        <f>SMURFIT!P685</f>
        <v>0</v>
      </c>
      <c r="N694" s="8"/>
    </row>
    <row r="695" spans="1:14" x14ac:dyDescent="0.25">
      <c r="A695" s="70">
        <f>'INTERCONEXION   '!B686</f>
        <v>0.125</v>
      </c>
      <c r="B695" s="42">
        <f>'INTERCONEXION   '!E686</f>
        <v>3</v>
      </c>
      <c r="C695" s="42">
        <v>43</v>
      </c>
      <c r="E695" s="7">
        <f>'INTERCONEXION   '!M686</f>
        <v>13.1</v>
      </c>
      <c r="F695" s="16">
        <f>DART!M686</f>
        <v>12.05</v>
      </c>
      <c r="G695" s="16">
        <f>COHISA!M686</f>
        <v>1.42</v>
      </c>
      <c r="H695" s="16">
        <f>COOPER!M686</f>
        <v>15.4</v>
      </c>
      <c r="I695" s="16">
        <f>STRETCHLINE!M686</f>
        <v>15.44</v>
      </c>
      <c r="J695" s="16">
        <f>QUERENCIA!M686</f>
        <v>13.12</v>
      </c>
      <c r="K695" s="16">
        <f>REICHHOLD!M686</f>
        <v>15.03</v>
      </c>
      <c r="L695" s="16">
        <f>SMURFIT!M686</f>
        <v>17.54</v>
      </c>
      <c r="M695" s="12">
        <f>SMURFIT!P686</f>
        <v>0</v>
      </c>
      <c r="N695" s="8"/>
    </row>
    <row r="696" spans="1:14" x14ac:dyDescent="0.25">
      <c r="A696" s="70">
        <f>'INTERCONEXION   '!B687</f>
        <v>8.3333333333333329E-2</v>
      </c>
      <c r="B696" s="42">
        <f>'INTERCONEXION   '!E687</f>
        <v>3</v>
      </c>
      <c r="C696" s="42">
        <v>42</v>
      </c>
      <c r="E696" s="7">
        <f>'INTERCONEXION   '!M687</f>
        <v>13.22</v>
      </c>
      <c r="F696" s="16">
        <f>DART!M687</f>
        <v>12.13</v>
      </c>
      <c r="G696" s="16">
        <f>COHISA!M687</f>
        <v>1.42</v>
      </c>
      <c r="H696" s="16">
        <f>COOPER!M687</f>
        <v>14.44</v>
      </c>
      <c r="I696" s="16">
        <f>STRETCHLINE!M687</f>
        <v>14.71</v>
      </c>
      <c r="J696" s="16">
        <f>QUERENCIA!M687</f>
        <v>13.12</v>
      </c>
      <c r="K696" s="16">
        <f>REICHHOLD!M687</f>
        <v>14.9</v>
      </c>
      <c r="L696" s="16">
        <f>SMURFIT!M687</f>
        <v>17.54</v>
      </c>
      <c r="M696" s="12">
        <f>SMURFIT!P687</f>
        <v>0</v>
      </c>
      <c r="N696" s="8"/>
    </row>
    <row r="697" spans="1:14" x14ac:dyDescent="0.25">
      <c r="A697" s="70">
        <f>'INTERCONEXION   '!B688</f>
        <v>4.1666666666666664E-2</v>
      </c>
      <c r="B697" s="42">
        <f>'INTERCONEXION   '!E688</f>
        <v>3</v>
      </c>
      <c r="C697" s="42">
        <v>41</v>
      </c>
      <c r="E697" s="7">
        <f>'INTERCONEXION   '!M688</f>
        <v>13.28</v>
      </c>
      <c r="F697" s="16">
        <f>DART!M688</f>
        <v>12.21</v>
      </c>
      <c r="G697" s="16">
        <f>COHISA!M688</f>
        <v>1.42</v>
      </c>
      <c r="H697" s="16">
        <f>COOPER!M688</f>
        <v>12.09</v>
      </c>
      <c r="I697" s="16">
        <f>STRETCHLINE!M688</f>
        <v>14.8</v>
      </c>
      <c r="J697" s="16">
        <f>QUERENCIA!M688</f>
        <v>13.18</v>
      </c>
      <c r="K697" s="16">
        <f>REICHHOLD!M688</f>
        <v>14.94</v>
      </c>
      <c r="L697" s="16">
        <f>SMURFIT!M688</f>
        <v>17.54</v>
      </c>
      <c r="M697" s="12">
        <f>SMURFIT!P688</f>
        <v>0</v>
      </c>
      <c r="N697" s="8"/>
    </row>
    <row r="698" spans="1:14" x14ac:dyDescent="0.25">
      <c r="A698" s="70">
        <f>'INTERCONEXION   '!B689</f>
        <v>0</v>
      </c>
      <c r="B698" s="42">
        <f>'INTERCONEXION   '!E689</f>
        <v>3</v>
      </c>
      <c r="C698" s="42">
        <v>40</v>
      </c>
      <c r="E698" s="7">
        <f>'INTERCONEXION   '!M689</f>
        <v>13.19</v>
      </c>
      <c r="F698" s="16">
        <f>DART!M689</f>
        <v>12.25</v>
      </c>
      <c r="G698" s="16">
        <f>COHISA!M689</f>
        <v>1.42</v>
      </c>
      <c r="H698" s="16">
        <f>COOPER!M689</f>
        <v>8.36</v>
      </c>
      <c r="I698" s="16">
        <f>STRETCHLINE!M689</f>
        <v>14.87</v>
      </c>
      <c r="J698" s="16">
        <f>QUERENCIA!M689</f>
        <v>13.42</v>
      </c>
      <c r="K698" s="16">
        <f>REICHHOLD!M689</f>
        <v>14.55</v>
      </c>
      <c r="L698" s="16">
        <f>SMURFIT!M689</f>
        <v>17.54</v>
      </c>
      <c r="M698" s="12">
        <f>SMURFIT!P689</f>
        <v>0</v>
      </c>
      <c r="N698" s="8"/>
    </row>
    <row r="699" spans="1:14" x14ac:dyDescent="0.25">
      <c r="A699" s="70">
        <f>'INTERCONEXION   '!B690</f>
        <v>0.95833333333333337</v>
      </c>
      <c r="B699" s="42">
        <f>'INTERCONEXION   '!E690</f>
        <v>2</v>
      </c>
      <c r="C699" s="42">
        <v>39</v>
      </c>
      <c r="E699" s="7">
        <f>'INTERCONEXION   '!M690</f>
        <v>13.59</v>
      </c>
      <c r="F699" s="16">
        <f>DART!M690</f>
        <v>12.36</v>
      </c>
      <c r="G699" s="16">
        <f>COHISA!M690</f>
        <v>1.42</v>
      </c>
      <c r="H699" s="16">
        <f>COOPER!M690</f>
        <v>8.36</v>
      </c>
      <c r="I699" s="16">
        <f>STRETCHLINE!M690</f>
        <v>15.83</v>
      </c>
      <c r="J699" s="16">
        <f>QUERENCIA!M690</f>
        <v>17.489999999999998</v>
      </c>
      <c r="K699" s="16">
        <f>REICHHOLD!M690</f>
        <v>15.06</v>
      </c>
      <c r="L699" s="16">
        <f>SMURFIT!M690</f>
        <v>17.54</v>
      </c>
      <c r="M699" s="12">
        <f>SMURFIT!P690</f>
        <v>0</v>
      </c>
      <c r="N699" s="8"/>
    </row>
    <row r="700" spans="1:14" x14ac:dyDescent="0.25">
      <c r="A700" s="70">
        <f>'INTERCONEXION   '!B691</f>
        <v>0.91666666666666663</v>
      </c>
      <c r="B700" s="42">
        <f>'INTERCONEXION   '!E691</f>
        <v>2</v>
      </c>
      <c r="C700" s="42">
        <v>38</v>
      </c>
      <c r="E700" s="7">
        <f>'INTERCONEXION   '!M691</f>
        <v>13.91</v>
      </c>
      <c r="F700" s="16">
        <f>DART!M691</f>
        <v>12.53</v>
      </c>
      <c r="G700" s="16">
        <f>COHISA!M691</f>
        <v>1.42</v>
      </c>
      <c r="H700" s="16">
        <f>COOPER!M691</f>
        <v>12.31</v>
      </c>
      <c r="I700" s="16">
        <f>STRETCHLINE!M691</f>
        <v>16.25</v>
      </c>
      <c r="J700" s="16">
        <f>QUERENCIA!M691</f>
        <v>17.489999999999998</v>
      </c>
      <c r="K700" s="16">
        <f>REICHHOLD!M691</f>
        <v>15.31</v>
      </c>
      <c r="L700" s="16">
        <f>SMURFIT!M691</f>
        <v>17.54</v>
      </c>
      <c r="M700" s="12">
        <f>SMURFIT!P691</f>
        <v>0</v>
      </c>
      <c r="N700" s="8"/>
    </row>
    <row r="701" spans="1:14" x14ac:dyDescent="0.25">
      <c r="A701" s="70">
        <f>'INTERCONEXION   '!B692</f>
        <v>0.875</v>
      </c>
      <c r="B701" s="42">
        <f>'INTERCONEXION   '!E692</f>
        <v>2</v>
      </c>
      <c r="C701" s="42">
        <v>37</v>
      </c>
      <c r="E701" s="7">
        <f>'INTERCONEXION   '!M692</f>
        <v>14.09</v>
      </c>
      <c r="F701" s="16">
        <f>DART!M692</f>
        <v>12.58</v>
      </c>
      <c r="G701" s="16">
        <f>COHISA!M692</f>
        <v>1.42</v>
      </c>
      <c r="H701" s="16">
        <f>COOPER!M692</f>
        <v>12.31</v>
      </c>
      <c r="I701" s="16">
        <f>STRETCHLINE!M692</f>
        <v>15.43</v>
      </c>
      <c r="J701" s="16">
        <f>QUERENCIA!M692</f>
        <v>17.489999999999998</v>
      </c>
      <c r="K701" s="16">
        <f>REICHHOLD!M692</f>
        <v>15.29</v>
      </c>
      <c r="L701" s="16">
        <f>SMURFIT!M692</f>
        <v>17.54</v>
      </c>
      <c r="M701" s="12">
        <f>SMURFIT!P692</f>
        <v>0</v>
      </c>
      <c r="N701" s="8"/>
    </row>
    <row r="702" spans="1:14" x14ac:dyDescent="0.25">
      <c r="A702" s="70">
        <f>'INTERCONEXION   '!B693</f>
        <v>0.83333333333333337</v>
      </c>
      <c r="B702" s="42">
        <f>'INTERCONEXION   '!E693</f>
        <v>2</v>
      </c>
      <c r="C702" s="42">
        <v>36</v>
      </c>
      <c r="E702" s="7">
        <f>'INTERCONEXION   '!M693</f>
        <v>14.67</v>
      </c>
      <c r="F702" s="16">
        <f>DART!M693</f>
        <v>12.75</v>
      </c>
      <c r="G702" s="16">
        <f>COHISA!M693</f>
        <v>1.42</v>
      </c>
      <c r="H702" s="16">
        <f>COOPER!M693</f>
        <v>12.31</v>
      </c>
      <c r="I702" s="16">
        <f>STRETCHLINE!M693</f>
        <v>16.71</v>
      </c>
      <c r="J702" s="16">
        <f>QUERENCIA!M693</f>
        <v>17.489999999999998</v>
      </c>
      <c r="K702" s="16">
        <f>REICHHOLD!M693</f>
        <v>15.86</v>
      </c>
      <c r="L702" s="16">
        <f>SMURFIT!M693</f>
        <v>17.54</v>
      </c>
      <c r="M702" s="12">
        <f>SMURFIT!P693</f>
        <v>0</v>
      </c>
      <c r="N702" s="8"/>
    </row>
    <row r="703" spans="1:14" x14ac:dyDescent="0.25">
      <c r="A703" s="70">
        <f>'INTERCONEXION   '!B694</f>
        <v>0.79166666666666663</v>
      </c>
      <c r="B703" s="42">
        <f>'INTERCONEXION   '!E694</f>
        <v>2</v>
      </c>
      <c r="C703" s="42">
        <v>35</v>
      </c>
      <c r="E703" s="7">
        <f>'INTERCONEXION   '!M694</f>
        <v>15.06</v>
      </c>
      <c r="F703" s="16">
        <f>DART!M694</f>
        <v>12.8</v>
      </c>
      <c r="G703" s="16">
        <f>COHISA!M694</f>
        <v>1.42</v>
      </c>
      <c r="H703" s="16">
        <f>COOPER!M694</f>
        <v>22.3</v>
      </c>
      <c r="I703" s="16">
        <f>STRETCHLINE!M694</f>
        <v>16.77</v>
      </c>
      <c r="J703" s="16">
        <f>QUERENCIA!M694</f>
        <v>17.489999999999998</v>
      </c>
      <c r="K703" s="16">
        <f>REICHHOLD!M694</f>
        <v>16.190000000000001</v>
      </c>
      <c r="L703" s="16">
        <f>SMURFIT!M694</f>
        <v>17.54</v>
      </c>
      <c r="M703" s="12">
        <f>SMURFIT!P694</f>
        <v>0</v>
      </c>
      <c r="N703" s="8"/>
    </row>
    <row r="704" spans="1:14" x14ac:dyDescent="0.25">
      <c r="A704" s="70">
        <f>'INTERCONEXION   '!B695</f>
        <v>0.75</v>
      </c>
      <c r="B704" s="42">
        <f>'INTERCONEXION   '!E695</f>
        <v>2</v>
      </c>
      <c r="C704" s="42">
        <v>34</v>
      </c>
      <c r="E704" s="7">
        <f>'INTERCONEXION   '!M695</f>
        <v>15.42</v>
      </c>
      <c r="F704" s="16">
        <f>DART!M695</f>
        <v>12.87</v>
      </c>
      <c r="G704" s="16">
        <f>COHISA!M695</f>
        <v>1.42</v>
      </c>
      <c r="H704" s="16">
        <f>COOPER!M695</f>
        <v>22.3</v>
      </c>
      <c r="I704" s="16">
        <f>STRETCHLINE!M695</f>
        <v>17.53</v>
      </c>
      <c r="J704" s="16">
        <f>QUERENCIA!M695</f>
        <v>17.489999999999998</v>
      </c>
      <c r="K704" s="16">
        <f>REICHHOLD!M695</f>
        <v>16.71</v>
      </c>
      <c r="L704" s="16">
        <f>SMURFIT!M695</f>
        <v>17.54</v>
      </c>
      <c r="M704" s="12">
        <f>SMURFIT!P695</f>
        <v>0</v>
      </c>
      <c r="N704" s="8"/>
    </row>
    <row r="705" spans="1:14" x14ac:dyDescent="0.25">
      <c r="A705" s="70">
        <f>'INTERCONEXION   '!B696</f>
        <v>0.70833333333333337</v>
      </c>
      <c r="B705" s="42">
        <f>'INTERCONEXION   '!E696</f>
        <v>2</v>
      </c>
      <c r="C705" s="42">
        <v>33</v>
      </c>
      <c r="E705" s="7">
        <f>'INTERCONEXION   '!M696</f>
        <v>15.7</v>
      </c>
      <c r="F705" s="16">
        <f>DART!M696</f>
        <v>12.92</v>
      </c>
      <c r="G705" s="16">
        <f>COHISA!M696</f>
        <v>1.42</v>
      </c>
      <c r="H705" s="16">
        <f>COOPER!M696</f>
        <v>22.3</v>
      </c>
      <c r="I705" s="16">
        <f>STRETCHLINE!M696</f>
        <v>17.77</v>
      </c>
      <c r="J705" s="16">
        <f>QUERENCIA!M696</f>
        <v>17.489999999999998</v>
      </c>
      <c r="K705" s="16">
        <f>REICHHOLD!M696</f>
        <v>17.11</v>
      </c>
      <c r="L705" s="16">
        <f>SMURFIT!M696</f>
        <v>17.54</v>
      </c>
      <c r="M705" s="12">
        <f>SMURFIT!P696</f>
        <v>61</v>
      </c>
      <c r="N705" s="8"/>
    </row>
    <row r="706" spans="1:14" x14ac:dyDescent="0.25">
      <c r="A706" s="70">
        <f>'INTERCONEXION   '!B697</f>
        <v>0.66666666666666663</v>
      </c>
      <c r="B706" s="42">
        <f>'INTERCONEXION   '!E697</f>
        <v>2</v>
      </c>
      <c r="C706" s="42">
        <v>32</v>
      </c>
      <c r="E706" s="7">
        <f>'INTERCONEXION   '!M697</f>
        <v>15.96</v>
      </c>
      <c r="F706" s="16">
        <f>DART!M697</f>
        <v>12.97</v>
      </c>
      <c r="G706" s="16">
        <f>COHISA!M697</f>
        <v>1.42</v>
      </c>
      <c r="H706" s="16">
        <f>COOPER!M697</f>
        <v>22.3</v>
      </c>
      <c r="I706" s="16">
        <f>STRETCHLINE!M697</f>
        <v>18.22</v>
      </c>
      <c r="J706" s="16">
        <f>QUERENCIA!M697</f>
        <v>17.489999999999998</v>
      </c>
      <c r="K706" s="16">
        <f>REICHHOLD!M697</f>
        <v>17.46</v>
      </c>
      <c r="L706" s="16">
        <f>SMURFIT!M697</f>
        <v>18.16</v>
      </c>
      <c r="M706" s="12">
        <f>SMURFIT!P697</f>
        <v>61</v>
      </c>
      <c r="N706" s="8"/>
    </row>
    <row r="707" spans="1:14" x14ac:dyDescent="0.25">
      <c r="A707" s="70">
        <f>'INTERCONEXION   '!B698</f>
        <v>0.625</v>
      </c>
      <c r="B707" s="42">
        <f>'INTERCONEXION   '!E698</f>
        <v>2</v>
      </c>
      <c r="C707" s="42">
        <v>31</v>
      </c>
      <c r="E707" s="7">
        <f>'INTERCONEXION   '!M698</f>
        <v>16.07</v>
      </c>
      <c r="F707" s="16">
        <f>DART!M698</f>
        <v>12.95</v>
      </c>
      <c r="G707" s="16">
        <f>COHISA!M698</f>
        <v>1.42</v>
      </c>
      <c r="H707" s="16">
        <f>COOPER!M698</f>
        <v>22.3</v>
      </c>
      <c r="I707" s="16">
        <f>STRETCHLINE!M698</f>
        <v>18.23</v>
      </c>
      <c r="J707" s="16">
        <f>QUERENCIA!M698</f>
        <v>17.489999999999998</v>
      </c>
      <c r="K707" s="16">
        <f>REICHHOLD!M698</f>
        <v>17.54</v>
      </c>
      <c r="L707" s="16">
        <f>SMURFIT!M698</f>
        <v>17.73</v>
      </c>
      <c r="M707" s="12">
        <f>SMURFIT!P698</f>
        <v>61</v>
      </c>
      <c r="N707" s="8"/>
    </row>
    <row r="708" spans="1:14" x14ac:dyDescent="0.25">
      <c r="A708" s="70">
        <f>'INTERCONEXION   '!B699</f>
        <v>0.58333333333333337</v>
      </c>
      <c r="B708" s="42">
        <f>'INTERCONEXION   '!E699</f>
        <v>2</v>
      </c>
      <c r="C708" s="42">
        <v>30</v>
      </c>
      <c r="E708" s="7">
        <f>'INTERCONEXION   '!M699</f>
        <v>16.21</v>
      </c>
      <c r="F708" s="16">
        <f>DART!M699</f>
        <v>12.96</v>
      </c>
      <c r="G708" s="16">
        <f>COHISA!M699</f>
        <v>1.42</v>
      </c>
      <c r="H708" s="16">
        <f>COOPER!M699</f>
        <v>22.3</v>
      </c>
      <c r="I708" s="16">
        <f>STRETCHLINE!M699</f>
        <v>18.920000000000002</v>
      </c>
      <c r="J708" s="16">
        <f>QUERENCIA!M699</f>
        <v>18.64</v>
      </c>
      <c r="K708" s="16">
        <f>REICHHOLD!M699</f>
        <v>18.02</v>
      </c>
      <c r="L708" s="16">
        <f>SMURFIT!M699</f>
        <v>18.29</v>
      </c>
      <c r="M708" s="12">
        <f>SMURFIT!P699</f>
        <v>0</v>
      </c>
      <c r="N708" s="8"/>
    </row>
    <row r="709" spans="1:14" x14ac:dyDescent="0.25">
      <c r="A709" s="70">
        <f>'INTERCONEXION   '!B700</f>
        <v>0.54166666666666663</v>
      </c>
      <c r="B709" s="42">
        <f>'INTERCONEXION   '!E700</f>
        <v>2</v>
      </c>
      <c r="C709" s="42">
        <v>29</v>
      </c>
      <c r="E709" s="7">
        <f>'INTERCONEXION   '!M700</f>
        <v>16.170000000000002</v>
      </c>
      <c r="F709" s="16">
        <f>DART!M700</f>
        <v>12.91</v>
      </c>
      <c r="G709" s="16">
        <f>COHISA!M700</f>
        <v>1.42</v>
      </c>
      <c r="H709" s="16">
        <f>COOPER!M700</f>
        <v>4.26</v>
      </c>
      <c r="I709" s="16">
        <f>STRETCHLINE!M700</f>
        <v>18.97</v>
      </c>
      <c r="J709" s="16">
        <f>QUERENCIA!M700</f>
        <v>18.559999999999999</v>
      </c>
      <c r="K709" s="16">
        <f>REICHHOLD!M700</f>
        <v>18.14</v>
      </c>
      <c r="L709" s="16">
        <f>SMURFIT!M700</f>
        <v>18.29</v>
      </c>
      <c r="M709" s="12">
        <f>SMURFIT!P700</f>
        <v>0</v>
      </c>
      <c r="N709" s="8"/>
    </row>
    <row r="710" spans="1:14" x14ac:dyDescent="0.25">
      <c r="A710" s="70">
        <f>'INTERCONEXION   '!B701</f>
        <v>0.5</v>
      </c>
      <c r="B710" s="42">
        <f>'INTERCONEXION   '!E701</f>
        <v>2</v>
      </c>
      <c r="C710" s="42">
        <v>28</v>
      </c>
      <c r="E710" s="7">
        <f>'INTERCONEXION   '!M701</f>
        <v>15.98</v>
      </c>
      <c r="F710" s="16">
        <f>DART!M701</f>
        <v>12.83</v>
      </c>
      <c r="G710" s="16">
        <f>COHISA!M701</f>
        <v>1.42</v>
      </c>
      <c r="H710" s="16">
        <f>COOPER!M701</f>
        <v>4.26</v>
      </c>
      <c r="I710" s="16">
        <f>STRETCHLINE!M701</f>
        <v>18.55</v>
      </c>
      <c r="J710" s="16">
        <f>QUERENCIA!M701</f>
        <v>18.05</v>
      </c>
      <c r="K710" s="16">
        <f>REICHHOLD!M701</f>
        <v>18.059999999999999</v>
      </c>
      <c r="L710" s="16">
        <f>SMURFIT!M701</f>
        <v>18.29</v>
      </c>
      <c r="M710" s="12">
        <f>SMURFIT!P701</f>
        <v>0</v>
      </c>
      <c r="N710" s="8"/>
    </row>
    <row r="711" spans="1:14" x14ac:dyDescent="0.25">
      <c r="A711" s="70">
        <f>'INTERCONEXION   '!B702</f>
        <v>0.45833333333333331</v>
      </c>
      <c r="B711" s="42">
        <f>'INTERCONEXION   '!E702</f>
        <v>2</v>
      </c>
      <c r="C711" s="42">
        <v>27</v>
      </c>
      <c r="E711" s="7">
        <f>'INTERCONEXION   '!M702</f>
        <v>15.42</v>
      </c>
      <c r="F711" s="16">
        <f>DART!M702</f>
        <v>12.64</v>
      </c>
      <c r="G711" s="16">
        <f>COHISA!M702</f>
        <v>1.42</v>
      </c>
      <c r="H711" s="16">
        <f>COOPER!M702</f>
        <v>4.26</v>
      </c>
      <c r="I711" s="16">
        <f>STRETCHLINE!M702</f>
        <v>18.149999999999999</v>
      </c>
      <c r="J711" s="16">
        <f>QUERENCIA!M702</f>
        <v>16.149999999999999</v>
      </c>
      <c r="K711" s="16">
        <f>REICHHOLD!M702</f>
        <v>17.22</v>
      </c>
      <c r="L711" s="16">
        <f>SMURFIT!M702</f>
        <v>18.29</v>
      </c>
      <c r="M711" s="12">
        <f>SMURFIT!P702</f>
        <v>0</v>
      </c>
      <c r="N711" s="8"/>
    </row>
    <row r="712" spans="1:14" x14ac:dyDescent="0.25">
      <c r="A712" s="70">
        <f>'INTERCONEXION   '!B703</f>
        <v>0.41666666666666669</v>
      </c>
      <c r="B712" s="42">
        <f>'INTERCONEXION   '!E703</f>
        <v>2</v>
      </c>
      <c r="C712" s="42">
        <v>26</v>
      </c>
      <c r="E712" s="7">
        <f>'INTERCONEXION   '!M703</f>
        <v>14.65</v>
      </c>
      <c r="F712" s="16">
        <f>DART!M703</f>
        <v>12.31</v>
      </c>
      <c r="G712" s="16">
        <f>COHISA!M703</f>
        <v>1.42</v>
      </c>
      <c r="H712" s="16">
        <f>COOPER!M703</f>
        <v>4.26</v>
      </c>
      <c r="I712" s="16">
        <f>STRETCHLINE!M703</f>
        <v>16.93</v>
      </c>
      <c r="J712" s="16">
        <f>QUERENCIA!M703</f>
        <v>14.89</v>
      </c>
      <c r="K712" s="16">
        <f>REICHHOLD!M703</f>
        <v>16.29</v>
      </c>
      <c r="L712" s="16">
        <f>SMURFIT!M703</f>
        <v>18.29</v>
      </c>
      <c r="M712" s="12">
        <f>SMURFIT!P703</f>
        <v>0</v>
      </c>
      <c r="N712" s="8"/>
    </row>
    <row r="713" spans="1:14" x14ac:dyDescent="0.25">
      <c r="A713" s="70">
        <f>'INTERCONEXION   '!B704</f>
        <v>0.375</v>
      </c>
      <c r="B713" s="42">
        <f>'INTERCONEXION   '!E704</f>
        <v>2</v>
      </c>
      <c r="C713" s="42">
        <v>25</v>
      </c>
      <c r="E713" s="7">
        <f>'INTERCONEXION   '!M704</f>
        <v>13.56</v>
      </c>
      <c r="F713" s="16">
        <f>DART!M704</f>
        <v>11.95</v>
      </c>
      <c r="G713" s="16">
        <f>COHISA!M704</f>
        <v>1.42</v>
      </c>
      <c r="H713" s="16">
        <f>COOPER!M704</f>
        <v>10.06</v>
      </c>
      <c r="I713" s="16">
        <f>STRETCHLINE!M704</f>
        <v>14.98</v>
      </c>
      <c r="J713" s="16">
        <f>QUERENCIA!M704</f>
        <v>13.86</v>
      </c>
      <c r="K713" s="16">
        <f>REICHHOLD!M704</f>
        <v>14.59</v>
      </c>
      <c r="L713" s="16">
        <f>SMURFIT!M704</f>
        <v>18.29</v>
      </c>
      <c r="M713" s="12">
        <f>SMURFIT!P704</f>
        <v>0</v>
      </c>
      <c r="N713" s="8"/>
    </row>
    <row r="714" spans="1:14" x14ac:dyDescent="0.25">
      <c r="A714" s="70">
        <f>'INTERCONEXION   '!B705</f>
        <v>0.33333333333333331</v>
      </c>
      <c r="B714" s="42">
        <f>'INTERCONEXION   '!E705</f>
        <v>2</v>
      </c>
      <c r="C714" s="42">
        <v>24</v>
      </c>
      <c r="E714" s="7">
        <f>'INTERCONEXION   '!M705</f>
        <v>12.81</v>
      </c>
      <c r="F714" s="16">
        <f>DART!M705</f>
        <v>11.87</v>
      </c>
      <c r="G714" s="16">
        <f>COHISA!M705</f>
        <v>16.600000000000001</v>
      </c>
      <c r="H714" s="16">
        <f>COOPER!M705</f>
        <v>10.06</v>
      </c>
      <c r="I714" s="16">
        <f>STRETCHLINE!M705</f>
        <v>14.77</v>
      </c>
      <c r="J714" s="16">
        <f>QUERENCIA!M705</f>
        <v>11.82</v>
      </c>
      <c r="K714" s="16">
        <f>REICHHOLD!M705</f>
        <v>13.74</v>
      </c>
      <c r="L714" s="16">
        <f>SMURFIT!M705</f>
        <v>18.29</v>
      </c>
      <c r="M714" s="12">
        <f>SMURFIT!P705</f>
        <v>0</v>
      </c>
      <c r="N714" s="8"/>
    </row>
    <row r="715" spans="1:14" x14ac:dyDescent="0.25">
      <c r="A715" s="70">
        <f>'INTERCONEXION   '!B706</f>
        <v>0.29166666666666669</v>
      </c>
      <c r="B715" s="42">
        <f>'INTERCONEXION   '!E706</f>
        <v>2</v>
      </c>
      <c r="C715" s="42">
        <v>23</v>
      </c>
      <c r="E715" s="7">
        <f>'INTERCONEXION   '!M706</f>
        <v>13.01</v>
      </c>
      <c r="F715" s="16">
        <f>DART!M706</f>
        <v>11.92</v>
      </c>
      <c r="G715" s="16">
        <f>COHISA!M706</f>
        <v>16.600000000000001</v>
      </c>
      <c r="H715" s="16">
        <f>COOPER!M706</f>
        <v>10.06</v>
      </c>
      <c r="I715" s="16">
        <f>STRETCHLINE!M706</f>
        <v>13.87</v>
      </c>
      <c r="J715" s="16">
        <f>QUERENCIA!M706</f>
        <v>13.67</v>
      </c>
      <c r="K715" s="16">
        <f>REICHHOLD!M706</f>
        <v>13.69</v>
      </c>
      <c r="L715" s="16">
        <f>SMURFIT!M706</f>
        <v>18.29</v>
      </c>
      <c r="M715" s="12">
        <f>SMURFIT!P706</f>
        <v>0</v>
      </c>
      <c r="N715" s="8"/>
    </row>
    <row r="716" spans="1:14" x14ac:dyDescent="0.25">
      <c r="A716" s="70">
        <f>'INTERCONEXION   '!B707</f>
        <v>0.25</v>
      </c>
      <c r="B716" s="42">
        <f>'INTERCONEXION   '!E707</f>
        <v>2</v>
      </c>
      <c r="C716" s="42">
        <v>22</v>
      </c>
      <c r="E716" s="7">
        <f>'INTERCONEXION   '!M707</f>
        <v>12.97</v>
      </c>
      <c r="F716" s="16">
        <f>DART!M707</f>
        <v>11.97</v>
      </c>
      <c r="G716" s="16">
        <f>COHISA!M707</f>
        <v>16.600000000000001</v>
      </c>
      <c r="H716" s="16">
        <f>COOPER!M707</f>
        <v>10.06</v>
      </c>
      <c r="I716" s="16">
        <f>STRETCHLINE!M707</f>
        <v>10.06</v>
      </c>
      <c r="J716" s="16">
        <f>QUERENCIA!M707</f>
        <v>13.65</v>
      </c>
      <c r="K716" s="16">
        <f>REICHHOLD!M707</f>
        <v>13.88</v>
      </c>
      <c r="L716" s="16">
        <f>SMURFIT!M707</f>
        <v>18.29</v>
      </c>
      <c r="M716" s="12">
        <f>SMURFIT!P707</f>
        <v>0</v>
      </c>
      <c r="N716" s="8"/>
    </row>
    <row r="717" spans="1:14" x14ac:dyDescent="0.25">
      <c r="A717" s="70">
        <f>'INTERCONEXION   '!B708</f>
        <v>0.20833333333333334</v>
      </c>
      <c r="B717" s="42">
        <f>'INTERCONEXION   '!E708</f>
        <v>2</v>
      </c>
      <c r="C717" s="42">
        <v>21</v>
      </c>
      <c r="E717" s="7">
        <f>'INTERCONEXION   '!M708</f>
        <v>13.27</v>
      </c>
      <c r="F717" s="16">
        <f>DART!M708</f>
        <v>12.03</v>
      </c>
      <c r="G717" s="16">
        <f>COHISA!M708</f>
        <v>16.600000000000001</v>
      </c>
      <c r="H717" s="16">
        <f>COOPER!M708</f>
        <v>10.06</v>
      </c>
      <c r="I717" s="16">
        <f>STRETCHLINE!M708</f>
        <v>10.06</v>
      </c>
      <c r="J717" s="16">
        <f>QUERENCIA!M708</f>
        <v>12.07</v>
      </c>
      <c r="K717" s="16">
        <f>REICHHOLD!M708</f>
        <v>14.17</v>
      </c>
      <c r="L717" s="16">
        <f>SMURFIT!M708</f>
        <v>18.29</v>
      </c>
      <c r="M717" s="12">
        <f>SMURFIT!P708</f>
        <v>0</v>
      </c>
      <c r="N717" s="8"/>
    </row>
    <row r="718" spans="1:14" x14ac:dyDescent="0.25">
      <c r="A718" s="70">
        <f>'INTERCONEXION   '!B709</f>
        <v>0.16666666666666666</v>
      </c>
      <c r="B718" s="42">
        <f>'INTERCONEXION   '!E709</f>
        <v>2</v>
      </c>
      <c r="C718" s="42">
        <v>20</v>
      </c>
      <c r="E718" s="7">
        <f>'INTERCONEXION   '!M709</f>
        <v>13.59</v>
      </c>
      <c r="F718" s="16">
        <f>DART!M709</f>
        <v>12.14</v>
      </c>
      <c r="G718" s="16">
        <f>COHISA!M709</f>
        <v>16.600000000000001</v>
      </c>
      <c r="H718" s="16">
        <f>COOPER!M709</f>
        <v>10.06</v>
      </c>
      <c r="I718" s="16">
        <f>STRETCHLINE!M709</f>
        <v>10.06</v>
      </c>
      <c r="J718" s="16">
        <f>QUERENCIA!M709</f>
        <v>13.83</v>
      </c>
      <c r="K718" s="16">
        <f>REICHHOLD!M709</f>
        <v>14.54</v>
      </c>
      <c r="L718" s="16">
        <f>SMURFIT!M709</f>
        <v>18.29</v>
      </c>
      <c r="M718" s="12">
        <f>SMURFIT!P709</f>
        <v>0</v>
      </c>
      <c r="N718" s="8"/>
    </row>
    <row r="719" spans="1:14" x14ac:dyDescent="0.25">
      <c r="A719" s="70">
        <f>'INTERCONEXION   '!B710</f>
        <v>0.125</v>
      </c>
      <c r="B719" s="42">
        <f>'INTERCONEXION   '!E710</f>
        <v>2</v>
      </c>
      <c r="C719" s="42">
        <v>19</v>
      </c>
      <c r="E719" s="7">
        <f>'INTERCONEXION   '!M710</f>
        <v>14.04</v>
      </c>
      <c r="F719" s="16">
        <f>DART!M710</f>
        <v>12.28</v>
      </c>
      <c r="G719" s="16">
        <f>COHISA!M710</f>
        <v>16.600000000000001</v>
      </c>
      <c r="H719" s="16">
        <f>COOPER!M710</f>
        <v>10.06</v>
      </c>
      <c r="I719" s="16">
        <f>STRETCHLINE!M710</f>
        <v>10.06</v>
      </c>
      <c r="J719" s="16">
        <f>QUERENCIA!M710</f>
        <v>13.83</v>
      </c>
      <c r="K719" s="16">
        <f>REICHHOLD!M710</f>
        <v>15.12</v>
      </c>
      <c r="L719" s="16">
        <f>SMURFIT!M710</f>
        <v>18.29</v>
      </c>
      <c r="M719" s="12">
        <f>SMURFIT!P710</f>
        <v>0</v>
      </c>
      <c r="N719" s="8"/>
    </row>
    <row r="720" spans="1:14" x14ac:dyDescent="0.25">
      <c r="A720" s="70">
        <f>'INTERCONEXION   '!B711</f>
        <v>8.3333333333333329E-2</v>
      </c>
      <c r="B720" s="42">
        <f>'INTERCONEXION   '!E711</f>
        <v>2</v>
      </c>
      <c r="C720" s="42">
        <v>18</v>
      </c>
      <c r="E720" s="7">
        <f>'INTERCONEXION   '!M711</f>
        <v>14.13</v>
      </c>
      <c r="F720" s="16">
        <f>DART!M711</f>
        <v>12.29</v>
      </c>
      <c r="G720" s="16">
        <f>COHISA!M711</f>
        <v>16.600000000000001</v>
      </c>
      <c r="H720" s="16">
        <f>COOPER!M711</f>
        <v>10.06</v>
      </c>
      <c r="I720" s="16">
        <f>STRETCHLINE!M711</f>
        <v>10.06</v>
      </c>
      <c r="J720" s="16">
        <f>QUERENCIA!M711</f>
        <v>13.83</v>
      </c>
      <c r="K720" s="16">
        <f>REICHHOLD!M711</f>
        <v>15.1</v>
      </c>
      <c r="L720" s="16">
        <f>SMURFIT!M711</f>
        <v>18.29</v>
      </c>
      <c r="M720" s="12">
        <f>SMURFIT!P711</f>
        <v>0</v>
      </c>
      <c r="N720" s="8"/>
    </row>
    <row r="721" spans="1:14" x14ac:dyDescent="0.25">
      <c r="A721" s="70">
        <f>'INTERCONEXION   '!B712</f>
        <v>4.1666666666666664E-2</v>
      </c>
      <c r="B721" s="42">
        <f>'INTERCONEXION   '!E712</f>
        <v>2</v>
      </c>
      <c r="C721" s="42">
        <v>17</v>
      </c>
      <c r="E721" s="7">
        <f>'INTERCONEXION   '!M712</f>
        <v>14.23</v>
      </c>
      <c r="F721" s="16">
        <f>DART!M712</f>
        <v>12.31</v>
      </c>
      <c r="G721" s="16">
        <f>COHISA!M712</f>
        <v>16.600000000000001</v>
      </c>
      <c r="H721" s="16">
        <f>COOPER!M712</f>
        <v>10.06</v>
      </c>
      <c r="I721" s="16">
        <f>STRETCHLINE!M712</f>
        <v>10.06</v>
      </c>
      <c r="J721" s="16">
        <f>QUERENCIA!M712</f>
        <v>13.92</v>
      </c>
      <c r="K721" s="16">
        <f>REICHHOLD!M712</f>
        <v>15.35</v>
      </c>
      <c r="L721" s="16">
        <f>SMURFIT!M712</f>
        <v>18.29</v>
      </c>
      <c r="M721" s="12">
        <f>SMURFIT!P712</f>
        <v>0</v>
      </c>
      <c r="N721" s="8"/>
    </row>
    <row r="722" spans="1:14" x14ac:dyDescent="0.25">
      <c r="A722" s="70">
        <f>'INTERCONEXION   '!B713</f>
        <v>0</v>
      </c>
      <c r="B722" s="42">
        <f>'INTERCONEXION   '!E713</f>
        <v>2</v>
      </c>
      <c r="C722" s="42">
        <v>16</v>
      </c>
      <c r="E722" s="7">
        <f>'INTERCONEXION   '!M713</f>
        <v>14.52</v>
      </c>
      <c r="F722" s="16">
        <f>DART!M713</f>
        <v>12.39</v>
      </c>
      <c r="G722" s="16">
        <f>COHISA!M713</f>
        <v>16.600000000000001</v>
      </c>
      <c r="H722" s="16">
        <f>COOPER!M713</f>
        <v>10.06</v>
      </c>
      <c r="I722" s="16">
        <f>STRETCHLINE!M713</f>
        <v>10.06</v>
      </c>
      <c r="J722" s="16">
        <f>QUERENCIA!M713</f>
        <v>13.98</v>
      </c>
      <c r="K722" s="16">
        <f>REICHHOLD!M713</f>
        <v>15.54</v>
      </c>
      <c r="L722" s="16">
        <f>SMURFIT!M713</f>
        <v>18.29</v>
      </c>
      <c r="M722" s="12">
        <f>SMURFIT!P713</f>
        <v>0</v>
      </c>
      <c r="N722" s="8"/>
    </row>
    <row r="723" spans="1:14" x14ac:dyDescent="0.25">
      <c r="A723" s="70">
        <f>'INTERCONEXION   '!B714</f>
        <v>0.95833333333333337</v>
      </c>
      <c r="B723" s="42">
        <f>'INTERCONEXION   '!E714</f>
        <v>1</v>
      </c>
      <c r="C723" s="42">
        <v>15</v>
      </c>
      <c r="E723" s="7">
        <f>'INTERCONEXION   '!M714</f>
        <v>14.6</v>
      </c>
      <c r="F723" s="16">
        <f>DART!M714</f>
        <v>12.4</v>
      </c>
      <c r="G723" s="16">
        <f>COHISA!M714</f>
        <v>16.600000000000001</v>
      </c>
      <c r="H723" s="16">
        <f>COOPER!M714</f>
        <v>10.06</v>
      </c>
      <c r="I723" s="16">
        <f>STRETCHLINE!M714</f>
        <v>12.66</v>
      </c>
      <c r="J723" s="16">
        <f>QUERENCIA!M714</f>
        <v>18.54</v>
      </c>
      <c r="K723" s="16">
        <f>REICHHOLD!M714</f>
        <v>16.09</v>
      </c>
      <c r="L723" s="16">
        <f>SMURFIT!M714</f>
        <v>18.29</v>
      </c>
      <c r="M723" s="12">
        <f>SMURFIT!P714</f>
        <v>0</v>
      </c>
      <c r="N723" s="8"/>
    </row>
    <row r="724" spans="1:14" x14ac:dyDescent="0.25">
      <c r="A724" s="70">
        <f>'INTERCONEXION   '!B715</f>
        <v>0.91666666666666663</v>
      </c>
      <c r="B724" s="42">
        <f>'INTERCONEXION   '!E715</f>
        <v>1</v>
      </c>
      <c r="C724" s="42">
        <v>14</v>
      </c>
      <c r="E724" s="7">
        <f>'INTERCONEXION   '!M715</f>
        <v>14.59</v>
      </c>
      <c r="F724" s="16">
        <f>DART!M715</f>
        <v>12.41</v>
      </c>
      <c r="G724" s="16">
        <f>COHISA!M715</f>
        <v>16.600000000000001</v>
      </c>
      <c r="H724" s="16">
        <f>COOPER!M715</f>
        <v>10.06</v>
      </c>
      <c r="I724" s="16">
        <f>STRETCHLINE!M715</f>
        <v>12.66</v>
      </c>
      <c r="J724" s="16">
        <f>QUERENCIA!M715</f>
        <v>18.54</v>
      </c>
      <c r="K724" s="16">
        <f>REICHHOLD!M715</f>
        <v>16.34</v>
      </c>
      <c r="L724" s="16">
        <f>SMURFIT!M715</f>
        <v>18.29</v>
      </c>
      <c r="M724" s="12">
        <f>SMURFIT!P715</f>
        <v>0</v>
      </c>
      <c r="N724" s="8"/>
    </row>
    <row r="725" spans="1:14" x14ac:dyDescent="0.25">
      <c r="A725" s="70">
        <f>'INTERCONEXION   '!B716</f>
        <v>0.875</v>
      </c>
      <c r="B725" s="42">
        <f>'INTERCONEXION   '!E716</f>
        <v>1</v>
      </c>
      <c r="C725" s="42">
        <v>13</v>
      </c>
      <c r="E725" s="7">
        <f>'INTERCONEXION   '!M716</f>
        <v>14.55</v>
      </c>
      <c r="F725" s="16">
        <f>DART!M716</f>
        <v>12.41</v>
      </c>
      <c r="G725" s="16">
        <f>COHISA!M716</f>
        <v>16.600000000000001</v>
      </c>
      <c r="H725" s="16">
        <f>COOPER!M716</f>
        <v>10.06</v>
      </c>
      <c r="I725" s="16">
        <f>STRETCHLINE!M716</f>
        <v>12.65</v>
      </c>
      <c r="J725" s="16">
        <f>QUERENCIA!M716</f>
        <v>18.54</v>
      </c>
      <c r="K725" s="16">
        <f>REICHHOLD!M716</f>
        <v>16.36</v>
      </c>
      <c r="L725" s="16">
        <f>SMURFIT!M716</f>
        <v>18.29</v>
      </c>
      <c r="M725" s="12">
        <f>SMURFIT!P716</f>
        <v>0</v>
      </c>
      <c r="N725" s="8"/>
    </row>
    <row r="726" spans="1:14" x14ac:dyDescent="0.25">
      <c r="A726" s="70">
        <f>'INTERCONEXION   '!B717</f>
        <v>0.83333333333333337</v>
      </c>
      <c r="B726" s="42">
        <f>'INTERCONEXION   '!E717</f>
        <v>1</v>
      </c>
      <c r="C726" s="42">
        <v>12</v>
      </c>
      <c r="E726" s="7">
        <f>'INTERCONEXION   '!M717</f>
        <v>14.66</v>
      </c>
      <c r="F726" s="16">
        <f>DART!M717</f>
        <v>12.42</v>
      </c>
      <c r="G726" s="16">
        <f>COHISA!M717</f>
        <v>16.600000000000001</v>
      </c>
      <c r="H726" s="16">
        <f>COOPER!M717</f>
        <v>19.43</v>
      </c>
      <c r="I726" s="16">
        <f>STRETCHLINE!M717</f>
        <v>13.08</v>
      </c>
      <c r="J726" s="16">
        <f>QUERENCIA!M717</f>
        <v>18.54</v>
      </c>
      <c r="K726" s="16">
        <f>REICHHOLD!M717</f>
        <v>16.420000000000002</v>
      </c>
      <c r="L726" s="16">
        <f>SMURFIT!M717</f>
        <v>18.29</v>
      </c>
      <c r="M726" s="12">
        <f>SMURFIT!P717</f>
        <v>0</v>
      </c>
      <c r="N726" s="8"/>
    </row>
    <row r="727" spans="1:14" x14ac:dyDescent="0.25">
      <c r="A727" s="70">
        <f>'INTERCONEXION   '!B718</f>
        <v>0.79166666666666663</v>
      </c>
      <c r="B727" s="42">
        <f>'INTERCONEXION   '!E718</f>
        <v>1</v>
      </c>
      <c r="C727" s="42">
        <v>11</v>
      </c>
      <c r="E727" s="7">
        <f>'INTERCONEXION   '!M718</f>
        <v>14.86</v>
      </c>
      <c r="F727" s="16">
        <f>DART!M718</f>
        <v>12.45</v>
      </c>
      <c r="G727" s="16">
        <f>COHISA!M718</f>
        <v>16.600000000000001</v>
      </c>
      <c r="H727" s="16">
        <f>COOPER!M718</f>
        <v>19.43</v>
      </c>
      <c r="I727" s="16">
        <f>STRETCHLINE!M718</f>
        <v>14.34</v>
      </c>
      <c r="J727" s="16">
        <f>QUERENCIA!M718</f>
        <v>18.54</v>
      </c>
      <c r="K727" s="16">
        <f>REICHHOLD!M718</f>
        <v>16.75</v>
      </c>
      <c r="L727" s="16">
        <f>SMURFIT!M718</f>
        <v>18.29</v>
      </c>
      <c r="M727" s="12">
        <f>SMURFIT!P718</f>
        <v>0</v>
      </c>
      <c r="N727" s="8"/>
    </row>
    <row r="728" spans="1:14" x14ac:dyDescent="0.25">
      <c r="A728" s="70">
        <f>'INTERCONEXION   '!B719</f>
        <v>0.75</v>
      </c>
      <c r="B728" s="42">
        <f>'INTERCONEXION   '!E719</f>
        <v>1</v>
      </c>
      <c r="C728" s="42">
        <v>10</v>
      </c>
      <c r="E728" s="7">
        <f>'INTERCONEXION   '!M719</f>
        <v>15.27</v>
      </c>
      <c r="F728" s="16">
        <f>DART!M719</f>
        <v>12.55</v>
      </c>
      <c r="G728" s="16">
        <f>COHISA!M719</f>
        <v>16.600000000000001</v>
      </c>
      <c r="H728" s="16">
        <f>COOPER!M719</f>
        <v>19.43</v>
      </c>
      <c r="I728" s="16">
        <f>STRETCHLINE!M719</f>
        <v>15.93</v>
      </c>
      <c r="J728" s="16">
        <f>QUERENCIA!M719</f>
        <v>18.54</v>
      </c>
      <c r="K728" s="16">
        <f>REICHHOLD!M719</f>
        <v>17.23</v>
      </c>
      <c r="L728" s="16">
        <f>SMURFIT!M719</f>
        <v>18.29</v>
      </c>
      <c r="M728" s="12">
        <f>SMURFIT!P719</f>
        <v>0</v>
      </c>
      <c r="N728" s="8"/>
    </row>
    <row r="729" spans="1:14" x14ac:dyDescent="0.25">
      <c r="A729" s="70">
        <f>'INTERCONEXION   '!B720</f>
        <v>0.70833333333333337</v>
      </c>
      <c r="B729" s="42">
        <f>'INTERCONEXION   '!E720</f>
        <v>1</v>
      </c>
      <c r="C729" s="42">
        <v>9</v>
      </c>
      <c r="E729" s="7">
        <f>'INTERCONEXION   '!M720</f>
        <v>15.46</v>
      </c>
      <c r="F729" s="16">
        <f>DART!M720</f>
        <v>12.55</v>
      </c>
      <c r="G729" s="16">
        <f>COHISA!M720</f>
        <v>16.600000000000001</v>
      </c>
      <c r="H729" s="16">
        <f>COOPER!M720</f>
        <v>19.43</v>
      </c>
      <c r="I729" s="16">
        <f>STRETCHLINE!M720</f>
        <v>16.27</v>
      </c>
      <c r="J729" s="16">
        <f>QUERENCIA!M720</f>
        <v>18.54</v>
      </c>
      <c r="K729" s="16">
        <f>REICHHOLD!M720</f>
        <v>17.21</v>
      </c>
      <c r="L729" s="16">
        <f>SMURFIT!M720</f>
        <v>18.29</v>
      </c>
      <c r="M729" s="12">
        <f>SMURFIT!P720</f>
        <v>0</v>
      </c>
      <c r="N729" s="8"/>
    </row>
    <row r="730" spans="1:14" x14ac:dyDescent="0.25">
      <c r="A730" s="70">
        <f>'INTERCONEXION   '!B721</f>
        <v>0.66666666666666663</v>
      </c>
      <c r="B730" s="42">
        <f>'INTERCONEXION   '!E721</f>
        <v>1</v>
      </c>
      <c r="C730" s="42">
        <v>8</v>
      </c>
      <c r="E730" s="7">
        <f>'INTERCONEXION   '!M721</f>
        <v>15.67</v>
      </c>
      <c r="F730" s="16">
        <f>DART!M721</f>
        <v>12.51</v>
      </c>
      <c r="G730" s="16">
        <f>COHISA!M721</f>
        <v>16.920000000000002</v>
      </c>
      <c r="H730" s="16">
        <f>COOPER!M721</f>
        <v>19.43</v>
      </c>
      <c r="I730" s="16">
        <f>STRETCHLINE!M721</f>
        <v>17.32</v>
      </c>
      <c r="J730" s="16">
        <f>QUERENCIA!M721</f>
        <v>18.54</v>
      </c>
      <c r="K730" s="16">
        <f>REICHHOLD!M721</f>
        <v>17.329999999999998</v>
      </c>
      <c r="L730" s="16">
        <f>SMURFIT!M721</f>
        <v>18.29</v>
      </c>
      <c r="M730" s="12">
        <f>SMURFIT!P721</f>
        <v>0</v>
      </c>
      <c r="N730" s="8"/>
    </row>
    <row r="731" spans="1:14" x14ac:dyDescent="0.25">
      <c r="A731" s="70">
        <f>'INTERCONEXION   '!B722</f>
        <v>0.625</v>
      </c>
      <c r="B731" s="42">
        <f>'INTERCONEXION   '!E722</f>
        <v>1</v>
      </c>
      <c r="C731" s="42">
        <v>7</v>
      </c>
      <c r="E731" s="7">
        <f>'INTERCONEXION   '!M722</f>
        <v>15.92</v>
      </c>
      <c r="F731" s="16">
        <f>DART!M722</f>
        <v>12.58</v>
      </c>
      <c r="G731" s="16">
        <f>COHISA!M722</f>
        <v>17.71</v>
      </c>
      <c r="H731" s="16">
        <f>COOPER!M722</f>
        <v>19.43</v>
      </c>
      <c r="I731" s="16">
        <f>STRETCHLINE!M722</f>
        <v>18.11</v>
      </c>
      <c r="J731" s="16">
        <f>QUERENCIA!M722</f>
        <v>17.829999999999998</v>
      </c>
      <c r="K731" s="16">
        <f>REICHHOLD!M722</f>
        <v>17.61</v>
      </c>
      <c r="L731" s="16">
        <f>SMURFIT!M722</f>
        <v>18.29</v>
      </c>
      <c r="M731" s="12">
        <f>SMURFIT!P722</f>
        <v>0</v>
      </c>
      <c r="N731" s="8"/>
    </row>
    <row r="732" spans="1:14" x14ac:dyDescent="0.25">
      <c r="A732" s="70">
        <f>'INTERCONEXION   '!B723</f>
        <v>0.58333333333333337</v>
      </c>
      <c r="B732" s="42">
        <f>'INTERCONEXION   '!E723</f>
        <v>1</v>
      </c>
      <c r="C732" s="42">
        <v>6</v>
      </c>
      <c r="E732" s="7">
        <f>'INTERCONEXION   '!M723</f>
        <v>16.059999999999999</v>
      </c>
      <c r="F732" s="16">
        <f>DART!M723</f>
        <v>12.54</v>
      </c>
      <c r="G732" s="16">
        <f>COHISA!M723</f>
        <v>17.989999999999998</v>
      </c>
      <c r="H732" s="16">
        <f>COOPER!M723</f>
        <v>19.600000000000001</v>
      </c>
      <c r="I732" s="16">
        <f>STRETCHLINE!M723</f>
        <v>18.37</v>
      </c>
      <c r="J732" s="16">
        <f>QUERENCIA!M723</f>
        <v>17.670000000000002</v>
      </c>
      <c r="K732" s="16">
        <f>REICHHOLD!M723</f>
        <v>17.71</v>
      </c>
      <c r="L732" s="16">
        <f>SMURFIT!M723</f>
        <v>18.29</v>
      </c>
      <c r="M732" s="12">
        <f>SMURFIT!P723</f>
        <v>45</v>
      </c>
      <c r="N732" s="8"/>
    </row>
    <row r="733" spans="1:14" x14ac:dyDescent="0.25">
      <c r="A733" s="70">
        <f>'INTERCONEXION   '!B724</f>
        <v>0.54166666666666663</v>
      </c>
      <c r="B733" s="42">
        <f>'INTERCONEXION   '!E724</f>
        <v>1</v>
      </c>
      <c r="C733" s="42">
        <v>5</v>
      </c>
      <c r="E733" s="7">
        <f>'INTERCONEXION   '!M724</f>
        <v>16.3</v>
      </c>
      <c r="F733" s="16">
        <f>DART!M724</f>
        <v>12.61</v>
      </c>
      <c r="G733" s="16">
        <f>COHISA!M724</f>
        <v>19.03</v>
      </c>
      <c r="H733" s="16">
        <f>COOPER!M724</f>
        <v>20.58</v>
      </c>
      <c r="I733" s="16">
        <f>STRETCHLINE!M724</f>
        <v>19.62</v>
      </c>
      <c r="J733" s="16">
        <f>QUERENCIA!M724</f>
        <v>17.760000000000002</v>
      </c>
      <c r="K733" s="16">
        <f>REICHHOLD!M724</f>
        <v>18</v>
      </c>
      <c r="L733" s="16">
        <f>SMURFIT!M724</f>
        <v>18.079999999999998</v>
      </c>
      <c r="M733" s="12">
        <f>SMURFIT!P724</f>
        <v>37</v>
      </c>
      <c r="N733" s="8"/>
    </row>
    <row r="734" spans="1:14" x14ac:dyDescent="0.25">
      <c r="A734" s="70">
        <f>'INTERCONEXION   '!B725</f>
        <v>0.5</v>
      </c>
      <c r="B734" s="42">
        <f>'INTERCONEXION   '!E725</f>
        <v>1</v>
      </c>
      <c r="C734" s="42">
        <v>4</v>
      </c>
      <c r="E734" s="7">
        <f>'INTERCONEXION   '!M725</f>
        <v>16.29</v>
      </c>
      <c r="F734" s="16">
        <f>DART!M725</f>
        <v>12.48</v>
      </c>
      <c r="G734" s="16">
        <f>COHISA!M725</f>
        <v>19.489999999999998</v>
      </c>
      <c r="H734" s="16">
        <f>COOPER!M725</f>
        <v>21.51</v>
      </c>
      <c r="I734" s="16">
        <f>STRETCHLINE!M725</f>
        <v>18.7</v>
      </c>
      <c r="J734" s="16">
        <f>QUERENCIA!M725</f>
        <v>17.440000000000001</v>
      </c>
      <c r="K734" s="16">
        <f>REICHHOLD!M725</f>
        <v>18.13</v>
      </c>
      <c r="L734" s="16">
        <f>SMURFIT!M725</f>
        <v>9.52</v>
      </c>
      <c r="M734" s="12">
        <f>SMURFIT!P725</f>
        <v>0</v>
      </c>
      <c r="N734" s="8"/>
    </row>
    <row r="735" spans="1:14" x14ac:dyDescent="0.25">
      <c r="A735" s="70">
        <f>'INTERCONEXION   '!B726</f>
        <v>0.45833333333333331</v>
      </c>
      <c r="B735" s="42">
        <f>'INTERCONEXION   '!E726</f>
        <v>1</v>
      </c>
      <c r="C735" s="42">
        <v>3</v>
      </c>
      <c r="E735" s="7">
        <f>'INTERCONEXION   '!M726</f>
        <v>15.86</v>
      </c>
      <c r="F735" s="16">
        <f>DART!M726</f>
        <v>12.28</v>
      </c>
      <c r="G735" s="16">
        <f>COHISA!M726</f>
        <v>18.14</v>
      </c>
      <c r="H735" s="16">
        <f>COOPER!M726</f>
        <v>19.940000000000001</v>
      </c>
      <c r="I735" s="16">
        <f>STRETCHLINE!M726</f>
        <v>17.96</v>
      </c>
      <c r="J735" s="16">
        <f>QUERENCIA!M726</f>
        <v>16.41</v>
      </c>
      <c r="K735" s="16">
        <f>REICHHOLD!M726</f>
        <v>17.7</v>
      </c>
      <c r="L735" s="16">
        <f>SMURFIT!M726</f>
        <v>9.52</v>
      </c>
      <c r="M735" s="12">
        <f>SMURFIT!P726</f>
        <v>0</v>
      </c>
      <c r="N735" s="8"/>
    </row>
    <row r="736" spans="1:14" x14ac:dyDescent="0.25">
      <c r="A736" s="70">
        <f>'INTERCONEXION   '!B727</f>
        <v>0.41666666666666669</v>
      </c>
      <c r="B736" s="42">
        <f>'INTERCONEXION   '!E727</f>
        <v>1</v>
      </c>
      <c r="C736" s="42">
        <v>2</v>
      </c>
      <c r="E736" s="7">
        <f>'INTERCONEXION   '!M727</f>
        <v>15.24</v>
      </c>
      <c r="F736" s="16">
        <f>DART!M727</f>
        <v>11.93</v>
      </c>
      <c r="G736" s="16">
        <f>COHISA!M727</f>
        <v>16.420000000000002</v>
      </c>
      <c r="H736" s="16">
        <f>COOPER!M727</f>
        <v>18.61</v>
      </c>
      <c r="I736" s="16">
        <f>STRETCHLINE!M727</f>
        <v>14.72</v>
      </c>
      <c r="J736" s="16">
        <f>QUERENCIA!M727</f>
        <v>15.7</v>
      </c>
      <c r="K736" s="16">
        <f>REICHHOLD!M727</f>
        <v>17.23</v>
      </c>
      <c r="L736" s="16">
        <f>SMURFIT!M727</f>
        <v>9.52</v>
      </c>
      <c r="M736" s="12">
        <f>SMURFIT!P727</f>
        <v>0</v>
      </c>
      <c r="N736" s="8"/>
    </row>
    <row r="737" spans="1:15" x14ac:dyDescent="0.25">
      <c r="A737" s="70">
        <f>'INTERCONEXION   '!B728</f>
        <v>0.375</v>
      </c>
      <c r="B737" s="42">
        <f>'INTERCONEXION   '!E728</f>
        <v>1</v>
      </c>
      <c r="C737" s="42">
        <v>1</v>
      </c>
      <c r="E737" s="7">
        <f>'INTERCONEXION   '!M728</f>
        <v>14.37</v>
      </c>
      <c r="F737" s="16">
        <f>DART!M728</f>
        <v>11.67</v>
      </c>
      <c r="G737" s="16">
        <f>COHISA!M728</f>
        <v>14.4</v>
      </c>
      <c r="H737" s="16">
        <f>COOPER!M728</f>
        <v>16.43</v>
      </c>
      <c r="I737" s="16">
        <f>STRETCHLINE!M728</f>
        <v>11.48</v>
      </c>
      <c r="J737" s="16">
        <f>QUERENCIA!M728</f>
        <v>14.87</v>
      </c>
      <c r="K737" s="16">
        <f>REICHHOLD!M728</f>
        <v>16.61</v>
      </c>
      <c r="L737" s="16">
        <f>SMURFIT!M728</f>
        <v>9.52</v>
      </c>
      <c r="M737" s="12">
        <f>SMURFIT!P728</f>
        <v>0</v>
      </c>
      <c r="N737" s="8"/>
    </row>
    <row r="738" spans="1:15" x14ac:dyDescent="0.25">
      <c r="N738" s="8"/>
    </row>
    <row r="739" spans="1:15" x14ac:dyDescent="0.25">
      <c r="E739" s="4">
        <f t="shared" ref="E739:M739" si="0">AVERAGE(E18:E738)</f>
        <v>13.239208333333323</v>
      </c>
      <c r="F739" s="4">
        <f t="shared" si="0"/>
        <v>10.771166666666666</v>
      </c>
      <c r="G739" s="4">
        <f t="shared" si="0"/>
        <v>13.950569444444447</v>
      </c>
      <c r="H739" s="4">
        <f t="shared" si="0"/>
        <v>16.005805555555547</v>
      </c>
      <c r="I739" s="4">
        <f t="shared" si="0"/>
        <v>14.852625</v>
      </c>
      <c r="J739" s="4">
        <f t="shared" si="0"/>
        <v>14.695624999999987</v>
      </c>
      <c r="K739" s="4">
        <f t="shared" si="0"/>
        <v>14.922152777777773</v>
      </c>
      <c r="L739" s="4">
        <f t="shared" si="0"/>
        <v>15.284930555555603</v>
      </c>
      <c r="M739" s="4">
        <f t="shared" si="0"/>
        <v>100.57361111111111</v>
      </c>
    </row>
    <row r="741" spans="1:15" ht="15.75" thickBot="1" x14ac:dyDescent="0.3"/>
    <row r="742" spans="1:15" x14ac:dyDescent="0.25">
      <c r="C742" s="71" t="s">
        <v>47</v>
      </c>
      <c r="D742" s="71"/>
      <c r="E742" s="17"/>
      <c r="F742" s="17"/>
      <c r="G742" s="17"/>
      <c r="H742" s="17"/>
      <c r="I742" s="17"/>
      <c r="J742" s="17"/>
      <c r="K742" s="17"/>
      <c r="L742" s="26"/>
      <c r="M742" s="33"/>
      <c r="N742" s="34"/>
      <c r="O742" s="31"/>
    </row>
    <row r="743" spans="1:15" x14ac:dyDescent="0.25">
      <c r="C743" s="42" t="s">
        <v>45</v>
      </c>
      <c r="E743" s="21">
        <f t="shared" ref="E743:L743" si="1">MAX(E18:E65)</f>
        <v>0</v>
      </c>
      <c r="F743" s="21">
        <f t="shared" si="1"/>
        <v>0</v>
      </c>
      <c r="G743" s="21">
        <f t="shared" si="1"/>
        <v>0</v>
      </c>
      <c r="H743" s="21">
        <f t="shared" si="1"/>
        <v>0</v>
      </c>
      <c r="I743" s="21">
        <f t="shared" si="1"/>
        <v>0</v>
      </c>
      <c r="J743" s="21">
        <f t="shared" si="1"/>
        <v>0</v>
      </c>
      <c r="K743" s="21">
        <f t="shared" si="1"/>
        <v>0</v>
      </c>
      <c r="L743" s="27">
        <f t="shared" si="1"/>
        <v>0</v>
      </c>
      <c r="M743" s="35"/>
      <c r="N743" s="30"/>
      <c r="O743" s="31"/>
    </row>
    <row r="744" spans="1:15" x14ac:dyDescent="0.25">
      <c r="C744" s="42" t="s">
        <v>46</v>
      </c>
      <c r="E744" s="18">
        <f t="shared" ref="E744:L744" si="2">MIN(E18:E65)</f>
        <v>0</v>
      </c>
      <c r="F744" s="18">
        <f t="shared" si="2"/>
        <v>0</v>
      </c>
      <c r="G744" s="18">
        <f t="shared" si="2"/>
        <v>0</v>
      </c>
      <c r="H744" s="18">
        <f t="shared" si="2"/>
        <v>0</v>
      </c>
      <c r="I744" s="18">
        <f t="shared" si="2"/>
        <v>0</v>
      </c>
      <c r="J744" s="18">
        <f t="shared" si="2"/>
        <v>0</v>
      </c>
      <c r="K744" s="18">
        <f t="shared" si="2"/>
        <v>0</v>
      </c>
      <c r="L744" s="28">
        <f t="shared" si="2"/>
        <v>0</v>
      </c>
      <c r="M744" s="35"/>
      <c r="N744" s="30"/>
      <c r="O744" s="31"/>
    </row>
    <row r="745" spans="1:15" ht="15.75" thickBot="1" x14ac:dyDescent="0.3">
      <c r="C745" s="42" t="s">
        <v>50</v>
      </c>
      <c r="E745" s="22">
        <f t="shared" ref="E745:L745" si="3">AVERAGE(E18:E65)</f>
        <v>0</v>
      </c>
      <c r="F745" s="22">
        <f t="shared" si="3"/>
        <v>0</v>
      </c>
      <c r="G745" s="22">
        <f t="shared" si="3"/>
        <v>0</v>
      </c>
      <c r="H745" s="22">
        <f t="shared" si="3"/>
        <v>0</v>
      </c>
      <c r="I745" s="22">
        <f t="shared" si="3"/>
        <v>0</v>
      </c>
      <c r="J745" s="22">
        <f t="shared" si="3"/>
        <v>0</v>
      </c>
      <c r="K745" s="22">
        <f t="shared" si="3"/>
        <v>0</v>
      </c>
      <c r="L745" s="29">
        <f t="shared" si="3"/>
        <v>0</v>
      </c>
      <c r="M745" s="36"/>
      <c r="N745" s="30"/>
      <c r="O745" s="31"/>
    </row>
    <row r="746" spans="1:15" ht="15.75" thickBot="1" x14ac:dyDescent="0.3">
      <c r="M746" s="35"/>
      <c r="N746" s="30"/>
      <c r="O746" s="31"/>
    </row>
    <row r="747" spans="1:15" x14ac:dyDescent="0.25">
      <c r="C747" s="71" t="s">
        <v>48</v>
      </c>
      <c r="D747" s="71"/>
      <c r="E747" s="17"/>
      <c r="F747" s="17"/>
      <c r="G747" s="17"/>
      <c r="H747" s="17"/>
      <c r="I747" s="17"/>
      <c r="J747" s="17"/>
      <c r="K747" s="17"/>
      <c r="L747" s="17"/>
      <c r="M747" s="33"/>
      <c r="N747" s="34"/>
      <c r="O747" s="31"/>
    </row>
    <row r="748" spans="1:15" x14ac:dyDescent="0.25">
      <c r="C748" s="42" t="s">
        <v>45</v>
      </c>
      <c r="E748" s="18">
        <f t="shared" ref="E748:L748" si="4">MAX(E66:E257)</f>
        <v>17.579999999999998</v>
      </c>
      <c r="F748" s="18">
        <f t="shared" si="4"/>
        <v>15</v>
      </c>
      <c r="G748" s="18">
        <f t="shared" si="4"/>
        <v>21.61</v>
      </c>
      <c r="H748" s="18">
        <f t="shared" si="4"/>
        <v>31.04</v>
      </c>
      <c r="I748" s="18">
        <f t="shared" si="4"/>
        <v>24.6</v>
      </c>
      <c r="J748" s="18">
        <f t="shared" si="4"/>
        <v>24.51</v>
      </c>
      <c r="K748" s="18">
        <f t="shared" si="4"/>
        <v>20.45</v>
      </c>
      <c r="L748" s="18">
        <f t="shared" si="4"/>
        <v>21.75</v>
      </c>
      <c r="M748" s="35"/>
      <c r="N748" s="30"/>
      <c r="O748" s="31"/>
    </row>
    <row r="749" spans="1:15" x14ac:dyDescent="0.25">
      <c r="C749" s="42" t="s">
        <v>46</v>
      </c>
      <c r="E749" s="18">
        <f t="shared" ref="E749:L749" si="5">MIN(E66:E257)</f>
        <v>0</v>
      </c>
      <c r="F749" s="18">
        <f t="shared" si="5"/>
        <v>0</v>
      </c>
      <c r="G749" s="18">
        <f t="shared" si="5"/>
        <v>-186.61</v>
      </c>
      <c r="H749" s="18">
        <f t="shared" si="5"/>
        <v>0</v>
      </c>
      <c r="I749" s="18">
        <f t="shared" si="5"/>
        <v>0</v>
      </c>
      <c r="J749" s="18">
        <f t="shared" si="5"/>
        <v>0</v>
      </c>
      <c r="K749" s="18">
        <f t="shared" si="5"/>
        <v>0</v>
      </c>
      <c r="L749" s="18">
        <f t="shared" si="5"/>
        <v>0</v>
      </c>
      <c r="M749" s="35"/>
      <c r="N749" s="30"/>
      <c r="O749" s="31"/>
    </row>
    <row r="750" spans="1:15" ht="15.75" thickBot="1" x14ac:dyDescent="0.3">
      <c r="C750" s="42" t="s">
        <v>50</v>
      </c>
      <c r="E750" s="22">
        <f t="shared" ref="E750:L750" si="6">AVERAGE(E66:E257)</f>
        <v>13.277395833333337</v>
      </c>
      <c r="F750" s="22">
        <f t="shared" si="6"/>
        <v>11.318281250000005</v>
      </c>
      <c r="G750" s="22">
        <f t="shared" si="6"/>
        <v>14.104635416666675</v>
      </c>
      <c r="H750" s="22">
        <f t="shared" si="6"/>
        <v>16.598697916666669</v>
      </c>
      <c r="I750" s="22">
        <f t="shared" si="6"/>
        <v>15.536458333333343</v>
      </c>
      <c r="J750" s="22">
        <f t="shared" si="6"/>
        <v>16.250052083333323</v>
      </c>
      <c r="K750" s="22">
        <f t="shared" si="6"/>
        <v>14.963541666666664</v>
      </c>
      <c r="L750" s="22">
        <f t="shared" si="6"/>
        <v>15.503177083333346</v>
      </c>
      <c r="M750" s="35"/>
      <c r="N750" s="30"/>
      <c r="O750" s="31"/>
    </row>
    <row r="751" spans="1:15" ht="15.75" thickBot="1" x14ac:dyDescent="0.3">
      <c r="M751" s="35"/>
      <c r="N751" s="30"/>
      <c r="O751" s="31"/>
    </row>
    <row r="752" spans="1:15" x14ac:dyDescent="0.25">
      <c r="C752" s="71" t="s">
        <v>49</v>
      </c>
      <c r="D752" s="71"/>
      <c r="E752" s="17"/>
      <c r="F752" s="17"/>
      <c r="G752" s="17"/>
      <c r="H752" s="17"/>
      <c r="I752" s="17"/>
      <c r="J752" s="17"/>
      <c r="K752" s="17"/>
      <c r="L752" s="17"/>
      <c r="M752" s="33"/>
      <c r="N752" s="34"/>
      <c r="O752" s="31"/>
    </row>
    <row r="753" spans="3:15" x14ac:dyDescent="0.25">
      <c r="C753" s="42" t="s">
        <v>45</v>
      </c>
      <c r="E753" s="18">
        <f t="shared" ref="E753:L753" si="7">MAX(E258:E425)</f>
        <v>16.78</v>
      </c>
      <c r="F753" s="18">
        <f t="shared" si="7"/>
        <v>12.73</v>
      </c>
      <c r="G753" s="18">
        <f t="shared" si="7"/>
        <v>21.25</v>
      </c>
      <c r="H753" s="18">
        <f t="shared" si="7"/>
        <v>21.35</v>
      </c>
      <c r="I753" s="18">
        <f t="shared" si="7"/>
        <v>20.59</v>
      </c>
      <c r="J753" s="18">
        <f t="shared" si="7"/>
        <v>23.11</v>
      </c>
      <c r="K753" s="18">
        <f t="shared" si="7"/>
        <v>19.170000000000002</v>
      </c>
      <c r="L753" s="18">
        <f t="shared" si="7"/>
        <v>25.86</v>
      </c>
      <c r="M753" s="35"/>
      <c r="N753" s="30"/>
      <c r="O753" s="31"/>
    </row>
    <row r="754" spans="3:15" x14ac:dyDescent="0.25">
      <c r="C754" s="42" t="s">
        <v>46</v>
      </c>
      <c r="E754" s="18">
        <f t="shared" ref="E754:L754" si="8">MIN(E258:E425)</f>
        <v>13.34</v>
      </c>
      <c r="F754" s="18">
        <f t="shared" si="8"/>
        <v>10.050000000000001</v>
      </c>
      <c r="G754" s="18">
        <f t="shared" si="8"/>
        <v>13.57</v>
      </c>
      <c r="H754" s="18">
        <f t="shared" si="8"/>
        <v>12.67</v>
      </c>
      <c r="I754" s="18">
        <f t="shared" si="8"/>
        <v>13.68</v>
      </c>
      <c r="J754" s="18">
        <f t="shared" si="8"/>
        <v>8.39</v>
      </c>
      <c r="K754" s="18">
        <f t="shared" si="8"/>
        <v>14.49</v>
      </c>
      <c r="L754" s="18">
        <f t="shared" si="8"/>
        <v>10.54</v>
      </c>
      <c r="M754" s="35"/>
      <c r="N754" s="30"/>
      <c r="O754" s="31"/>
    </row>
    <row r="755" spans="3:15" ht="15.75" thickBot="1" x14ac:dyDescent="0.3">
      <c r="C755" s="42" t="s">
        <v>50</v>
      </c>
      <c r="E755" s="22">
        <f t="shared" ref="E755:L755" si="9">AVERAGE(E258:E425)</f>
        <v>14.726904761904764</v>
      </c>
      <c r="F755" s="22">
        <f t="shared" si="9"/>
        <v>11.185535714285711</v>
      </c>
      <c r="G755" s="22">
        <f t="shared" si="9"/>
        <v>16.092202380952386</v>
      </c>
      <c r="H755" s="22">
        <f t="shared" si="9"/>
        <v>17.664166666666677</v>
      </c>
      <c r="I755" s="22">
        <f t="shared" si="9"/>
        <v>16.260416666666664</v>
      </c>
      <c r="J755" s="22">
        <f t="shared" si="9"/>
        <v>16.410476190476185</v>
      </c>
      <c r="K755" s="22">
        <f t="shared" si="9"/>
        <v>16.458035714285728</v>
      </c>
      <c r="L755" s="22">
        <f t="shared" si="9"/>
        <v>16.673511904761913</v>
      </c>
      <c r="M755" s="35"/>
      <c r="N755" s="30"/>
      <c r="O755" s="31"/>
    </row>
    <row r="756" spans="3:15" ht="15.75" thickBot="1" x14ac:dyDescent="0.3">
      <c r="M756" s="35"/>
      <c r="N756" s="30"/>
      <c r="O756" s="31"/>
    </row>
    <row r="757" spans="3:15" x14ac:dyDescent="0.25">
      <c r="C757" s="72">
        <v>41852</v>
      </c>
      <c r="D757" s="72"/>
      <c r="E757" s="17"/>
      <c r="F757" s="17"/>
      <c r="G757" s="17"/>
      <c r="H757" s="17"/>
      <c r="I757" s="17"/>
      <c r="J757" s="17"/>
      <c r="K757" s="17"/>
      <c r="L757" s="17"/>
      <c r="M757" s="33"/>
      <c r="N757" s="34"/>
      <c r="O757" s="31"/>
    </row>
    <row r="758" spans="3:15" x14ac:dyDescent="0.25">
      <c r="C758" s="42" t="s">
        <v>45</v>
      </c>
      <c r="E758" s="18">
        <f t="shared" ref="E758:L758" si="10">MAX(E426:E593)</f>
        <v>16.78</v>
      </c>
      <c r="F758" s="18">
        <f t="shared" si="10"/>
        <v>12.71</v>
      </c>
      <c r="G758" s="18">
        <f t="shared" si="10"/>
        <v>20.95</v>
      </c>
      <c r="H758" s="18">
        <f t="shared" si="10"/>
        <v>24.94</v>
      </c>
      <c r="I758" s="18">
        <f t="shared" si="10"/>
        <v>21.99</v>
      </c>
      <c r="J758" s="18">
        <f t="shared" si="10"/>
        <v>22.4</v>
      </c>
      <c r="K758" s="18">
        <f t="shared" si="10"/>
        <v>18.920000000000002</v>
      </c>
      <c r="L758" s="18">
        <f t="shared" si="10"/>
        <v>20.18</v>
      </c>
      <c r="M758" s="35"/>
      <c r="N758" s="30"/>
      <c r="O758" s="31"/>
    </row>
    <row r="759" spans="3:15" x14ac:dyDescent="0.25">
      <c r="C759" s="42" t="s">
        <v>46</v>
      </c>
      <c r="E759" s="18">
        <f t="shared" ref="E759:L759" si="11">MIN(E426:E593)</f>
        <v>12.89</v>
      </c>
      <c r="F759" s="18">
        <f t="shared" si="11"/>
        <v>10.73</v>
      </c>
      <c r="G759" s="18">
        <f t="shared" si="11"/>
        <v>11.48</v>
      </c>
      <c r="H759" s="18">
        <f t="shared" si="11"/>
        <v>10.53</v>
      </c>
      <c r="I759" s="18">
        <f t="shared" si="11"/>
        <v>11.71</v>
      </c>
      <c r="J759" s="18">
        <f t="shared" si="11"/>
        <v>8.66</v>
      </c>
      <c r="K759" s="18">
        <f t="shared" si="11"/>
        <v>14.4</v>
      </c>
      <c r="L759" s="18">
        <f t="shared" si="11"/>
        <v>8.1199999999999992</v>
      </c>
      <c r="M759" s="35"/>
      <c r="N759" s="30"/>
      <c r="O759" s="31"/>
    </row>
    <row r="760" spans="3:15" ht="15.75" thickBot="1" x14ac:dyDescent="0.3">
      <c r="C760" s="42" t="s">
        <v>50</v>
      </c>
      <c r="E760" s="22">
        <f t="shared" ref="E760:L760" si="12">AVERAGE(E426:E593)</f>
        <v>14.449702380952377</v>
      </c>
      <c r="F760" s="22">
        <f t="shared" si="12"/>
        <v>11.582321428571428</v>
      </c>
      <c r="G760" s="22">
        <f t="shared" si="12"/>
        <v>15.715416666666664</v>
      </c>
      <c r="H760" s="22">
        <f t="shared" si="12"/>
        <v>17.792261904761908</v>
      </c>
      <c r="I760" s="22">
        <f t="shared" si="12"/>
        <v>16.042083333333327</v>
      </c>
      <c r="J760" s="22">
        <f t="shared" si="12"/>
        <v>14.87892857142856</v>
      </c>
      <c r="K760" s="22">
        <f t="shared" si="12"/>
        <v>16.393749999999997</v>
      </c>
      <c r="L760" s="22">
        <f t="shared" si="12"/>
        <v>16.53196428571427</v>
      </c>
      <c r="M760" s="35"/>
      <c r="N760" s="30"/>
      <c r="O760" s="31"/>
    </row>
    <row r="761" spans="3:15" ht="15.75" thickBot="1" x14ac:dyDescent="0.3">
      <c r="M761" s="35"/>
      <c r="N761" s="30"/>
      <c r="O761" s="31"/>
    </row>
    <row r="762" spans="3:15" x14ac:dyDescent="0.25">
      <c r="C762" s="73">
        <v>41821</v>
      </c>
      <c r="D762" s="73"/>
      <c r="E762" s="17"/>
      <c r="F762" s="17"/>
      <c r="G762" s="17"/>
      <c r="H762" s="17"/>
      <c r="I762" s="17"/>
      <c r="J762" s="17"/>
      <c r="K762" s="17"/>
      <c r="L762" s="17"/>
      <c r="M762" s="33"/>
      <c r="N762" s="34"/>
      <c r="O762" s="31"/>
    </row>
    <row r="763" spans="3:15" x14ac:dyDescent="0.25">
      <c r="C763" s="42" t="s">
        <v>45</v>
      </c>
      <c r="E763" s="18">
        <f>MAX(E594:E737)</f>
        <v>16.48</v>
      </c>
      <c r="F763" s="18">
        <f t="shared" ref="F763:L763" si="13">MAX(F594:F737)</f>
        <v>14.47</v>
      </c>
      <c r="G763" s="18">
        <f t="shared" si="13"/>
        <v>20.05</v>
      </c>
      <c r="H763" s="18">
        <f t="shared" si="13"/>
        <v>22.3</v>
      </c>
      <c r="I763" s="18">
        <f t="shared" si="13"/>
        <v>20.27</v>
      </c>
      <c r="J763" s="18">
        <f t="shared" si="13"/>
        <v>21.95</v>
      </c>
      <c r="K763" s="18">
        <f t="shared" si="13"/>
        <v>18.86</v>
      </c>
      <c r="L763" s="18">
        <f t="shared" si="13"/>
        <v>20.07</v>
      </c>
      <c r="M763" s="35"/>
      <c r="N763" s="30"/>
      <c r="O763" s="32"/>
    </row>
    <row r="764" spans="3:15" x14ac:dyDescent="0.25">
      <c r="C764" s="42" t="s">
        <v>46</v>
      </c>
      <c r="E764" s="18">
        <f>MIN(E594:E737)</f>
        <v>12.66</v>
      </c>
      <c r="F764" s="18">
        <f t="shared" ref="F764:L764" si="14">MIN(F594:F737)</f>
        <v>6.52</v>
      </c>
      <c r="G764" s="18">
        <f t="shared" si="14"/>
        <v>1.42</v>
      </c>
      <c r="H764" s="18">
        <f t="shared" si="14"/>
        <v>4.26</v>
      </c>
      <c r="I764" s="18">
        <f t="shared" si="14"/>
        <v>10.06</v>
      </c>
      <c r="J764" s="18">
        <f t="shared" si="14"/>
        <v>7.39</v>
      </c>
      <c r="K764" s="18">
        <f t="shared" si="14"/>
        <v>13.69</v>
      </c>
      <c r="L764" s="18">
        <f t="shared" si="14"/>
        <v>6.52</v>
      </c>
      <c r="M764" s="35"/>
      <c r="N764" s="35"/>
      <c r="O764" s="35"/>
    </row>
    <row r="765" spans="3:15" ht="15.75" thickBot="1" x14ac:dyDescent="0.3">
      <c r="C765" s="42" t="s">
        <v>50</v>
      </c>
      <c r="E765" s="22">
        <f>AVERAGE(E594:E737)</f>
        <v>14.453472222222224</v>
      </c>
      <c r="F765" s="22">
        <f t="shared" ref="F765:L765" si="15">AVERAGE(F594:F737)</f>
        <v>12.202291666666673</v>
      </c>
      <c r="G765" s="22">
        <f t="shared" si="15"/>
        <v>13.837777777777776</v>
      </c>
      <c r="H765" s="22">
        <f t="shared" si="15"/>
        <v>16.531597222222207</v>
      </c>
      <c r="I765" s="22">
        <f t="shared" si="15"/>
        <v>15.861597222222221</v>
      </c>
      <c r="J765" s="22">
        <f t="shared" si="15"/>
        <v>15.307083333333322</v>
      </c>
      <c r="K765" s="22">
        <f t="shared" si="15"/>
        <v>16.332291666666674</v>
      </c>
      <c r="L765" s="22">
        <f t="shared" si="15"/>
        <v>17.014027777777777</v>
      </c>
      <c r="M765" s="35"/>
      <c r="N765" s="35"/>
      <c r="O765" s="35"/>
    </row>
  </sheetData>
  <mergeCells count="1">
    <mergeCell ref="E10:M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737"/>
  <sheetViews>
    <sheetView topLeftCell="A17" zoomScale="75" zoomScaleNormal="75" workbookViewId="0">
      <selection activeCell="B17" sqref="B17"/>
    </sheetView>
  </sheetViews>
  <sheetFormatPr baseColWidth="10" defaultRowHeight="15" x14ac:dyDescent="0.25"/>
  <cols>
    <col min="1" max="1" width="14.7109375" style="43" customWidth="1"/>
    <col min="2" max="9" width="14.7109375" style="3" customWidth="1"/>
  </cols>
  <sheetData>
    <row r="8" spans="2:9" ht="15.75" thickBot="1" x14ac:dyDescent="0.3"/>
    <row r="9" spans="2:9" ht="15.75" thickBot="1" x14ac:dyDescent="0.3">
      <c r="B9" s="63" t="s">
        <v>38</v>
      </c>
      <c r="C9" s="64"/>
      <c r="D9" s="64"/>
      <c r="E9" s="64"/>
      <c r="F9" s="64"/>
      <c r="G9" s="64"/>
      <c r="H9" s="64"/>
      <c r="I9" s="65"/>
    </row>
    <row r="10" spans="2:9" x14ac:dyDescent="0.25">
      <c r="B10" s="3" t="s">
        <v>30</v>
      </c>
      <c r="C10" s="3" t="s">
        <v>31</v>
      </c>
      <c r="D10" s="3" t="s">
        <v>32</v>
      </c>
      <c r="E10" s="3" t="s">
        <v>33</v>
      </c>
      <c r="F10" s="3" t="s">
        <v>34</v>
      </c>
      <c r="G10" s="3" t="s">
        <v>35</v>
      </c>
      <c r="H10" s="3" t="s">
        <v>36</v>
      </c>
      <c r="I10" s="3" t="s">
        <v>37</v>
      </c>
    </row>
    <row r="17" spans="1:9" x14ac:dyDescent="0.25">
      <c r="A17" s="43">
        <v>720</v>
      </c>
      <c r="B17" s="3">
        <f>'INTERCONEXION   '!P9</f>
        <v>0</v>
      </c>
      <c r="C17" s="3">
        <f>DART!F9</f>
        <v>0</v>
      </c>
      <c r="D17" s="3">
        <f>COHISA!F9</f>
        <v>0</v>
      </c>
      <c r="E17" s="3">
        <f>COOPER!F9</f>
        <v>0</v>
      </c>
      <c r="F17" s="3">
        <f>STRETCHLINE!F9</f>
        <v>0</v>
      </c>
      <c r="G17" s="3">
        <f>QUERENCIA!F9</f>
        <v>0</v>
      </c>
      <c r="H17" s="3">
        <f>REICHHOLD!F9</f>
        <v>0</v>
      </c>
      <c r="I17" s="3">
        <f>SMURFIT!F9</f>
        <v>0</v>
      </c>
    </row>
    <row r="18" spans="1:9" x14ac:dyDescent="0.25">
      <c r="A18" s="43">
        <v>719</v>
      </c>
      <c r="B18" s="3">
        <f>'INTERCONEXION   '!P10</f>
        <v>0</v>
      </c>
      <c r="C18" s="3">
        <f>DART!F10</f>
        <v>0</v>
      </c>
      <c r="D18" s="3">
        <f>COHISA!F10</f>
        <v>0</v>
      </c>
      <c r="E18" s="3">
        <f>COOPER!F10</f>
        <v>0</v>
      </c>
      <c r="F18" s="3">
        <f>STRETCHLINE!F10</f>
        <v>0</v>
      </c>
      <c r="G18" s="3">
        <f>QUERENCIA!F10</f>
        <v>0</v>
      </c>
      <c r="H18" s="3">
        <f>REICHHOLD!F10</f>
        <v>0</v>
      </c>
      <c r="I18" s="3">
        <f>SMURFIT!F10</f>
        <v>0</v>
      </c>
    </row>
    <row r="19" spans="1:9" x14ac:dyDescent="0.25">
      <c r="A19" s="43">
        <v>718</v>
      </c>
      <c r="B19" s="3">
        <f>'INTERCONEXION   '!P11</f>
        <v>0</v>
      </c>
      <c r="C19" s="3">
        <f>DART!F11</f>
        <v>0</v>
      </c>
      <c r="D19" s="3">
        <f>COHISA!F11</f>
        <v>0</v>
      </c>
      <c r="E19" s="3">
        <f>COOPER!F11</f>
        <v>0</v>
      </c>
      <c r="F19" s="3">
        <f>STRETCHLINE!F11</f>
        <v>0</v>
      </c>
      <c r="G19" s="3">
        <f>QUERENCIA!F11</f>
        <v>0</v>
      </c>
      <c r="H19" s="3">
        <f>REICHHOLD!F11</f>
        <v>0</v>
      </c>
      <c r="I19" s="3">
        <f>SMURFIT!F11</f>
        <v>0</v>
      </c>
    </row>
    <row r="20" spans="1:9" x14ac:dyDescent="0.25">
      <c r="A20" s="43">
        <v>717</v>
      </c>
      <c r="B20" s="3">
        <f>'INTERCONEXION   '!P12</f>
        <v>0</v>
      </c>
      <c r="C20" s="3">
        <f>DART!F12</f>
        <v>0</v>
      </c>
      <c r="D20" s="3">
        <f>COHISA!F12</f>
        <v>0</v>
      </c>
      <c r="E20" s="3">
        <f>COOPER!F12</f>
        <v>0</v>
      </c>
      <c r="F20" s="3">
        <f>STRETCHLINE!F12</f>
        <v>0</v>
      </c>
      <c r="G20" s="3">
        <f>QUERENCIA!F12</f>
        <v>0</v>
      </c>
      <c r="H20" s="3">
        <f>REICHHOLD!F12</f>
        <v>0</v>
      </c>
      <c r="I20" s="3">
        <f>SMURFIT!F12</f>
        <v>0</v>
      </c>
    </row>
    <row r="21" spans="1:9" x14ac:dyDescent="0.25">
      <c r="A21" s="43">
        <v>716</v>
      </c>
      <c r="B21" s="3">
        <f>'INTERCONEXION   '!P13</f>
        <v>0</v>
      </c>
      <c r="C21" s="3">
        <f>DART!F13</f>
        <v>0</v>
      </c>
      <c r="D21" s="3">
        <f>COHISA!F13</f>
        <v>0</v>
      </c>
      <c r="E21" s="3">
        <f>COOPER!F13</f>
        <v>0</v>
      </c>
      <c r="F21" s="3">
        <f>STRETCHLINE!F13</f>
        <v>0</v>
      </c>
      <c r="G21" s="3">
        <f>QUERENCIA!F13</f>
        <v>0</v>
      </c>
      <c r="H21" s="3">
        <f>REICHHOLD!F13</f>
        <v>0</v>
      </c>
      <c r="I21" s="3">
        <f>SMURFIT!F13</f>
        <v>0</v>
      </c>
    </row>
    <row r="22" spans="1:9" x14ac:dyDescent="0.25">
      <c r="A22" s="43">
        <v>715</v>
      </c>
      <c r="B22" s="3">
        <f>'INTERCONEXION   '!P14</f>
        <v>0</v>
      </c>
      <c r="C22" s="3">
        <f>DART!F14</f>
        <v>0</v>
      </c>
      <c r="D22" s="3">
        <f>COHISA!F14</f>
        <v>0</v>
      </c>
      <c r="E22" s="3">
        <f>COOPER!F14</f>
        <v>0</v>
      </c>
      <c r="F22" s="3">
        <f>STRETCHLINE!F14</f>
        <v>0</v>
      </c>
      <c r="G22" s="3">
        <f>QUERENCIA!F14</f>
        <v>0</v>
      </c>
      <c r="H22" s="3">
        <f>REICHHOLD!F14</f>
        <v>0</v>
      </c>
      <c r="I22" s="3">
        <f>SMURFIT!F14</f>
        <v>0</v>
      </c>
    </row>
    <row r="23" spans="1:9" x14ac:dyDescent="0.25">
      <c r="A23" s="43">
        <v>714</v>
      </c>
      <c r="B23" s="3">
        <f>'INTERCONEXION   '!P15</f>
        <v>0</v>
      </c>
      <c r="C23" s="3">
        <f>DART!F15</f>
        <v>0</v>
      </c>
      <c r="D23" s="3">
        <f>COHISA!F15</f>
        <v>0</v>
      </c>
      <c r="E23" s="3">
        <f>COOPER!F15</f>
        <v>0</v>
      </c>
      <c r="F23" s="3">
        <f>STRETCHLINE!F15</f>
        <v>0</v>
      </c>
      <c r="G23" s="3">
        <f>QUERENCIA!F15</f>
        <v>0</v>
      </c>
      <c r="H23" s="3">
        <f>REICHHOLD!F15</f>
        <v>0</v>
      </c>
      <c r="I23" s="3">
        <f>SMURFIT!F15</f>
        <v>0</v>
      </c>
    </row>
    <row r="24" spans="1:9" x14ac:dyDescent="0.25">
      <c r="A24" s="43">
        <v>713</v>
      </c>
      <c r="B24" s="3">
        <f>'INTERCONEXION   '!P16</f>
        <v>0</v>
      </c>
      <c r="C24" s="3">
        <f>DART!F16</f>
        <v>0</v>
      </c>
      <c r="D24" s="3">
        <f>COHISA!F16</f>
        <v>0</v>
      </c>
      <c r="E24" s="3">
        <f>COOPER!F16</f>
        <v>0</v>
      </c>
      <c r="F24" s="3">
        <f>STRETCHLINE!F16</f>
        <v>0</v>
      </c>
      <c r="G24" s="3">
        <f>QUERENCIA!F16</f>
        <v>0</v>
      </c>
      <c r="H24" s="3">
        <f>REICHHOLD!F16</f>
        <v>0</v>
      </c>
      <c r="I24" s="3">
        <f>SMURFIT!F16</f>
        <v>0</v>
      </c>
    </row>
    <row r="25" spans="1:9" x14ac:dyDescent="0.25">
      <c r="A25" s="43">
        <v>712</v>
      </c>
      <c r="B25" s="3">
        <f>'INTERCONEXION   '!P17</f>
        <v>0</v>
      </c>
      <c r="C25" s="3">
        <f>DART!F17</f>
        <v>0</v>
      </c>
      <c r="D25" s="3">
        <f>COHISA!F17</f>
        <v>0</v>
      </c>
      <c r="E25" s="3">
        <f>COOPER!F17</f>
        <v>0</v>
      </c>
      <c r="F25" s="3">
        <f>STRETCHLINE!F17</f>
        <v>0</v>
      </c>
      <c r="G25" s="3">
        <f>QUERENCIA!F17</f>
        <v>0</v>
      </c>
      <c r="H25" s="3">
        <f>REICHHOLD!F17</f>
        <v>0</v>
      </c>
      <c r="I25" s="3">
        <f>SMURFIT!F17</f>
        <v>0</v>
      </c>
    </row>
    <row r="26" spans="1:9" x14ac:dyDescent="0.25">
      <c r="A26" s="43">
        <v>711</v>
      </c>
      <c r="B26" s="3">
        <f>'INTERCONEXION   '!P18</f>
        <v>0</v>
      </c>
      <c r="C26" s="3">
        <f>DART!F18</f>
        <v>0</v>
      </c>
      <c r="D26" s="3">
        <f>COHISA!F18</f>
        <v>0</v>
      </c>
      <c r="E26" s="3">
        <f>COOPER!F18</f>
        <v>0</v>
      </c>
      <c r="F26" s="3">
        <f>STRETCHLINE!F18</f>
        <v>0</v>
      </c>
      <c r="G26" s="3">
        <f>QUERENCIA!F18</f>
        <v>0</v>
      </c>
      <c r="H26" s="3">
        <f>REICHHOLD!F18</f>
        <v>0</v>
      </c>
      <c r="I26" s="3">
        <f>SMURFIT!F18</f>
        <v>0</v>
      </c>
    </row>
    <row r="27" spans="1:9" x14ac:dyDescent="0.25">
      <c r="A27" s="43">
        <v>710</v>
      </c>
      <c r="B27" s="3">
        <f>'INTERCONEXION   '!P19</f>
        <v>0</v>
      </c>
      <c r="C27" s="3">
        <f>DART!F19</f>
        <v>0</v>
      </c>
      <c r="D27" s="3">
        <f>COHISA!F19</f>
        <v>0</v>
      </c>
      <c r="E27" s="3">
        <f>COOPER!F19</f>
        <v>0</v>
      </c>
      <c r="F27" s="3">
        <f>STRETCHLINE!F19</f>
        <v>0</v>
      </c>
      <c r="G27" s="3">
        <f>QUERENCIA!F19</f>
        <v>0</v>
      </c>
      <c r="H27" s="3">
        <f>REICHHOLD!F19</f>
        <v>0</v>
      </c>
      <c r="I27" s="3">
        <f>SMURFIT!F19</f>
        <v>0</v>
      </c>
    </row>
    <row r="28" spans="1:9" x14ac:dyDescent="0.25">
      <c r="A28" s="43">
        <v>709</v>
      </c>
      <c r="B28" s="3">
        <f>'INTERCONEXION   '!P20</f>
        <v>0</v>
      </c>
      <c r="C28" s="3">
        <f>DART!F20</f>
        <v>0</v>
      </c>
      <c r="D28" s="3">
        <f>COHISA!F20</f>
        <v>0</v>
      </c>
      <c r="E28" s="3">
        <f>COOPER!F20</f>
        <v>0</v>
      </c>
      <c r="F28" s="3">
        <f>STRETCHLINE!F20</f>
        <v>0</v>
      </c>
      <c r="G28" s="3">
        <f>QUERENCIA!F20</f>
        <v>0</v>
      </c>
      <c r="H28" s="3">
        <f>REICHHOLD!F20</f>
        <v>0</v>
      </c>
      <c r="I28" s="3">
        <f>SMURFIT!F20</f>
        <v>0</v>
      </c>
    </row>
    <row r="29" spans="1:9" x14ac:dyDescent="0.25">
      <c r="A29" s="43">
        <v>708</v>
      </c>
      <c r="B29" s="3">
        <f>'INTERCONEXION   '!P21</f>
        <v>0</v>
      </c>
      <c r="C29" s="3">
        <f>DART!F21</f>
        <v>0</v>
      </c>
      <c r="D29" s="3">
        <f>COHISA!F21</f>
        <v>0</v>
      </c>
      <c r="E29" s="3">
        <f>COOPER!F21</f>
        <v>0</v>
      </c>
      <c r="F29" s="3">
        <f>STRETCHLINE!F21</f>
        <v>0</v>
      </c>
      <c r="G29" s="3">
        <f>QUERENCIA!F21</f>
        <v>0</v>
      </c>
      <c r="H29" s="3">
        <f>REICHHOLD!F21</f>
        <v>0</v>
      </c>
      <c r="I29" s="3">
        <f>SMURFIT!F21</f>
        <v>0</v>
      </c>
    </row>
    <row r="30" spans="1:9" x14ac:dyDescent="0.25">
      <c r="A30" s="43">
        <v>707</v>
      </c>
      <c r="B30" s="3">
        <f>'INTERCONEXION   '!P22</f>
        <v>0</v>
      </c>
      <c r="C30" s="3">
        <f>DART!F22</f>
        <v>0</v>
      </c>
      <c r="D30" s="3">
        <f>COHISA!F22</f>
        <v>0</v>
      </c>
      <c r="E30" s="3">
        <f>COOPER!F22</f>
        <v>0</v>
      </c>
      <c r="F30" s="3">
        <f>STRETCHLINE!F22</f>
        <v>0</v>
      </c>
      <c r="G30" s="3">
        <f>QUERENCIA!F22</f>
        <v>0</v>
      </c>
      <c r="H30" s="3">
        <f>REICHHOLD!F22</f>
        <v>0</v>
      </c>
      <c r="I30" s="3">
        <f>SMURFIT!F22</f>
        <v>0</v>
      </c>
    </row>
    <row r="31" spans="1:9" x14ac:dyDescent="0.25">
      <c r="A31" s="43">
        <v>706</v>
      </c>
      <c r="B31" s="3">
        <f>'INTERCONEXION   '!P23</f>
        <v>0</v>
      </c>
      <c r="C31" s="3">
        <f>DART!F23</f>
        <v>0</v>
      </c>
      <c r="D31" s="3">
        <f>COHISA!F23</f>
        <v>0</v>
      </c>
      <c r="E31" s="3">
        <f>COOPER!F23</f>
        <v>0</v>
      </c>
      <c r="F31" s="3">
        <f>STRETCHLINE!F23</f>
        <v>0</v>
      </c>
      <c r="G31" s="3">
        <f>QUERENCIA!F23</f>
        <v>0</v>
      </c>
      <c r="H31" s="3">
        <f>REICHHOLD!F23</f>
        <v>0</v>
      </c>
      <c r="I31" s="3">
        <f>SMURFIT!F23</f>
        <v>0</v>
      </c>
    </row>
    <row r="32" spans="1:9" x14ac:dyDescent="0.25">
      <c r="A32" s="43">
        <v>705</v>
      </c>
      <c r="B32" s="3">
        <f>'INTERCONEXION   '!P24</f>
        <v>0</v>
      </c>
      <c r="C32" s="3">
        <f>DART!F24</f>
        <v>0</v>
      </c>
      <c r="D32" s="3">
        <f>COHISA!F24</f>
        <v>0</v>
      </c>
      <c r="E32" s="3">
        <f>COOPER!F24</f>
        <v>0</v>
      </c>
      <c r="F32" s="3">
        <f>STRETCHLINE!F24</f>
        <v>0</v>
      </c>
      <c r="G32" s="3">
        <f>QUERENCIA!F24</f>
        <v>0</v>
      </c>
      <c r="H32" s="3">
        <f>REICHHOLD!F24</f>
        <v>0</v>
      </c>
      <c r="I32" s="3">
        <f>SMURFIT!F24</f>
        <v>0</v>
      </c>
    </row>
    <row r="33" spans="1:9" x14ac:dyDescent="0.25">
      <c r="A33" s="43">
        <v>704</v>
      </c>
      <c r="B33" s="3">
        <f>'INTERCONEXION   '!P25</f>
        <v>0</v>
      </c>
      <c r="C33" s="3">
        <f>DART!F25</f>
        <v>0</v>
      </c>
      <c r="D33" s="3">
        <f>COHISA!F25</f>
        <v>0</v>
      </c>
      <c r="E33" s="3">
        <f>COOPER!F25</f>
        <v>0</v>
      </c>
      <c r="F33" s="3">
        <f>STRETCHLINE!F25</f>
        <v>0</v>
      </c>
      <c r="G33" s="3">
        <f>QUERENCIA!F25</f>
        <v>0</v>
      </c>
      <c r="H33" s="3">
        <f>REICHHOLD!F25</f>
        <v>0</v>
      </c>
      <c r="I33" s="3">
        <f>SMURFIT!F25</f>
        <v>0</v>
      </c>
    </row>
    <row r="34" spans="1:9" x14ac:dyDescent="0.25">
      <c r="A34" s="43">
        <v>703</v>
      </c>
      <c r="B34" s="3">
        <f>'INTERCONEXION   '!P26</f>
        <v>0</v>
      </c>
      <c r="C34" s="3">
        <f>DART!F26</f>
        <v>0</v>
      </c>
      <c r="D34" s="3">
        <f>COHISA!F26</f>
        <v>0</v>
      </c>
      <c r="E34" s="3">
        <f>COOPER!F26</f>
        <v>0</v>
      </c>
      <c r="F34" s="3">
        <f>STRETCHLINE!F26</f>
        <v>0</v>
      </c>
      <c r="G34" s="3">
        <f>QUERENCIA!F26</f>
        <v>0</v>
      </c>
      <c r="H34" s="3">
        <f>REICHHOLD!F26</f>
        <v>0</v>
      </c>
      <c r="I34" s="3">
        <f>SMURFIT!F26</f>
        <v>0</v>
      </c>
    </row>
    <row r="35" spans="1:9" x14ac:dyDescent="0.25">
      <c r="A35" s="43">
        <v>702</v>
      </c>
      <c r="B35" s="3">
        <f>'INTERCONEXION   '!P27</f>
        <v>0</v>
      </c>
      <c r="C35" s="3">
        <f>DART!F27</f>
        <v>0</v>
      </c>
      <c r="D35" s="3">
        <f>COHISA!F27</f>
        <v>0</v>
      </c>
      <c r="E35" s="3">
        <f>COOPER!F27</f>
        <v>0</v>
      </c>
      <c r="F35" s="3">
        <f>STRETCHLINE!F27</f>
        <v>0</v>
      </c>
      <c r="G35" s="3">
        <f>QUERENCIA!F27</f>
        <v>0</v>
      </c>
      <c r="H35" s="3">
        <f>REICHHOLD!F27</f>
        <v>0</v>
      </c>
      <c r="I35" s="3">
        <f>SMURFIT!F27</f>
        <v>0</v>
      </c>
    </row>
    <row r="36" spans="1:9" x14ac:dyDescent="0.25">
      <c r="A36" s="43">
        <v>701</v>
      </c>
      <c r="B36" s="3">
        <f>'INTERCONEXION   '!P28</f>
        <v>0</v>
      </c>
      <c r="C36" s="3">
        <f>DART!F28</f>
        <v>0</v>
      </c>
      <c r="D36" s="3">
        <f>COHISA!F28</f>
        <v>0</v>
      </c>
      <c r="E36" s="3">
        <f>COOPER!F28</f>
        <v>0</v>
      </c>
      <c r="F36" s="3">
        <f>STRETCHLINE!F28</f>
        <v>0</v>
      </c>
      <c r="G36" s="3">
        <f>QUERENCIA!F28</f>
        <v>0</v>
      </c>
      <c r="H36" s="3">
        <f>REICHHOLD!F28</f>
        <v>0</v>
      </c>
      <c r="I36" s="3">
        <f>SMURFIT!F28</f>
        <v>0</v>
      </c>
    </row>
    <row r="37" spans="1:9" x14ac:dyDescent="0.25">
      <c r="A37" s="43">
        <v>700</v>
      </c>
      <c r="B37" s="3">
        <f>'INTERCONEXION   '!P29</f>
        <v>0</v>
      </c>
      <c r="C37" s="3">
        <f>DART!F29</f>
        <v>0</v>
      </c>
      <c r="D37" s="3">
        <f>COHISA!F29</f>
        <v>0</v>
      </c>
      <c r="E37" s="3">
        <f>COOPER!F29</f>
        <v>0</v>
      </c>
      <c r="F37" s="3">
        <f>STRETCHLINE!F29</f>
        <v>0</v>
      </c>
      <c r="G37" s="3">
        <f>QUERENCIA!F29</f>
        <v>0</v>
      </c>
      <c r="H37" s="3">
        <f>REICHHOLD!F29</f>
        <v>0</v>
      </c>
      <c r="I37" s="3">
        <f>SMURFIT!F29</f>
        <v>0</v>
      </c>
    </row>
    <row r="38" spans="1:9" x14ac:dyDescent="0.25">
      <c r="A38" s="43">
        <v>699</v>
      </c>
      <c r="B38" s="3">
        <f>'INTERCONEXION   '!P30</f>
        <v>0</v>
      </c>
      <c r="C38" s="3">
        <f>DART!F30</f>
        <v>0</v>
      </c>
      <c r="D38" s="3">
        <f>COHISA!F30</f>
        <v>0</v>
      </c>
      <c r="E38" s="3">
        <f>COOPER!F30</f>
        <v>0</v>
      </c>
      <c r="F38" s="3">
        <f>STRETCHLINE!F30</f>
        <v>0</v>
      </c>
      <c r="G38" s="3">
        <f>QUERENCIA!F30</f>
        <v>0</v>
      </c>
      <c r="H38" s="3">
        <f>REICHHOLD!F30</f>
        <v>0</v>
      </c>
      <c r="I38" s="3">
        <f>SMURFIT!F30</f>
        <v>0</v>
      </c>
    </row>
    <row r="39" spans="1:9" x14ac:dyDescent="0.25">
      <c r="A39" s="43">
        <v>698</v>
      </c>
      <c r="B39" s="3">
        <f>'INTERCONEXION   '!P31</f>
        <v>0</v>
      </c>
      <c r="C39" s="3">
        <f>DART!F31</f>
        <v>0</v>
      </c>
      <c r="D39" s="3">
        <f>COHISA!F31</f>
        <v>0</v>
      </c>
      <c r="E39" s="3">
        <f>COOPER!F31</f>
        <v>0</v>
      </c>
      <c r="F39" s="3">
        <f>STRETCHLINE!F31</f>
        <v>0</v>
      </c>
      <c r="G39" s="3">
        <f>QUERENCIA!F31</f>
        <v>0</v>
      </c>
      <c r="H39" s="3">
        <f>REICHHOLD!F31</f>
        <v>0</v>
      </c>
      <c r="I39" s="3">
        <f>SMURFIT!F31</f>
        <v>0</v>
      </c>
    </row>
    <row r="40" spans="1:9" x14ac:dyDescent="0.25">
      <c r="A40" s="43">
        <v>697</v>
      </c>
      <c r="B40" s="3">
        <f>'INTERCONEXION   '!P32</f>
        <v>0</v>
      </c>
      <c r="C40" s="3">
        <f>DART!F32</f>
        <v>0</v>
      </c>
      <c r="D40" s="3">
        <f>COHISA!F32</f>
        <v>0</v>
      </c>
      <c r="E40" s="3">
        <f>COOPER!F32</f>
        <v>0</v>
      </c>
      <c r="F40" s="3">
        <f>STRETCHLINE!F32</f>
        <v>0</v>
      </c>
      <c r="G40" s="3">
        <f>QUERENCIA!F32</f>
        <v>0</v>
      </c>
      <c r="H40" s="3">
        <f>REICHHOLD!F32</f>
        <v>0</v>
      </c>
      <c r="I40" s="3">
        <f>SMURFIT!F32</f>
        <v>0</v>
      </c>
    </row>
    <row r="41" spans="1:9" x14ac:dyDescent="0.25">
      <c r="A41" s="43">
        <v>696</v>
      </c>
      <c r="B41" s="3">
        <f>'INTERCONEXION   '!P33</f>
        <v>0</v>
      </c>
      <c r="C41" s="3">
        <f>DART!F33</f>
        <v>0</v>
      </c>
      <c r="D41" s="3">
        <f>COHISA!F33</f>
        <v>0</v>
      </c>
      <c r="E41" s="3">
        <f>COOPER!F33</f>
        <v>0</v>
      </c>
      <c r="F41" s="3">
        <f>STRETCHLINE!F33</f>
        <v>0</v>
      </c>
      <c r="G41" s="3">
        <f>QUERENCIA!F33</f>
        <v>0</v>
      </c>
      <c r="H41" s="3">
        <f>REICHHOLD!F33</f>
        <v>0</v>
      </c>
      <c r="I41" s="3">
        <f>SMURFIT!F33</f>
        <v>0</v>
      </c>
    </row>
    <row r="42" spans="1:9" x14ac:dyDescent="0.25">
      <c r="A42" s="43">
        <v>695</v>
      </c>
      <c r="B42" s="3">
        <f>'INTERCONEXION   '!P34</f>
        <v>0</v>
      </c>
      <c r="C42" s="3">
        <f>DART!F34</f>
        <v>0</v>
      </c>
      <c r="D42" s="3">
        <f>COHISA!F34</f>
        <v>0</v>
      </c>
      <c r="E42" s="3">
        <f>COOPER!F34</f>
        <v>0</v>
      </c>
      <c r="F42" s="3">
        <f>STRETCHLINE!F34</f>
        <v>0</v>
      </c>
      <c r="G42" s="3">
        <f>QUERENCIA!F34</f>
        <v>0</v>
      </c>
      <c r="H42" s="3">
        <f>REICHHOLD!F34</f>
        <v>0</v>
      </c>
      <c r="I42" s="3">
        <f>SMURFIT!F34</f>
        <v>0</v>
      </c>
    </row>
    <row r="43" spans="1:9" x14ac:dyDescent="0.25">
      <c r="A43" s="43">
        <v>694</v>
      </c>
      <c r="B43" s="3">
        <f>'INTERCONEXION   '!P35</f>
        <v>0</v>
      </c>
      <c r="C43" s="3">
        <f>DART!F35</f>
        <v>0</v>
      </c>
      <c r="D43" s="3">
        <f>COHISA!F35</f>
        <v>0</v>
      </c>
      <c r="E43" s="3">
        <f>COOPER!F35</f>
        <v>0</v>
      </c>
      <c r="F43" s="3">
        <f>STRETCHLINE!F35</f>
        <v>0</v>
      </c>
      <c r="G43" s="3">
        <f>QUERENCIA!F35</f>
        <v>0</v>
      </c>
      <c r="H43" s="3">
        <f>REICHHOLD!F35</f>
        <v>0</v>
      </c>
      <c r="I43" s="3">
        <f>SMURFIT!F35</f>
        <v>0</v>
      </c>
    </row>
    <row r="44" spans="1:9" x14ac:dyDescent="0.25">
      <c r="A44" s="43">
        <v>693</v>
      </c>
      <c r="B44" s="3">
        <f>'INTERCONEXION   '!P36</f>
        <v>0</v>
      </c>
      <c r="C44" s="3">
        <f>DART!F36</f>
        <v>0</v>
      </c>
      <c r="D44" s="3">
        <f>COHISA!F36</f>
        <v>0</v>
      </c>
      <c r="E44" s="3">
        <f>COOPER!F36</f>
        <v>0</v>
      </c>
      <c r="F44" s="3">
        <f>STRETCHLINE!F36</f>
        <v>0</v>
      </c>
      <c r="G44" s="3">
        <f>QUERENCIA!F36</f>
        <v>0</v>
      </c>
      <c r="H44" s="3">
        <f>REICHHOLD!F36</f>
        <v>0</v>
      </c>
      <c r="I44" s="3">
        <f>SMURFIT!F36</f>
        <v>0</v>
      </c>
    </row>
    <row r="45" spans="1:9" x14ac:dyDescent="0.25">
      <c r="A45" s="43">
        <v>692</v>
      </c>
      <c r="B45" s="3">
        <f>'INTERCONEXION   '!P37</f>
        <v>0</v>
      </c>
      <c r="C45" s="3">
        <f>DART!F37</f>
        <v>0</v>
      </c>
      <c r="D45" s="3">
        <f>COHISA!F37</f>
        <v>0</v>
      </c>
      <c r="E45" s="3">
        <f>COOPER!F37</f>
        <v>0</v>
      </c>
      <c r="F45" s="3">
        <f>STRETCHLINE!F37</f>
        <v>0</v>
      </c>
      <c r="G45" s="3">
        <f>QUERENCIA!F37</f>
        <v>0</v>
      </c>
      <c r="H45" s="3">
        <f>REICHHOLD!F37</f>
        <v>0</v>
      </c>
      <c r="I45" s="3">
        <f>SMURFIT!F37</f>
        <v>0</v>
      </c>
    </row>
    <row r="46" spans="1:9" x14ac:dyDescent="0.25">
      <c r="A46" s="43">
        <v>691</v>
      </c>
      <c r="B46" s="3">
        <f>'INTERCONEXION   '!P38</f>
        <v>0</v>
      </c>
      <c r="C46" s="3">
        <f>DART!F38</f>
        <v>0</v>
      </c>
      <c r="D46" s="3">
        <f>COHISA!F38</f>
        <v>0</v>
      </c>
      <c r="E46" s="3">
        <f>COOPER!F38</f>
        <v>0</v>
      </c>
      <c r="F46" s="3">
        <f>STRETCHLINE!F38</f>
        <v>0</v>
      </c>
      <c r="G46" s="3">
        <f>QUERENCIA!F38</f>
        <v>0</v>
      </c>
      <c r="H46" s="3">
        <f>REICHHOLD!F38</f>
        <v>0</v>
      </c>
      <c r="I46" s="3">
        <f>SMURFIT!F38</f>
        <v>0</v>
      </c>
    </row>
    <row r="47" spans="1:9" x14ac:dyDescent="0.25">
      <c r="A47" s="43">
        <v>690</v>
      </c>
      <c r="B47" s="3">
        <f>'INTERCONEXION   '!P39</f>
        <v>0</v>
      </c>
      <c r="C47" s="3">
        <f>DART!F39</f>
        <v>0</v>
      </c>
      <c r="D47" s="3">
        <f>COHISA!F39</f>
        <v>0</v>
      </c>
      <c r="E47" s="3">
        <f>COOPER!F39</f>
        <v>0</v>
      </c>
      <c r="F47" s="3">
        <f>STRETCHLINE!F39</f>
        <v>0</v>
      </c>
      <c r="G47" s="3">
        <f>QUERENCIA!F39</f>
        <v>0</v>
      </c>
      <c r="H47" s="3">
        <f>REICHHOLD!F39</f>
        <v>0</v>
      </c>
      <c r="I47" s="3">
        <f>SMURFIT!F39</f>
        <v>0</v>
      </c>
    </row>
    <row r="48" spans="1:9" x14ac:dyDescent="0.25">
      <c r="A48" s="43">
        <v>689</v>
      </c>
      <c r="B48" s="3">
        <f>'INTERCONEXION   '!P40</f>
        <v>0</v>
      </c>
      <c r="C48" s="3">
        <f>DART!F40</f>
        <v>0</v>
      </c>
      <c r="D48" s="3">
        <f>COHISA!F40</f>
        <v>0</v>
      </c>
      <c r="E48" s="3">
        <f>COOPER!F40</f>
        <v>0</v>
      </c>
      <c r="F48" s="3">
        <f>STRETCHLINE!F40</f>
        <v>0</v>
      </c>
      <c r="G48" s="3">
        <f>QUERENCIA!F40</f>
        <v>0</v>
      </c>
      <c r="H48" s="3">
        <f>REICHHOLD!F40</f>
        <v>0</v>
      </c>
      <c r="I48" s="3">
        <f>SMURFIT!F40</f>
        <v>0</v>
      </c>
    </row>
    <row r="49" spans="1:9" x14ac:dyDescent="0.25">
      <c r="A49" s="43">
        <v>688</v>
      </c>
      <c r="B49" s="3">
        <f>'INTERCONEXION   '!P41</f>
        <v>0</v>
      </c>
      <c r="C49" s="3">
        <f>DART!F41</f>
        <v>0</v>
      </c>
      <c r="D49" s="3">
        <f>COHISA!F41</f>
        <v>0</v>
      </c>
      <c r="E49" s="3">
        <f>COOPER!F41</f>
        <v>0</v>
      </c>
      <c r="F49" s="3">
        <f>STRETCHLINE!F41</f>
        <v>0</v>
      </c>
      <c r="G49" s="3">
        <f>QUERENCIA!F41</f>
        <v>0</v>
      </c>
      <c r="H49" s="3">
        <f>REICHHOLD!F41</f>
        <v>0</v>
      </c>
      <c r="I49" s="3">
        <f>SMURFIT!F41</f>
        <v>0</v>
      </c>
    </row>
    <row r="50" spans="1:9" x14ac:dyDescent="0.25">
      <c r="A50" s="43">
        <v>687</v>
      </c>
      <c r="B50" s="3">
        <f>'INTERCONEXION   '!P42</f>
        <v>0</v>
      </c>
      <c r="C50" s="3">
        <f>DART!F42</f>
        <v>0</v>
      </c>
      <c r="D50" s="3">
        <f>COHISA!F42</f>
        <v>0</v>
      </c>
      <c r="E50" s="3">
        <f>COOPER!F42</f>
        <v>0</v>
      </c>
      <c r="F50" s="3">
        <f>STRETCHLINE!F42</f>
        <v>0</v>
      </c>
      <c r="G50" s="3">
        <f>QUERENCIA!F42</f>
        <v>0</v>
      </c>
      <c r="H50" s="3">
        <f>REICHHOLD!F42</f>
        <v>0</v>
      </c>
      <c r="I50" s="3">
        <f>SMURFIT!F42</f>
        <v>0</v>
      </c>
    </row>
    <row r="51" spans="1:9" x14ac:dyDescent="0.25">
      <c r="A51" s="43">
        <v>686</v>
      </c>
      <c r="B51" s="3">
        <f>'INTERCONEXION   '!P43</f>
        <v>0</v>
      </c>
      <c r="C51" s="3">
        <f>DART!F43</f>
        <v>0</v>
      </c>
      <c r="D51" s="3">
        <f>COHISA!F43</f>
        <v>0</v>
      </c>
      <c r="E51" s="3">
        <f>COOPER!F43</f>
        <v>0</v>
      </c>
      <c r="F51" s="3">
        <f>STRETCHLINE!F43</f>
        <v>0</v>
      </c>
      <c r="G51" s="3">
        <f>QUERENCIA!F43</f>
        <v>0</v>
      </c>
      <c r="H51" s="3">
        <f>REICHHOLD!F43</f>
        <v>0</v>
      </c>
      <c r="I51" s="3">
        <f>SMURFIT!F43</f>
        <v>0</v>
      </c>
    </row>
    <row r="52" spans="1:9" x14ac:dyDescent="0.25">
      <c r="A52" s="43">
        <v>685</v>
      </c>
      <c r="B52" s="3">
        <f>'INTERCONEXION   '!P44</f>
        <v>0</v>
      </c>
      <c r="C52" s="3">
        <f>DART!F44</f>
        <v>0</v>
      </c>
      <c r="D52" s="3">
        <f>COHISA!F44</f>
        <v>0</v>
      </c>
      <c r="E52" s="3">
        <f>COOPER!F44</f>
        <v>0</v>
      </c>
      <c r="F52" s="3">
        <f>STRETCHLINE!F44</f>
        <v>0</v>
      </c>
      <c r="G52" s="3">
        <f>QUERENCIA!F44</f>
        <v>0</v>
      </c>
      <c r="H52" s="3">
        <f>REICHHOLD!F44</f>
        <v>0</v>
      </c>
      <c r="I52" s="3">
        <f>SMURFIT!F44</f>
        <v>0</v>
      </c>
    </row>
    <row r="53" spans="1:9" x14ac:dyDescent="0.25">
      <c r="A53" s="43">
        <v>684</v>
      </c>
      <c r="B53" s="3">
        <f>'INTERCONEXION   '!P45</f>
        <v>0</v>
      </c>
      <c r="C53" s="3">
        <f>DART!F45</f>
        <v>0</v>
      </c>
      <c r="D53" s="3">
        <f>COHISA!F45</f>
        <v>0</v>
      </c>
      <c r="E53" s="3">
        <f>COOPER!F45</f>
        <v>0</v>
      </c>
      <c r="F53" s="3">
        <f>STRETCHLINE!F45</f>
        <v>0</v>
      </c>
      <c r="G53" s="3">
        <f>QUERENCIA!F45</f>
        <v>0</v>
      </c>
      <c r="H53" s="3">
        <f>REICHHOLD!F45</f>
        <v>0</v>
      </c>
      <c r="I53" s="3">
        <f>SMURFIT!F45</f>
        <v>0</v>
      </c>
    </row>
    <row r="54" spans="1:9" x14ac:dyDescent="0.25">
      <c r="A54" s="43">
        <v>683</v>
      </c>
      <c r="B54" s="3">
        <f>'INTERCONEXION   '!P46</f>
        <v>0</v>
      </c>
      <c r="C54" s="3">
        <f>DART!F46</f>
        <v>0</v>
      </c>
      <c r="D54" s="3">
        <f>COHISA!F46</f>
        <v>0</v>
      </c>
      <c r="E54" s="3">
        <f>COOPER!F46</f>
        <v>0</v>
      </c>
      <c r="F54" s="3">
        <f>STRETCHLINE!F46</f>
        <v>0</v>
      </c>
      <c r="G54" s="3">
        <f>QUERENCIA!F46</f>
        <v>0</v>
      </c>
      <c r="H54" s="3">
        <f>REICHHOLD!F46</f>
        <v>0</v>
      </c>
      <c r="I54" s="3">
        <f>SMURFIT!F46</f>
        <v>0</v>
      </c>
    </row>
    <row r="55" spans="1:9" x14ac:dyDescent="0.25">
      <c r="A55" s="43">
        <v>682</v>
      </c>
      <c r="B55" s="3">
        <f>'INTERCONEXION   '!P47</f>
        <v>0</v>
      </c>
      <c r="C55" s="3">
        <f>DART!F47</f>
        <v>0</v>
      </c>
      <c r="D55" s="3">
        <f>COHISA!F47</f>
        <v>0</v>
      </c>
      <c r="E55" s="3">
        <f>COOPER!F47</f>
        <v>0</v>
      </c>
      <c r="F55" s="3">
        <f>STRETCHLINE!F47</f>
        <v>0</v>
      </c>
      <c r="G55" s="3">
        <f>QUERENCIA!F47</f>
        <v>0</v>
      </c>
      <c r="H55" s="3">
        <f>REICHHOLD!F47</f>
        <v>0</v>
      </c>
      <c r="I55" s="3">
        <f>SMURFIT!F47</f>
        <v>0</v>
      </c>
    </row>
    <row r="56" spans="1:9" x14ac:dyDescent="0.25">
      <c r="A56" s="43">
        <v>681</v>
      </c>
      <c r="B56" s="3">
        <f>'INTERCONEXION   '!P48</f>
        <v>0</v>
      </c>
      <c r="C56" s="3">
        <f>DART!F48</f>
        <v>0</v>
      </c>
      <c r="D56" s="3">
        <f>COHISA!F48</f>
        <v>0</v>
      </c>
      <c r="E56" s="3">
        <f>COOPER!F48</f>
        <v>0</v>
      </c>
      <c r="F56" s="3">
        <f>STRETCHLINE!F48</f>
        <v>0</v>
      </c>
      <c r="G56" s="3">
        <f>QUERENCIA!F48</f>
        <v>0</v>
      </c>
      <c r="H56" s="3">
        <f>REICHHOLD!F48</f>
        <v>0</v>
      </c>
      <c r="I56" s="3">
        <f>SMURFIT!F48</f>
        <v>0</v>
      </c>
    </row>
    <row r="57" spans="1:9" x14ac:dyDescent="0.25">
      <c r="A57" s="43">
        <v>680</v>
      </c>
      <c r="B57" s="3">
        <f>'INTERCONEXION   '!P49</f>
        <v>0</v>
      </c>
      <c r="C57" s="3">
        <f>DART!F49</f>
        <v>0</v>
      </c>
      <c r="D57" s="3">
        <f>COHISA!F49</f>
        <v>0</v>
      </c>
      <c r="E57" s="3">
        <f>COOPER!F49</f>
        <v>0</v>
      </c>
      <c r="F57" s="3">
        <f>STRETCHLINE!F49</f>
        <v>0</v>
      </c>
      <c r="G57" s="3">
        <f>QUERENCIA!F49</f>
        <v>0</v>
      </c>
      <c r="H57" s="3">
        <f>REICHHOLD!F49</f>
        <v>0</v>
      </c>
      <c r="I57" s="3">
        <f>SMURFIT!F49</f>
        <v>0</v>
      </c>
    </row>
    <row r="58" spans="1:9" x14ac:dyDescent="0.25">
      <c r="A58" s="43">
        <v>679</v>
      </c>
      <c r="B58" s="3">
        <f>'INTERCONEXION   '!P50</f>
        <v>0</v>
      </c>
      <c r="C58" s="3">
        <f>DART!F50</f>
        <v>0</v>
      </c>
      <c r="D58" s="3">
        <f>COHISA!F50</f>
        <v>0</v>
      </c>
      <c r="E58" s="3">
        <f>COOPER!F50</f>
        <v>0</v>
      </c>
      <c r="F58" s="3">
        <f>STRETCHLINE!F50</f>
        <v>0</v>
      </c>
      <c r="G58" s="3">
        <f>QUERENCIA!F50</f>
        <v>0</v>
      </c>
      <c r="H58" s="3">
        <f>REICHHOLD!F50</f>
        <v>0</v>
      </c>
      <c r="I58" s="3">
        <f>SMURFIT!F50</f>
        <v>0</v>
      </c>
    </row>
    <row r="59" spans="1:9" x14ac:dyDescent="0.25">
      <c r="A59" s="43">
        <v>678</v>
      </c>
      <c r="B59" s="3">
        <f>'INTERCONEXION   '!P51</f>
        <v>0</v>
      </c>
      <c r="C59" s="3">
        <f>DART!F51</f>
        <v>0</v>
      </c>
      <c r="D59" s="3">
        <f>COHISA!F51</f>
        <v>0</v>
      </c>
      <c r="E59" s="3">
        <f>COOPER!F51</f>
        <v>0</v>
      </c>
      <c r="F59" s="3">
        <f>STRETCHLINE!F51</f>
        <v>0</v>
      </c>
      <c r="G59" s="3">
        <f>QUERENCIA!F51</f>
        <v>0</v>
      </c>
      <c r="H59" s="3">
        <f>REICHHOLD!F51</f>
        <v>0</v>
      </c>
      <c r="I59" s="3">
        <f>SMURFIT!F51</f>
        <v>0</v>
      </c>
    </row>
    <row r="60" spans="1:9" x14ac:dyDescent="0.25">
      <c r="A60" s="43">
        <v>677</v>
      </c>
      <c r="B60" s="3">
        <f>'INTERCONEXION   '!P52</f>
        <v>0</v>
      </c>
      <c r="C60" s="3">
        <f>DART!F52</f>
        <v>0</v>
      </c>
      <c r="D60" s="3">
        <f>COHISA!F52</f>
        <v>0</v>
      </c>
      <c r="E60" s="3">
        <f>COOPER!F52</f>
        <v>0</v>
      </c>
      <c r="F60" s="3">
        <f>STRETCHLINE!F52</f>
        <v>0</v>
      </c>
      <c r="G60" s="3">
        <f>QUERENCIA!F52</f>
        <v>0</v>
      </c>
      <c r="H60" s="3">
        <f>REICHHOLD!F52</f>
        <v>0</v>
      </c>
      <c r="I60" s="3">
        <f>SMURFIT!F52</f>
        <v>0</v>
      </c>
    </row>
    <row r="61" spans="1:9" x14ac:dyDescent="0.25">
      <c r="A61" s="43">
        <v>676</v>
      </c>
      <c r="B61" s="3">
        <f>'INTERCONEXION   '!P53</f>
        <v>0</v>
      </c>
      <c r="C61" s="3">
        <f>DART!F53</f>
        <v>0</v>
      </c>
      <c r="D61" s="3">
        <f>COHISA!F53</f>
        <v>0</v>
      </c>
      <c r="E61" s="3">
        <f>COOPER!F53</f>
        <v>0</v>
      </c>
      <c r="F61" s="3">
        <f>STRETCHLINE!F53</f>
        <v>0</v>
      </c>
      <c r="G61" s="3">
        <f>QUERENCIA!F53</f>
        <v>0</v>
      </c>
      <c r="H61" s="3">
        <f>REICHHOLD!F53</f>
        <v>0</v>
      </c>
      <c r="I61" s="3">
        <f>SMURFIT!F53</f>
        <v>0</v>
      </c>
    </row>
    <row r="62" spans="1:9" x14ac:dyDescent="0.25">
      <c r="A62" s="43">
        <v>675</v>
      </c>
      <c r="B62" s="3">
        <f>'INTERCONEXION   '!P54</f>
        <v>0</v>
      </c>
      <c r="C62" s="3">
        <f>DART!F54</f>
        <v>0</v>
      </c>
      <c r="D62" s="3">
        <f>COHISA!F54</f>
        <v>0</v>
      </c>
      <c r="E62" s="3">
        <f>COOPER!F54</f>
        <v>0</v>
      </c>
      <c r="F62" s="3">
        <f>STRETCHLINE!F54</f>
        <v>0</v>
      </c>
      <c r="G62" s="3">
        <f>QUERENCIA!F54</f>
        <v>0</v>
      </c>
      <c r="H62" s="3">
        <f>REICHHOLD!F54</f>
        <v>0</v>
      </c>
      <c r="I62" s="3">
        <f>SMURFIT!F54</f>
        <v>0</v>
      </c>
    </row>
    <row r="63" spans="1:9" x14ac:dyDescent="0.25">
      <c r="A63" s="43">
        <v>674</v>
      </c>
      <c r="B63" s="3">
        <f>'INTERCONEXION   '!P55</f>
        <v>0</v>
      </c>
      <c r="C63" s="3">
        <f>DART!F55</f>
        <v>0</v>
      </c>
      <c r="D63" s="3">
        <f>COHISA!F55</f>
        <v>0</v>
      </c>
      <c r="E63" s="3">
        <f>COOPER!F55</f>
        <v>0</v>
      </c>
      <c r="F63" s="3">
        <f>STRETCHLINE!F55</f>
        <v>0</v>
      </c>
      <c r="G63" s="3">
        <f>QUERENCIA!F55</f>
        <v>0</v>
      </c>
      <c r="H63" s="3">
        <f>REICHHOLD!F55</f>
        <v>0</v>
      </c>
      <c r="I63" s="3">
        <f>SMURFIT!F55</f>
        <v>0</v>
      </c>
    </row>
    <row r="64" spans="1:9" x14ac:dyDescent="0.25">
      <c r="A64" s="43">
        <v>673</v>
      </c>
      <c r="B64" s="3">
        <f>'INTERCONEXION   '!P56</f>
        <v>0</v>
      </c>
      <c r="C64" s="3">
        <f>DART!F56</f>
        <v>0</v>
      </c>
      <c r="D64" s="3">
        <f>COHISA!F56</f>
        <v>0</v>
      </c>
      <c r="E64" s="3">
        <f>COOPER!F56</f>
        <v>0</v>
      </c>
      <c r="F64" s="3">
        <f>STRETCHLINE!F56</f>
        <v>0</v>
      </c>
      <c r="G64" s="3">
        <f>QUERENCIA!F56</f>
        <v>0</v>
      </c>
      <c r="H64" s="3">
        <f>REICHHOLD!F56</f>
        <v>0</v>
      </c>
      <c r="I64" s="3">
        <f>SMURFIT!F56</f>
        <v>0</v>
      </c>
    </row>
    <row r="65" spans="1:9" x14ac:dyDescent="0.25">
      <c r="A65" s="43">
        <v>672</v>
      </c>
      <c r="B65" s="3">
        <f>'INTERCONEXION   '!P57</f>
        <v>0</v>
      </c>
      <c r="C65" s="3">
        <f>DART!F57</f>
        <v>0</v>
      </c>
      <c r="D65" s="3">
        <f>COHISA!F57</f>
        <v>0</v>
      </c>
      <c r="E65" s="3">
        <f>COOPER!F57</f>
        <v>0</v>
      </c>
      <c r="F65" s="3">
        <f>STRETCHLINE!F57</f>
        <v>0</v>
      </c>
      <c r="G65" s="3">
        <f>QUERENCIA!F57</f>
        <v>0</v>
      </c>
      <c r="H65" s="3">
        <f>REICHHOLD!F57</f>
        <v>0</v>
      </c>
      <c r="I65" s="3">
        <f>SMURFIT!F57</f>
        <v>0</v>
      </c>
    </row>
    <row r="66" spans="1:9" x14ac:dyDescent="0.25">
      <c r="A66" s="43">
        <v>671</v>
      </c>
      <c r="B66" s="3">
        <f>'INTERCONEXION   '!P58</f>
        <v>0</v>
      </c>
      <c r="C66" s="3">
        <f>DART!F58</f>
        <v>0</v>
      </c>
      <c r="D66" s="3">
        <f>COHISA!F58</f>
        <v>0</v>
      </c>
      <c r="E66" s="3">
        <f>COOPER!F58</f>
        <v>0</v>
      </c>
      <c r="F66" s="3">
        <f>STRETCHLINE!F58</f>
        <v>0</v>
      </c>
      <c r="G66" s="3">
        <f>QUERENCIA!F58</f>
        <v>0</v>
      </c>
      <c r="H66" s="3">
        <f>REICHHOLD!F58</f>
        <v>0</v>
      </c>
      <c r="I66" s="3">
        <f>SMURFIT!F58</f>
        <v>0</v>
      </c>
    </row>
    <row r="67" spans="1:9" x14ac:dyDescent="0.25">
      <c r="A67" s="43">
        <v>670</v>
      </c>
      <c r="B67" s="3">
        <f>'INTERCONEXION   '!P59</f>
        <v>0</v>
      </c>
      <c r="C67" s="3">
        <f>DART!F59</f>
        <v>0</v>
      </c>
      <c r="D67" s="3">
        <f>COHISA!F59</f>
        <v>0</v>
      </c>
      <c r="E67" s="3">
        <f>COOPER!F59</f>
        <v>0</v>
      </c>
      <c r="F67" s="3">
        <f>STRETCHLINE!F59</f>
        <v>0</v>
      </c>
      <c r="G67" s="3">
        <f>QUERENCIA!F59</f>
        <v>0</v>
      </c>
      <c r="H67" s="3">
        <f>REICHHOLD!F59</f>
        <v>0</v>
      </c>
      <c r="I67" s="3">
        <f>SMURFIT!F59</f>
        <v>0</v>
      </c>
    </row>
    <row r="68" spans="1:9" x14ac:dyDescent="0.25">
      <c r="A68" s="43">
        <v>669</v>
      </c>
      <c r="B68" s="3">
        <f>'INTERCONEXION   '!P60</f>
        <v>0</v>
      </c>
      <c r="C68" s="3">
        <f>DART!F60</f>
        <v>0</v>
      </c>
      <c r="D68" s="3">
        <f>COHISA!F60</f>
        <v>0</v>
      </c>
      <c r="E68" s="3">
        <f>COOPER!F60</f>
        <v>0</v>
      </c>
      <c r="F68" s="3">
        <f>STRETCHLINE!F60</f>
        <v>0</v>
      </c>
      <c r="G68" s="3">
        <f>QUERENCIA!F60</f>
        <v>0</v>
      </c>
      <c r="H68" s="3">
        <f>REICHHOLD!F60</f>
        <v>0</v>
      </c>
      <c r="I68" s="3">
        <f>SMURFIT!F60</f>
        <v>0</v>
      </c>
    </row>
    <row r="69" spans="1:9" x14ac:dyDescent="0.25">
      <c r="A69" s="43">
        <v>668</v>
      </c>
      <c r="B69" s="3">
        <f>'INTERCONEXION   '!P61</f>
        <v>0</v>
      </c>
      <c r="C69" s="3">
        <f>DART!F61</f>
        <v>0</v>
      </c>
      <c r="D69" s="3">
        <f>COHISA!F61</f>
        <v>0</v>
      </c>
      <c r="E69" s="3">
        <f>COOPER!F61</f>
        <v>0</v>
      </c>
      <c r="F69" s="3">
        <f>STRETCHLINE!F61</f>
        <v>0</v>
      </c>
      <c r="G69" s="3">
        <f>QUERENCIA!F61</f>
        <v>0</v>
      </c>
      <c r="H69" s="3">
        <f>REICHHOLD!F61</f>
        <v>0</v>
      </c>
      <c r="I69" s="3">
        <f>SMURFIT!F61</f>
        <v>0</v>
      </c>
    </row>
    <row r="70" spans="1:9" x14ac:dyDescent="0.25">
      <c r="A70" s="43">
        <v>667</v>
      </c>
      <c r="B70" s="3">
        <f>'INTERCONEXION   '!P62</f>
        <v>0</v>
      </c>
      <c r="C70" s="3">
        <f>DART!F62</f>
        <v>0</v>
      </c>
      <c r="D70" s="3">
        <f>COHISA!F62</f>
        <v>0</v>
      </c>
      <c r="E70" s="3">
        <f>COOPER!F62</f>
        <v>0</v>
      </c>
      <c r="F70" s="3">
        <f>STRETCHLINE!F62</f>
        <v>0</v>
      </c>
      <c r="G70" s="3">
        <f>QUERENCIA!F62</f>
        <v>0</v>
      </c>
      <c r="H70" s="3">
        <f>REICHHOLD!F62</f>
        <v>0</v>
      </c>
      <c r="I70" s="3">
        <f>SMURFIT!F62</f>
        <v>0</v>
      </c>
    </row>
    <row r="71" spans="1:9" x14ac:dyDescent="0.25">
      <c r="A71" s="43">
        <v>666</v>
      </c>
      <c r="B71" s="3">
        <f>'INTERCONEXION   '!P63</f>
        <v>0</v>
      </c>
      <c r="C71" s="3">
        <f>DART!F63</f>
        <v>0</v>
      </c>
      <c r="D71" s="3">
        <f>COHISA!F63</f>
        <v>0</v>
      </c>
      <c r="E71" s="3">
        <f>COOPER!F63</f>
        <v>0</v>
      </c>
      <c r="F71" s="3">
        <f>STRETCHLINE!F63</f>
        <v>0</v>
      </c>
      <c r="G71" s="3">
        <f>QUERENCIA!F63</f>
        <v>0</v>
      </c>
      <c r="H71" s="3">
        <f>REICHHOLD!F63</f>
        <v>0</v>
      </c>
      <c r="I71" s="3">
        <f>SMURFIT!F63</f>
        <v>0</v>
      </c>
    </row>
    <row r="72" spans="1:9" x14ac:dyDescent="0.25">
      <c r="A72" s="43">
        <v>665</v>
      </c>
      <c r="B72" s="3">
        <f>'INTERCONEXION   '!P64</f>
        <v>0</v>
      </c>
      <c r="C72" s="3">
        <f>DART!F64</f>
        <v>0</v>
      </c>
      <c r="D72" s="3">
        <f>COHISA!F64</f>
        <v>0</v>
      </c>
      <c r="E72" s="3">
        <f>COOPER!F64</f>
        <v>0</v>
      </c>
      <c r="F72" s="3">
        <f>STRETCHLINE!F64</f>
        <v>0</v>
      </c>
      <c r="G72" s="3">
        <f>QUERENCIA!F64</f>
        <v>0</v>
      </c>
      <c r="H72" s="3">
        <f>REICHHOLD!F64</f>
        <v>0</v>
      </c>
      <c r="I72" s="3">
        <f>SMURFIT!F64</f>
        <v>0</v>
      </c>
    </row>
    <row r="73" spans="1:9" x14ac:dyDescent="0.25">
      <c r="A73" s="43">
        <v>664</v>
      </c>
      <c r="B73" s="3">
        <f>'INTERCONEXION   '!P65</f>
        <v>0</v>
      </c>
      <c r="C73" s="3">
        <f>DART!F65</f>
        <v>0</v>
      </c>
      <c r="D73" s="3">
        <f>COHISA!F65</f>
        <v>0</v>
      </c>
      <c r="E73" s="3">
        <f>COOPER!F65</f>
        <v>0</v>
      </c>
      <c r="F73" s="3">
        <f>STRETCHLINE!F65</f>
        <v>0</v>
      </c>
      <c r="G73" s="3">
        <f>QUERENCIA!F65</f>
        <v>0</v>
      </c>
      <c r="H73" s="3">
        <f>REICHHOLD!F65</f>
        <v>0</v>
      </c>
      <c r="I73" s="3">
        <f>SMURFIT!F65</f>
        <v>0</v>
      </c>
    </row>
    <row r="74" spans="1:9" x14ac:dyDescent="0.25">
      <c r="A74" s="43">
        <v>663</v>
      </c>
      <c r="B74" s="3">
        <f>'INTERCONEXION   '!P66</f>
        <v>0</v>
      </c>
      <c r="C74" s="3">
        <f>DART!F66</f>
        <v>0</v>
      </c>
      <c r="D74" s="3">
        <f>COHISA!F66</f>
        <v>0</v>
      </c>
      <c r="E74" s="3">
        <f>COOPER!F66</f>
        <v>0</v>
      </c>
      <c r="F74" s="3">
        <f>STRETCHLINE!F66</f>
        <v>0</v>
      </c>
      <c r="G74" s="3">
        <f>QUERENCIA!F66</f>
        <v>0</v>
      </c>
      <c r="H74" s="3">
        <f>REICHHOLD!F66</f>
        <v>0</v>
      </c>
      <c r="I74" s="3">
        <f>SMURFIT!F66</f>
        <v>0</v>
      </c>
    </row>
    <row r="75" spans="1:9" x14ac:dyDescent="0.25">
      <c r="A75" s="43">
        <v>662</v>
      </c>
      <c r="B75" s="3">
        <f>'INTERCONEXION   '!P67</f>
        <v>0</v>
      </c>
      <c r="C75" s="3">
        <f>DART!F67</f>
        <v>0</v>
      </c>
      <c r="D75" s="3">
        <f>COHISA!F67</f>
        <v>0</v>
      </c>
      <c r="E75" s="3">
        <f>COOPER!F67</f>
        <v>0</v>
      </c>
      <c r="F75" s="3">
        <f>STRETCHLINE!F67</f>
        <v>0</v>
      </c>
      <c r="G75" s="3">
        <f>QUERENCIA!F67</f>
        <v>0</v>
      </c>
      <c r="H75" s="3">
        <f>REICHHOLD!F67</f>
        <v>0</v>
      </c>
      <c r="I75" s="3">
        <f>SMURFIT!F67</f>
        <v>0</v>
      </c>
    </row>
    <row r="76" spans="1:9" x14ac:dyDescent="0.25">
      <c r="A76" s="43">
        <v>661</v>
      </c>
      <c r="B76" s="3">
        <f>'INTERCONEXION   '!P68</f>
        <v>0</v>
      </c>
      <c r="C76" s="3">
        <f>DART!F68</f>
        <v>0</v>
      </c>
      <c r="D76" s="3">
        <f>COHISA!F68</f>
        <v>0</v>
      </c>
      <c r="E76" s="3">
        <f>COOPER!F68</f>
        <v>0</v>
      </c>
      <c r="F76" s="3">
        <f>STRETCHLINE!F68</f>
        <v>0</v>
      </c>
      <c r="G76" s="3">
        <f>QUERENCIA!F68</f>
        <v>0</v>
      </c>
      <c r="H76" s="3">
        <f>REICHHOLD!F68</f>
        <v>0</v>
      </c>
      <c r="I76" s="3">
        <f>SMURFIT!F68</f>
        <v>0</v>
      </c>
    </row>
    <row r="77" spans="1:9" x14ac:dyDescent="0.25">
      <c r="A77" s="43">
        <v>660</v>
      </c>
      <c r="B77" s="3">
        <f>'INTERCONEXION   '!P69</f>
        <v>0</v>
      </c>
      <c r="C77" s="3">
        <f>DART!F69</f>
        <v>0</v>
      </c>
      <c r="D77" s="3">
        <f>COHISA!F69</f>
        <v>0</v>
      </c>
      <c r="E77" s="3">
        <f>COOPER!F69</f>
        <v>0</v>
      </c>
      <c r="F77" s="3">
        <f>STRETCHLINE!F69</f>
        <v>0</v>
      </c>
      <c r="G77" s="3">
        <f>QUERENCIA!F69</f>
        <v>0</v>
      </c>
      <c r="H77" s="3">
        <f>REICHHOLD!F69</f>
        <v>0</v>
      </c>
      <c r="I77" s="3">
        <f>SMURFIT!F69</f>
        <v>0</v>
      </c>
    </row>
    <row r="78" spans="1:9" x14ac:dyDescent="0.25">
      <c r="A78" s="43">
        <v>659</v>
      </c>
      <c r="B78" s="3">
        <f>'INTERCONEXION   '!P70</f>
        <v>0</v>
      </c>
      <c r="C78" s="3">
        <f>DART!F70</f>
        <v>0</v>
      </c>
      <c r="D78" s="3">
        <f>COHISA!F70</f>
        <v>0</v>
      </c>
      <c r="E78" s="3">
        <f>COOPER!F70</f>
        <v>0</v>
      </c>
      <c r="F78" s="3">
        <f>STRETCHLINE!F70</f>
        <v>0</v>
      </c>
      <c r="G78" s="3">
        <f>QUERENCIA!F70</f>
        <v>0</v>
      </c>
      <c r="H78" s="3">
        <f>REICHHOLD!F70</f>
        <v>0</v>
      </c>
      <c r="I78" s="3">
        <f>SMURFIT!F70</f>
        <v>0</v>
      </c>
    </row>
    <row r="79" spans="1:9" x14ac:dyDescent="0.25">
      <c r="A79" s="43">
        <v>658</v>
      </c>
      <c r="B79" s="3">
        <f>'INTERCONEXION   '!P71</f>
        <v>0</v>
      </c>
      <c r="C79" s="3">
        <f>DART!F71</f>
        <v>0</v>
      </c>
      <c r="D79" s="3">
        <f>COHISA!F71</f>
        <v>0</v>
      </c>
      <c r="E79" s="3">
        <f>COOPER!F71</f>
        <v>0</v>
      </c>
      <c r="F79" s="3">
        <f>STRETCHLINE!F71</f>
        <v>0</v>
      </c>
      <c r="G79" s="3">
        <f>QUERENCIA!F71</f>
        <v>0</v>
      </c>
      <c r="H79" s="3">
        <f>REICHHOLD!F71</f>
        <v>0</v>
      </c>
      <c r="I79" s="3">
        <f>SMURFIT!F71</f>
        <v>0</v>
      </c>
    </row>
    <row r="80" spans="1:9" x14ac:dyDescent="0.25">
      <c r="A80" s="43">
        <v>657</v>
      </c>
      <c r="B80" s="3">
        <f>'INTERCONEXION   '!P72</f>
        <v>0</v>
      </c>
      <c r="C80" s="3">
        <f>DART!F72</f>
        <v>0</v>
      </c>
      <c r="D80" s="3">
        <f>COHISA!F72</f>
        <v>0</v>
      </c>
      <c r="E80" s="3">
        <f>COOPER!F72</f>
        <v>0</v>
      </c>
      <c r="F80" s="3">
        <f>STRETCHLINE!F72</f>
        <v>0</v>
      </c>
      <c r="G80" s="3">
        <f>QUERENCIA!F72</f>
        <v>0</v>
      </c>
      <c r="H80" s="3">
        <f>REICHHOLD!F72</f>
        <v>0</v>
      </c>
      <c r="I80" s="3">
        <f>SMURFIT!F72</f>
        <v>0</v>
      </c>
    </row>
    <row r="81" spans="1:9" x14ac:dyDescent="0.25">
      <c r="A81" s="43">
        <v>656</v>
      </c>
      <c r="B81" s="3">
        <f>'INTERCONEXION   '!P73</f>
        <v>0</v>
      </c>
      <c r="C81" s="3">
        <f>DART!F73</f>
        <v>0</v>
      </c>
      <c r="D81" s="3">
        <f>COHISA!F73</f>
        <v>0</v>
      </c>
      <c r="E81" s="3">
        <f>COOPER!F73</f>
        <v>0</v>
      </c>
      <c r="F81" s="3">
        <f>STRETCHLINE!F73</f>
        <v>0</v>
      </c>
      <c r="G81" s="3">
        <f>QUERENCIA!F73</f>
        <v>0</v>
      </c>
      <c r="H81" s="3">
        <f>REICHHOLD!F73</f>
        <v>0</v>
      </c>
      <c r="I81" s="3">
        <f>SMURFIT!F73</f>
        <v>0</v>
      </c>
    </row>
    <row r="82" spans="1:9" x14ac:dyDescent="0.25">
      <c r="A82" s="43">
        <v>655</v>
      </c>
      <c r="B82" s="3">
        <f>'INTERCONEXION   '!P74</f>
        <v>0</v>
      </c>
      <c r="C82" s="3">
        <f>DART!F74</f>
        <v>0</v>
      </c>
      <c r="D82" s="3">
        <f>COHISA!F74</f>
        <v>0</v>
      </c>
      <c r="E82" s="3">
        <f>COOPER!F74</f>
        <v>0</v>
      </c>
      <c r="F82" s="3">
        <f>STRETCHLINE!F74</f>
        <v>0</v>
      </c>
      <c r="G82" s="3">
        <f>QUERENCIA!F74</f>
        <v>0</v>
      </c>
      <c r="H82" s="3">
        <f>REICHHOLD!F74</f>
        <v>0</v>
      </c>
      <c r="I82" s="3">
        <f>SMURFIT!F74</f>
        <v>0</v>
      </c>
    </row>
    <row r="83" spans="1:9" x14ac:dyDescent="0.25">
      <c r="A83" s="43">
        <v>654</v>
      </c>
      <c r="B83" s="3">
        <f>'INTERCONEXION   '!P75</f>
        <v>0</v>
      </c>
      <c r="C83" s="3">
        <f>DART!F75</f>
        <v>0</v>
      </c>
      <c r="D83" s="3">
        <f>COHISA!F75</f>
        <v>0</v>
      </c>
      <c r="E83" s="3">
        <f>COOPER!F75</f>
        <v>0</v>
      </c>
      <c r="F83" s="3">
        <f>STRETCHLINE!F75</f>
        <v>0</v>
      </c>
      <c r="G83" s="3">
        <f>QUERENCIA!F75</f>
        <v>0</v>
      </c>
      <c r="H83" s="3">
        <f>REICHHOLD!F75</f>
        <v>0</v>
      </c>
      <c r="I83" s="3">
        <f>SMURFIT!F75</f>
        <v>0</v>
      </c>
    </row>
    <row r="84" spans="1:9" x14ac:dyDescent="0.25">
      <c r="A84" s="43">
        <v>653</v>
      </c>
      <c r="B84" s="3">
        <f>'INTERCONEXION   '!P76</f>
        <v>0</v>
      </c>
      <c r="C84" s="3">
        <f>DART!F76</f>
        <v>0</v>
      </c>
      <c r="D84" s="3">
        <f>COHISA!F76</f>
        <v>0</v>
      </c>
      <c r="E84" s="3">
        <f>COOPER!F76</f>
        <v>0</v>
      </c>
      <c r="F84" s="3">
        <f>STRETCHLINE!F76</f>
        <v>0</v>
      </c>
      <c r="G84" s="3">
        <f>QUERENCIA!F76</f>
        <v>0</v>
      </c>
      <c r="H84" s="3">
        <f>REICHHOLD!F76</f>
        <v>0</v>
      </c>
      <c r="I84" s="3">
        <f>SMURFIT!F76</f>
        <v>0</v>
      </c>
    </row>
    <row r="85" spans="1:9" x14ac:dyDescent="0.25">
      <c r="A85" s="43">
        <v>652</v>
      </c>
      <c r="B85" s="3">
        <f>'INTERCONEXION   '!P77</f>
        <v>0</v>
      </c>
      <c r="C85" s="3">
        <f>DART!F77</f>
        <v>0</v>
      </c>
      <c r="D85" s="3">
        <f>COHISA!F77</f>
        <v>0</v>
      </c>
      <c r="E85" s="3">
        <f>COOPER!F77</f>
        <v>0</v>
      </c>
      <c r="F85" s="3">
        <f>STRETCHLINE!F77</f>
        <v>0</v>
      </c>
      <c r="G85" s="3">
        <f>QUERENCIA!F77</f>
        <v>0</v>
      </c>
      <c r="H85" s="3">
        <f>REICHHOLD!F77</f>
        <v>0</v>
      </c>
      <c r="I85" s="3">
        <f>SMURFIT!F77</f>
        <v>0</v>
      </c>
    </row>
    <row r="86" spans="1:9" x14ac:dyDescent="0.25">
      <c r="A86" s="43">
        <v>651</v>
      </c>
      <c r="B86" s="3">
        <f>'INTERCONEXION   '!P78</f>
        <v>0</v>
      </c>
      <c r="C86" s="3">
        <f>DART!F78</f>
        <v>0</v>
      </c>
      <c r="D86" s="3">
        <f>COHISA!F78</f>
        <v>0</v>
      </c>
      <c r="E86" s="3">
        <f>COOPER!F78</f>
        <v>0</v>
      </c>
      <c r="F86" s="3">
        <f>STRETCHLINE!F78</f>
        <v>0</v>
      </c>
      <c r="G86" s="3">
        <f>QUERENCIA!F78</f>
        <v>0</v>
      </c>
      <c r="H86" s="3">
        <f>REICHHOLD!F78</f>
        <v>0</v>
      </c>
      <c r="I86" s="3">
        <f>SMURFIT!F78</f>
        <v>0</v>
      </c>
    </row>
    <row r="87" spans="1:9" x14ac:dyDescent="0.25">
      <c r="A87" s="43">
        <v>650</v>
      </c>
      <c r="B87" s="3">
        <f>'INTERCONEXION   '!P79</f>
        <v>0</v>
      </c>
      <c r="C87" s="3">
        <f>DART!F79</f>
        <v>0</v>
      </c>
      <c r="D87" s="3">
        <f>COHISA!F79</f>
        <v>0</v>
      </c>
      <c r="E87" s="3">
        <f>COOPER!F79</f>
        <v>0</v>
      </c>
      <c r="F87" s="3">
        <f>STRETCHLINE!F79</f>
        <v>0</v>
      </c>
      <c r="G87" s="3">
        <f>QUERENCIA!F79</f>
        <v>0</v>
      </c>
      <c r="H87" s="3">
        <f>REICHHOLD!F79</f>
        <v>0</v>
      </c>
      <c r="I87" s="3">
        <f>SMURFIT!F79</f>
        <v>0</v>
      </c>
    </row>
    <row r="88" spans="1:9" x14ac:dyDescent="0.25">
      <c r="A88" s="43">
        <v>649</v>
      </c>
      <c r="B88" s="3">
        <f>'INTERCONEXION   '!P80</f>
        <v>0</v>
      </c>
      <c r="C88" s="3">
        <f>DART!F80</f>
        <v>0</v>
      </c>
      <c r="D88" s="3">
        <f>COHISA!F80</f>
        <v>0</v>
      </c>
      <c r="E88" s="3">
        <f>COOPER!F80</f>
        <v>0</v>
      </c>
      <c r="F88" s="3">
        <f>STRETCHLINE!F80</f>
        <v>0</v>
      </c>
      <c r="G88" s="3">
        <f>QUERENCIA!F80</f>
        <v>0</v>
      </c>
      <c r="H88" s="3">
        <f>REICHHOLD!F80</f>
        <v>0</v>
      </c>
      <c r="I88" s="3">
        <f>SMURFIT!F80</f>
        <v>0</v>
      </c>
    </row>
    <row r="89" spans="1:9" x14ac:dyDescent="0.25">
      <c r="A89" s="43">
        <v>648</v>
      </c>
      <c r="B89" s="3">
        <f>'INTERCONEXION   '!P81</f>
        <v>3495</v>
      </c>
      <c r="C89" s="3">
        <f>DART!F81</f>
        <v>39080711</v>
      </c>
      <c r="D89" s="3">
        <f>COHISA!F81</f>
        <v>5449145</v>
      </c>
      <c r="E89" s="3">
        <f>COOPER!F81</f>
        <v>18091599</v>
      </c>
      <c r="F89" s="3">
        <f>STRETCHLINE!F81</f>
        <v>6897740</v>
      </c>
      <c r="G89" s="3">
        <f>QUERENCIA!F81</f>
        <v>4967409</v>
      </c>
      <c r="H89" s="3">
        <f>REICHHOLD!F81</f>
        <v>14617964</v>
      </c>
      <c r="I89" s="3">
        <f>SMURFIT!F81</f>
        <v>2105786</v>
      </c>
    </row>
    <row r="90" spans="1:9" x14ac:dyDescent="0.25">
      <c r="A90" s="43">
        <v>647</v>
      </c>
      <c r="B90" s="3">
        <f>'INTERCONEXION   '!P82</f>
        <v>3553</v>
      </c>
      <c r="C90" s="3">
        <f>DART!F82</f>
        <v>39078900</v>
      </c>
      <c r="D90" s="3">
        <f>COHISA!F82</f>
        <v>5449030</v>
      </c>
      <c r="E90" s="3">
        <f>COOPER!F82</f>
        <v>18091047</v>
      </c>
      <c r="F90" s="3">
        <f>STRETCHLINE!F82</f>
        <v>6897609</v>
      </c>
      <c r="G90" s="3">
        <f>QUERENCIA!F82</f>
        <v>4967109</v>
      </c>
      <c r="H90" s="3">
        <f>REICHHOLD!F82</f>
        <v>14617641</v>
      </c>
      <c r="I90" s="3">
        <f>SMURFIT!F82</f>
        <v>2105557</v>
      </c>
    </row>
    <row r="91" spans="1:9" x14ac:dyDescent="0.25">
      <c r="A91" s="43">
        <v>646</v>
      </c>
      <c r="B91" s="3">
        <f>'INTERCONEXION   '!P83</f>
        <v>3795</v>
      </c>
      <c r="C91" s="3">
        <f>DART!F83</f>
        <v>39077099</v>
      </c>
      <c r="D91" s="3">
        <f>COHISA!F83</f>
        <v>5448848</v>
      </c>
      <c r="E91" s="3">
        <f>COOPER!F83</f>
        <v>18090548</v>
      </c>
      <c r="F91" s="3">
        <f>STRETCHLINE!F83</f>
        <v>6897491</v>
      </c>
      <c r="G91" s="3">
        <f>QUERENCIA!F83</f>
        <v>4966809</v>
      </c>
      <c r="H91" s="3">
        <f>REICHHOLD!F83</f>
        <v>14617153</v>
      </c>
      <c r="I91" s="3">
        <f>SMURFIT!F83</f>
        <v>2105418</v>
      </c>
    </row>
    <row r="92" spans="1:9" x14ac:dyDescent="0.25">
      <c r="A92" s="43">
        <v>645</v>
      </c>
      <c r="B92" s="3">
        <f>'INTERCONEXION   '!P84</f>
        <v>3482</v>
      </c>
      <c r="C92" s="3">
        <f>DART!F84</f>
        <v>39075307</v>
      </c>
      <c r="D92" s="3">
        <f>COHISA!F84</f>
        <v>5448705</v>
      </c>
      <c r="E92" s="3">
        <f>COOPER!F84</f>
        <v>18089825</v>
      </c>
      <c r="F92" s="3">
        <f>STRETCHLINE!F84</f>
        <v>6897368</v>
      </c>
      <c r="G92" s="3">
        <f>QUERENCIA!F84</f>
        <v>4966595</v>
      </c>
      <c r="H92" s="3">
        <f>REICHHOLD!F84</f>
        <v>14616668</v>
      </c>
      <c r="I92" s="3">
        <f>SMURFIT!F84</f>
        <v>2105138</v>
      </c>
    </row>
    <row r="93" spans="1:9" x14ac:dyDescent="0.25">
      <c r="A93" s="43">
        <v>644</v>
      </c>
      <c r="B93" s="3">
        <f>'INTERCONEXION   '!P85</f>
        <v>3220</v>
      </c>
      <c r="C93" s="3">
        <f>DART!F85</f>
        <v>39073489</v>
      </c>
      <c r="D93" s="3">
        <f>COHISA!F85</f>
        <v>5448508</v>
      </c>
      <c r="E93" s="3">
        <f>COOPER!F85</f>
        <v>18089101</v>
      </c>
      <c r="F93" s="3">
        <f>STRETCHLINE!F85</f>
        <v>6897229</v>
      </c>
      <c r="G93" s="3">
        <f>QUERENCIA!F85</f>
        <v>4966378</v>
      </c>
      <c r="H93" s="3">
        <f>REICHHOLD!F85</f>
        <v>14616301</v>
      </c>
      <c r="I93" s="3">
        <f>SMURFIT!F85</f>
        <v>2105138</v>
      </c>
    </row>
    <row r="94" spans="1:9" x14ac:dyDescent="0.25">
      <c r="A94" s="43">
        <v>643</v>
      </c>
      <c r="B94" s="3">
        <f>'INTERCONEXION   '!P86</f>
        <v>2997</v>
      </c>
      <c r="C94" s="3">
        <f>DART!F86</f>
        <v>39071672</v>
      </c>
      <c r="D94" s="3">
        <f>COHISA!F86</f>
        <v>5448369</v>
      </c>
      <c r="E94" s="3">
        <f>COOPER!F86</f>
        <v>18088438</v>
      </c>
      <c r="F94" s="3">
        <f>STRETCHLINE!F86</f>
        <v>6897131</v>
      </c>
      <c r="G94" s="3">
        <f>QUERENCIA!F86</f>
        <v>4966276</v>
      </c>
      <c r="H94" s="3">
        <f>REICHHOLD!F86</f>
        <v>14615930</v>
      </c>
      <c r="I94" s="3">
        <f>SMURFIT!F86</f>
        <v>2105138</v>
      </c>
    </row>
    <row r="95" spans="1:9" x14ac:dyDescent="0.25">
      <c r="A95" s="43">
        <v>642</v>
      </c>
      <c r="B95" s="3">
        <f>'INTERCONEXION   '!P87</f>
        <v>3370</v>
      </c>
      <c r="C95" s="3">
        <f>DART!F87</f>
        <v>39069883</v>
      </c>
      <c r="D95" s="3">
        <f>COHISA!F87</f>
        <v>5448201</v>
      </c>
      <c r="E95" s="3">
        <f>COOPER!F87</f>
        <v>18088001</v>
      </c>
      <c r="F95" s="3">
        <f>STRETCHLINE!F87</f>
        <v>6897029</v>
      </c>
      <c r="G95" s="3">
        <f>QUERENCIA!F87</f>
        <v>4966197</v>
      </c>
      <c r="H95" s="3">
        <f>REICHHOLD!F87</f>
        <v>14615575</v>
      </c>
      <c r="I95" s="3">
        <f>SMURFIT!F87</f>
        <v>2105138</v>
      </c>
    </row>
    <row r="96" spans="1:9" x14ac:dyDescent="0.25">
      <c r="A96" s="43">
        <v>641</v>
      </c>
      <c r="B96" s="3">
        <f>'INTERCONEXION   '!P88</f>
        <v>3335</v>
      </c>
      <c r="C96" s="3">
        <f>DART!F88</f>
        <v>39068048</v>
      </c>
      <c r="D96" s="3">
        <f>COHISA!F88</f>
        <v>5448056</v>
      </c>
      <c r="E96" s="3">
        <f>COOPER!F88</f>
        <v>18087299</v>
      </c>
      <c r="F96" s="3">
        <f>STRETCHLINE!F88</f>
        <v>6896946</v>
      </c>
      <c r="G96" s="3">
        <f>QUERENCIA!F88</f>
        <v>4966142</v>
      </c>
      <c r="H96" s="3">
        <f>REICHHOLD!F88</f>
        <v>14615034</v>
      </c>
      <c r="I96" s="3">
        <f>SMURFIT!F88</f>
        <v>2105138</v>
      </c>
    </row>
    <row r="97" spans="1:9" x14ac:dyDescent="0.25">
      <c r="A97" s="43">
        <v>640</v>
      </c>
      <c r="B97" s="3">
        <f>'INTERCONEXION   '!P89</f>
        <v>3148</v>
      </c>
      <c r="C97" s="3">
        <f>DART!F89</f>
        <v>39066232</v>
      </c>
      <c r="D97" s="3">
        <f>COHISA!F89</f>
        <v>5447867</v>
      </c>
      <c r="E97" s="3">
        <f>COOPER!F89</f>
        <v>18086590</v>
      </c>
      <c r="F97" s="3">
        <f>STRETCHLINE!F89</f>
        <v>6896837</v>
      </c>
      <c r="G97" s="3">
        <f>QUERENCIA!F89</f>
        <v>4966142</v>
      </c>
      <c r="H97" s="3">
        <f>REICHHOLD!F89</f>
        <v>14614590</v>
      </c>
      <c r="I97" s="3">
        <f>SMURFIT!F89</f>
        <v>2105138</v>
      </c>
    </row>
    <row r="98" spans="1:9" x14ac:dyDescent="0.25">
      <c r="A98" s="43">
        <v>639</v>
      </c>
      <c r="B98" s="3">
        <f>'INTERCONEXION   '!P90</f>
        <v>3228</v>
      </c>
      <c r="C98" s="3">
        <f>DART!F90</f>
        <v>39064386</v>
      </c>
      <c r="D98" s="3">
        <f>COHISA!F90</f>
        <v>5447737</v>
      </c>
      <c r="E98" s="3">
        <f>COOPER!F90</f>
        <v>18085946</v>
      </c>
      <c r="F98" s="3">
        <f>STRETCHLINE!F90</f>
        <v>6896721</v>
      </c>
      <c r="G98" s="3">
        <f>QUERENCIA!F90</f>
        <v>4966142</v>
      </c>
      <c r="H98" s="3">
        <f>REICHHOLD!F90</f>
        <v>14614214</v>
      </c>
      <c r="I98" s="3">
        <f>SMURFIT!F90</f>
        <v>2105138</v>
      </c>
    </row>
    <row r="99" spans="1:9" x14ac:dyDescent="0.25">
      <c r="A99" s="43">
        <v>638</v>
      </c>
      <c r="B99" s="3">
        <f>'INTERCONEXION   '!P91</f>
        <v>3220</v>
      </c>
      <c r="C99" s="3">
        <f>DART!F91</f>
        <v>39062530</v>
      </c>
      <c r="D99" s="3">
        <f>COHISA!F91</f>
        <v>5447622</v>
      </c>
      <c r="E99" s="3">
        <f>COOPER!F91</f>
        <v>18085391</v>
      </c>
      <c r="F99" s="3">
        <f>STRETCHLINE!F91</f>
        <v>6896590</v>
      </c>
      <c r="G99" s="3">
        <f>QUERENCIA!F91</f>
        <v>4966142</v>
      </c>
      <c r="H99" s="3">
        <f>REICHHOLD!F91</f>
        <v>14613673</v>
      </c>
      <c r="I99" s="3">
        <f>SMURFIT!F91</f>
        <v>2105138</v>
      </c>
    </row>
    <row r="100" spans="1:9" x14ac:dyDescent="0.25">
      <c r="A100" s="43">
        <v>637</v>
      </c>
      <c r="B100" s="3">
        <f>'INTERCONEXION   '!P92</f>
        <v>3453</v>
      </c>
      <c r="C100" s="3">
        <f>DART!F92</f>
        <v>39060698</v>
      </c>
      <c r="D100" s="3">
        <f>COHISA!F92</f>
        <v>5447478</v>
      </c>
      <c r="E100" s="3">
        <f>COOPER!F92</f>
        <v>18084722</v>
      </c>
      <c r="F100" s="3">
        <f>STRETCHLINE!F92</f>
        <v>6896470</v>
      </c>
      <c r="G100" s="3">
        <f>QUERENCIA!F92</f>
        <v>4966142</v>
      </c>
      <c r="H100" s="3">
        <f>REICHHOLD!F92</f>
        <v>14613366</v>
      </c>
      <c r="I100" s="3">
        <f>SMURFIT!F92</f>
        <v>2105017</v>
      </c>
    </row>
    <row r="101" spans="1:9" x14ac:dyDescent="0.25">
      <c r="A101" s="43">
        <v>636</v>
      </c>
      <c r="B101" s="3">
        <f>'INTERCONEXION   '!P93</f>
        <v>3104</v>
      </c>
      <c r="C101" s="3">
        <f>DART!F93</f>
        <v>39058861</v>
      </c>
      <c r="D101" s="3">
        <f>COHISA!F93</f>
        <v>5447283</v>
      </c>
      <c r="E101" s="3">
        <f>COOPER!F93</f>
        <v>18084030</v>
      </c>
      <c r="F101" s="3">
        <f>STRETCHLINE!F93</f>
        <v>6896340</v>
      </c>
      <c r="G101" s="3">
        <f>QUERENCIA!F93</f>
        <v>4966142</v>
      </c>
      <c r="H101" s="3">
        <f>REICHHOLD!F93</f>
        <v>14613108</v>
      </c>
      <c r="I101" s="3">
        <f>SMURFIT!F93</f>
        <v>2104724</v>
      </c>
    </row>
    <row r="102" spans="1:9" x14ac:dyDescent="0.25">
      <c r="A102" s="43">
        <v>635</v>
      </c>
      <c r="B102" s="3">
        <f>'INTERCONEXION   '!P94</f>
        <v>3228</v>
      </c>
      <c r="C102" s="3">
        <f>DART!F94</f>
        <v>39057084</v>
      </c>
      <c r="D102" s="3">
        <f>COHISA!F94</f>
        <v>5447162</v>
      </c>
      <c r="E102" s="3">
        <f>COOPER!F94</f>
        <v>18083542</v>
      </c>
      <c r="F102" s="3">
        <f>STRETCHLINE!F94</f>
        <v>6896211</v>
      </c>
      <c r="G102" s="3">
        <f>QUERENCIA!F94</f>
        <v>4966142</v>
      </c>
      <c r="H102" s="3">
        <f>REICHHOLD!F94</f>
        <v>14612847</v>
      </c>
      <c r="I102" s="3">
        <f>SMURFIT!F94</f>
        <v>2104428</v>
      </c>
    </row>
    <row r="103" spans="1:9" x14ac:dyDescent="0.25">
      <c r="A103" s="43">
        <v>634</v>
      </c>
      <c r="B103" s="3">
        <f>'INTERCONEXION   '!P95</f>
        <v>2921</v>
      </c>
      <c r="C103" s="3">
        <f>DART!F95</f>
        <v>39055237</v>
      </c>
      <c r="D103" s="3">
        <f>COHISA!F95</f>
        <v>5446974</v>
      </c>
      <c r="E103" s="3">
        <f>COOPER!F95</f>
        <v>18082971</v>
      </c>
      <c r="F103" s="3">
        <f>STRETCHLINE!F95</f>
        <v>6896076</v>
      </c>
      <c r="G103" s="3">
        <f>QUERENCIA!F95</f>
        <v>4966142</v>
      </c>
      <c r="H103" s="3">
        <f>REICHHOLD!F95</f>
        <v>14612612</v>
      </c>
      <c r="I103" s="3">
        <f>SMURFIT!F95</f>
        <v>2104210</v>
      </c>
    </row>
    <row r="104" spans="1:9" x14ac:dyDescent="0.25">
      <c r="A104" s="43">
        <v>633</v>
      </c>
      <c r="B104" s="3">
        <f>'INTERCONEXION   '!P96</f>
        <v>2763</v>
      </c>
      <c r="C104" s="3">
        <f>DART!F96</f>
        <v>39053396</v>
      </c>
      <c r="D104" s="3">
        <f>COHISA!F96</f>
        <v>5446846</v>
      </c>
      <c r="E104" s="3">
        <f>COOPER!F96</f>
        <v>18082616</v>
      </c>
      <c r="F104" s="3">
        <f>STRETCHLINE!F96</f>
        <v>6895980</v>
      </c>
      <c r="G104" s="3">
        <f>QUERENCIA!F96</f>
        <v>4966142</v>
      </c>
      <c r="H104" s="3">
        <f>REICHHOLD!F96</f>
        <v>14612384</v>
      </c>
      <c r="I104" s="3">
        <f>SMURFIT!F96</f>
        <v>2103908</v>
      </c>
    </row>
    <row r="105" spans="1:9" x14ac:dyDescent="0.25">
      <c r="A105" s="43">
        <v>632</v>
      </c>
      <c r="B105" s="3">
        <f>'INTERCONEXION   '!P97</f>
        <v>2666</v>
      </c>
      <c r="C105" s="3">
        <f>DART!F97</f>
        <v>39051609</v>
      </c>
      <c r="D105" s="3">
        <f>COHISA!F97</f>
        <v>5446674</v>
      </c>
      <c r="E105" s="3">
        <f>COOPER!F97</f>
        <v>18082446</v>
      </c>
      <c r="F105" s="3">
        <f>STRETCHLINE!F97</f>
        <v>6895876</v>
      </c>
      <c r="G105" s="3">
        <f>QUERENCIA!F97</f>
        <v>4966104</v>
      </c>
      <c r="H105" s="3">
        <f>REICHHOLD!F97</f>
        <v>14612201</v>
      </c>
      <c r="I105" s="3">
        <f>SMURFIT!F97</f>
        <v>2103643</v>
      </c>
    </row>
    <row r="106" spans="1:9" x14ac:dyDescent="0.25">
      <c r="A106" s="43">
        <v>631</v>
      </c>
      <c r="B106" s="3">
        <f>'INTERCONEXION   '!P98</f>
        <v>2374</v>
      </c>
      <c r="C106" s="3">
        <f>DART!F98</f>
        <v>39049804</v>
      </c>
      <c r="D106" s="3">
        <f>COHISA!F98</f>
        <v>5446508</v>
      </c>
      <c r="E106" s="3">
        <f>COOPER!F98</f>
        <v>18082446</v>
      </c>
      <c r="F106" s="3">
        <f>STRETCHLINE!F98</f>
        <v>6895759</v>
      </c>
      <c r="G106" s="3">
        <f>QUERENCIA!F98</f>
        <v>4966028</v>
      </c>
      <c r="H106" s="3">
        <f>REICHHOLD!F98</f>
        <v>14612026</v>
      </c>
      <c r="I106" s="3">
        <f>SMURFIT!F98</f>
        <v>2103364</v>
      </c>
    </row>
    <row r="107" spans="1:9" x14ac:dyDescent="0.25">
      <c r="A107" s="43">
        <v>630</v>
      </c>
      <c r="B107" s="3">
        <f>'INTERCONEXION   '!P99</f>
        <v>2610</v>
      </c>
      <c r="C107" s="3">
        <f>DART!F99</f>
        <v>39048002</v>
      </c>
      <c r="D107" s="3">
        <f>COHISA!F99</f>
        <v>5446373</v>
      </c>
      <c r="E107" s="3">
        <f>COOPER!F99</f>
        <v>18082438</v>
      </c>
      <c r="F107" s="3">
        <f>STRETCHLINE!F99</f>
        <v>6895666</v>
      </c>
      <c r="G107" s="3">
        <f>QUERENCIA!F99</f>
        <v>4965953</v>
      </c>
      <c r="H107" s="3">
        <f>REICHHOLD!F99</f>
        <v>14611859</v>
      </c>
      <c r="I107" s="3">
        <f>SMURFIT!F99</f>
        <v>2103242</v>
      </c>
    </row>
    <row r="108" spans="1:9" x14ac:dyDescent="0.25">
      <c r="A108" s="43">
        <v>629</v>
      </c>
      <c r="B108" s="3">
        <f>'INTERCONEXION   '!P100</f>
        <v>2472</v>
      </c>
      <c r="C108" s="3">
        <f>DART!F100</f>
        <v>39046221</v>
      </c>
      <c r="D108" s="3">
        <f>COHISA!F100</f>
        <v>5446171</v>
      </c>
      <c r="E108" s="3">
        <f>COOPER!F100</f>
        <v>18082431</v>
      </c>
      <c r="F108" s="3">
        <f>STRETCHLINE!F100</f>
        <v>6895542</v>
      </c>
      <c r="G108" s="3">
        <f>QUERENCIA!F100</f>
        <v>4965878</v>
      </c>
      <c r="H108" s="3">
        <f>REICHHOLD!F100</f>
        <v>14611693</v>
      </c>
      <c r="I108" s="3">
        <f>SMURFIT!F100</f>
        <v>2103017</v>
      </c>
    </row>
    <row r="109" spans="1:9" x14ac:dyDescent="0.25">
      <c r="A109" s="43">
        <v>628</v>
      </c>
      <c r="B109" s="3">
        <f>'INTERCONEXION   '!P101</f>
        <v>2341</v>
      </c>
      <c r="C109" s="3">
        <f>DART!F101</f>
        <v>39044453</v>
      </c>
      <c r="D109" s="3">
        <f>COHISA!F101</f>
        <v>5446052</v>
      </c>
      <c r="E109" s="3">
        <f>COOPER!F101</f>
        <v>18082424</v>
      </c>
      <c r="F109" s="3">
        <f>STRETCHLINE!F101</f>
        <v>6895454</v>
      </c>
      <c r="G109" s="3">
        <f>QUERENCIA!F101</f>
        <v>4965803</v>
      </c>
      <c r="H109" s="3">
        <f>REICHHOLD!F101</f>
        <v>14611549</v>
      </c>
      <c r="I109" s="3">
        <f>SMURFIT!F101</f>
        <v>2102806</v>
      </c>
    </row>
    <row r="110" spans="1:9" x14ac:dyDescent="0.25">
      <c r="A110" s="43">
        <v>627</v>
      </c>
      <c r="B110" s="3">
        <f>'INTERCONEXION   '!P102</f>
        <v>2503</v>
      </c>
      <c r="C110" s="3">
        <f>DART!F102</f>
        <v>39042711</v>
      </c>
      <c r="D110" s="3">
        <f>COHISA!F102</f>
        <v>5445909</v>
      </c>
      <c r="E110" s="3">
        <f>COOPER!F102</f>
        <v>18082424</v>
      </c>
      <c r="F110" s="3">
        <f>STRETCHLINE!F102</f>
        <v>6895301</v>
      </c>
      <c r="G110" s="3">
        <f>QUERENCIA!F102</f>
        <v>4965727</v>
      </c>
      <c r="H110" s="3">
        <f>REICHHOLD!F102</f>
        <v>14611549</v>
      </c>
      <c r="I110" s="3">
        <f>SMURFIT!F102</f>
        <v>2102578</v>
      </c>
    </row>
    <row r="111" spans="1:9" x14ac:dyDescent="0.25">
      <c r="A111" s="43">
        <v>626</v>
      </c>
      <c r="B111" s="3">
        <f>'INTERCONEXION   '!P103</f>
        <v>2874</v>
      </c>
      <c r="C111" s="3">
        <f>DART!F103</f>
        <v>39041007</v>
      </c>
      <c r="D111" s="3">
        <f>COHISA!F103</f>
        <v>5445789</v>
      </c>
      <c r="E111" s="3">
        <f>COOPER!F103</f>
        <v>18082417</v>
      </c>
      <c r="F111" s="3">
        <f>STRETCHLINE!F103</f>
        <v>6895175</v>
      </c>
      <c r="G111" s="3">
        <f>QUERENCIA!F103</f>
        <v>4965475</v>
      </c>
      <c r="H111" s="3">
        <f>REICHHOLD!F103</f>
        <v>14611512</v>
      </c>
      <c r="I111" s="3">
        <f>SMURFIT!F103</f>
        <v>2102320</v>
      </c>
    </row>
    <row r="112" spans="1:9" x14ac:dyDescent="0.25">
      <c r="A112" s="43">
        <v>625</v>
      </c>
      <c r="B112" s="3">
        <f>'INTERCONEXION   '!P104</f>
        <v>2582</v>
      </c>
      <c r="C112" s="3">
        <f>DART!F104</f>
        <v>39039275</v>
      </c>
      <c r="D112" s="3">
        <f>COHISA!F104</f>
        <v>5445586</v>
      </c>
      <c r="E112" s="3">
        <f>COOPER!F104</f>
        <v>18082409</v>
      </c>
      <c r="F112" s="3">
        <f>STRETCHLINE!F104</f>
        <v>6895042</v>
      </c>
      <c r="G112" s="3">
        <f>QUERENCIA!F104</f>
        <v>4965133</v>
      </c>
      <c r="H112" s="3">
        <f>REICHHOLD!F104</f>
        <v>14611321</v>
      </c>
      <c r="I112" s="3">
        <f>SMURFIT!F104</f>
        <v>2102092</v>
      </c>
    </row>
    <row r="113" spans="1:9" x14ac:dyDescent="0.25">
      <c r="A113" s="43">
        <v>624</v>
      </c>
      <c r="B113" s="3">
        <f>'INTERCONEXION   '!P105</f>
        <v>2812</v>
      </c>
      <c r="C113" s="3">
        <f>DART!F105</f>
        <v>39037546</v>
      </c>
      <c r="D113" s="3">
        <f>COHISA!F105</f>
        <v>5445448</v>
      </c>
      <c r="E113" s="3">
        <f>COOPER!F105</f>
        <v>18082363</v>
      </c>
      <c r="F113" s="3">
        <f>STRETCHLINE!F105</f>
        <v>6894929</v>
      </c>
      <c r="G113" s="3">
        <f>QUERENCIA!F105</f>
        <v>4964962</v>
      </c>
      <c r="H113" s="3">
        <f>REICHHOLD!F105</f>
        <v>14611149</v>
      </c>
      <c r="I113" s="3">
        <f>SMURFIT!F105</f>
        <v>2101883</v>
      </c>
    </row>
    <row r="114" spans="1:9" x14ac:dyDescent="0.25">
      <c r="A114" s="43">
        <v>623</v>
      </c>
      <c r="B114" s="3">
        <f>'INTERCONEXION   '!P106</f>
        <v>2718</v>
      </c>
      <c r="C114" s="3">
        <f>DART!F106</f>
        <v>39035794</v>
      </c>
      <c r="D114" s="3">
        <f>COHISA!F106</f>
        <v>5445233</v>
      </c>
      <c r="E114" s="3">
        <f>COOPER!F106</f>
        <v>18082246</v>
      </c>
      <c r="F114" s="3">
        <f>STRETCHLINE!F106</f>
        <v>6894820</v>
      </c>
      <c r="G114" s="3">
        <f>QUERENCIA!F106</f>
        <v>4964797</v>
      </c>
      <c r="H114" s="3">
        <f>REICHHOLD!F106</f>
        <v>14610969</v>
      </c>
      <c r="I114" s="3">
        <f>SMURFIT!F106</f>
        <v>2101665</v>
      </c>
    </row>
    <row r="115" spans="1:9" x14ac:dyDescent="0.25">
      <c r="A115" s="43">
        <v>622</v>
      </c>
      <c r="B115" s="3">
        <f>'INTERCONEXION   '!P107</f>
        <v>2822</v>
      </c>
      <c r="C115" s="3">
        <f>DART!F107</f>
        <v>39034007</v>
      </c>
      <c r="D115" s="3">
        <f>COHISA!F107</f>
        <v>5445094</v>
      </c>
      <c r="E115" s="3">
        <f>COOPER!F107</f>
        <v>18082090</v>
      </c>
      <c r="F115" s="3">
        <f>STRETCHLINE!F107</f>
        <v>6894677</v>
      </c>
      <c r="G115" s="3">
        <f>QUERENCIA!F107</f>
        <v>4964632</v>
      </c>
      <c r="H115" s="3">
        <f>REICHHOLD!F107</f>
        <v>14610812</v>
      </c>
      <c r="I115" s="3">
        <f>SMURFIT!F107</f>
        <v>2101486</v>
      </c>
    </row>
    <row r="116" spans="1:9" x14ac:dyDescent="0.25">
      <c r="A116" s="43">
        <v>621</v>
      </c>
      <c r="B116" s="3">
        <f>'INTERCONEXION   '!P108</f>
        <v>2624</v>
      </c>
      <c r="C116" s="3">
        <f>DART!F108</f>
        <v>39032202</v>
      </c>
      <c r="D116" s="3">
        <f>COHISA!F108</f>
        <v>5444902</v>
      </c>
      <c r="E116" s="3">
        <f>COOPER!F108</f>
        <v>18081997</v>
      </c>
      <c r="F116" s="3">
        <f>STRETCHLINE!F108</f>
        <v>6894548</v>
      </c>
      <c r="G116" s="3">
        <f>QUERENCIA!F108</f>
        <v>4964391</v>
      </c>
      <c r="H116" s="3">
        <f>REICHHOLD!F108</f>
        <v>14610640</v>
      </c>
      <c r="I116" s="3">
        <f>SMURFIT!F108</f>
        <v>2101324</v>
      </c>
    </row>
    <row r="117" spans="1:9" x14ac:dyDescent="0.25">
      <c r="A117" s="43">
        <v>620</v>
      </c>
      <c r="B117" s="3">
        <f>'INTERCONEXION   '!P109</f>
        <v>2968</v>
      </c>
      <c r="C117" s="3">
        <f>DART!F109</f>
        <v>39030374</v>
      </c>
      <c r="D117" s="3">
        <f>COHISA!F109</f>
        <v>5444747</v>
      </c>
      <c r="E117" s="3">
        <f>COOPER!F109</f>
        <v>18081842</v>
      </c>
      <c r="F117" s="3">
        <f>STRETCHLINE!F109</f>
        <v>6894424</v>
      </c>
      <c r="G117" s="3">
        <f>QUERENCIA!F109</f>
        <v>4964217</v>
      </c>
      <c r="H117" s="3">
        <f>REICHHOLD!F109</f>
        <v>14610467</v>
      </c>
      <c r="I117" s="3">
        <f>SMURFIT!F109</f>
        <v>2101324</v>
      </c>
    </row>
    <row r="118" spans="1:9" x14ac:dyDescent="0.25">
      <c r="A118" s="43">
        <v>619</v>
      </c>
      <c r="B118" s="3">
        <f>'INTERCONEXION   '!P110</f>
        <v>2850</v>
      </c>
      <c r="C118" s="3">
        <f>DART!F110</f>
        <v>39028531</v>
      </c>
      <c r="D118" s="3">
        <f>COHISA!F110</f>
        <v>5444555</v>
      </c>
      <c r="E118" s="3">
        <f>COOPER!F110</f>
        <v>18081338</v>
      </c>
      <c r="F118" s="3">
        <f>STRETCHLINE!F110</f>
        <v>6894294</v>
      </c>
      <c r="G118" s="3">
        <f>QUERENCIA!F110</f>
        <v>4964114</v>
      </c>
      <c r="H118" s="3">
        <f>REICHHOLD!F110</f>
        <v>14610303</v>
      </c>
      <c r="I118" s="3">
        <f>SMURFIT!F110</f>
        <v>2101324</v>
      </c>
    </row>
    <row r="119" spans="1:9" x14ac:dyDescent="0.25">
      <c r="A119" s="43">
        <v>618</v>
      </c>
      <c r="B119" s="3">
        <f>'INTERCONEXION   '!P111</f>
        <v>3026</v>
      </c>
      <c r="C119" s="3">
        <f>DART!F111</f>
        <v>39026758</v>
      </c>
      <c r="D119" s="3">
        <f>COHISA!F111</f>
        <v>5444409</v>
      </c>
      <c r="E119" s="3">
        <f>COOPER!F111</f>
        <v>18080789</v>
      </c>
      <c r="F119" s="3">
        <f>STRETCHLINE!F111</f>
        <v>6894188</v>
      </c>
      <c r="G119" s="3">
        <f>QUERENCIA!F111</f>
        <v>4964035</v>
      </c>
      <c r="H119" s="3">
        <f>REICHHOLD!F111</f>
        <v>14610140</v>
      </c>
      <c r="I119" s="3">
        <f>SMURFIT!F111</f>
        <v>2101324</v>
      </c>
    </row>
    <row r="120" spans="1:9" x14ac:dyDescent="0.25">
      <c r="A120" s="43">
        <v>617</v>
      </c>
      <c r="B120" s="3">
        <f>'INTERCONEXION   '!P112</f>
        <v>2954</v>
      </c>
      <c r="C120" s="3">
        <f>DART!F112</f>
        <v>39025007</v>
      </c>
      <c r="D120" s="3">
        <f>COHISA!F112</f>
        <v>5444249</v>
      </c>
      <c r="E120" s="3">
        <f>COOPER!F112</f>
        <v>18080061</v>
      </c>
      <c r="F120" s="3">
        <f>STRETCHLINE!F112</f>
        <v>6894093</v>
      </c>
      <c r="G120" s="3">
        <f>QUERENCIA!F112</f>
        <v>4963996</v>
      </c>
      <c r="H120" s="3">
        <f>REICHHOLD!F112</f>
        <v>14609976</v>
      </c>
      <c r="I120" s="3">
        <f>SMURFIT!F112</f>
        <v>2101324</v>
      </c>
    </row>
    <row r="121" spans="1:9" x14ac:dyDescent="0.25">
      <c r="A121" s="43">
        <v>616</v>
      </c>
      <c r="B121" s="3">
        <f>'INTERCONEXION   '!P113</f>
        <v>2925</v>
      </c>
      <c r="C121" s="3">
        <f>DART!F113</f>
        <v>39023210</v>
      </c>
      <c r="D121" s="3">
        <f>COHISA!F113</f>
        <v>5444103</v>
      </c>
      <c r="E121" s="3">
        <f>COOPER!F113</f>
        <v>18079376</v>
      </c>
      <c r="F121" s="3">
        <f>STRETCHLINE!F113</f>
        <v>6893958</v>
      </c>
      <c r="G121" s="3">
        <f>QUERENCIA!F113</f>
        <v>4963996</v>
      </c>
      <c r="H121" s="3">
        <f>REICHHOLD!F113</f>
        <v>14609806</v>
      </c>
      <c r="I121" s="3">
        <f>SMURFIT!F113</f>
        <v>2101324</v>
      </c>
    </row>
    <row r="122" spans="1:9" x14ac:dyDescent="0.25">
      <c r="A122" s="43">
        <v>615</v>
      </c>
      <c r="B122" s="3">
        <f>'INTERCONEXION   '!P114</f>
        <v>2859</v>
      </c>
      <c r="C122" s="3">
        <f>DART!F114</f>
        <v>39021385</v>
      </c>
      <c r="D122" s="3">
        <f>COHISA!F114</f>
        <v>5443965</v>
      </c>
      <c r="E122" s="3">
        <f>COOPER!F114</f>
        <v>18078735</v>
      </c>
      <c r="F122" s="3">
        <f>STRETCHLINE!F114</f>
        <v>6893835</v>
      </c>
      <c r="G122" s="3">
        <f>QUERENCIA!F114</f>
        <v>4963996</v>
      </c>
      <c r="H122" s="3">
        <f>REICHHOLD!F114</f>
        <v>14609650</v>
      </c>
      <c r="I122" s="3">
        <f>SMURFIT!F114</f>
        <v>2101324</v>
      </c>
    </row>
    <row r="123" spans="1:9" x14ac:dyDescent="0.25">
      <c r="A123" s="43">
        <v>614</v>
      </c>
      <c r="B123" s="3">
        <f>'INTERCONEXION   '!P115</f>
        <v>2997</v>
      </c>
      <c r="C123" s="3">
        <f>DART!F115</f>
        <v>39019570</v>
      </c>
      <c r="D123" s="3">
        <f>COHISA!F115</f>
        <v>5443789</v>
      </c>
      <c r="E123" s="3">
        <f>COOPER!F115</f>
        <v>18078225</v>
      </c>
      <c r="F123" s="3">
        <f>STRETCHLINE!F115</f>
        <v>6893699</v>
      </c>
      <c r="G123" s="3">
        <f>QUERENCIA!F115</f>
        <v>4963996</v>
      </c>
      <c r="H123" s="3">
        <f>REICHHOLD!F115</f>
        <v>14609480</v>
      </c>
      <c r="I123" s="3">
        <f>SMURFIT!F115</f>
        <v>2101324</v>
      </c>
    </row>
    <row r="124" spans="1:9" x14ac:dyDescent="0.25">
      <c r="A124" s="43">
        <v>613</v>
      </c>
      <c r="B124" s="3">
        <f>'INTERCONEXION   '!P116</f>
        <v>3229</v>
      </c>
      <c r="C124" s="3">
        <f>DART!F116</f>
        <v>39017723</v>
      </c>
      <c r="D124" s="3">
        <f>COHISA!F116</f>
        <v>5443645</v>
      </c>
      <c r="E124" s="3">
        <f>COOPER!F116</f>
        <v>18077551</v>
      </c>
      <c r="F124" s="3">
        <f>STRETCHLINE!F116</f>
        <v>6893550</v>
      </c>
      <c r="G124" s="3">
        <f>QUERENCIA!F116</f>
        <v>4963996</v>
      </c>
      <c r="H124" s="3">
        <f>REICHHOLD!F116</f>
        <v>14609318</v>
      </c>
      <c r="I124" s="3">
        <f>SMURFIT!F116</f>
        <v>2101316</v>
      </c>
    </row>
    <row r="125" spans="1:9" x14ac:dyDescent="0.25">
      <c r="A125" s="43">
        <v>612</v>
      </c>
      <c r="B125" s="3">
        <f>'INTERCONEXION   '!P117</f>
        <v>2788</v>
      </c>
      <c r="C125" s="3">
        <f>DART!F117</f>
        <v>39015898</v>
      </c>
      <c r="D125" s="3">
        <f>COHISA!F117</f>
        <v>5443433</v>
      </c>
      <c r="E125" s="3">
        <f>COOPER!F117</f>
        <v>18076853</v>
      </c>
      <c r="F125" s="3">
        <f>STRETCHLINE!F117</f>
        <v>6893423</v>
      </c>
      <c r="G125" s="3">
        <f>QUERENCIA!F117</f>
        <v>4963996</v>
      </c>
      <c r="H125" s="3">
        <f>REICHHOLD!F117</f>
        <v>14609134</v>
      </c>
      <c r="I125" s="3">
        <f>SMURFIT!F117</f>
        <v>2101218</v>
      </c>
    </row>
    <row r="126" spans="1:9" x14ac:dyDescent="0.25">
      <c r="A126" s="43">
        <v>611</v>
      </c>
      <c r="B126" s="3">
        <f>'INTERCONEXION   '!P118</f>
        <v>3149</v>
      </c>
      <c r="C126" s="3">
        <f>DART!F118</f>
        <v>39014107</v>
      </c>
      <c r="D126" s="3">
        <f>COHISA!F118</f>
        <v>5443296</v>
      </c>
      <c r="E126" s="3">
        <f>COOPER!F118</f>
        <v>18076413</v>
      </c>
      <c r="F126" s="3">
        <f>STRETCHLINE!F118</f>
        <v>6893312</v>
      </c>
      <c r="G126" s="3">
        <f>QUERENCIA!F118</f>
        <v>4963996</v>
      </c>
      <c r="H126" s="3">
        <f>REICHHOLD!F118</f>
        <v>14608965</v>
      </c>
      <c r="I126" s="3">
        <f>SMURFIT!F118</f>
        <v>2101079</v>
      </c>
    </row>
    <row r="127" spans="1:9" x14ac:dyDescent="0.25">
      <c r="A127" s="43">
        <v>610</v>
      </c>
      <c r="B127" s="3">
        <f>'INTERCONEXION   '!P119</f>
        <v>3267</v>
      </c>
      <c r="C127" s="3">
        <f>DART!F119</f>
        <v>39012329</v>
      </c>
      <c r="D127" s="3">
        <f>COHISA!F119</f>
        <v>5443168</v>
      </c>
      <c r="E127" s="3">
        <f>COOPER!F119</f>
        <v>18075712</v>
      </c>
      <c r="F127" s="3">
        <f>STRETCHLINE!F119</f>
        <v>6893176</v>
      </c>
      <c r="G127" s="3">
        <f>QUERENCIA!F119</f>
        <v>4963996</v>
      </c>
      <c r="H127" s="3">
        <f>REICHHOLD!F119</f>
        <v>14608790</v>
      </c>
      <c r="I127" s="3">
        <f>SMURFIT!F119</f>
        <v>2100883</v>
      </c>
    </row>
    <row r="128" spans="1:9" x14ac:dyDescent="0.25">
      <c r="A128" s="43">
        <v>609</v>
      </c>
      <c r="B128" s="3">
        <f>'INTERCONEXION   '!P120</f>
        <v>3204</v>
      </c>
      <c r="C128" s="3">
        <f>DART!F120</f>
        <v>39010538</v>
      </c>
      <c r="D128" s="3">
        <f>COHISA!F120</f>
        <v>5442996</v>
      </c>
      <c r="E128" s="3">
        <f>COOPER!F120</f>
        <v>18075039</v>
      </c>
      <c r="F128" s="3">
        <f>STRETCHLINE!F120</f>
        <v>6893039</v>
      </c>
      <c r="G128" s="3">
        <f>QUERENCIA!F120</f>
        <v>4963981</v>
      </c>
      <c r="H128" s="3">
        <f>REICHHOLD!F120</f>
        <v>14608601</v>
      </c>
      <c r="I128" s="3">
        <f>SMURFIT!F120</f>
        <v>2100643</v>
      </c>
    </row>
    <row r="129" spans="1:9" x14ac:dyDescent="0.25">
      <c r="A129" s="43">
        <v>608</v>
      </c>
      <c r="B129" s="3">
        <f>'INTERCONEXION   '!P121</f>
        <v>3149</v>
      </c>
      <c r="C129" s="3">
        <f>DART!F121</f>
        <v>39008780</v>
      </c>
      <c r="D129" s="3">
        <f>COHISA!F121</f>
        <v>5442817</v>
      </c>
      <c r="E129" s="3">
        <f>COOPER!F121</f>
        <v>18074402</v>
      </c>
      <c r="F129" s="3">
        <f>STRETCHLINE!F121</f>
        <v>6892913</v>
      </c>
      <c r="G129" s="3">
        <f>QUERENCIA!F121</f>
        <v>4963906</v>
      </c>
      <c r="H129" s="3">
        <f>REICHHOLD!F121</f>
        <v>14608429</v>
      </c>
      <c r="I129" s="3">
        <f>SMURFIT!F121</f>
        <v>2100448</v>
      </c>
    </row>
    <row r="130" spans="1:9" x14ac:dyDescent="0.25">
      <c r="A130" s="43">
        <v>607</v>
      </c>
      <c r="B130" s="3">
        <f>'INTERCONEXION   '!P122</f>
        <v>3278</v>
      </c>
      <c r="C130" s="3">
        <f>DART!F122</f>
        <v>39006977</v>
      </c>
      <c r="D130" s="3">
        <f>COHISA!F122</f>
        <v>5442684</v>
      </c>
      <c r="E130" s="3">
        <f>COOPER!F122</f>
        <v>18073804</v>
      </c>
      <c r="F130" s="3">
        <f>STRETCHLINE!F122</f>
        <v>6892786</v>
      </c>
      <c r="G130" s="3">
        <f>QUERENCIA!F122</f>
        <v>4963831</v>
      </c>
      <c r="H130" s="3">
        <f>REICHHOLD!F122</f>
        <v>14608256</v>
      </c>
      <c r="I130" s="3">
        <f>SMURFIT!F122</f>
        <v>2100217</v>
      </c>
    </row>
    <row r="131" spans="1:9" x14ac:dyDescent="0.25">
      <c r="A131" s="43">
        <v>606</v>
      </c>
      <c r="B131" s="3">
        <f>'INTERCONEXION   '!P123</f>
        <v>3317</v>
      </c>
      <c r="C131" s="3">
        <f>DART!F123</f>
        <v>39005177</v>
      </c>
      <c r="D131" s="3">
        <f>COHISA!F123</f>
        <v>5442485</v>
      </c>
      <c r="E131" s="3">
        <f>COOPER!F123</f>
        <v>18073172</v>
      </c>
      <c r="F131" s="3">
        <f>STRETCHLINE!F123</f>
        <v>6892651</v>
      </c>
      <c r="G131" s="3">
        <f>QUERENCIA!F123</f>
        <v>4963757</v>
      </c>
      <c r="H131" s="3">
        <f>REICHHOLD!F123</f>
        <v>14608076</v>
      </c>
      <c r="I131" s="3">
        <f>SMURFIT!F123</f>
        <v>2100017</v>
      </c>
    </row>
    <row r="132" spans="1:9" x14ac:dyDescent="0.25">
      <c r="A132" s="43">
        <v>605</v>
      </c>
      <c r="B132" s="3">
        <f>'INTERCONEXION   '!P124</f>
        <v>3450</v>
      </c>
      <c r="C132" s="3">
        <f>DART!F124</f>
        <v>39003386</v>
      </c>
      <c r="D132" s="3">
        <f>COHISA!F124</f>
        <v>5442360</v>
      </c>
      <c r="E132" s="3">
        <f>COOPER!F124</f>
        <v>18072516</v>
      </c>
      <c r="F132" s="3">
        <f>STRETCHLINE!F124</f>
        <v>6892536</v>
      </c>
      <c r="G132" s="3">
        <f>QUERENCIA!F124</f>
        <v>4963676</v>
      </c>
      <c r="H132" s="3">
        <f>REICHHOLD!F124</f>
        <v>14607786</v>
      </c>
      <c r="I132" s="3">
        <f>SMURFIT!F124</f>
        <v>2099817</v>
      </c>
    </row>
    <row r="133" spans="1:9" x14ac:dyDescent="0.25">
      <c r="A133" s="43">
        <v>604</v>
      </c>
      <c r="B133" s="3">
        <f>'INTERCONEXION   '!P125</f>
        <v>3047</v>
      </c>
      <c r="C133" s="3">
        <f>DART!F125</f>
        <v>39001559</v>
      </c>
      <c r="D133" s="3">
        <f>COHISA!F125</f>
        <v>5442155</v>
      </c>
      <c r="E133" s="3">
        <f>COOPER!F125</f>
        <v>18071872</v>
      </c>
      <c r="F133" s="3">
        <f>STRETCHLINE!F125</f>
        <v>6892427</v>
      </c>
      <c r="G133" s="3">
        <f>QUERENCIA!F125</f>
        <v>4963602</v>
      </c>
      <c r="H133" s="3">
        <f>REICHHOLD!F125</f>
        <v>14607504</v>
      </c>
      <c r="I133" s="3">
        <f>SMURFIT!F125</f>
        <v>2099545</v>
      </c>
    </row>
    <row r="134" spans="1:9" x14ac:dyDescent="0.25">
      <c r="A134" s="43">
        <v>603</v>
      </c>
      <c r="B134" s="3">
        <f>'INTERCONEXION   '!P126</f>
        <v>3496</v>
      </c>
      <c r="C134" s="3">
        <f>DART!F126</f>
        <v>38999748</v>
      </c>
      <c r="D134" s="3">
        <f>COHISA!F126</f>
        <v>5442007</v>
      </c>
      <c r="E134" s="3">
        <f>COOPER!F126</f>
        <v>18071476</v>
      </c>
      <c r="F134" s="3">
        <f>STRETCHLINE!F126</f>
        <v>6892305</v>
      </c>
      <c r="G134" s="3">
        <f>QUERENCIA!F126</f>
        <v>4963528</v>
      </c>
      <c r="H134" s="3">
        <f>REICHHOLD!F126</f>
        <v>14607219</v>
      </c>
      <c r="I134" s="3">
        <f>SMURFIT!F126</f>
        <v>2099336</v>
      </c>
    </row>
    <row r="135" spans="1:9" x14ac:dyDescent="0.25">
      <c r="A135" s="43">
        <v>602</v>
      </c>
      <c r="B135" s="3">
        <f>'INTERCONEXION   '!P127</f>
        <v>3635</v>
      </c>
      <c r="C135" s="3">
        <f>DART!F127</f>
        <v>38997950</v>
      </c>
      <c r="D135" s="3">
        <f>COHISA!F127</f>
        <v>5441794</v>
      </c>
      <c r="E135" s="3">
        <f>COOPER!F127</f>
        <v>18070864</v>
      </c>
      <c r="F135" s="3">
        <f>STRETCHLINE!F127</f>
        <v>6892189</v>
      </c>
      <c r="G135" s="3">
        <f>QUERENCIA!F127</f>
        <v>4963348</v>
      </c>
      <c r="H135" s="3">
        <f>REICHHOLD!F127</f>
        <v>14606965</v>
      </c>
      <c r="I135" s="3">
        <f>SMURFIT!F127</f>
        <v>2099099</v>
      </c>
    </row>
    <row r="136" spans="1:9" x14ac:dyDescent="0.25">
      <c r="A136" s="43">
        <v>601</v>
      </c>
      <c r="B136" s="3">
        <f>'INTERCONEXION   '!P128</f>
        <v>3695</v>
      </c>
      <c r="C136" s="3">
        <f>DART!F128</f>
        <v>38996132</v>
      </c>
      <c r="D136" s="3">
        <f>COHISA!F128</f>
        <v>5441624</v>
      </c>
      <c r="E136" s="3">
        <f>COOPER!F128</f>
        <v>18070214</v>
      </c>
      <c r="F136" s="3">
        <f>STRETCHLINE!F128</f>
        <v>6892050</v>
      </c>
      <c r="G136" s="3">
        <f>QUERENCIA!F128</f>
        <v>4963073</v>
      </c>
      <c r="H136" s="3">
        <f>REICHHOLD!F128</f>
        <v>14606593</v>
      </c>
      <c r="I136" s="3">
        <f>SMURFIT!F128</f>
        <v>2098913</v>
      </c>
    </row>
    <row r="137" spans="1:9" x14ac:dyDescent="0.25">
      <c r="A137" s="43">
        <v>600</v>
      </c>
      <c r="B137" s="3">
        <f>'INTERCONEXION   '!P129</f>
        <v>3556</v>
      </c>
      <c r="C137" s="3">
        <f>DART!F129</f>
        <v>38994302</v>
      </c>
      <c r="D137" s="3">
        <f>COHISA!F129</f>
        <v>5441423</v>
      </c>
      <c r="E137" s="3">
        <f>COOPER!F129</f>
        <v>18069563</v>
      </c>
      <c r="F137" s="3">
        <f>STRETCHLINE!F129</f>
        <v>6891936</v>
      </c>
      <c r="G137" s="3">
        <f>QUERENCIA!F129</f>
        <v>4962883</v>
      </c>
      <c r="H137" s="3">
        <f>REICHHOLD!F129</f>
        <v>14606171</v>
      </c>
      <c r="I137" s="3">
        <f>SMURFIT!F129</f>
        <v>2098695</v>
      </c>
    </row>
    <row r="138" spans="1:9" x14ac:dyDescent="0.25">
      <c r="A138" s="43">
        <v>599</v>
      </c>
      <c r="B138" s="3">
        <f>'INTERCONEXION   '!P130</f>
        <v>3208</v>
      </c>
      <c r="C138" s="3">
        <f>DART!F130</f>
        <v>38992438</v>
      </c>
      <c r="D138" s="3">
        <f>COHISA!F130</f>
        <v>5441271</v>
      </c>
      <c r="E138" s="3">
        <f>COOPER!F130</f>
        <v>18068944</v>
      </c>
      <c r="F138" s="3">
        <f>STRETCHLINE!F130</f>
        <v>6891799</v>
      </c>
      <c r="G138" s="3">
        <f>QUERENCIA!F130</f>
        <v>4962721</v>
      </c>
      <c r="H138" s="3">
        <f>REICHHOLD!F130</f>
        <v>14605805</v>
      </c>
      <c r="I138" s="3">
        <f>SMURFIT!F130</f>
        <v>2098497</v>
      </c>
    </row>
    <row r="139" spans="1:9" x14ac:dyDescent="0.25">
      <c r="A139" s="43">
        <v>598</v>
      </c>
      <c r="B139" s="3">
        <f>'INTERCONEXION   '!P131</f>
        <v>3375</v>
      </c>
      <c r="C139" s="3">
        <f>DART!F131</f>
        <v>38990568</v>
      </c>
      <c r="D139" s="3">
        <f>COHISA!F131</f>
        <v>5441141</v>
      </c>
      <c r="E139" s="3">
        <f>COOPER!F131</f>
        <v>18068459</v>
      </c>
      <c r="F139" s="3">
        <f>STRETCHLINE!F131</f>
        <v>6891692</v>
      </c>
      <c r="G139" s="3">
        <f>QUERENCIA!F131</f>
        <v>4962558</v>
      </c>
      <c r="H139" s="3">
        <f>REICHHOLD!F131</f>
        <v>14605535</v>
      </c>
      <c r="I139" s="3">
        <f>SMURFIT!F131</f>
        <v>2098328</v>
      </c>
    </row>
    <row r="140" spans="1:9" x14ac:dyDescent="0.25">
      <c r="A140" s="43">
        <v>597</v>
      </c>
      <c r="B140" s="3">
        <f>'INTERCONEXION   '!P132</f>
        <v>3526</v>
      </c>
      <c r="C140" s="3">
        <f>DART!F132</f>
        <v>38988681</v>
      </c>
      <c r="D140" s="3">
        <f>COHISA!F132</f>
        <v>5440936</v>
      </c>
      <c r="E140" s="3">
        <f>COOPER!F132</f>
        <v>18067810</v>
      </c>
      <c r="F140" s="3">
        <f>STRETCHLINE!F132</f>
        <v>6891581</v>
      </c>
      <c r="G140" s="3">
        <f>QUERENCIA!F132</f>
        <v>4962425</v>
      </c>
      <c r="H140" s="3">
        <f>REICHHOLD!F132</f>
        <v>14605258</v>
      </c>
      <c r="I140" s="3">
        <f>SMURFIT!F132</f>
        <v>2098251</v>
      </c>
    </row>
    <row r="141" spans="1:9" x14ac:dyDescent="0.25">
      <c r="A141" s="43">
        <v>596</v>
      </c>
      <c r="B141" s="3">
        <f>'INTERCONEXION   '!P133</f>
        <v>3265</v>
      </c>
      <c r="C141" s="3">
        <f>DART!F133</f>
        <v>38986792</v>
      </c>
      <c r="D141" s="3">
        <f>COHISA!F133</f>
        <v>5440777</v>
      </c>
      <c r="E141" s="3">
        <f>COOPER!F133</f>
        <v>18067091</v>
      </c>
      <c r="F141" s="3">
        <f>STRETCHLINE!F133</f>
        <v>6891443</v>
      </c>
      <c r="G141" s="3">
        <f>QUERENCIA!F133</f>
        <v>4962325</v>
      </c>
      <c r="H141" s="3">
        <f>REICHHOLD!F133</f>
        <v>14604968</v>
      </c>
      <c r="I141" s="3">
        <f>SMURFIT!F133</f>
        <v>2098091</v>
      </c>
    </row>
    <row r="142" spans="1:9" x14ac:dyDescent="0.25">
      <c r="A142" s="43">
        <v>595</v>
      </c>
      <c r="B142" s="3">
        <f>'INTERCONEXION   '!P134</f>
        <v>3148</v>
      </c>
      <c r="C142" s="3">
        <f>DART!F134</f>
        <v>38984915</v>
      </c>
      <c r="D142" s="3">
        <f>COHISA!F134</f>
        <v>5440588</v>
      </c>
      <c r="E142" s="3">
        <f>COOPER!F134</f>
        <v>18066425</v>
      </c>
      <c r="F142" s="3">
        <f>STRETCHLINE!F134</f>
        <v>6891312</v>
      </c>
      <c r="G142" s="3">
        <f>QUERENCIA!F134</f>
        <v>4962247</v>
      </c>
      <c r="H142" s="3">
        <f>REICHHOLD!F134</f>
        <v>14604646</v>
      </c>
      <c r="I142" s="3">
        <f>SMURFIT!F134</f>
        <v>2098091</v>
      </c>
    </row>
    <row r="143" spans="1:9" x14ac:dyDescent="0.25">
      <c r="A143" s="43">
        <v>594</v>
      </c>
      <c r="B143" s="3">
        <f>'INTERCONEXION   '!P135</f>
        <v>3517</v>
      </c>
      <c r="C143" s="3">
        <f>DART!F135</f>
        <v>38983017</v>
      </c>
      <c r="D143" s="3">
        <f>COHISA!F135</f>
        <v>5440420</v>
      </c>
      <c r="E143" s="3">
        <f>COOPER!F135</f>
        <v>18065944</v>
      </c>
      <c r="F143" s="3">
        <f>STRETCHLINE!F135</f>
        <v>6891170</v>
      </c>
      <c r="G143" s="3">
        <f>QUERENCIA!F135</f>
        <v>4962223</v>
      </c>
      <c r="H143" s="3">
        <f>REICHHOLD!F135</f>
        <v>14604277</v>
      </c>
      <c r="I143" s="3">
        <f>SMURFIT!F135</f>
        <v>2098091</v>
      </c>
    </row>
    <row r="144" spans="1:9" x14ac:dyDescent="0.25">
      <c r="A144" s="43">
        <v>593</v>
      </c>
      <c r="B144" s="3">
        <f>'INTERCONEXION   '!P136</f>
        <v>3578</v>
      </c>
      <c r="C144" s="3">
        <f>DART!F136</f>
        <v>38981142</v>
      </c>
      <c r="D144" s="3">
        <f>COHISA!F136</f>
        <v>5440210</v>
      </c>
      <c r="E144" s="3">
        <f>COOPER!F136</f>
        <v>18065201</v>
      </c>
      <c r="F144" s="3">
        <f>STRETCHLINE!F136</f>
        <v>6891057</v>
      </c>
      <c r="G144" s="3">
        <f>QUERENCIA!F136</f>
        <v>4962223</v>
      </c>
      <c r="H144" s="3">
        <f>REICHHOLD!F136</f>
        <v>14603747</v>
      </c>
      <c r="I144" s="3">
        <f>SMURFIT!F136</f>
        <v>2098091</v>
      </c>
    </row>
    <row r="145" spans="1:9" x14ac:dyDescent="0.25">
      <c r="A145" s="43">
        <v>592</v>
      </c>
      <c r="B145" s="3">
        <f>'INTERCONEXION   '!P137</f>
        <v>3318</v>
      </c>
      <c r="C145" s="3">
        <f>DART!F137</f>
        <v>38979256</v>
      </c>
      <c r="D145" s="3">
        <f>COHISA!F137</f>
        <v>5439992</v>
      </c>
      <c r="E145" s="3">
        <f>COOPER!F137</f>
        <v>18064451</v>
      </c>
      <c r="F145" s="3">
        <f>STRETCHLINE!F137</f>
        <v>6890928</v>
      </c>
      <c r="G145" s="3">
        <f>QUERENCIA!F137</f>
        <v>4962223</v>
      </c>
      <c r="H145" s="3">
        <f>REICHHOLD!F137</f>
        <v>14603225</v>
      </c>
      <c r="I145" s="3">
        <f>SMURFIT!F137</f>
        <v>2098091</v>
      </c>
    </row>
    <row r="146" spans="1:9" x14ac:dyDescent="0.25">
      <c r="A146" s="43">
        <v>591</v>
      </c>
      <c r="B146" s="3">
        <f>'INTERCONEXION   '!P138</f>
        <v>3031</v>
      </c>
      <c r="C146" s="3">
        <f>DART!F138</f>
        <v>38977381</v>
      </c>
      <c r="D146" s="3">
        <f>COHISA!F138</f>
        <v>5439841</v>
      </c>
      <c r="E146" s="3">
        <f>COOPER!F138</f>
        <v>18063741</v>
      </c>
      <c r="F146" s="3">
        <f>STRETCHLINE!F138</f>
        <v>6890785</v>
      </c>
      <c r="G146" s="3">
        <f>QUERENCIA!F138</f>
        <v>4962223</v>
      </c>
      <c r="H146" s="3">
        <f>REICHHOLD!F138</f>
        <v>14602791</v>
      </c>
      <c r="I146" s="3">
        <f>SMURFIT!F138</f>
        <v>2098091</v>
      </c>
    </row>
    <row r="147" spans="1:9" x14ac:dyDescent="0.25">
      <c r="A147" s="43">
        <v>590</v>
      </c>
      <c r="B147" s="3">
        <f>'INTERCONEXION   '!P139</f>
        <v>3175</v>
      </c>
      <c r="C147" s="3">
        <f>DART!F139</f>
        <v>38975536</v>
      </c>
      <c r="D147" s="3">
        <f>COHISA!F139</f>
        <v>5439673</v>
      </c>
      <c r="E147" s="3">
        <f>COOPER!F139</f>
        <v>18063320</v>
      </c>
      <c r="F147" s="3">
        <f>STRETCHLINE!F139</f>
        <v>6890657</v>
      </c>
      <c r="G147" s="3">
        <f>QUERENCIA!F139</f>
        <v>4962223</v>
      </c>
      <c r="H147" s="3">
        <f>REICHHOLD!F139</f>
        <v>14602386</v>
      </c>
      <c r="I147" s="3">
        <f>SMURFIT!F139</f>
        <v>2098091</v>
      </c>
    </row>
    <row r="148" spans="1:9" x14ac:dyDescent="0.25">
      <c r="A148" s="43">
        <v>589</v>
      </c>
      <c r="B148" s="3">
        <f>'INTERCONEXION   '!P140</f>
        <v>3467</v>
      </c>
      <c r="C148" s="3">
        <f>DART!F140</f>
        <v>38973684</v>
      </c>
      <c r="D148" s="3">
        <f>COHISA!F140</f>
        <v>5439530</v>
      </c>
      <c r="E148" s="3">
        <f>COOPER!F140</f>
        <v>18062706</v>
      </c>
      <c r="F148" s="3">
        <f>STRETCHLINE!F140</f>
        <v>6890510</v>
      </c>
      <c r="G148" s="3">
        <f>QUERENCIA!F140</f>
        <v>4962223</v>
      </c>
      <c r="H148" s="3">
        <f>REICHHOLD!F140</f>
        <v>14602058</v>
      </c>
      <c r="I148" s="3">
        <f>SMURFIT!F140</f>
        <v>2098030</v>
      </c>
    </row>
    <row r="149" spans="1:9" x14ac:dyDescent="0.25">
      <c r="A149" s="43">
        <v>588</v>
      </c>
      <c r="B149" s="3">
        <f>'INTERCONEXION   '!P141</f>
        <v>3270</v>
      </c>
      <c r="C149" s="3">
        <f>DART!F141</f>
        <v>38971833</v>
      </c>
      <c r="D149" s="3">
        <f>COHISA!F141</f>
        <v>5439335</v>
      </c>
      <c r="E149" s="3">
        <f>COOPER!F141</f>
        <v>18062035</v>
      </c>
      <c r="F149" s="3">
        <f>STRETCHLINE!F141</f>
        <v>6890397</v>
      </c>
      <c r="G149" s="3">
        <f>QUERENCIA!F141</f>
        <v>4962223</v>
      </c>
      <c r="H149" s="3">
        <f>REICHHOLD!F141</f>
        <v>14601641</v>
      </c>
      <c r="I149" s="3">
        <f>SMURFIT!F141</f>
        <v>2097864</v>
      </c>
    </row>
    <row r="150" spans="1:9" x14ac:dyDescent="0.25">
      <c r="A150" s="43">
        <v>587</v>
      </c>
      <c r="B150" s="3">
        <f>'INTERCONEXION   '!P142</f>
        <v>3503</v>
      </c>
      <c r="C150" s="3">
        <f>DART!F142</f>
        <v>38970033</v>
      </c>
      <c r="D150" s="3">
        <f>COHISA!F142</f>
        <v>5439147</v>
      </c>
      <c r="E150" s="3">
        <f>COOPER!F142</f>
        <v>18061561</v>
      </c>
      <c r="F150" s="3">
        <f>STRETCHLINE!F142</f>
        <v>6890281</v>
      </c>
      <c r="G150" s="3">
        <f>QUERENCIA!F142</f>
        <v>4962223</v>
      </c>
      <c r="H150" s="3">
        <f>REICHHOLD!F142</f>
        <v>14601149</v>
      </c>
      <c r="I150" s="3">
        <f>SMURFIT!F142</f>
        <v>2097721</v>
      </c>
    </row>
    <row r="151" spans="1:9" x14ac:dyDescent="0.25">
      <c r="A151" s="43">
        <v>586</v>
      </c>
      <c r="B151" s="3">
        <f>'INTERCONEXION   '!P143</f>
        <v>3491</v>
      </c>
      <c r="C151" s="3">
        <f>DART!F143</f>
        <v>38968228</v>
      </c>
      <c r="D151" s="3">
        <f>COHISA!F143</f>
        <v>5438976</v>
      </c>
      <c r="E151" s="3">
        <f>COOPER!F143</f>
        <v>18060835</v>
      </c>
      <c r="F151" s="3">
        <f>STRETCHLINE!F143</f>
        <v>6890126</v>
      </c>
      <c r="G151" s="3">
        <f>QUERENCIA!F143</f>
        <v>4962223</v>
      </c>
      <c r="H151" s="3">
        <f>REICHHOLD!F143</f>
        <v>14600692</v>
      </c>
      <c r="I151" s="3">
        <f>SMURFIT!F143</f>
        <v>2097534</v>
      </c>
    </row>
    <row r="152" spans="1:9" x14ac:dyDescent="0.25">
      <c r="A152" s="43">
        <v>585</v>
      </c>
      <c r="B152" s="3">
        <f>'INTERCONEXION   '!P144</f>
        <v>3345</v>
      </c>
      <c r="C152" s="3">
        <f>DART!F144</f>
        <v>38966372</v>
      </c>
      <c r="D152" s="3">
        <f>COHISA!F144</f>
        <v>5438820</v>
      </c>
      <c r="E152" s="3">
        <f>COOPER!F144</f>
        <v>18060097</v>
      </c>
      <c r="F152" s="3">
        <f>STRETCHLINE!F144</f>
        <v>6890006</v>
      </c>
      <c r="G152" s="3">
        <f>QUERENCIA!F144</f>
        <v>4962223</v>
      </c>
      <c r="H152" s="3">
        <f>REICHHOLD!F144</f>
        <v>14600377</v>
      </c>
      <c r="I152" s="3">
        <f>SMURFIT!F144</f>
        <v>2097288</v>
      </c>
    </row>
    <row r="153" spans="1:9" x14ac:dyDescent="0.25">
      <c r="A153" s="43">
        <v>584</v>
      </c>
      <c r="B153" s="3">
        <f>'INTERCONEXION   '!P145</f>
        <v>3494</v>
      </c>
      <c r="C153" s="3">
        <f>DART!F145</f>
        <v>38964551</v>
      </c>
      <c r="D153" s="3">
        <f>COHISA!F145</f>
        <v>5438716</v>
      </c>
      <c r="E153" s="3">
        <f>COOPER!F145</f>
        <v>18059365</v>
      </c>
      <c r="F153" s="3">
        <f>STRETCHLINE!F145</f>
        <v>6889849</v>
      </c>
      <c r="G153" s="3">
        <f>QUERENCIA!F145</f>
        <v>4962178</v>
      </c>
      <c r="H153" s="3">
        <f>REICHHOLD!F145</f>
        <v>14600137</v>
      </c>
      <c r="I153" s="3">
        <f>SMURFIT!F145</f>
        <v>2097064</v>
      </c>
    </row>
    <row r="154" spans="1:9" x14ac:dyDescent="0.25">
      <c r="A154" s="43">
        <v>583</v>
      </c>
      <c r="B154" s="3">
        <f>'INTERCONEXION   '!P146</f>
        <v>3213</v>
      </c>
      <c r="C154" s="3">
        <f>DART!F146</f>
        <v>38962715</v>
      </c>
      <c r="D154" s="3">
        <f>COHISA!F146</f>
        <v>5438502</v>
      </c>
      <c r="E154" s="3">
        <f>COOPER!F146</f>
        <v>18058665</v>
      </c>
      <c r="F154" s="3">
        <f>STRETCHLINE!F146</f>
        <v>6889707</v>
      </c>
      <c r="G154" s="3">
        <f>QUERENCIA!F146</f>
        <v>4962097</v>
      </c>
      <c r="H154" s="3">
        <f>REICHHOLD!F146</f>
        <v>14599883</v>
      </c>
      <c r="I154" s="3">
        <f>SMURFIT!F146</f>
        <v>2096827</v>
      </c>
    </row>
    <row r="155" spans="1:9" x14ac:dyDescent="0.25">
      <c r="A155" s="43">
        <v>582</v>
      </c>
      <c r="B155" s="3">
        <f>'INTERCONEXION   '!P147</f>
        <v>3417</v>
      </c>
      <c r="C155" s="3">
        <f>DART!F147</f>
        <v>38960904</v>
      </c>
      <c r="D155" s="3">
        <f>COHISA!F147</f>
        <v>5438346</v>
      </c>
      <c r="E155" s="3">
        <f>COOPER!F147</f>
        <v>18058098</v>
      </c>
      <c r="F155" s="3">
        <f>STRETCHLINE!F147</f>
        <v>6889604</v>
      </c>
      <c r="G155" s="3">
        <f>QUERENCIA!F147</f>
        <v>4962022</v>
      </c>
      <c r="H155" s="3">
        <f>REICHHOLD!F147</f>
        <v>14599613</v>
      </c>
      <c r="I155" s="3">
        <f>SMURFIT!F147</f>
        <v>2096641</v>
      </c>
    </row>
    <row r="156" spans="1:9" x14ac:dyDescent="0.25">
      <c r="A156" s="43">
        <v>581</v>
      </c>
      <c r="B156" s="3">
        <f>'INTERCONEXION   '!P148</f>
        <v>3490</v>
      </c>
      <c r="C156" s="3">
        <f>DART!F148</f>
        <v>38959051</v>
      </c>
      <c r="D156" s="3">
        <f>COHISA!F148</f>
        <v>5438192</v>
      </c>
      <c r="E156" s="3">
        <f>COOPER!F148</f>
        <v>18057498</v>
      </c>
      <c r="F156" s="3">
        <f>STRETCHLINE!F148</f>
        <v>6889487</v>
      </c>
      <c r="G156" s="3">
        <f>QUERENCIA!F148</f>
        <v>4961949</v>
      </c>
      <c r="H156" s="3">
        <f>REICHHOLD!F148</f>
        <v>14599204</v>
      </c>
      <c r="I156" s="3">
        <f>SMURFIT!F148</f>
        <v>2096493</v>
      </c>
    </row>
    <row r="157" spans="1:9" x14ac:dyDescent="0.25">
      <c r="A157" s="43">
        <v>580</v>
      </c>
      <c r="B157" s="3">
        <f>'INTERCONEXION   '!P149</f>
        <v>3174</v>
      </c>
      <c r="C157" s="3">
        <f>DART!F149</f>
        <v>38957214</v>
      </c>
      <c r="D157" s="3">
        <f>COHISA!F149</f>
        <v>5438054</v>
      </c>
      <c r="E157" s="3">
        <f>COOPER!F149</f>
        <v>18056818</v>
      </c>
      <c r="F157" s="3">
        <f>STRETCHLINE!F149</f>
        <v>6889356</v>
      </c>
      <c r="G157" s="3">
        <f>QUERENCIA!F149</f>
        <v>4961875</v>
      </c>
      <c r="H157" s="3">
        <f>REICHHOLD!F149</f>
        <v>14598663</v>
      </c>
      <c r="I157" s="3">
        <f>SMURFIT!F149</f>
        <v>2096397</v>
      </c>
    </row>
    <row r="158" spans="1:9" x14ac:dyDescent="0.25">
      <c r="A158" s="43">
        <v>579</v>
      </c>
      <c r="B158" s="3">
        <f>'INTERCONEXION   '!P150</f>
        <v>3403</v>
      </c>
      <c r="C158" s="3">
        <f>DART!F150</f>
        <v>38955428</v>
      </c>
      <c r="D158" s="3">
        <f>COHISA!F150</f>
        <v>5437935</v>
      </c>
      <c r="E158" s="3">
        <f>COOPER!F150</f>
        <v>18056458</v>
      </c>
      <c r="F158" s="3">
        <f>STRETCHLINE!F150</f>
        <v>6889230</v>
      </c>
      <c r="G158" s="3">
        <f>QUERENCIA!F150</f>
        <v>4961801</v>
      </c>
      <c r="H158" s="3">
        <f>REICHHOLD!F150</f>
        <v>14598110</v>
      </c>
      <c r="I158" s="3">
        <f>SMURFIT!F150</f>
        <v>2096353</v>
      </c>
    </row>
    <row r="159" spans="1:9" x14ac:dyDescent="0.25">
      <c r="A159" s="43">
        <v>578</v>
      </c>
      <c r="B159" s="3">
        <f>'INTERCONEXION   '!P151</f>
        <v>3546</v>
      </c>
      <c r="C159" s="3">
        <f>DART!F151</f>
        <v>38953708</v>
      </c>
      <c r="D159" s="3">
        <f>COHISA!F151</f>
        <v>5437773</v>
      </c>
      <c r="E159" s="3">
        <f>COOPER!F151</f>
        <v>18055773</v>
      </c>
      <c r="F159" s="3">
        <f>STRETCHLINE!F151</f>
        <v>6889086</v>
      </c>
      <c r="G159" s="3">
        <f>QUERENCIA!F151</f>
        <v>4961629</v>
      </c>
      <c r="H159" s="3">
        <f>REICHHOLD!F151</f>
        <v>14597662</v>
      </c>
      <c r="I159" s="3">
        <f>SMURFIT!F151</f>
        <v>2096293</v>
      </c>
    </row>
    <row r="160" spans="1:9" x14ac:dyDescent="0.25">
      <c r="A160" s="43">
        <v>577</v>
      </c>
      <c r="B160" s="3">
        <f>'INTERCONEXION   '!P152</f>
        <v>3408</v>
      </c>
      <c r="C160" s="3">
        <f>DART!F152</f>
        <v>38951943</v>
      </c>
      <c r="D160" s="3">
        <f>COHISA!F152</f>
        <v>5437559</v>
      </c>
      <c r="E160" s="3">
        <f>COOPER!F152</f>
        <v>18055080</v>
      </c>
      <c r="F160" s="3">
        <f>STRETCHLINE!F152</f>
        <v>6888951</v>
      </c>
      <c r="G160" s="3">
        <f>QUERENCIA!F152</f>
        <v>4961367</v>
      </c>
      <c r="H160" s="3">
        <f>REICHHOLD!F152</f>
        <v>14597273</v>
      </c>
      <c r="I160" s="3">
        <f>SMURFIT!F152</f>
        <v>2096226</v>
      </c>
    </row>
    <row r="161" spans="1:9" x14ac:dyDescent="0.25">
      <c r="A161" s="43">
        <v>576</v>
      </c>
      <c r="B161" s="3">
        <f>'INTERCONEXION   '!P153</f>
        <v>3549</v>
      </c>
      <c r="C161" s="3">
        <f>DART!F153</f>
        <v>38950164</v>
      </c>
      <c r="D161" s="3">
        <f>COHISA!F153</f>
        <v>5437422</v>
      </c>
      <c r="E161" s="3">
        <f>COOPER!F153</f>
        <v>18054392</v>
      </c>
      <c r="F161" s="3">
        <f>STRETCHLINE!F153</f>
        <v>6888821</v>
      </c>
      <c r="G161" s="3">
        <f>QUERENCIA!F153</f>
        <v>4961190</v>
      </c>
      <c r="H161" s="3">
        <f>REICHHOLD!F153</f>
        <v>14596885</v>
      </c>
      <c r="I161" s="3">
        <f>SMURFIT!F153</f>
        <v>2096226</v>
      </c>
    </row>
    <row r="162" spans="1:9" x14ac:dyDescent="0.25">
      <c r="A162" s="43">
        <v>575</v>
      </c>
      <c r="B162" s="3">
        <f>'INTERCONEXION   '!P154</f>
        <v>3255</v>
      </c>
      <c r="C162" s="3">
        <f>DART!F154</f>
        <v>38948379</v>
      </c>
      <c r="D162" s="3">
        <f>COHISA!F154</f>
        <v>5437241</v>
      </c>
      <c r="E162" s="3">
        <f>COOPER!F154</f>
        <v>18053716</v>
      </c>
      <c r="F162" s="3">
        <f>STRETCHLINE!F154</f>
        <v>6888691</v>
      </c>
      <c r="G162" s="3">
        <f>QUERENCIA!F154</f>
        <v>4960907</v>
      </c>
      <c r="H162" s="3">
        <f>REICHHOLD!F154</f>
        <v>14596428</v>
      </c>
      <c r="I162" s="3">
        <f>SMURFIT!F154</f>
        <v>2096218</v>
      </c>
    </row>
    <row r="163" spans="1:9" x14ac:dyDescent="0.25">
      <c r="A163" s="43">
        <v>574</v>
      </c>
      <c r="B163" s="3">
        <f>'INTERCONEXION   '!P155</f>
        <v>3742</v>
      </c>
      <c r="C163" s="3">
        <f>DART!F155</f>
        <v>38946531</v>
      </c>
      <c r="D163" s="3">
        <f>COHISA!F155</f>
        <v>5437073</v>
      </c>
      <c r="E163" s="3">
        <f>COOPER!F155</f>
        <v>18053179</v>
      </c>
      <c r="F163" s="3">
        <f>STRETCHLINE!F155</f>
        <v>6888586</v>
      </c>
      <c r="G163" s="3">
        <f>QUERENCIA!F155</f>
        <v>4960752</v>
      </c>
      <c r="H163" s="3">
        <f>REICHHOLD!F155</f>
        <v>14595992</v>
      </c>
      <c r="I163" s="3">
        <f>SMURFIT!F155</f>
        <v>2096218</v>
      </c>
    </row>
    <row r="164" spans="1:9" x14ac:dyDescent="0.25">
      <c r="A164" s="43">
        <v>573</v>
      </c>
      <c r="B164" s="3">
        <f>'INTERCONEXION   '!P156</f>
        <v>3430</v>
      </c>
      <c r="C164" s="3">
        <f>DART!F156</f>
        <v>38944664</v>
      </c>
      <c r="D164" s="3">
        <f>COHISA!F156</f>
        <v>5436893</v>
      </c>
      <c r="E164" s="3">
        <f>COOPER!F156</f>
        <v>18052470</v>
      </c>
      <c r="F164" s="3">
        <f>STRETCHLINE!F156</f>
        <v>6888365</v>
      </c>
      <c r="G164" s="3">
        <f>QUERENCIA!F156</f>
        <v>4960629</v>
      </c>
      <c r="H164" s="3">
        <f>REICHHOLD!F156</f>
        <v>14595590</v>
      </c>
      <c r="I164" s="3">
        <f>SMURFIT!F156</f>
        <v>2096083</v>
      </c>
    </row>
    <row r="165" spans="1:9" x14ac:dyDescent="0.25">
      <c r="A165" s="43">
        <v>572</v>
      </c>
      <c r="B165" s="3">
        <f>'INTERCONEXION   '!P157</f>
        <v>3269</v>
      </c>
      <c r="C165" s="3">
        <f>DART!F157</f>
        <v>38942803</v>
      </c>
      <c r="D165" s="3">
        <f>COHISA!F157</f>
        <v>5436689</v>
      </c>
      <c r="E165" s="3">
        <f>COOPER!F157</f>
        <v>18051778</v>
      </c>
      <c r="F165" s="3">
        <f>STRETCHLINE!F157</f>
        <v>6888231</v>
      </c>
      <c r="G165" s="3">
        <f>QUERENCIA!F157</f>
        <v>4960528</v>
      </c>
      <c r="H165" s="3">
        <f>REICHHOLD!F157</f>
        <v>14595148</v>
      </c>
      <c r="I165" s="3">
        <f>SMURFIT!F157</f>
        <v>2096083</v>
      </c>
    </row>
    <row r="166" spans="1:9" x14ac:dyDescent="0.25">
      <c r="A166" s="43">
        <v>571</v>
      </c>
      <c r="B166" s="3">
        <f>'INTERCONEXION   '!P158</f>
        <v>2996</v>
      </c>
      <c r="C166" s="3">
        <f>DART!F158</f>
        <v>38940955</v>
      </c>
      <c r="D166" s="3">
        <f>COHISA!F158</f>
        <v>5436491</v>
      </c>
      <c r="E166" s="3">
        <f>COOPER!F158</f>
        <v>18051214</v>
      </c>
      <c r="F166" s="3">
        <f>STRETCHLINE!F158</f>
        <v>6888113</v>
      </c>
      <c r="G166" s="3">
        <f>QUERENCIA!F158</f>
        <v>4960465</v>
      </c>
      <c r="H166" s="3">
        <f>REICHHOLD!F158</f>
        <v>14594742</v>
      </c>
      <c r="I166" s="3">
        <f>SMURFIT!F158</f>
        <v>2096083</v>
      </c>
    </row>
    <row r="167" spans="1:9" x14ac:dyDescent="0.25">
      <c r="A167" s="43">
        <v>570</v>
      </c>
      <c r="B167" s="3">
        <f>'INTERCONEXION   '!P159</f>
        <v>3395</v>
      </c>
      <c r="C167" s="3">
        <f>DART!F159</f>
        <v>38939156</v>
      </c>
      <c r="D167" s="3">
        <f>COHISA!F159</f>
        <v>5436353</v>
      </c>
      <c r="E167" s="3">
        <f>COOPER!F159</f>
        <v>18050730</v>
      </c>
      <c r="F167" s="3">
        <f>STRETCHLINE!F159</f>
        <v>6887983</v>
      </c>
      <c r="G167" s="3">
        <f>QUERENCIA!F159</f>
        <v>4960465</v>
      </c>
      <c r="H167" s="3">
        <f>REICHHOLD!F159</f>
        <v>14594341</v>
      </c>
      <c r="I167" s="3">
        <f>SMURFIT!F159</f>
        <v>2096083</v>
      </c>
    </row>
    <row r="168" spans="1:9" x14ac:dyDescent="0.25">
      <c r="A168" s="43">
        <v>569</v>
      </c>
      <c r="B168" s="3">
        <f>'INTERCONEXION   '!P160</f>
        <v>3425</v>
      </c>
      <c r="C168" s="3">
        <f>DART!F160</f>
        <v>38937288</v>
      </c>
      <c r="D168" s="3">
        <f>COHISA!F160</f>
        <v>5436202</v>
      </c>
      <c r="E168" s="3">
        <f>COOPER!F160</f>
        <v>18050005</v>
      </c>
      <c r="F168" s="3">
        <f>STRETCHLINE!F160</f>
        <v>6887877</v>
      </c>
      <c r="G168" s="3">
        <f>QUERENCIA!F160</f>
        <v>4960465</v>
      </c>
      <c r="H168" s="3">
        <f>REICHHOLD!F160</f>
        <v>14593817</v>
      </c>
      <c r="I168" s="3">
        <f>SMURFIT!F160</f>
        <v>2096083</v>
      </c>
    </row>
    <row r="169" spans="1:9" x14ac:dyDescent="0.25">
      <c r="A169" s="43">
        <v>568</v>
      </c>
      <c r="B169" s="3">
        <f>'INTERCONEXION   '!P161</f>
        <v>3096</v>
      </c>
      <c r="C169" s="3">
        <f>DART!F161</f>
        <v>38935434</v>
      </c>
      <c r="D169" s="3">
        <f>COHISA!F161</f>
        <v>5435976</v>
      </c>
      <c r="E169" s="3">
        <f>COOPER!F161</f>
        <v>18049323</v>
      </c>
      <c r="F169" s="3">
        <f>STRETCHLINE!F161</f>
        <v>6887736</v>
      </c>
      <c r="G169" s="3">
        <f>QUERENCIA!F161</f>
        <v>4960465</v>
      </c>
      <c r="H169" s="3">
        <f>REICHHOLD!F161</f>
        <v>14593368</v>
      </c>
      <c r="I169" s="3">
        <f>SMURFIT!F161</f>
        <v>2096083</v>
      </c>
    </row>
    <row r="170" spans="1:9" x14ac:dyDescent="0.25">
      <c r="A170" s="43">
        <v>567</v>
      </c>
      <c r="B170" s="3">
        <f>'INTERCONEXION   '!P162</f>
        <v>3119</v>
      </c>
      <c r="C170" s="3">
        <f>DART!F162</f>
        <v>38933621</v>
      </c>
      <c r="D170" s="3">
        <f>COHISA!F162</f>
        <v>5435801</v>
      </c>
      <c r="E170" s="3">
        <f>COOPER!F162</f>
        <v>18048643</v>
      </c>
      <c r="F170" s="3">
        <f>STRETCHLINE!F162</f>
        <v>6887623</v>
      </c>
      <c r="G170" s="3">
        <f>QUERENCIA!F162</f>
        <v>4960465</v>
      </c>
      <c r="H170" s="3">
        <f>REICHHOLD!F162</f>
        <v>14593076</v>
      </c>
      <c r="I170" s="3">
        <f>SMURFIT!F162</f>
        <v>2096083</v>
      </c>
    </row>
    <row r="171" spans="1:9" x14ac:dyDescent="0.25">
      <c r="A171" s="43">
        <v>566</v>
      </c>
      <c r="B171" s="3">
        <f>'INTERCONEXION   '!P163</f>
        <v>3363</v>
      </c>
      <c r="C171" s="3">
        <f>DART!F163</f>
        <v>38931820</v>
      </c>
      <c r="D171" s="3">
        <f>COHISA!F163</f>
        <v>5435605</v>
      </c>
      <c r="E171" s="3">
        <f>COOPER!F163</f>
        <v>18048110</v>
      </c>
      <c r="F171" s="3">
        <f>STRETCHLINE!F163</f>
        <v>6887492</v>
      </c>
      <c r="G171" s="3">
        <f>QUERENCIA!F163</f>
        <v>4960465</v>
      </c>
      <c r="H171" s="3">
        <f>REICHHOLD!F163</f>
        <v>14592686</v>
      </c>
      <c r="I171" s="3">
        <f>SMURFIT!F163</f>
        <v>2096075</v>
      </c>
    </row>
    <row r="172" spans="1:9" x14ac:dyDescent="0.25">
      <c r="A172" s="43">
        <v>565</v>
      </c>
      <c r="B172" s="3">
        <f>'INTERCONEXION   '!P164</f>
        <v>3468</v>
      </c>
      <c r="C172" s="3">
        <f>DART!F164</f>
        <v>38929995</v>
      </c>
      <c r="D172" s="3">
        <f>COHISA!F164</f>
        <v>5435410</v>
      </c>
      <c r="E172" s="3">
        <f>COOPER!F164</f>
        <v>18047402</v>
      </c>
      <c r="F172" s="3">
        <f>STRETCHLINE!F164</f>
        <v>6887373</v>
      </c>
      <c r="G172" s="3">
        <f>QUERENCIA!F164</f>
        <v>4960465</v>
      </c>
      <c r="H172" s="3">
        <f>REICHHOLD!F164</f>
        <v>14592329</v>
      </c>
      <c r="I172" s="3">
        <f>SMURFIT!F164</f>
        <v>2095932</v>
      </c>
    </row>
    <row r="173" spans="1:9" x14ac:dyDescent="0.25">
      <c r="A173" s="43">
        <v>564</v>
      </c>
      <c r="B173" s="3">
        <f>'INTERCONEXION   '!P165</f>
        <v>3009</v>
      </c>
      <c r="C173" s="3">
        <f>DART!F165</f>
        <v>38928185</v>
      </c>
      <c r="D173" s="3">
        <f>COHISA!F165</f>
        <v>5435207</v>
      </c>
      <c r="E173" s="3">
        <f>COOPER!F165</f>
        <v>18046703</v>
      </c>
      <c r="F173" s="3">
        <f>STRETCHLINE!F165</f>
        <v>6887252</v>
      </c>
      <c r="G173" s="3">
        <f>QUERENCIA!F165</f>
        <v>4960465</v>
      </c>
      <c r="H173" s="3">
        <f>REICHHOLD!F165</f>
        <v>14591928</v>
      </c>
      <c r="I173" s="3">
        <f>SMURFIT!F165</f>
        <v>2095751</v>
      </c>
    </row>
    <row r="174" spans="1:9" x14ac:dyDescent="0.25">
      <c r="A174" s="43">
        <v>563</v>
      </c>
      <c r="B174" s="3">
        <f>'INTERCONEXION   '!P166</f>
        <v>3447</v>
      </c>
      <c r="C174" s="3">
        <f>DART!F166</f>
        <v>38926397</v>
      </c>
      <c r="D174" s="3">
        <f>COHISA!F166</f>
        <v>5435079</v>
      </c>
      <c r="E174" s="3">
        <f>COOPER!F166</f>
        <v>18046272</v>
      </c>
      <c r="F174" s="3">
        <f>STRETCHLINE!F166</f>
        <v>6887140</v>
      </c>
      <c r="G174" s="3">
        <f>QUERENCIA!F166</f>
        <v>4960465</v>
      </c>
      <c r="H174" s="3">
        <f>REICHHOLD!F166</f>
        <v>14591523</v>
      </c>
      <c r="I174" s="3">
        <f>SMURFIT!F166</f>
        <v>2095638</v>
      </c>
    </row>
    <row r="175" spans="1:9" x14ac:dyDescent="0.25">
      <c r="A175" s="43">
        <v>562</v>
      </c>
      <c r="B175" s="3">
        <f>'INTERCONEXION   '!P167</f>
        <v>3377</v>
      </c>
      <c r="C175" s="3">
        <f>DART!F167</f>
        <v>38924626</v>
      </c>
      <c r="D175" s="3">
        <f>COHISA!F167</f>
        <v>5434863</v>
      </c>
      <c r="E175" s="3">
        <f>COOPER!F167</f>
        <v>18045582</v>
      </c>
      <c r="F175" s="3">
        <f>STRETCHLINE!F167</f>
        <v>6887010</v>
      </c>
      <c r="G175" s="3">
        <f>QUERENCIA!F167</f>
        <v>4960465</v>
      </c>
      <c r="H175" s="3">
        <f>REICHHOLD!F167</f>
        <v>14591133</v>
      </c>
      <c r="I175" s="3">
        <f>SMURFIT!F167</f>
        <v>2095421</v>
      </c>
    </row>
    <row r="176" spans="1:9" x14ac:dyDescent="0.25">
      <c r="A176" s="43">
        <v>561</v>
      </c>
      <c r="B176" s="3">
        <f>'INTERCONEXION   '!P168</f>
        <v>3362</v>
      </c>
      <c r="C176" s="3">
        <f>DART!F168</f>
        <v>38922830</v>
      </c>
      <c r="D176" s="3">
        <f>COHISA!F168</f>
        <v>5434706</v>
      </c>
      <c r="E176" s="3">
        <f>COOPER!F168</f>
        <v>18044896</v>
      </c>
      <c r="F176" s="3">
        <f>STRETCHLINE!F168</f>
        <v>6886883</v>
      </c>
      <c r="G176" s="3">
        <f>QUERENCIA!F168</f>
        <v>4960465</v>
      </c>
      <c r="H176" s="3">
        <f>REICHHOLD!F168</f>
        <v>14590787</v>
      </c>
      <c r="I176" s="3">
        <f>SMURFIT!F168</f>
        <v>2095219</v>
      </c>
    </row>
    <row r="177" spans="1:9" x14ac:dyDescent="0.25">
      <c r="A177" s="43">
        <v>560</v>
      </c>
      <c r="B177" s="3">
        <f>'INTERCONEXION   '!P169</f>
        <v>3262</v>
      </c>
      <c r="C177" s="3">
        <f>DART!F169</f>
        <v>38921012</v>
      </c>
      <c r="D177" s="3">
        <f>COHISA!F169</f>
        <v>5434529</v>
      </c>
      <c r="E177" s="3">
        <f>COOPER!F169</f>
        <v>18044220</v>
      </c>
      <c r="F177" s="3">
        <f>STRETCHLINE!F169</f>
        <v>6886776</v>
      </c>
      <c r="G177" s="3">
        <f>QUERENCIA!F169</f>
        <v>4960406</v>
      </c>
      <c r="H177" s="3">
        <f>REICHHOLD!F169</f>
        <v>14590487</v>
      </c>
      <c r="I177" s="3">
        <f>SMURFIT!F169</f>
        <v>2094996</v>
      </c>
    </row>
    <row r="178" spans="1:9" x14ac:dyDescent="0.25">
      <c r="A178" s="43">
        <v>559</v>
      </c>
      <c r="B178" s="3">
        <f>'INTERCONEXION   '!P170</f>
        <v>3205</v>
      </c>
      <c r="C178" s="3">
        <f>DART!F170</f>
        <v>38919272</v>
      </c>
      <c r="D178" s="3">
        <f>COHISA!F170</f>
        <v>5434365</v>
      </c>
      <c r="E178" s="3">
        <f>COOPER!F170</f>
        <v>18043670</v>
      </c>
      <c r="F178" s="3">
        <f>STRETCHLINE!F170</f>
        <v>6886672</v>
      </c>
      <c r="G178" s="3">
        <f>QUERENCIA!F170</f>
        <v>4960324</v>
      </c>
      <c r="H178" s="3">
        <f>REICHHOLD!F170</f>
        <v>14590134</v>
      </c>
      <c r="I178" s="3">
        <f>SMURFIT!F170</f>
        <v>2094772</v>
      </c>
    </row>
    <row r="179" spans="1:9" x14ac:dyDescent="0.25">
      <c r="A179" s="43">
        <v>558</v>
      </c>
      <c r="B179" s="3">
        <f>'INTERCONEXION   '!P171</f>
        <v>3555</v>
      </c>
      <c r="C179" s="3">
        <f>DART!F171</f>
        <v>38917503</v>
      </c>
      <c r="D179" s="3">
        <f>COHISA!F171</f>
        <v>5434269</v>
      </c>
      <c r="E179" s="3">
        <f>COOPER!F171</f>
        <v>18043059</v>
      </c>
      <c r="F179" s="3">
        <f>STRETCHLINE!F171</f>
        <v>6886569</v>
      </c>
      <c r="G179" s="3">
        <f>QUERENCIA!F171</f>
        <v>4960249</v>
      </c>
      <c r="H179" s="3">
        <f>REICHHOLD!F171</f>
        <v>14589782</v>
      </c>
      <c r="I179" s="3">
        <f>SMURFIT!F171</f>
        <v>2094602</v>
      </c>
    </row>
    <row r="180" spans="1:9" x14ac:dyDescent="0.25">
      <c r="A180" s="43">
        <v>557</v>
      </c>
      <c r="B180" s="3">
        <f>'INTERCONEXION   '!P172</f>
        <v>3218</v>
      </c>
      <c r="C180" s="3">
        <f>DART!F172</f>
        <v>38915739</v>
      </c>
      <c r="D180" s="3">
        <f>COHISA!F172</f>
        <v>5434050</v>
      </c>
      <c r="E180" s="3">
        <f>COOPER!F172</f>
        <v>18042400</v>
      </c>
      <c r="F180" s="3">
        <f>STRETCHLINE!F172</f>
        <v>6886477</v>
      </c>
      <c r="G180" s="3">
        <f>QUERENCIA!F172</f>
        <v>4960176</v>
      </c>
      <c r="H180" s="3">
        <f>REICHHOLD!F172</f>
        <v>14589265</v>
      </c>
      <c r="I180" s="3">
        <f>SMURFIT!F172</f>
        <v>2094418</v>
      </c>
    </row>
    <row r="181" spans="1:9" x14ac:dyDescent="0.25">
      <c r="A181" s="43">
        <v>556</v>
      </c>
      <c r="B181" s="3">
        <f>'INTERCONEXION   '!P173</f>
        <v>3285</v>
      </c>
      <c r="C181" s="3">
        <f>DART!F173</f>
        <v>38914000</v>
      </c>
      <c r="D181" s="3">
        <f>COHISA!F173</f>
        <v>5433911</v>
      </c>
      <c r="E181" s="3">
        <f>COOPER!F173</f>
        <v>18041827</v>
      </c>
      <c r="F181" s="3">
        <f>STRETCHLINE!F173</f>
        <v>6886354</v>
      </c>
      <c r="G181" s="3">
        <f>QUERENCIA!F173</f>
        <v>4960110</v>
      </c>
      <c r="H181" s="3">
        <f>REICHHOLD!F173</f>
        <v>14588944</v>
      </c>
      <c r="I181" s="3">
        <f>SMURFIT!F173</f>
        <v>2094203</v>
      </c>
    </row>
    <row r="182" spans="1:9" x14ac:dyDescent="0.25">
      <c r="A182" s="43">
        <v>555</v>
      </c>
      <c r="B182" s="3">
        <f>'INTERCONEXION   '!P174</f>
        <v>3504</v>
      </c>
      <c r="C182" s="3">
        <f>DART!F174</f>
        <v>38912283</v>
      </c>
      <c r="D182" s="3">
        <f>COHISA!F174</f>
        <v>5433793</v>
      </c>
      <c r="E182" s="3">
        <f>COOPER!F174</f>
        <v>18041375</v>
      </c>
      <c r="F182" s="3">
        <f>STRETCHLINE!F174</f>
        <v>6886204</v>
      </c>
      <c r="G182" s="3">
        <f>QUERENCIA!F174</f>
        <v>4960028</v>
      </c>
      <c r="H182" s="3">
        <f>REICHHOLD!F174</f>
        <v>14588481</v>
      </c>
      <c r="I182" s="3">
        <f>SMURFIT!F174</f>
        <v>2093958</v>
      </c>
    </row>
    <row r="183" spans="1:9" x14ac:dyDescent="0.25">
      <c r="A183" s="43">
        <v>554</v>
      </c>
      <c r="B183" s="3">
        <f>'INTERCONEXION   '!P175</f>
        <v>3851</v>
      </c>
      <c r="C183" s="3">
        <f>DART!F175</f>
        <v>38910602</v>
      </c>
      <c r="D183" s="3">
        <f>COHISA!F175</f>
        <v>5433609</v>
      </c>
      <c r="E183" s="3">
        <f>COOPER!F175</f>
        <v>18040692</v>
      </c>
      <c r="F183" s="3">
        <f>STRETCHLINE!F175</f>
        <v>6886065</v>
      </c>
      <c r="G183" s="3">
        <f>QUERENCIA!F175</f>
        <v>4959878</v>
      </c>
      <c r="H183" s="3">
        <f>REICHHOLD!F175</f>
        <v>14588161</v>
      </c>
      <c r="I183" s="3">
        <f>SMURFIT!F175</f>
        <v>2093632</v>
      </c>
    </row>
    <row r="184" spans="1:9" x14ac:dyDescent="0.25">
      <c r="A184" s="43">
        <v>553</v>
      </c>
      <c r="B184" s="3">
        <f>'INTERCONEXION   '!P176</f>
        <v>3772</v>
      </c>
      <c r="C184" s="3">
        <f>DART!F176</f>
        <v>38908870</v>
      </c>
      <c r="D184" s="3">
        <f>COHISA!F176</f>
        <v>5433454</v>
      </c>
      <c r="E184" s="3">
        <f>COOPER!F176</f>
        <v>18039970</v>
      </c>
      <c r="F184" s="3">
        <f>STRETCHLINE!F176</f>
        <v>6885910</v>
      </c>
      <c r="G184" s="3">
        <f>QUERENCIA!F176</f>
        <v>4959624</v>
      </c>
      <c r="H184" s="3">
        <f>REICHHOLD!F176</f>
        <v>14587716</v>
      </c>
      <c r="I184" s="3">
        <f>SMURFIT!F176</f>
        <v>2093278</v>
      </c>
    </row>
    <row r="185" spans="1:9" x14ac:dyDescent="0.25">
      <c r="A185" s="43">
        <v>552</v>
      </c>
      <c r="B185" s="3">
        <f>'INTERCONEXION   '!P177</f>
        <v>3708</v>
      </c>
      <c r="C185" s="3">
        <f>DART!F177</f>
        <v>38907116</v>
      </c>
      <c r="D185" s="3">
        <f>COHISA!F177</f>
        <v>5433267</v>
      </c>
      <c r="E185" s="3">
        <f>COOPER!F177</f>
        <v>18039221</v>
      </c>
      <c r="F185" s="3">
        <f>STRETCHLINE!F177</f>
        <v>6885758</v>
      </c>
      <c r="G185" s="3">
        <f>QUERENCIA!F177</f>
        <v>4959457</v>
      </c>
      <c r="H185" s="3">
        <f>REICHHOLD!F177</f>
        <v>14587301</v>
      </c>
      <c r="I185" s="3">
        <f>SMURFIT!F177</f>
        <v>2092956</v>
      </c>
    </row>
    <row r="186" spans="1:9" x14ac:dyDescent="0.25">
      <c r="A186" s="43">
        <v>551</v>
      </c>
      <c r="B186" s="3">
        <f>'INTERCONEXION   '!P178</f>
        <v>3665</v>
      </c>
      <c r="C186" s="3">
        <f>DART!F178</f>
        <v>38905328</v>
      </c>
      <c r="D186" s="3">
        <f>COHISA!F178</f>
        <v>5433093</v>
      </c>
      <c r="E186" s="3">
        <f>COOPER!F178</f>
        <v>18038553</v>
      </c>
      <c r="F186" s="3">
        <f>STRETCHLINE!F178</f>
        <v>6885604</v>
      </c>
      <c r="G186" s="3">
        <f>QUERENCIA!F178</f>
        <v>4959280</v>
      </c>
      <c r="H186" s="3">
        <f>REICHHOLD!F178</f>
        <v>14586920</v>
      </c>
      <c r="I186" s="3">
        <f>SMURFIT!F178</f>
        <v>2092623</v>
      </c>
    </row>
    <row r="187" spans="1:9" x14ac:dyDescent="0.25">
      <c r="A187" s="43">
        <v>550</v>
      </c>
      <c r="B187" s="3">
        <f>'INTERCONEXION   '!P179</f>
        <v>3777</v>
      </c>
      <c r="C187" s="3">
        <f>DART!F179</f>
        <v>38903458</v>
      </c>
      <c r="D187" s="3">
        <f>COHISA!F179</f>
        <v>5432904</v>
      </c>
      <c r="E187" s="3">
        <f>COOPER!F179</f>
        <v>18038011</v>
      </c>
      <c r="F187" s="3">
        <f>STRETCHLINE!F179</f>
        <v>6885435</v>
      </c>
      <c r="G187" s="3">
        <f>QUERENCIA!F179</f>
        <v>4959126</v>
      </c>
      <c r="H187" s="3">
        <f>REICHHOLD!F179</f>
        <v>14586450</v>
      </c>
      <c r="I187" s="3">
        <f>SMURFIT!F179</f>
        <v>2092395</v>
      </c>
    </row>
    <row r="188" spans="1:9" x14ac:dyDescent="0.25">
      <c r="A188" s="43">
        <v>549</v>
      </c>
      <c r="B188" s="3">
        <f>'INTERCONEXION   '!P180</f>
        <v>3515</v>
      </c>
      <c r="C188" s="3">
        <f>DART!F180</f>
        <v>38901537</v>
      </c>
      <c r="D188" s="3">
        <f>COHISA!F180</f>
        <v>5432761</v>
      </c>
      <c r="E188" s="3">
        <f>COOPER!F180</f>
        <v>18037311</v>
      </c>
      <c r="F188" s="3">
        <f>STRETCHLINE!F180</f>
        <v>6885239</v>
      </c>
      <c r="G188" s="3">
        <f>QUERENCIA!F180</f>
        <v>4959010</v>
      </c>
      <c r="H188" s="3">
        <f>REICHHOLD!F180</f>
        <v>14585921</v>
      </c>
      <c r="I188" s="3">
        <f>SMURFIT!F180</f>
        <v>2092281</v>
      </c>
    </row>
    <row r="189" spans="1:9" x14ac:dyDescent="0.25">
      <c r="A189" s="43">
        <v>548</v>
      </c>
      <c r="B189" s="3">
        <f>'INTERCONEXION   '!P181</f>
        <v>3454</v>
      </c>
      <c r="C189" s="3">
        <f>DART!F181</f>
        <v>38899637</v>
      </c>
      <c r="D189" s="3">
        <f>COHISA!F181</f>
        <v>5432601</v>
      </c>
      <c r="E189" s="3">
        <f>COOPER!F181</f>
        <v>18036598</v>
      </c>
      <c r="F189" s="3">
        <f>STRETCHLINE!F181</f>
        <v>6885103</v>
      </c>
      <c r="G189" s="3">
        <f>QUERENCIA!F181</f>
        <v>4958924</v>
      </c>
      <c r="H189" s="3">
        <f>REICHHOLD!F181</f>
        <v>14585448</v>
      </c>
      <c r="I189" s="3">
        <f>SMURFIT!F181</f>
        <v>2092266</v>
      </c>
    </row>
    <row r="190" spans="1:9" x14ac:dyDescent="0.25">
      <c r="A190" s="43">
        <v>547</v>
      </c>
      <c r="B190" s="3">
        <f>'INTERCONEXION   '!P182</f>
        <v>3182</v>
      </c>
      <c r="C190" s="3">
        <f>DART!F182</f>
        <v>38897741</v>
      </c>
      <c r="D190" s="3">
        <f>COHISA!F182</f>
        <v>5432404</v>
      </c>
      <c r="E190" s="3">
        <f>COOPER!F182</f>
        <v>18035904</v>
      </c>
      <c r="F190" s="3">
        <f>STRETCHLINE!F182</f>
        <v>6884976</v>
      </c>
      <c r="G190" s="3">
        <f>QUERENCIA!F182</f>
        <v>4958846</v>
      </c>
      <c r="H190" s="3">
        <f>REICHHOLD!F182</f>
        <v>14585020</v>
      </c>
      <c r="I190" s="3">
        <f>SMURFIT!F182</f>
        <v>2092266</v>
      </c>
    </row>
    <row r="191" spans="1:9" x14ac:dyDescent="0.25">
      <c r="A191" s="43">
        <v>546</v>
      </c>
      <c r="B191" s="3">
        <f>'INTERCONEXION   '!P183</f>
        <v>3381</v>
      </c>
      <c r="C191" s="3">
        <f>DART!F183</f>
        <v>38895860</v>
      </c>
      <c r="D191" s="3">
        <f>COHISA!F183</f>
        <v>5432236</v>
      </c>
      <c r="E191" s="3">
        <f>COOPER!F183</f>
        <v>18035462</v>
      </c>
      <c r="F191" s="3">
        <f>STRETCHLINE!F183</f>
        <v>6884828</v>
      </c>
      <c r="G191" s="3">
        <f>QUERENCIA!F183</f>
        <v>4958822</v>
      </c>
      <c r="H191" s="3">
        <f>REICHHOLD!F183</f>
        <v>14584529</v>
      </c>
      <c r="I191" s="3">
        <f>SMURFIT!F183</f>
        <v>2092266</v>
      </c>
    </row>
    <row r="192" spans="1:9" x14ac:dyDescent="0.25">
      <c r="A192" s="43">
        <v>545</v>
      </c>
      <c r="B192" s="3">
        <f>'INTERCONEXION   '!P184</f>
        <v>3209</v>
      </c>
      <c r="C192" s="3">
        <f>DART!F184</f>
        <v>38893972</v>
      </c>
      <c r="D192" s="3">
        <f>COHISA!F184</f>
        <v>5432039</v>
      </c>
      <c r="E192" s="3">
        <f>COOPER!F184</f>
        <v>18034746</v>
      </c>
      <c r="F192" s="3">
        <f>STRETCHLINE!F184</f>
        <v>6884695</v>
      </c>
      <c r="G192" s="3">
        <f>QUERENCIA!F184</f>
        <v>4958822</v>
      </c>
      <c r="H192" s="3">
        <f>REICHHOLD!F184</f>
        <v>14584162</v>
      </c>
      <c r="I192" s="3">
        <f>SMURFIT!F184</f>
        <v>2092266</v>
      </c>
    </row>
    <row r="193" spans="1:9" x14ac:dyDescent="0.25">
      <c r="A193" s="43">
        <v>544</v>
      </c>
      <c r="B193" s="3">
        <f>'INTERCONEXION   '!P185</f>
        <v>3136</v>
      </c>
      <c r="C193" s="3">
        <f>DART!F185</f>
        <v>38892076</v>
      </c>
      <c r="D193" s="3">
        <f>COHISA!F185</f>
        <v>5431910</v>
      </c>
      <c r="E193" s="3">
        <f>COOPER!F185</f>
        <v>18034037</v>
      </c>
      <c r="F193" s="3">
        <f>STRETCHLINE!F185</f>
        <v>6884554</v>
      </c>
      <c r="G193" s="3">
        <f>QUERENCIA!F185</f>
        <v>4958822</v>
      </c>
      <c r="H193" s="3">
        <f>REICHHOLD!F185</f>
        <v>14583847</v>
      </c>
      <c r="I193" s="3">
        <f>SMURFIT!F185</f>
        <v>2092266</v>
      </c>
    </row>
    <row r="194" spans="1:9" x14ac:dyDescent="0.25">
      <c r="A194" s="43">
        <v>543</v>
      </c>
      <c r="B194" s="3">
        <f>'INTERCONEXION   '!P186</f>
        <v>3152</v>
      </c>
      <c r="C194" s="3">
        <f>DART!F186</f>
        <v>38890173</v>
      </c>
      <c r="D194" s="3">
        <f>COHISA!F186</f>
        <v>5431780</v>
      </c>
      <c r="E194" s="3">
        <f>COOPER!F186</f>
        <v>18033378</v>
      </c>
      <c r="F194" s="3">
        <f>STRETCHLINE!F186</f>
        <v>6884412</v>
      </c>
      <c r="G194" s="3">
        <f>QUERENCIA!F186</f>
        <v>4958822</v>
      </c>
      <c r="H194" s="3">
        <f>REICHHOLD!F186</f>
        <v>14583562</v>
      </c>
      <c r="I194" s="3">
        <f>SMURFIT!F186</f>
        <v>2092266</v>
      </c>
    </row>
    <row r="195" spans="1:9" x14ac:dyDescent="0.25">
      <c r="A195" s="43">
        <v>542</v>
      </c>
      <c r="B195" s="3">
        <f>'INTERCONEXION   '!P187</f>
        <v>3485</v>
      </c>
      <c r="C195" s="3">
        <f>DART!F187</f>
        <v>38888284</v>
      </c>
      <c r="D195" s="3">
        <f>COHISA!F187</f>
        <v>5431598</v>
      </c>
      <c r="E195" s="3">
        <f>COOPER!F187</f>
        <v>18032865</v>
      </c>
      <c r="F195" s="3">
        <f>STRETCHLINE!F187</f>
        <v>6884293</v>
      </c>
      <c r="G195" s="3">
        <f>QUERENCIA!F187</f>
        <v>4958822</v>
      </c>
      <c r="H195" s="3">
        <f>REICHHOLD!F187</f>
        <v>14583202</v>
      </c>
      <c r="I195" s="3">
        <f>SMURFIT!F187</f>
        <v>2092258</v>
      </c>
    </row>
    <row r="196" spans="1:9" x14ac:dyDescent="0.25">
      <c r="A196" s="43">
        <v>541</v>
      </c>
      <c r="B196" s="3">
        <f>'INTERCONEXION   '!P188</f>
        <v>3673</v>
      </c>
      <c r="C196" s="3">
        <f>DART!F188</f>
        <v>38886386</v>
      </c>
      <c r="D196" s="3">
        <f>COHISA!F188</f>
        <v>5431440</v>
      </c>
      <c r="E196" s="3">
        <f>COOPER!F188</f>
        <v>18032154</v>
      </c>
      <c r="F196" s="3">
        <f>STRETCHLINE!F188</f>
        <v>6884188</v>
      </c>
      <c r="G196" s="3">
        <f>QUERENCIA!F188</f>
        <v>4958822</v>
      </c>
      <c r="H196" s="3">
        <f>REICHHOLD!F188</f>
        <v>14582697</v>
      </c>
      <c r="I196" s="3">
        <f>SMURFIT!F188</f>
        <v>2092206</v>
      </c>
    </row>
    <row r="197" spans="1:9" x14ac:dyDescent="0.25">
      <c r="A197" s="43">
        <v>540</v>
      </c>
      <c r="B197" s="3">
        <f>'INTERCONEXION   '!P189</f>
        <v>3252</v>
      </c>
      <c r="C197" s="3">
        <f>DART!F189</f>
        <v>38884510</v>
      </c>
      <c r="D197" s="3">
        <f>COHISA!F189</f>
        <v>5431202</v>
      </c>
      <c r="E197" s="3">
        <f>COOPER!F189</f>
        <v>18031440</v>
      </c>
      <c r="F197" s="3">
        <f>STRETCHLINE!F189</f>
        <v>6884075</v>
      </c>
      <c r="G197" s="3">
        <f>QUERENCIA!F189</f>
        <v>4958822</v>
      </c>
      <c r="H197" s="3">
        <f>REICHHOLD!F189</f>
        <v>14582201</v>
      </c>
      <c r="I197" s="3">
        <f>SMURFIT!F189</f>
        <v>2091989</v>
      </c>
    </row>
    <row r="198" spans="1:9" x14ac:dyDescent="0.25">
      <c r="A198" s="43">
        <v>539</v>
      </c>
      <c r="B198" s="3">
        <f>'INTERCONEXION   '!P190</f>
        <v>3627</v>
      </c>
      <c r="C198" s="3">
        <f>DART!F190</f>
        <v>38882652</v>
      </c>
      <c r="D198" s="3">
        <f>COHISA!F190</f>
        <v>5431089</v>
      </c>
      <c r="E198" s="3">
        <f>COOPER!F190</f>
        <v>18030956</v>
      </c>
      <c r="F198" s="3">
        <f>STRETCHLINE!F190</f>
        <v>6883945</v>
      </c>
      <c r="G198" s="3">
        <f>QUERENCIA!F190</f>
        <v>4958822</v>
      </c>
      <c r="H198" s="3">
        <f>REICHHOLD!F190</f>
        <v>14581702</v>
      </c>
      <c r="I198" s="3">
        <f>SMURFIT!F190</f>
        <v>2091822</v>
      </c>
    </row>
    <row r="199" spans="1:9" x14ac:dyDescent="0.25">
      <c r="A199" s="43">
        <v>538</v>
      </c>
      <c r="B199" s="3">
        <f>'INTERCONEXION   '!P191</f>
        <v>3440</v>
      </c>
      <c r="C199" s="3">
        <f>DART!F191</f>
        <v>38880766</v>
      </c>
      <c r="D199" s="3">
        <f>COHISA!F191</f>
        <v>5430933</v>
      </c>
      <c r="E199" s="3">
        <f>COOPER!F191</f>
        <v>18030267</v>
      </c>
      <c r="F199" s="3">
        <f>STRETCHLINE!F191</f>
        <v>6883812</v>
      </c>
      <c r="G199" s="3">
        <f>QUERENCIA!F191</f>
        <v>4958822</v>
      </c>
      <c r="H199" s="3">
        <f>REICHHOLD!F191</f>
        <v>14581224</v>
      </c>
      <c r="I199" s="3">
        <f>SMURFIT!F191</f>
        <v>2091606</v>
      </c>
    </row>
    <row r="200" spans="1:9" x14ac:dyDescent="0.25">
      <c r="A200" s="43">
        <v>537</v>
      </c>
      <c r="B200" s="3">
        <f>'INTERCONEXION   '!P192</f>
        <v>3660</v>
      </c>
      <c r="C200" s="3">
        <f>DART!F192</f>
        <v>38878905</v>
      </c>
      <c r="D200" s="3">
        <f>COHISA!F192</f>
        <v>5430778</v>
      </c>
      <c r="E200" s="3">
        <f>COOPER!F192</f>
        <v>18029538</v>
      </c>
      <c r="F200" s="3">
        <f>STRETCHLINE!F192</f>
        <v>6883680</v>
      </c>
      <c r="G200" s="3">
        <f>QUERENCIA!F192</f>
        <v>4958822</v>
      </c>
      <c r="H200" s="3">
        <f>REICHHOLD!F192</f>
        <v>14580902</v>
      </c>
      <c r="I200" s="3">
        <f>SMURFIT!F192</f>
        <v>2091376</v>
      </c>
    </row>
    <row r="201" spans="1:9" x14ac:dyDescent="0.25">
      <c r="A201" s="43">
        <v>536</v>
      </c>
      <c r="B201" s="3">
        <f>'INTERCONEXION   '!P193</f>
        <v>3640</v>
      </c>
      <c r="C201" s="3">
        <f>DART!F193</f>
        <v>38877046</v>
      </c>
      <c r="D201" s="3">
        <f>COHISA!F193</f>
        <v>5430580</v>
      </c>
      <c r="E201" s="3">
        <f>COOPER!F193</f>
        <v>18028808</v>
      </c>
      <c r="F201" s="3">
        <f>STRETCHLINE!F193</f>
        <v>6883522</v>
      </c>
      <c r="G201" s="3">
        <f>QUERENCIA!F193</f>
        <v>4958764</v>
      </c>
      <c r="H201" s="3">
        <f>REICHHOLD!F193</f>
        <v>14580510</v>
      </c>
      <c r="I201" s="3">
        <f>SMURFIT!F193</f>
        <v>2091177</v>
      </c>
    </row>
    <row r="202" spans="1:9" x14ac:dyDescent="0.25">
      <c r="A202" s="43">
        <v>535</v>
      </c>
      <c r="B202" s="3">
        <f>'INTERCONEXION   '!P194</f>
        <v>3376</v>
      </c>
      <c r="C202" s="3">
        <f>DART!F194</f>
        <v>38875211</v>
      </c>
      <c r="D202" s="3">
        <f>COHISA!F194</f>
        <v>5430368</v>
      </c>
      <c r="E202" s="3">
        <f>COOPER!F194</f>
        <v>18028121</v>
      </c>
      <c r="F202" s="3">
        <f>STRETCHLINE!F194</f>
        <v>6883408</v>
      </c>
      <c r="G202" s="3">
        <f>QUERENCIA!F194</f>
        <v>4958705</v>
      </c>
      <c r="H202" s="3">
        <f>REICHHOLD!F194</f>
        <v>14580036</v>
      </c>
      <c r="I202" s="3">
        <f>SMURFIT!F194</f>
        <v>2090942</v>
      </c>
    </row>
    <row r="203" spans="1:9" x14ac:dyDescent="0.25">
      <c r="A203" s="43">
        <v>534</v>
      </c>
      <c r="B203" s="3">
        <f>'INTERCONEXION   '!P195</f>
        <v>3377</v>
      </c>
      <c r="C203" s="3">
        <f>DART!F195</f>
        <v>38873381</v>
      </c>
      <c r="D203" s="3">
        <f>COHISA!F195</f>
        <v>5430214</v>
      </c>
      <c r="E203" s="3">
        <f>COOPER!F195</f>
        <v>18027458</v>
      </c>
      <c r="F203" s="3">
        <f>STRETCHLINE!F195</f>
        <v>6883304</v>
      </c>
      <c r="G203" s="3">
        <f>QUERENCIA!F195</f>
        <v>4958624</v>
      </c>
      <c r="H203" s="3">
        <f>REICHHOLD!F195</f>
        <v>14579642</v>
      </c>
      <c r="I203" s="3">
        <f>SMURFIT!F195</f>
        <v>2090817</v>
      </c>
    </row>
    <row r="204" spans="1:9" x14ac:dyDescent="0.25">
      <c r="A204" s="43">
        <v>533</v>
      </c>
      <c r="B204" s="3">
        <f>'INTERCONEXION   '!P196</f>
        <v>3393</v>
      </c>
      <c r="C204" s="3">
        <f>DART!F196</f>
        <v>38871517</v>
      </c>
      <c r="D204" s="3">
        <f>COHISA!F196</f>
        <v>5430024</v>
      </c>
      <c r="E204" s="3">
        <f>COOPER!F196</f>
        <v>18026762</v>
      </c>
      <c r="F204" s="3">
        <f>STRETCHLINE!F196</f>
        <v>6883182</v>
      </c>
      <c r="G204" s="3">
        <f>QUERENCIA!F196</f>
        <v>4958551</v>
      </c>
      <c r="H204" s="3">
        <f>REICHHOLD!F196</f>
        <v>14579382</v>
      </c>
      <c r="I204" s="3">
        <f>SMURFIT!F196</f>
        <v>2090684</v>
      </c>
    </row>
    <row r="205" spans="1:9" x14ac:dyDescent="0.25">
      <c r="A205" s="43">
        <v>532</v>
      </c>
      <c r="B205" s="3">
        <f>'INTERCONEXION   '!P197</f>
        <v>3127</v>
      </c>
      <c r="C205" s="3">
        <f>DART!F197</f>
        <v>38869673</v>
      </c>
      <c r="D205" s="3">
        <f>COHISA!F197</f>
        <v>5429892</v>
      </c>
      <c r="E205" s="3">
        <f>COOPER!F197</f>
        <v>18026095</v>
      </c>
      <c r="F205" s="3">
        <f>STRETCHLINE!F197</f>
        <v>6883038</v>
      </c>
      <c r="G205" s="3">
        <f>QUERENCIA!F197</f>
        <v>4958477</v>
      </c>
      <c r="H205" s="3">
        <f>REICHHOLD!F197</f>
        <v>14579137</v>
      </c>
      <c r="I205" s="3">
        <f>SMURFIT!F197</f>
        <v>2090455</v>
      </c>
    </row>
    <row r="206" spans="1:9" x14ac:dyDescent="0.25">
      <c r="A206" s="43">
        <v>531</v>
      </c>
      <c r="B206" s="3">
        <f>'INTERCONEXION   '!P198</f>
        <v>3589</v>
      </c>
      <c r="C206" s="3">
        <f>DART!F198</f>
        <v>38867841</v>
      </c>
      <c r="D206" s="3">
        <f>COHISA!F198</f>
        <v>5429767</v>
      </c>
      <c r="E206" s="3">
        <f>COOPER!F198</f>
        <v>18025714</v>
      </c>
      <c r="F206" s="3">
        <f>STRETCHLINE!F198</f>
        <v>6882918</v>
      </c>
      <c r="G206" s="3">
        <f>QUERENCIA!F198</f>
        <v>4958396</v>
      </c>
      <c r="H206" s="3">
        <f>REICHHOLD!F198</f>
        <v>14578778</v>
      </c>
      <c r="I206" s="3">
        <f>SMURFIT!F198</f>
        <v>2090232</v>
      </c>
    </row>
    <row r="207" spans="1:9" x14ac:dyDescent="0.25">
      <c r="A207" s="43">
        <v>530</v>
      </c>
      <c r="B207" s="3">
        <f>'INTERCONEXION   '!P199</f>
        <v>3769</v>
      </c>
      <c r="C207" s="3">
        <f>DART!F199</f>
        <v>38866022</v>
      </c>
      <c r="D207" s="3">
        <f>COHISA!F199</f>
        <v>5429635</v>
      </c>
      <c r="E207" s="3">
        <f>COOPER!F199</f>
        <v>18025007</v>
      </c>
      <c r="F207" s="3">
        <f>STRETCHLINE!F199</f>
        <v>6882783</v>
      </c>
      <c r="G207" s="3">
        <f>QUERENCIA!F199</f>
        <v>4958181</v>
      </c>
      <c r="H207" s="3">
        <f>REICHHOLD!F199</f>
        <v>14578364</v>
      </c>
      <c r="I207" s="3">
        <f>SMURFIT!F199</f>
        <v>2090121</v>
      </c>
    </row>
    <row r="208" spans="1:9" x14ac:dyDescent="0.25">
      <c r="A208" s="43">
        <v>529</v>
      </c>
      <c r="B208" s="3">
        <f>'INTERCONEXION   '!P200</f>
        <v>3705</v>
      </c>
      <c r="C208" s="3">
        <f>DART!F200</f>
        <v>38864192</v>
      </c>
      <c r="D208" s="3">
        <f>COHISA!F200</f>
        <v>5429473</v>
      </c>
      <c r="E208" s="3">
        <f>COOPER!F200</f>
        <v>18024250</v>
      </c>
      <c r="F208" s="3">
        <f>STRETCHLINE!F200</f>
        <v>6882647</v>
      </c>
      <c r="G208" s="3">
        <f>QUERENCIA!F200</f>
        <v>4957972</v>
      </c>
      <c r="H208" s="3">
        <f>REICHHOLD!F200</f>
        <v>14577918</v>
      </c>
      <c r="I208" s="3">
        <f>SMURFIT!F200</f>
        <v>2089928</v>
      </c>
    </row>
    <row r="209" spans="1:9" x14ac:dyDescent="0.25">
      <c r="A209" s="43">
        <v>528</v>
      </c>
      <c r="B209" s="3">
        <f>'INTERCONEXION   '!P201</f>
        <v>3741</v>
      </c>
      <c r="C209" s="3">
        <f>DART!F201</f>
        <v>38862365</v>
      </c>
      <c r="D209" s="3">
        <f>COHISA!F201</f>
        <v>5429279</v>
      </c>
      <c r="E209" s="3">
        <f>COOPER!F201</f>
        <v>18023535</v>
      </c>
      <c r="F209" s="3">
        <f>STRETCHLINE!F201</f>
        <v>6882514</v>
      </c>
      <c r="G209" s="3">
        <f>QUERENCIA!F201</f>
        <v>4957775</v>
      </c>
      <c r="H209" s="3">
        <f>REICHHOLD!F201</f>
        <v>14577541</v>
      </c>
      <c r="I209" s="3">
        <f>SMURFIT!F201</f>
        <v>2089703</v>
      </c>
    </row>
    <row r="210" spans="1:9" x14ac:dyDescent="0.25">
      <c r="A210" s="43">
        <v>527</v>
      </c>
      <c r="B210" s="3">
        <f>'INTERCONEXION   '!P202</f>
        <v>3246</v>
      </c>
      <c r="C210" s="3">
        <f>DART!F202</f>
        <v>38860520</v>
      </c>
      <c r="D210" s="3">
        <f>COHISA!F202</f>
        <v>5429068</v>
      </c>
      <c r="E210" s="3">
        <f>COOPER!F202</f>
        <v>18022871</v>
      </c>
      <c r="F210" s="3">
        <f>STRETCHLINE!F202</f>
        <v>6882373</v>
      </c>
      <c r="G210" s="3">
        <f>QUERENCIA!F202</f>
        <v>4957532</v>
      </c>
      <c r="H210" s="3">
        <f>REICHHOLD!F202</f>
        <v>14577126</v>
      </c>
      <c r="I210" s="3">
        <f>SMURFIT!F202</f>
        <v>2089514</v>
      </c>
    </row>
    <row r="211" spans="1:9" x14ac:dyDescent="0.25">
      <c r="A211" s="43">
        <v>526</v>
      </c>
      <c r="B211" s="3">
        <f>'INTERCONEXION   '!P203</f>
        <v>3225</v>
      </c>
      <c r="C211" s="3">
        <f>DART!F203</f>
        <v>38858545</v>
      </c>
      <c r="D211" s="3">
        <f>COHISA!F203</f>
        <v>5428939</v>
      </c>
      <c r="E211" s="3">
        <f>COOPER!F203</f>
        <v>18022599</v>
      </c>
      <c r="F211" s="3">
        <f>STRETCHLINE!F203</f>
        <v>6882246</v>
      </c>
      <c r="G211" s="3">
        <f>QUERENCIA!F203</f>
        <v>4957377</v>
      </c>
      <c r="H211" s="3">
        <f>REICHHOLD!F203</f>
        <v>14576789</v>
      </c>
      <c r="I211" s="3">
        <f>SMURFIT!F203</f>
        <v>2089292</v>
      </c>
    </row>
    <row r="212" spans="1:9" x14ac:dyDescent="0.25">
      <c r="A212" s="43">
        <v>525</v>
      </c>
      <c r="B212" s="3">
        <f>'INTERCONEXION   '!P204</f>
        <v>2803</v>
      </c>
      <c r="C212" s="3">
        <f>DART!F204</f>
        <v>38856551</v>
      </c>
      <c r="D212" s="3">
        <f>COHISA!F204</f>
        <v>5428749</v>
      </c>
      <c r="E212" s="3">
        <f>COOPER!F204</f>
        <v>18022233</v>
      </c>
      <c r="F212" s="3">
        <f>STRETCHLINE!F204</f>
        <v>6882143</v>
      </c>
      <c r="G212" s="3">
        <f>QUERENCIA!F204</f>
        <v>4957260</v>
      </c>
      <c r="H212" s="3">
        <f>REICHHOLD!F204</f>
        <v>14576460</v>
      </c>
      <c r="I212" s="3">
        <f>SMURFIT!F204</f>
        <v>2089171</v>
      </c>
    </row>
    <row r="213" spans="1:9" x14ac:dyDescent="0.25">
      <c r="A213" s="43">
        <v>524</v>
      </c>
      <c r="B213" s="3">
        <f>'INTERCONEXION   '!P205</f>
        <v>2643</v>
      </c>
      <c r="C213" s="3">
        <f>DART!F205</f>
        <v>38854601</v>
      </c>
      <c r="D213" s="3">
        <f>COHISA!F205</f>
        <v>5428664</v>
      </c>
      <c r="E213" s="3">
        <f>COOPER!F205</f>
        <v>18022026</v>
      </c>
      <c r="F213" s="3">
        <f>STRETCHLINE!F205</f>
        <v>6882057</v>
      </c>
      <c r="G213" s="3">
        <f>QUERENCIA!F205</f>
        <v>4957182</v>
      </c>
      <c r="H213" s="3">
        <f>REICHHOLD!F205</f>
        <v>14576127</v>
      </c>
      <c r="I213" s="3">
        <f>SMURFIT!F205</f>
        <v>2089171</v>
      </c>
    </row>
    <row r="214" spans="1:9" x14ac:dyDescent="0.25">
      <c r="A214" s="43">
        <v>523</v>
      </c>
      <c r="B214" s="3">
        <f>'INTERCONEXION   '!P206</f>
        <v>2871</v>
      </c>
      <c r="C214" s="3">
        <f>DART!F206</f>
        <v>38852661</v>
      </c>
      <c r="D214" s="3">
        <f>COHISA!F206</f>
        <v>5428564</v>
      </c>
      <c r="E214" s="3">
        <f>COOPER!F206</f>
        <v>18021864</v>
      </c>
      <c r="F214" s="3">
        <f>STRETCHLINE!F206</f>
        <v>6881984</v>
      </c>
      <c r="G214" s="3">
        <f>QUERENCIA!F206</f>
        <v>4957103</v>
      </c>
      <c r="H214" s="3">
        <f>REICHHOLD!F206</f>
        <v>14575818</v>
      </c>
      <c r="I214" s="3">
        <f>SMURFIT!F206</f>
        <v>2089171</v>
      </c>
    </row>
    <row r="215" spans="1:9" x14ac:dyDescent="0.25">
      <c r="A215" s="43">
        <v>522</v>
      </c>
      <c r="B215" s="3">
        <f>'INTERCONEXION   '!P207</f>
        <v>2988</v>
      </c>
      <c r="C215" s="3">
        <f>DART!F207</f>
        <v>38850671</v>
      </c>
      <c r="D215" s="3">
        <f>COHISA!F207</f>
        <v>5428434</v>
      </c>
      <c r="E215" s="3">
        <f>COOPER!F207</f>
        <v>18021673</v>
      </c>
      <c r="F215" s="3">
        <f>STRETCHLINE!F207</f>
        <v>6881924</v>
      </c>
      <c r="G215" s="3">
        <f>QUERENCIA!F207</f>
        <v>4957025</v>
      </c>
      <c r="H215" s="3">
        <f>REICHHOLD!F207</f>
        <v>14575410</v>
      </c>
      <c r="I215" s="3">
        <f>SMURFIT!F207</f>
        <v>2089171</v>
      </c>
    </row>
    <row r="216" spans="1:9" x14ac:dyDescent="0.25">
      <c r="A216" s="43">
        <v>521</v>
      </c>
      <c r="B216" s="3">
        <f>'INTERCONEXION   '!P208</f>
        <v>2768</v>
      </c>
      <c r="C216" s="3">
        <f>DART!F208</f>
        <v>38848677</v>
      </c>
      <c r="D216" s="3">
        <f>COHISA!F208</f>
        <v>5428274</v>
      </c>
      <c r="E216" s="3">
        <f>COOPER!F208</f>
        <v>18021542</v>
      </c>
      <c r="F216" s="3">
        <f>STRETCHLINE!F208</f>
        <v>6881850</v>
      </c>
      <c r="G216" s="3">
        <f>QUERENCIA!F208</f>
        <v>4956946</v>
      </c>
      <c r="H216" s="3">
        <f>REICHHOLD!F208</f>
        <v>14574919</v>
      </c>
      <c r="I216" s="3">
        <f>SMURFIT!F208</f>
        <v>2089171</v>
      </c>
    </row>
    <row r="217" spans="1:9" x14ac:dyDescent="0.25">
      <c r="A217" s="43">
        <v>520</v>
      </c>
      <c r="B217" s="3">
        <f>'INTERCONEXION   '!P209</f>
        <v>2885</v>
      </c>
      <c r="C217" s="3">
        <f>DART!F209</f>
        <v>38846752</v>
      </c>
      <c r="D217" s="3">
        <f>COHISA!F209</f>
        <v>5428151</v>
      </c>
      <c r="E217" s="3">
        <f>COOPER!F209</f>
        <v>18021435</v>
      </c>
      <c r="F217" s="3">
        <f>STRETCHLINE!F209</f>
        <v>6881778</v>
      </c>
      <c r="G217" s="3">
        <f>QUERENCIA!F209</f>
        <v>4956868</v>
      </c>
      <c r="H217" s="3">
        <f>REICHHOLD!F209</f>
        <v>14574442</v>
      </c>
      <c r="I217" s="3">
        <f>SMURFIT!F209</f>
        <v>2089171</v>
      </c>
    </row>
    <row r="218" spans="1:9" x14ac:dyDescent="0.25">
      <c r="A218" s="43">
        <v>519</v>
      </c>
      <c r="B218" s="3">
        <f>'INTERCONEXION   '!P210</f>
        <v>2720</v>
      </c>
      <c r="C218" s="3">
        <f>DART!F210</f>
        <v>38844796</v>
      </c>
      <c r="D218" s="3">
        <f>COHISA!F210</f>
        <v>5427976</v>
      </c>
      <c r="E218" s="3">
        <f>COOPER!F210</f>
        <v>18021232</v>
      </c>
      <c r="F218" s="3">
        <f>STRETCHLINE!F210</f>
        <v>6881710</v>
      </c>
      <c r="G218" s="3">
        <f>QUERENCIA!F210</f>
        <v>4956829</v>
      </c>
      <c r="H218" s="3">
        <f>REICHHOLD!F210</f>
        <v>14574042</v>
      </c>
      <c r="I218" s="3">
        <f>SMURFIT!F210</f>
        <v>2089171</v>
      </c>
    </row>
    <row r="219" spans="1:9" x14ac:dyDescent="0.25">
      <c r="A219" s="43">
        <v>518</v>
      </c>
      <c r="B219" s="3">
        <f>'INTERCONEXION   '!P211</f>
        <v>2783</v>
      </c>
      <c r="C219" s="3">
        <f>DART!F211</f>
        <v>38842834</v>
      </c>
      <c r="D219" s="3">
        <f>COHISA!F211</f>
        <v>5427884</v>
      </c>
      <c r="E219" s="3">
        <f>COOPER!F211</f>
        <v>18021088</v>
      </c>
      <c r="F219" s="3">
        <f>STRETCHLINE!F211</f>
        <v>6881640</v>
      </c>
      <c r="G219" s="3">
        <f>QUERENCIA!F211</f>
        <v>4956829</v>
      </c>
      <c r="H219" s="3">
        <f>REICHHOLD!F211</f>
        <v>14573642</v>
      </c>
      <c r="I219" s="3">
        <f>SMURFIT!F211</f>
        <v>2089171</v>
      </c>
    </row>
    <row r="220" spans="1:9" x14ac:dyDescent="0.25">
      <c r="A220" s="43">
        <v>517</v>
      </c>
      <c r="B220" s="3">
        <f>'INTERCONEXION   '!P212</f>
        <v>2795</v>
      </c>
      <c r="C220" s="3">
        <f>DART!F212</f>
        <v>38840896</v>
      </c>
      <c r="D220" s="3">
        <f>COHISA!F212</f>
        <v>5427793</v>
      </c>
      <c r="E220" s="3">
        <f>COOPER!F212</f>
        <v>18020823</v>
      </c>
      <c r="F220" s="3">
        <f>STRETCHLINE!F212</f>
        <v>6881548</v>
      </c>
      <c r="G220" s="3">
        <f>QUERENCIA!F212</f>
        <v>4956829</v>
      </c>
      <c r="H220" s="3">
        <f>REICHHOLD!F212</f>
        <v>14573258</v>
      </c>
      <c r="I220" s="3">
        <f>SMURFIT!F212</f>
        <v>2089171</v>
      </c>
    </row>
    <row r="221" spans="1:9" x14ac:dyDescent="0.25">
      <c r="A221" s="43">
        <v>516</v>
      </c>
      <c r="B221" s="3">
        <f>'INTERCONEXION   '!P213</f>
        <v>2799</v>
      </c>
      <c r="C221" s="3">
        <f>DART!F213</f>
        <v>38838986</v>
      </c>
      <c r="D221" s="3">
        <f>COHISA!F213</f>
        <v>5427664</v>
      </c>
      <c r="E221" s="3">
        <f>COOPER!F213</f>
        <v>18020552</v>
      </c>
      <c r="F221" s="3">
        <f>STRETCHLINE!F213</f>
        <v>6881462</v>
      </c>
      <c r="G221" s="3">
        <f>QUERENCIA!F213</f>
        <v>4956829</v>
      </c>
      <c r="H221" s="3">
        <f>REICHHOLD!F213</f>
        <v>14572830</v>
      </c>
      <c r="I221" s="3">
        <f>SMURFIT!F213</f>
        <v>2089171</v>
      </c>
    </row>
    <row r="222" spans="1:9" x14ac:dyDescent="0.25">
      <c r="A222" s="43">
        <v>515</v>
      </c>
      <c r="B222" s="3">
        <f>'INTERCONEXION   '!P214</f>
        <v>2791</v>
      </c>
      <c r="C222" s="3">
        <f>DART!F214</f>
        <v>38837046</v>
      </c>
      <c r="D222" s="3">
        <f>COHISA!F214</f>
        <v>5427550</v>
      </c>
      <c r="E222" s="3">
        <f>COOPER!F214</f>
        <v>18020335</v>
      </c>
      <c r="F222" s="3">
        <f>STRETCHLINE!F214</f>
        <v>6881389</v>
      </c>
      <c r="G222" s="3">
        <f>QUERENCIA!F214</f>
        <v>4956829</v>
      </c>
      <c r="H222" s="3">
        <f>REICHHOLD!F214</f>
        <v>14572425</v>
      </c>
      <c r="I222" s="3">
        <f>SMURFIT!F214</f>
        <v>2089171</v>
      </c>
    </row>
    <row r="223" spans="1:9" x14ac:dyDescent="0.25">
      <c r="A223" s="43">
        <v>514</v>
      </c>
      <c r="B223" s="3">
        <f>'INTERCONEXION   '!P215</f>
        <v>2722</v>
      </c>
      <c r="C223" s="3">
        <f>DART!F215</f>
        <v>38835126</v>
      </c>
      <c r="D223" s="3">
        <f>COHISA!F215</f>
        <v>5427384</v>
      </c>
      <c r="E223" s="3">
        <f>COOPER!F215</f>
        <v>18020066</v>
      </c>
      <c r="F223" s="3">
        <f>STRETCHLINE!F215</f>
        <v>6881298</v>
      </c>
      <c r="G223" s="3">
        <f>QUERENCIA!F215</f>
        <v>4956829</v>
      </c>
      <c r="H223" s="3">
        <f>REICHHOLD!F215</f>
        <v>14572082</v>
      </c>
      <c r="I223" s="3">
        <f>SMURFIT!F215</f>
        <v>2089171</v>
      </c>
    </row>
    <row r="224" spans="1:9" x14ac:dyDescent="0.25">
      <c r="A224" s="43">
        <v>513</v>
      </c>
      <c r="B224" s="3">
        <f>'INTERCONEXION   '!P216</f>
        <v>2704</v>
      </c>
      <c r="C224" s="3">
        <f>DART!F216</f>
        <v>38833204</v>
      </c>
      <c r="D224" s="3">
        <f>COHISA!F216</f>
        <v>5427301</v>
      </c>
      <c r="E224" s="3">
        <f>COOPER!F216</f>
        <v>18019806</v>
      </c>
      <c r="F224" s="3">
        <f>STRETCHLINE!F216</f>
        <v>6881222</v>
      </c>
      <c r="G224" s="3">
        <f>QUERENCIA!F216</f>
        <v>4956829</v>
      </c>
      <c r="H224" s="3">
        <f>REICHHOLD!F216</f>
        <v>14571724</v>
      </c>
      <c r="I224" s="3">
        <f>SMURFIT!F216</f>
        <v>2089171</v>
      </c>
    </row>
    <row r="225" spans="1:9" x14ac:dyDescent="0.25">
      <c r="A225" s="43">
        <v>512</v>
      </c>
      <c r="B225" s="3">
        <f>'INTERCONEXION   '!P217</f>
        <v>2915</v>
      </c>
      <c r="C225" s="3">
        <f>DART!F217</f>
        <v>38831265</v>
      </c>
      <c r="D225" s="3">
        <f>COHISA!F217</f>
        <v>5427226</v>
      </c>
      <c r="E225" s="3">
        <f>COOPER!F217</f>
        <v>18019569</v>
      </c>
      <c r="F225" s="3">
        <f>STRETCHLINE!F217</f>
        <v>6881169</v>
      </c>
      <c r="G225" s="3">
        <f>QUERENCIA!F217</f>
        <v>4956814</v>
      </c>
      <c r="H225" s="3">
        <f>REICHHOLD!F217</f>
        <v>14571344</v>
      </c>
      <c r="I225" s="3">
        <f>SMURFIT!F217</f>
        <v>2089171</v>
      </c>
    </row>
    <row r="226" spans="1:9" x14ac:dyDescent="0.25">
      <c r="A226" s="43">
        <v>511</v>
      </c>
      <c r="B226" s="3">
        <f>'INTERCONEXION   '!P218</f>
        <v>2785</v>
      </c>
      <c r="C226" s="3">
        <f>DART!F218</f>
        <v>38829366</v>
      </c>
      <c r="D226" s="3">
        <f>COHISA!F218</f>
        <v>5427099</v>
      </c>
      <c r="E226" s="3">
        <f>COOPER!F218</f>
        <v>18019291</v>
      </c>
      <c r="F226" s="3">
        <f>STRETCHLINE!F218</f>
        <v>6881118</v>
      </c>
      <c r="G226" s="3">
        <f>QUERENCIA!F218</f>
        <v>4956747</v>
      </c>
      <c r="H226" s="3">
        <f>REICHHOLD!F218</f>
        <v>14570937</v>
      </c>
      <c r="I226" s="3">
        <f>SMURFIT!F218</f>
        <v>2089119</v>
      </c>
    </row>
    <row r="227" spans="1:9" x14ac:dyDescent="0.25">
      <c r="A227" s="43">
        <v>510</v>
      </c>
      <c r="B227" s="3">
        <f>'INTERCONEXION   '!P219</f>
        <v>3101</v>
      </c>
      <c r="C227" s="3">
        <f>DART!F219</f>
        <v>38827514</v>
      </c>
      <c r="D227" s="3">
        <f>COHISA!F219</f>
        <v>5426973</v>
      </c>
      <c r="E227" s="3">
        <f>COOPER!F219</f>
        <v>18018994</v>
      </c>
      <c r="F227" s="3">
        <f>STRETCHLINE!F219</f>
        <v>6881055</v>
      </c>
      <c r="G227" s="3">
        <f>QUERENCIA!F219</f>
        <v>4956672</v>
      </c>
      <c r="H227" s="3">
        <f>REICHHOLD!F219</f>
        <v>14570657</v>
      </c>
      <c r="I227" s="3">
        <f>SMURFIT!F219</f>
        <v>2089008</v>
      </c>
    </row>
    <row r="228" spans="1:9" x14ac:dyDescent="0.25">
      <c r="A228" s="43">
        <v>509</v>
      </c>
      <c r="B228" s="3">
        <f>'INTERCONEXION   '!P220</f>
        <v>3144</v>
      </c>
      <c r="C228" s="3">
        <f>DART!F220</f>
        <v>38825653</v>
      </c>
      <c r="D228" s="3">
        <f>COHISA!F220</f>
        <v>5426781</v>
      </c>
      <c r="E228" s="3">
        <f>COOPER!F220</f>
        <v>18018453</v>
      </c>
      <c r="F228" s="3">
        <f>STRETCHLINE!F220</f>
        <v>6880977</v>
      </c>
      <c r="G228" s="3">
        <f>QUERENCIA!F220</f>
        <v>4956598</v>
      </c>
      <c r="H228" s="3">
        <f>REICHHOLD!F220</f>
        <v>14570328</v>
      </c>
      <c r="I228" s="3">
        <f>SMURFIT!F220</f>
        <v>2089008</v>
      </c>
    </row>
    <row r="229" spans="1:9" x14ac:dyDescent="0.25">
      <c r="A229" s="43">
        <v>508</v>
      </c>
      <c r="B229" s="3">
        <f>'INTERCONEXION   '!P221</f>
        <v>2804</v>
      </c>
      <c r="C229" s="3">
        <f>DART!F221</f>
        <v>38823803</v>
      </c>
      <c r="D229" s="3">
        <f>COHISA!F221</f>
        <v>5426648</v>
      </c>
      <c r="E229" s="3">
        <f>COOPER!F221</f>
        <v>18017899</v>
      </c>
      <c r="F229" s="3">
        <f>STRETCHLINE!F221</f>
        <v>6880916</v>
      </c>
      <c r="G229" s="3">
        <f>QUERENCIA!F221</f>
        <v>4956516</v>
      </c>
      <c r="H229" s="3">
        <f>REICHHOLD!F221</f>
        <v>14569901</v>
      </c>
      <c r="I229" s="3">
        <f>SMURFIT!F221</f>
        <v>2089008</v>
      </c>
    </row>
    <row r="230" spans="1:9" x14ac:dyDescent="0.25">
      <c r="A230" s="43">
        <v>507</v>
      </c>
      <c r="B230" s="3">
        <f>'INTERCONEXION   '!P222</f>
        <v>3242</v>
      </c>
      <c r="C230" s="3">
        <f>DART!F222</f>
        <v>38821915</v>
      </c>
      <c r="D230" s="3">
        <f>COHISA!F222</f>
        <v>5426477</v>
      </c>
      <c r="E230" s="3">
        <f>COOPER!F222</f>
        <v>18017631</v>
      </c>
      <c r="F230" s="3">
        <f>STRETCHLINE!F222</f>
        <v>6880854</v>
      </c>
      <c r="G230" s="3">
        <f>QUERENCIA!F222</f>
        <v>4956441</v>
      </c>
      <c r="H230" s="3">
        <f>REICHHOLD!F222</f>
        <v>14569562</v>
      </c>
      <c r="I230" s="3">
        <f>SMURFIT!F222</f>
        <v>2089008</v>
      </c>
    </row>
    <row r="231" spans="1:9" x14ac:dyDescent="0.25">
      <c r="A231" s="43">
        <v>506</v>
      </c>
      <c r="B231" s="3">
        <f>'INTERCONEXION   '!P223</f>
        <v>3424</v>
      </c>
      <c r="C231" s="3">
        <f>DART!F223</f>
        <v>38820024</v>
      </c>
      <c r="D231" s="3">
        <f>COHISA!F223</f>
        <v>5426351</v>
      </c>
      <c r="E231" s="3">
        <f>COOPER!F223</f>
        <v>18017090</v>
      </c>
      <c r="F231" s="3">
        <f>STRETCHLINE!F223</f>
        <v>6880770</v>
      </c>
      <c r="G231" s="3">
        <f>QUERENCIA!F223</f>
        <v>4956215</v>
      </c>
      <c r="H231" s="3">
        <f>REICHHOLD!F223</f>
        <v>14569208</v>
      </c>
      <c r="I231" s="3">
        <f>SMURFIT!F223</f>
        <v>2089008</v>
      </c>
    </row>
    <row r="232" spans="1:9" x14ac:dyDescent="0.25">
      <c r="A232" s="43">
        <v>505</v>
      </c>
      <c r="B232" s="3">
        <f>'INTERCONEXION   '!P224</f>
        <v>3121</v>
      </c>
      <c r="C232" s="3">
        <f>DART!F224</f>
        <v>38818120</v>
      </c>
      <c r="D232" s="3">
        <f>COHISA!F224</f>
        <v>5426135</v>
      </c>
      <c r="E232" s="3">
        <f>COOPER!F224</f>
        <v>18016560</v>
      </c>
      <c r="F232" s="3">
        <f>STRETCHLINE!F224</f>
        <v>6880692</v>
      </c>
      <c r="G232" s="3">
        <f>QUERENCIA!F224</f>
        <v>4956026</v>
      </c>
      <c r="H232" s="3">
        <f>REICHHOLD!F224</f>
        <v>14568727</v>
      </c>
      <c r="I232" s="3">
        <f>SMURFIT!F224</f>
        <v>2089008</v>
      </c>
    </row>
    <row r="233" spans="1:9" x14ac:dyDescent="0.25">
      <c r="A233" s="43">
        <v>504</v>
      </c>
      <c r="B233" s="3">
        <f>'INTERCONEXION   '!P225</f>
        <v>3179</v>
      </c>
      <c r="C233" s="3">
        <f>DART!F225</f>
        <v>38816259</v>
      </c>
      <c r="D233" s="3">
        <f>COHISA!F225</f>
        <v>5425983</v>
      </c>
      <c r="E233" s="3">
        <f>COOPER!F225</f>
        <v>18016050</v>
      </c>
      <c r="F233" s="3">
        <f>STRETCHLINE!F225</f>
        <v>6880623</v>
      </c>
      <c r="G233" s="3">
        <f>QUERENCIA!F225</f>
        <v>4955865</v>
      </c>
      <c r="H233" s="3">
        <f>REICHHOLD!F225</f>
        <v>14568391</v>
      </c>
      <c r="I233" s="3">
        <f>SMURFIT!F225</f>
        <v>2089008</v>
      </c>
    </row>
    <row r="234" spans="1:9" x14ac:dyDescent="0.25">
      <c r="A234" s="43">
        <v>503</v>
      </c>
      <c r="B234" s="3">
        <f>'INTERCONEXION   '!P226</f>
        <v>3382</v>
      </c>
      <c r="C234" s="3">
        <f>DART!F226</f>
        <v>38814350</v>
      </c>
      <c r="D234" s="3">
        <f>COHISA!F226</f>
        <v>5425885</v>
      </c>
      <c r="E234" s="3">
        <f>COOPER!F226</f>
        <v>18015562</v>
      </c>
      <c r="F234" s="3">
        <f>STRETCHLINE!F226</f>
        <v>6880550</v>
      </c>
      <c r="G234" s="3">
        <f>QUERENCIA!F226</f>
        <v>4955643</v>
      </c>
      <c r="H234" s="3">
        <f>REICHHOLD!F226</f>
        <v>14568041</v>
      </c>
      <c r="I234" s="3">
        <f>SMURFIT!F226</f>
        <v>2089008</v>
      </c>
    </row>
    <row r="235" spans="1:9" x14ac:dyDescent="0.25">
      <c r="A235" s="43">
        <v>502</v>
      </c>
      <c r="B235" s="3">
        <f>'INTERCONEXION   '!P227</f>
        <v>3418</v>
      </c>
      <c r="C235" s="3">
        <f>DART!F227</f>
        <v>38812443</v>
      </c>
      <c r="D235" s="3">
        <f>COHISA!F227</f>
        <v>5425652</v>
      </c>
      <c r="E235" s="3">
        <f>COOPER!F227</f>
        <v>18015027</v>
      </c>
      <c r="F235" s="3">
        <f>STRETCHLINE!F227</f>
        <v>6880472</v>
      </c>
      <c r="G235" s="3">
        <f>QUERENCIA!F227</f>
        <v>4955406</v>
      </c>
      <c r="H235" s="3">
        <f>REICHHOLD!F227</f>
        <v>14567663</v>
      </c>
      <c r="I235" s="3">
        <f>SMURFIT!F227</f>
        <v>2089008</v>
      </c>
    </row>
    <row r="236" spans="1:9" x14ac:dyDescent="0.25">
      <c r="A236" s="43">
        <v>501</v>
      </c>
      <c r="B236" s="3">
        <f>'INTERCONEXION   '!P228</f>
        <v>3454</v>
      </c>
      <c r="C236" s="3">
        <f>DART!F228</f>
        <v>38810532</v>
      </c>
      <c r="D236" s="3">
        <f>COHISA!F228</f>
        <v>5425510</v>
      </c>
      <c r="E236" s="3">
        <f>COOPER!F228</f>
        <v>18014379</v>
      </c>
      <c r="F236" s="3">
        <f>STRETCHLINE!F228</f>
        <v>6880340</v>
      </c>
      <c r="G236" s="3">
        <f>QUERENCIA!F228</f>
        <v>4955253</v>
      </c>
      <c r="H236" s="3">
        <f>REICHHOLD!F228</f>
        <v>14567219</v>
      </c>
      <c r="I236" s="3">
        <f>SMURFIT!F228</f>
        <v>2089008</v>
      </c>
    </row>
    <row r="237" spans="1:9" x14ac:dyDescent="0.25">
      <c r="A237" s="43">
        <v>500</v>
      </c>
      <c r="B237" s="3">
        <f>'INTERCONEXION   '!P229</f>
        <v>3329</v>
      </c>
      <c r="C237" s="3">
        <f>DART!F229</f>
        <v>38808653</v>
      </c>
      <c r="D237" s="3">
        <f>COHISA!F229</f>
        <v>5425285</v>
      </c>
      <c r="E237" s="3">
        <f>COOPER!F229</f>
        <v>18013632</v>
      </c>
      <c r="F237" s="3">
        <f>STRETCHLINE!F229</f>
        <v>6880200</v>
      </c>
      <c r="G237" s="3">
        <f>QUERENCIA!F229</f>
        <v>4955176</v>
      </c>
      <c r="H237" s="3">
        <f>REICHHOLD!F229</f>
        <v>14566848</v>
      </c>
      <c r="I237" s="3">
        <f>SMURFIT!F229</f>
        <v>2089008</v>
      </c>
    </row>
    <row r="238" spans="1:9" x14ac:dyDescent="0.25">
      <c r="A238" s="43">
        <v>499</v>
      </c>
      <c r="B238" s="3">
        <f>'INTERCONEXION   '!P230</f>
        <v>3355</v>
      </c>
      <c r="C238" s="3">
        <f>DART!F230</f>
        <v>38806774</v>
      </c>
      <c r="D238" s="3">
        <f>COHISA!F230</f>
        <v>5425149</v>
      </c>
      <c r="E238" s="3">
        <f>COOPER!F230</f>
        <v>18012989</v>
      </c>
      <c r="F238" s="3">
        <f>STRETCHLINE!F230</f>
        <v>6880071</v>
      </c>
      <c r="G238" s="3">
        <f>QUERENCIA!F230</f>
        <v>4955099</v>
      </c>
      <c r="H238" s="3">
        <f>REICHHOLD!F230</f>
        <v>14566409</v>
      </c>
      <c r="I238" s="3">
        <f>SMURFIT!F230</f>
        <v>2089008</v>
      </c>
    </row>
    <row r="239" spans="1:9" x14ac:dyDescent="0.25">
      <c r="A239" s="43">
        <v>498</v>
      </c>
      <c r="B239" s="3">
        <f>'INTERCONEXION   '!P231</f>
        <v>3328</v>
      </c>
      <c r="C239" s="3">
        <f>DART!F231</f>
        <v>38804851</v>
      </c>
      <c r="D239" s="3">
        <f>COHISA!F231</f>
        <v>5424917</v>
      </c>
      <c r="E239" s="3">
        <f>COOPER!F231</f>
        <v>18012497</v>
      </c>
      <c r="F239" s="3">
        <f>STRETCHLINE!F231</f>
        <v>6879963</v>
      </c>
      <c r="G239" s="3">
        <f>QUERENCIA!F231</f>
        <v>4955014</v>
      </c>
      <c r="H239" s="3">
        <f>REICHHOLD!F231</f>
        <v>14565918</v>
      </c>
      <c r="I239" s="3">
        <f>SMURFIT!F231</f>
        <v>2089008</v>
      </c>
    </row>
    <row r="240" spans="1:9" x14ac:dyDescent="0.25">
      <c r="A240" s="43">
        <v>497</v>
      </c>
      <c r="B240" s="3">
        <f>'INTERCONEXION   '!P232</f>
        <v>3449</v>
      </c>
      <c r="C240" s="3">
        <f>DART!F232</f>
        <v>38802906</v>
      </c>
      <c r="D240" s="3">
        <f>COHISA!F232</f>
        <v>5424781</v>
      </c>
      <c r="E240" s="3">
        <f>COOPER!F232</f>
        <v>18011845</v>
      </c>
      <c r="F240" s="3">
        <f>STRETCHLINE!F232</f>
        <v>6879836</v>
      </c>
      <c r="G240" s="3">
        <f>QUERENCIA!F232</f>
        <v>4954968</v>
      </c>
      <c r="H240" s="3">
        <f>REICHHOLD!F232</f>
        <v>14565539</v>
      </c>
      <c r="I240" s="3">
        <f>SMURFIT!F232</f>
        <v>2089008</v>
      </c>
    </row>
    <row r="241" spans="1:9" x14ac:dyDescent="0.25">
      <c r="A241" s="43">
        <v>496</v>
      </c>
      <c r="B241" s="3">
        <f>'INTERCONEXION   '!P233</f>
        <v>3317</v>
      </c>
      <c r="C241" s="3">
        <f>DART!F233</f>
        <v>38800960</v>
      </c>
      <c r="D241" s="3">
        <f>COHISA!F233</f>
        <v>5424609</v>
      </c>
      <c r="E241" s="3">
        <f>COOPER!F233</f>
        <v>18011167</v>
      </c>
      <c r="F241" s="3">
        <f>STRETCHLINE!F233</f>
        <v>6879693</v>
      </c>
      <c r="G241" s="3">
        <f>QUERENCIA!F233</f>
        <v>4954968</v>
      </c>
      <c r="H241" s="3">
        <f>REICHHOLD!F233</f>
        <v>14565085</v>
      </c>
      <c r="I241" s="3">
        <f>SMURFIT!F233</f>
        <v>2089008</v>
      </c>
    </row>
    <row r="242" spans="1:9" x14ac:dyDescent="0.25">
      <c r="A242" s="43">
        <v>495</v>
      </c>
      <c r="B242" s="3">
        <f>'INTERCONEXION   '!P234</f>
        <v>3204</v>
      </c>
      <c r="C242" s="3">
        <f>DART!F234</f>
        <v>38799021</v>
      </c>
      <c r="D242" s="3">
        <f>COHISA!F234</f>
        <v>5424421</v>
      </c>
      <c r="E242" s="3">
        <f>COOPER!F234</f>
        <v>18010501</v>
      </c>
      <c r="F242" s="3">
        <f>STRETCHLINE!F234</f>
        <v>6879559</v>
      </c>
      <c r="G242" s="3">
        <f>QUERENCIA!F234</f>
        <v>4954968</v>
      </c>
      <c r="H242" s="3">
        <f>REICHHOLD!F234</f>
        <v>14564720</v>
      </c>
      <c r="I242" s="3">
        <f>SMURFIT!F234</f>
        <v>2089008</v>
      </c>
    </row>
    <row r="243" spans="1:9" x14ac:dyDescent="0.25">
      <c r="A243" s="43">
        <v>494</v>
      </c>
      <c r="B243" s="3">
        <f>'INTERCONEXION   '!P235</f>
        <v>3294</v>
      </c>
      <c r="C243" s="3">
        <f>DART!F235</f>
        <v>38797072</v>
      </c>
      <c r="D243" s="3">
        <f>COHISA!F235</f>
        <v>5424278</v>
      </c>
      <c r="E243" s="3">
        <f>COOPER!F235</f>
        <v>18009958</v>
      </c>
      <c r="F243" s="3">
        <f>STRETCHLINE!F235</f>
        <v>6879430</v>
      </c>
      <c r="G243" s="3">
        <f>QUERENCIA!F235</f>
        <v>4954968</v>
      </c>
      <c r="H243" s="3">
        <f>REICHHOLD!F235</f>
        <v>14564280</v>
      </c>
      <c r="I243" s="3">
        <f>SMURFIT!F235</f>
        <v>2089008</v>
      </c>
    </row>
    <row r="244" spans="1:9" x14ac:dyDescent="0.25">
      <c r="A244" s="43">
        <v>493</v>
      </c>
      <c r="B244" s="3">
        <f>'INTERCONEXION   '!P236</f>
        <v>3592</v>
      </c>
      <c r="C244" s="3">
        <f>DART!F236</f>
        <v>38795176</v>
      </c>
      <c r="D244" s="3">
        <f>COHISA!F236</f>
        <v>5424172</v>
      </c>
      <c r="E244" s="3">
        <f>COOPER!F236</f>
        <v>18009251</v>
      </c>
      <c r="F244" s="3">
        <f>STRETCHLINE!F236</f>
        <v>6879259</v>
      </c>
      <c r="G244" s="3">
        <f>QUERENCIA!F236</f>
        <v>4954968</v>
      </c>
      <c r="H244" s="3">
        <f>REICHHOLD!F236</f>
        <v>14563999</v>
      </c>
      <c r="I244" s="3">
        <f>SMURFIT!F236</f>
        <v>2088918</v>
      </c>
    </row>
    <row r="245" spans="1:9" x14ac:dyDescent="0.25">
      <c r="A245" s="43">
        <v>492</v>
      </c>
      <c r="B245" s="3">
        <f>'INTERCONEXION   '!P237</f>
        <v>3063</v>
      </c>
      <c r="C245" s="3">
        <f>DART!F237</f>
        <v>38793251</v>
      </c>
      <c r="D245" s="3">
        <f>COHISA!F237</f>
        <v>5423955</v>
      </c>
      <c r="E245" s="3">
        <f>COOPER!F237</f>
        <v>18008520</v>
      </c>
      <c r="F245" s="3">
        <f>STRETCHLINE!F237</f>
        <v>6879137</v>
      </c>
      <c r="G245" s="3">
        <f>QUERENCIA!F237</f>
        <v>4954968</v>
      </c>
      <c r="H245" s="3">
        <f>REICHHOLD!F237</f>
        <v>14563674</v>
      </c>
      <c r="I245" s="3">
        <f>SMURFIT!F237</f>
        <v>2088685</v>
      </c>
    </row>
    <row r="246" spans="1:9" x14ac:dyDescent="0.25">
      <c r="A246" s="43">
        <v>491</v>
      </c>
      <c r="B246" s="3">
        <f>'INTERCONEXION   '!P238</f>
        <v>3346</v>
      </c>
      <c r="C246" s="3">
        <f>DART!F238</f>
        <v>38791367</v>
      </c>
      <c r="D246" s="3">
        <f>COHISA!F238</f>
        <v>5423842</v>
      </c>
      <c r="E246" s="3">
        <f>COOPER!F238</f>
        <v>18008140</v>
      </c>
      <c r="F246" s="3">
        <f>STRETCHLINE!F238</f>
        <v>6879020</v>
      </c>
      <c r="G246" s="3">
        <f>QUERENCIA!F238</f>
        <v>4954968</v>
      </c>
      <c r="H246" s="3">
        <f>REICHHOLD!F238</f>
        <v>14563376</v>
      </c>
      <c r="I246" s="3">
        <f>SMURFIT!F238</f>
        <v>2088466</v>
      </c>
    </row>
    <row r="247" spans="1:9" x14ac:dyDescent="0.25">
      <c r="A247" s="43">
        <v>490</v>
      </c>
      <c r="B247" s="3">
        <f>'INTERCONEXION   '!P239</f>
        <v>3723</v>
      </c>
      <c r="C247" s="3">
        <f>DART!F239</f>
        <v>38789544</v>
      </c>
      <c r="D247" s="3">
        <f>COHISA!F239</f>
        <v>5423633</v>
      </c>
      <c r="E247" s="3">
        <f>COOPER!F239</f>
        <v>18007432</v>
      </c>
      <c r="F247" s="3">
        <f>STRETCHLINE!F239</f>
        <v>6878881</v>
      </c>
      <c r="G247" s="3">
        <f>QUERENCIA!F239</f>
        <v>4954968</v>
      </c>
      <c r="H247" s="3">
        <f>REICHHOLD!F239</f>
        <v>14563105</v>
      </c>
      <c r="I247" s="3">
        <f>SMURFIT!F239</f>
        <v>2088293</v>
      </c>
    </row>
    <row r="248" spans="1:9" x14ac:dyDescent="0.25">
      <c r="A248" s="43">
        <v>489</v>
      </c>
      <c r="B248" s="3">
        <f>'INTERCONEXION   '!P240</f>
        <v>3641</v>
      </c>
      <c r="C248" s="3">
        <f>DART!F240</f>
        <v>38787586</v>
      </c>
      <c r="D248" s="3">
        <f>COHISA!F240</f>
        <v>5423471</v>
      </c>
      <c r="E248" s="3">
        <f>COOPER!F240</f>
        <v>18006726</v>
      </c>
      <c r="F248" s="3">
        <f>STRETCHLINE!F240</f>
        <v>6878750</v>
      </c>
      <c r="G248" s="3">
        <f>QUERENCIA!F240</f>
        <v>4954968</v>
      </c>
      <c r="H248" s="3">
        <f>REICHHOLD!F240</f>
        <v>14562651</v>
      </c>
      <c r="I248" s="3">
        <f>SMURFIT!F240</f>
        <v>2088057</v>
      </c>
    </row>
    <row r="249" spans="1:9" x14ac:dyDescent="0.25">
      <c r="A249" s="43">
        <v>488</v>
      </c>
      <c r="B249" s="3">
        <f>'INTERCONEXION   '!P241</f>
        <v>3471</v>
      </c>
      <c r="C249" s="3">
        <f>DART!F241</f>
        <v>38785656</v>
      </c>
      <c r="D249" s="3">
        <f>COHISA!F241</f>
        <v>5423331</v>
      </c>
      <c r="E249" s="3">
        <f>COOPER!F241</f>
        <v>18006068</v>
      </c>
      <c r="F249" s="3">
        <f>STRETCHLINE!F241</f>
        <v>6878618</v>
      </c>
      <c r="G249" s="3">
        <f>QUERENCIA!F241</f>
        <v>4954968</v>
      </c>
      <c r="H249" s="3">
        <f>REICHHOLD!F241</f>
        <v>14562190</v>
      </c>
      <c r="I249" s="3">
        <f>SMURFIT!F241</f>
        <v>2087762</v>
      </c>
    </row>
    <row r="250" spans="1:9" x14ac:dyDescent="0.25">
      <c r="A250" s="43">
        <v>487</v>
      </c>
      <c r="B250" s="3">
        <f>'INTERCONEXION   '!P242</f>
        <v>3351</v>
      </c>
      <c r="C250" s="3">
        <f>DART!F242</f>
        <v>38783736</v>
      </c>
      <c r="D250" s="3">
        <f>COHISA!F242</f>
        <v>5423198</v>
      </c>
      <c r="E250" s="3">
        <f>COOPER!F242</f>
        <v>18005501</v>
      </c>
      <c r="F250" s="3">
        <f>STRETCHLINE!F242</f>
        <v>6878482</v>
      </c>
      <c r="G250" s="3">
        <f>QUERENCIA!F242</f>
        <v>4954968</v>
      </c>
      <c r="H250" s="3">
        <f>REICHHOLD!F242</f>
        <v>14561795</v>
      </c>
      <c r="I250" s="3">
        <f>SMURFIT!F242</f>
        <v>2087480</v>
      </c>
    </row>
    <row r="251" spans="1:9" x14ac:dyDescent="0.25">
      <c r="A251" s="43">
        <v>486</v>
      </c>
      <c r="B251" s="3">
        <f>'INTERCONEXION   '!P243</f>
        <v>3448</v>
      </c>
      <c r="C251" s="3">
        <f>DART!F243</f>
        <v>38781824</v>
      </c>
      <c r="D251" s="3">
        <f>COHISA!F243</f>
        <v>5422999</v>
      </c>
      <c r="E251" s="3">
        <f>COOPER!F243</f>
        <v>18005090</v>
      </c>
      <c r="F251" s="3">
        <f>STRETCHLINE!F243</f>
        <v>6878316</v>
      </c>
      <c r="G251" s="3">
        <f>QUERENCIA!F243</f>
        <v>4954953</v>
      </c>
      <c r="H251" s="3">
        <f>REICHHOLD!F243</f>
        <v>14561436</v>
      </c>
      <c r="I251" s="3">
        <f>SMURFIT!F243</f>
        <v>2087213</v>
      </c>
    </row>
    <row r="252" spans="1:9" x14ac:dyDescent="0.25">
      <c r="A252" s="43">
        <v>485</v>
      </c>
      <c r="B252" s="3">
        <f>'INTERCONEXION   '!P244</f>
        <v>3657</v>
      </c>
      <c r="C252" s="3">
        <f>DART!F244</f>
        <v>38779940</v>
      </c>
      <c r="D252" s="3">
        <f>COHISA!F244</f>
        <v>5422859</v>
      </c>
      <c r="E252" s="3">
        <f>COOPER!F244</f>
        <v>18004463</v>
      </c>
      <c r="F252" s="3">
        <f>STRETCHLINE!F244</f>
        <v>6878188</v>
      </c>
      <c r="G252" s="3">
        <f>QUERENCIA!F244</f>
        <v>4954880</v>
      </c>
      <c r="H252" s="3">
        <f>REICHHOLD!F244</f>
        <v>14561094</v>
      </c>
      <c r="I252" s="3">
        <f>SMURFIT!F244</f>
        <v>2086948</v>
      </c>
    </row>
    <row r="253" spans="1:9" x14ac:dyDescent="0.25">
      <c r="A253" s="43">
        <v>484</v>
      </c>
      <c r="B253" s="3">
        <f>'INTERCONEXION   '!P245</f>
        <v>3170</v>
      </c>
      <c r="C253" s="3">
        <f>DART!F245</f>
        <v>38778021</v>
      </c>
      <c r="D253" s="3">
        <f>COHISA!F245</f>
        <v>5422640</v>
      </c>
      <c r="E253" s="3">
        <f>COOPER!F245</f>
        <v>18003792</v>
      </c>
      <c r="F253" s="3">
        <f>STRETCHLINE!F245</f>
        <v>6878067</v>
      </c>
      <c r="G253" s="3">
        <f>QUERENCIA!F245</f>
        <v>4954806</v>
      </c>
      <c r="H253" s="3">
        <f>REICHHOLD!F245</f>
        <v>14560820</v>
      </c>
      <c r="I253" s="3">
        <f>SMURFIT!F245</f>
        <v>2086632</v>
      </c>
    </row>
    <row r="254" spans="1:9" x14ac:dyDescent="0.25">
      <c r="A254" s="43">
        <v>483</v>
      </c>
      <c r="B254" s="3">
        <f>'INTERCONEXION   '!P246</f>
        <v>3590</v>
      </c>
      <c r="C254" s="3">
        <f>DART!F246</f>
        <v>38776088</v>
      </c>
      <c r="D254" s="3">
        <f>COHISA!F246</f>
        <v>5422492</v>
      </c>
      <c r="E254" s="3">
        <f>COOPER!F246</f>
        <v>18003443</v>
      </c>
      <c r="F254" s="3">
        <f>STRETCHLINE!F246</f>
        <v>6877928</v>
      </c>
      <c r="G254" s="3">
        <f>QUERENCIA!F246</f>
        <v>4954724</v>
      </c>
      <c r="H254" s="3">
        <f>REICHHOLD!F246</f>
        <v>14560512</v>
      </c>
      <c r="I254" s="3">
        <f>SMURFIT!F246</f>
        <v>2086431</v>
      </c>
    </row>
    <row r="255" spans="1:9" x14ac:dyDescent="0.25">
      <c r="A255" s="43">
        <v>482</v>
      </c>
      <c r="B255" s="3">
        <f>'INTERCONEXION   '!P247</f>
        <v>3834</v>
      </c>
      <c r="C255" s="3">
        <f>DART!F247</f>
        <v>38774190</v>
      </c>
      <c r="D255" s="3">
        <f>COHISA!F247</f>
        <v>5422403</v>
      </c>
      <c r="E255" s="3">
        <f>COOPER!F247</f>
        <v>18002764</v>
      </c>
      <c r="F255" s="3">
        <f>STRETCHLINE!F247</f>
        <v>6877803</v>
      </c>
      <c r="G255" s="3">
        <f>QUERENCIA!F247</f>
        <v>4954537</v>
      </c>
      <c r="H255" s="3">
        <f>REICHHOLD!F247</f>
        <v>14560213</v>
      </c>
      <c r="I255" s="3">
        <f>SMURFIT!F247</f>
        <v>2086163</v>
      </c>
    </row>
    <row r="256" spans="1:9" x14ac:dyDescent="0.25">
      <c r="A256" s="43">
        <v>481</v>
      </c>
      <c r="B256" s="3">
        <f>'INTERCONEXION   '!P248</f>
        <v>3786</v>
      </c>
      <c r="C256" s="3">
        <f>DART!F248</f>
        <v>38772277</v>
      </c>
      <c r="D256" s="3">
        <f>COHISA!F248</f>
        <v>5422160</v>
      </c>
      <c r="E256" s="3">
        <f>COOPER!F248</f>
        <v>18002093</v>
      </c>
      <c r="F256" s="3">
        <f>STRETCHLINE!F248</f>
        <v>6877645</v>
      </c>
      <c r="G256" s="3">
        <f>QUERENCIA!F248</f>
        <v>4954291</v>
      </c>
      <c r="H256" s="3">
        <f>REICHHOLD!F248</f>
        <v>14559862</v>
      </c>
      <c r="I256" s="3">
        <f>SMURFIT!F248</f>
        <v>2085941</v>
      </c>
    </row>
    <row r="257" spans="1:9" x14ac:dyDescent="0.25">
      <c r="A257" s="43">
        <v>480</v>
      </c>
      <c r="B257" s="3">
        <f>'INTERCONEXION   '!P249</f>
        <v>3802</v>
      </c>
      <c r="C257" s="3">
        <f>DART!F249</f>
        <v>38770341</v>
      </c>
      <c r="D257" s="3">
        <f>COHISA!F249</f>
        <v>5422018</v>
      </c>
      <c r="E257" s="3">
        <f>COOPER!F249</f>
        <v>18001396</v>
      </c>
      <c r="F257" s="3">
        <f>STRETCHLINE!F249</f>
        <v>6877534</v>
      </c>
      <c r="G257" s="3">
        <f>QUERENCIA!F249</f>
        <v>4954081</v>
      </c>
      <c r="H257" s="3">
        <f>REICHHOLD!F249</f>
        <v>14559482</v>
      </c>
      <c r="I257" s="3">
        <f>SMURFIT!F249</f>
        <v>2085659</v>
      </c>
    </row>
    <row r="258" spans="1:9" x14ac:dyDescent="0.25">
      <c r="A258" s="43">
        <v>479</v>
      </c>
      <c r="B258" s="3">
        <f>'INTERCONEXION   '!P250</f>
        <v>3543</v>
      </c>
      <c r="C258" s="3">
        <f>DART!F250</f>
        <v>38768367</v>
      </c>
      <c r="D258" s="3">
        <f>COHISA!F250</f>
        <v>5421878</v>
      </c>
      <c r="E258" s="3">
        <f>COOPER!F250</f>
        <v>18000712</v>
      </c>
      <c r="F258" s="3">
        <f>STRETCHLINE!F250</f>
        <v>6877397</v>
      </c>
      <c r="G258" s="3">
        <f>QUERENCIA!F250</f>
        <v>4953835</v>
      </c>
      <c r="H258" s="3">
        <f>REICHHOLD!F250</f>
        <v>14559119</v>
      </c>
      <c r="I258" s="3">
        <f>SMURFIT!F250</f>
        <v>2085416</v>
      </c>
    </row>
    <row r="259" spans="1:9" x14ac:dyDescent="0.25">
      <c r="A259" s="43">
        <v>478</v>
      </c>
      <c r="B259" s="3">
        <f>'INTERCONEXION   '!P251</f>
        <v>3794</v>
      </c>
      <c r="C259" s="3">
        <f>DART!F251</f>
        <v>38766405</v>
      </c>
      <c r="D259" s="3">
        <f>COHISA!F251</f>
        <v>5421694</v>
      </c>
      <c r="E259" s="3">
        <f>COOPER!F251</f>
        <v>18000231</v>
      </c>
      <c r="F259" s="3">
        <f>STRETCHLINE!F251</f>
        <v>6877274</v>
      </c>
      <c r="G259" s="3">
        <f>QUERENCIA!F251</f>
        <v>4953662</v>
      </c>
      <c r="H259" s="3">
        <f>REICHHOLD!F251</f>
        <v>14558746</v>
      </c>
      <c r="I259" s="3">
        <f>SMURFIT!F251</f>
        <v>2085200</v>
      </c>
    </row>
    <row r="260" spans="1:9" x14ac:dyDescent="0.25">
      <c r="A260" s="43">
        <v>477</v>
      </c>
      <c r="B260" s="3">
        <f>'INTERCONEXION   '!P252</f>
        <v>3523</v>
      </c>
      <c r="C260" s="3">
        <f>DART!F252</f>
        <v>38764413</v>
      </c>
      <c r="D260" s="3">
        <f>COHISA!F252</f>
        <v>5421509</v>
      </c>
      <c r="E260" s="3">
        <f>COOPER!F252</f>
        <v>17999509</v>
      </c>
      <c r="F260" s="3">
        <f>STRETCHLINE!F252</f>
        <v>6877157</v>
      </c>
      <c r="G260" s="3">
        <f>QUERENCIA!F252</f>
        <v>4953489</v>
      </c>
      <c r="H260" s="3">
        <f>REICHHOLD!F252</f>
        <v>14558321</v>
      </c>
      <c r="I260" s="3">
        <f>SMURFIT!F252</f>
        <v>2085052</v>
      </c>
    </row>
    <row r="261" spans="1:9" x14ac:dyDescent="0.25">
      <c r="A261" s="43">
        <v>476</v>
      </c>
      <c r="B261" s="3">
        <f>'INTERCONEXION   '!P253</f>
        <v>3402</v>
      </c>
      <c r="C261" s="3">
        <f>DART!F253</f>
        <v>38762429</v>
      </c>
      <c r="D261" s="3">
        <f>COHISA!F253</f>
        <v>5421287</v>
      </c>
      <c r="E261" s="3">
        <f>COOPER!F253</f>
        <v>17998801</v>
      </c>
      <c r="F261" s="3">
        <f>STRETCHLINE!F253</f>
        <v>6877028</v>
      </c>
      <c r="G261" s="3">
        <f>QUERENCIA!F253</f>
        <v>4953389</v>
      </c>
      <c r="H261" s="3">
        <f>REICHHOLD!F253</f>
        <v>14557968</v>
      </c>
      <c r="I261" s="3">
        <f>SMURFIT!F253</f>
        <v>2085052</v>
      </c>
    </row>
    <row r="262" spans="1:9" x14ac:dyDescent="0.25">
      <c r="A262" s="43">
        <v>475</v>
      </c>
      <c r="B262" s="3">
        <f>'INTERCONEXION   '!P254</f>
        <v>3231</v>
      </c>
      <c r="C262" s="3">
        <f>DART!F254</f>
        <v>38760471</v>
      </c>
      <c r="D262" s="3">
        <f>COHISA!F254</f>
        <v>5421092</v>
      </c>
      <c r="E262" s="3">
        <f>COOPER!F254</f>
        <v>17998155</v>
      </c>
      <c r="F262" s="3">
        <f>STRETCHLINE!F254</f>
        <v>6876887</v>
      </c>
      <c r="G262" s="3">
        <f>QUERENCIA!F254</f>
        <v>4953313</v>
      </c>
      <c r="H262" s="3">
        <f>REICHHOLD!F254</f>
        <v>14557607</v>
      </c>
      <c r="I262" s="3">
        <f>SMURFIT!F254</f>
        <v>2085052</v>
      </c>
    </row>
    <row r="263" spans="1:9" x14ac:dyDescent="0.25">
      <c r="A263" s="43">
        <v>474</v>
      </c>
      <c r="B263" s="3">
        <f>'INTERCONEXION   '!P255</f>
        <v>3409</v>
      </c>
      <c r="C263" s="3">
        <f>DART!F255</f>
        <v>38758548</v>
      </c>
      <c r="D263" s="3">
        <f>COHISA!F255</f>
        <v>5420912</v>
      </c>
      <c r="E263" s="3">
        <f>COOPER!F255</f>
        <v>17997606</v>
      </c>
      <c r="F263" s="3">
        <f>STRETCHLINE!F255</f>
        <v>6876767</v>
      </c>
      <c r="G263" s="3">
        <f>QUERENCIA!F255</f>
        <v>4953236</v>
      </c>
      <c r="H263" s="3">
        <f>REICHHOLD!F255</f>
        <v>14557266</v>
      </c>
      <c r="I263" s="3">
        <f>SMURFIT!F255</f>
        <v>2085052</v>
      </c>
    </row>
    <row r="264" spans="1:9" x14ac:dyDescent="0.25">
      <c r="A264" s="43">
        <v>473</v>
      </c>
      <c r="B264" s="3">
        <f>'INTERCONEXION   '!P256</f>
        <v>3326</v>
      </c>
      <c r="C264" s="3">
        <f>DART!F256</f>
        <v>38756571</v>
      </c>
      <c r="D264" s="3">
        <f>COHISA!F256</f>
        <v>5420792</v>
      </c>
      <c r="E264" s="3">
        <f>COOPER!F256</f>
        <v>17996834</v>
      </c>
      <c r="F264" s="3">
        <f>STRETCHLINE!F256</f>
        <v>6876613</v>
      </c>
      <c r="G264" s="3">
        <f>QUERENCIA!F256</f>
        <v>4953197</v>
      </c>
      <c r="H264" s="3">
        <f>REICHHOLD!F256</f>
        <v>14556927</v>
      </c>
      <c r="I264" s="3">
        <f>SMURFIT!F256</f>
        <v>2085052</v>
      </c>
    </row>
    <row r="265" spans="1:9" x14ac:dyDescent="0.25">
      <c r="A265" s="43">
        <v>472</v>
      </c>
      <c r="B265" s="3">
        <f>'INTERCONEXION   '!P257</f>
        <v>3386</v>
      </c>
      <c r="C265" s="3">
        <f>DART!F257</f>
        <v>38754617</v>
      </c>
      <c r="D265" s="3">
        <f>COHISA!F257</f>
        <v>5420650</v>
      </c>
      <c r="E265" s="3">
        <f>COOPER!F257</f>
        <v>17996122</v>
      </c>
      <c r="F265" s="3">
        <f>STRETCHLINE!F257</f>
        <v>6876489</v>
      </c>
      <c r="G265" s="3">
        <f>QUERENCIA!F257</f>
        <v>4953197</v>
      </c>
      <c r="H265" s="3">
        <f>REICHHOLD!F257</f>
        <v>14556557</v>
      </c>
      <c r="I265" s="3">
        <f>SMURFIT!F257</f>
        <v>2085052</v>
      </c>
    </row>
    <row r="266" spans="1:9" x14ac:dyDescent="0.25">
      <c r="A266" s="43">
        <v>471</v>
      </c>
      <c r="B266" s="3">
        <f>'INTERCONEXION   '!P258</f>
        <v>3315</v>
      </c>
      <c r="C266" s="3">
        <f>DART!F258</f>
        <v>38752656</v>
      </c>
      <c r="D266" s="3">
        <f>COHISA!F258</f>
        <v>5420433</v>
      </c>
      <c r="E266" s="3">
        <f>COOPER!F258</f>
        <v>17995504</v>
      </c>
      <c r="F266" s="3">
        <f>STRETCHLINE!F258</f>
        <v>6876375</v>
      </c>
      <c r="G266" s="3">
        <f>QUERENCIA!F258</f>
        <v>4953197</v>
      </c>
      <c r="H266" s="3">
        <f>REICHHOLD!F258</f>
        <v>14556126</v>
      </c>
      <c r="I266" s="3">
        <f>SMURFIT!F258</f>
        <v>2085052</v>
      </c>
    </row>
    <row r="267" spans="1:9" x14ac:dyDescent="0.25">
      <c r="A267" s="43">
        <v>470</v>
      </c>
      <c r="B267" s="3">
        <f>'INTERCONEXION   '!P259</f>
        <v>3454</v>
      </c>
      <c r="C267" s="3">
        <f>DART!F259</f>
        <v>38750713</v>
      </c>
      <c r="D267" s="3">
        <f>COHISA!F259</f>
        <v>5420298</v>
      </c>
      <c r="E267" s="3">
        <f>COOPER!F259</f>
        <v>17994892</v>
      </c>
      <c r="F267" s="3">
        <f>STRETCHLINE!F259</f>
        <v>6876237</v>
      </c>
      <c r="G267" s="3">
        <f>QUERENCIA!F259</f>
        <v>4953197</v>
      </c>
      <c r="H267" s="3">
        <f>REICHHOLD!F259</f>
        <v>14555673</v>
      </c>
      <c r="I267" s="3">
        <f>SMURFIT!F259</f>
        <v>2085044</v>
      </c>
    </row>
    <row r="268" spans="1:9" x14ac:dyDescent="0.25">
      <c r="A268" s="43">
        <v>469</v>
      </c>
      <c r="B268" s="3">
        <f>'INTERCONEXION   '!P260</f>
        <v>3600</v>
      </c>
      <c r="C268" s="3">
        <f>DART!F260</f>
        <v>38748764</v>
      </c>
      <c r="D268" s="3">
        <f>COHISA!F260</f>
        <v>5420126</v>
      </c>
      <c r="E268" s="3">
        <f>COOPER!F260</f>
        <v>17994232</v>
      </c>
      <c r="F268" s="3">
        <f>STRETCHLINE!F260</f>
        <v>6876104</v>
      </c>
      <c r="G268" s="3">
        <f>QUERENCIA!F260</f>
        <v>4953197</v>
      </c>
      <c r="H268" s="3">
        <f>REICHHOLD!F260</f>
        <v>14555192</v>
      </c>
      <c r="I268" s="3">
        <f>SMURFIT!F260</f>
        <v>2084999</v>
      </c>
    </row>
    <row r="269" spans="1:9" x14ac:dyDescent="0.25">
      <c r="A269" s="43">
        <v>468</v>
      </c>
      <c r="B269" s="3">
        <f>'INTERCONEXION   '!P261</f>
        <v>3056</v>
      </c>
      <c r="C269" s="3">
        <f>DART!F261</f>
        <v>38746844</v>
      </c>
      <c r="D269" s="3">
        <f>COHISA!F261</f>
        <v>5419918</v>
      </c>
      <c r="E269" s="3">
        <f>COOPER!F261</f>
        <v>17993518</v>
      </c>
      <c r="F269" s="3">
        <f>STRETCHLINE!F261</f>
        <v>6875974</v>
      </c>
      <c r="G269" s="3">
        <f>QUERENCIA!F261</f>
        <v>4953197</v>
      </c>
      <c r="H269" s="3">
        <f>REICHHOLD!F261</f>
        <v>14554750</v>
      </c>
      <c r="I269" s="3">
        <f>SMURFIT!F261</f>
        <v>2084842</v>
      </c>
    </row>
    <row r="270" spans="1:9" x14ac:dyDescent="0.25">
      <c r="A270" s="43">
        <v>467</v>
      </c>
      <c r="B270" s="3">
        <f>'INTERCONEXION   '!P262</f>
        <v>3480</v>
      </c>
      <c r="C270" s="3">
        <f>DART!F262</f>
        <v>38744938</v>
      </c>
      <c r="D270" s="3">
        <f>COHISA!F262</f>
        <v>5419804</v>
      </c>
      <c r="E270" s="3">
        <f>COOPER!F262</f>
        <v>17993132</v>
      </c>
      <c r="F270" s="3">
        <f>STRETCHLINE!F262</f>
        <v>6875849</v>
      </c>
      <c r="G270" s="3">
        <f>QUERENCIA!F262</f>
        <v>4953197</v>
      </c>
      <c r="H270" s="3">
        <f>REICHHOLD!F262</f>
        <v>14554407</v>
      </c>
      <c r="I270" s="3">
        <f>SMURFIT!F262</f>
        <v>2084661</v>
      </c>
    </row>
    <row r="271" spans="1:9" x14ac:dyDescent="0.25">
      <c r="A271" s="43">
        <v>466</v>
      </c>
      <c r="B271" s="3">
        <f>'INTERCONEXION   '!P263</f>
        <v>3505</v>
      </c>
      <c r="C271" s="3">
        <f>DART!F263</f>
        <v>38743110</v>
      </c>
      <c r="D271" s="3">
        <f>COHISA!F263</f>
        <v>5419655</v>
      </c>
      <c r="E271" s="3">
        <f>COOPER!F263</f>
        <v>17992467</v>
      </c>
      <c r="F271" s="3">
        <f>STRETCHLINE!F263</f>
        <v>6875706</v>
      </c>
      <c r="G271" s="3">
        <f>QUERENCIA!F263</f>
        <v>4953197</v>
      </c>
      <c r="H271" s="3">
        <f>REICHHOLD!F263</f>
        <v>14553979</v>
      </c>
      <c r="I271" s="3">
        <f>SMURFIT!F263</f>
        <v>2084482</v>
      </c>
    </row>
    <row r="272" spans="1:9" x14ac:dyDescent="0.25">
      <c r="A272" s="43">
        <v>465</v>
      </c>
      <c r="B272" s="3">
        <f>'INTERCONEXION   '!P264</f>
        <v>3391</v>
      </c>
      <c r="C272" s="3">
        <f>DART!F264</f>
        <v>38741250</v>
      </c>
      <c r="D272" s="3">
        <f>COHISA!F264</f>
        <v>5419425</v>
      </c>
      <c r="E272" s="3">
        <f>COOPER!F264</f>
        <v>17991762</v>
      </c>
      <c r="F272" s="3">
        <f>STRETCHLINE!F264</f>
        <v>6875568</v>
      </c>
      <c r="G272" s="3">
        <f>QUERENCIA!F264</f>
        <v>4953197</v>
      </c>
      <c r="H272" s="3">
        <f>REICHHOLD!F264</f>
        <v>14553635</v>
      </c>
      <c r="I272" s="3">
        <f>SMURFIT!F264</f>
        <v>2084281</v>
      </c>
    </row>
    <row r="273" spans="1:9" x14ac:dyDescent="0.25">
      <c r="A273" s="43">
        <v>464</v>
      </c>
      <c r="B273" s="3">
        <f>'INTERCONEXION   '!P265</f>
        <v>3482</v>
      </c>
      <c r="C273" s="3">
        <f>DART!F265</f>
        <v>38739400</v>
      </c>
      <c r="D273" s="3">
        <f>COHISA!F265</f>
        <v>5419321</v>
      </c>
      <c r="E273" s="3">
        <f>COOPER!F265</f>
        <v>17991093</v>
      </c>
      <c r="F273" s="3">
        <f>STRETCHLINE!F265</f>
        <v>6875435</v>
      </c>
      <c r="G273" s="3">
        <f>QUERENCIA!F265</f>
        <v>4953123</v>
      </c>
      <c r="H273" s="3">
        <f>REICHHOLD!F265</f>
        <v>14553298</v>
      </c>
      <c r="I273" s="3">
        <f>SMURFIT!F265</f>
        <v>2084088</v>
      </c>
    </row>
    <row r="274" spans="1:9" x14ac:dyDescent="0.25">
      <c r="A274" s="43">
        <v>463</v>
      </c>
      <c r="B274" s="3">
        <f>'INTERCONEXION   '!P266</f>
        <v>3371</v>
      </c>
      <c r="C274" s="3">
        <f>DART!F266</f>
        <v>38737538</v>
      </c>
      <c r="D274" s="3">
        <f>COHISA!F266</f>
        <v>5419136</v>
      </c>
      <c r="E274" s="3">
        <f>COOPER!F266</f>
        <v>17990427</v>
      </c>
      <c r="F274" s="3">
        <f>STRETCHLINE!F266</f>
        <v>6875321</v>
      </c>
      <c r="G274" s="3">
        <f>QUERENCIA!F266</f>
        <v>4953056</v>
      </c>
      <c r="H274" s="3">
        <f>REICHHOLD!F266</f>
        <v>14552917</v>
      </c>
      <c r="I274" s="3">
        <f>SMURFIT!F266</f>
        <v>2083895</v>
      </c>
    </row>
    <row r="275" spans="1:9" x14ac:dyDescent="0.25">
      <c r="A275" s="43">
        <v>462</v>
      </c>
      <c r="B275" s="3">
        <f>'INTERCONEXION   '!P267</f>
        <v>3465</v>
      </c>
      <c r="C275" s="3">
        <f>DART!F267</f>
        <v>38735668</v>
      </c>
      <c r="D275" s="3">
        <f>COHISA!F267</f>
        <v>5419018</v>
      </c>
      <c r="E275" s="3">
        <f>COOPER!F267</f>
        <v>17989938</v>
      </c>
      <c r="F275" s="3">
        <f>STRETCHLINE!F267</f>
        <v>6875191</v>
      </c>
      <c r="G275" s="3">
        <f>QUERENCIA!F267</f>
        <v>4952982</v>
      </c>
      <c r="H275" s="3">
        <f>REICHHOLD!F267</f>
        <v>14552498</v>
      </c>
      <c r="I275" s="3">
        <f>SMURFIT!F267</f>
        <v>2083664</v>
      </c>
    </row>
    <row r="276" spans="1:9" x14ac:dyDescent="0.25">
      <c r="A276" s="43">
        <v>461</v>
      </c>
      <c r="B276" s="3">
        <f>'INTERCONEXION   '!P268</f>
        <v>3430</v>
      </c>
      <c r="C276" s="3">
        <f>DART!F268</f>
        <v>38733884</v>
      </c>
      <c r="D276" s="3">
        <f>COHISA!F268</f>
        <v>5418806</v>
      </c>
      <c r="E276" s="3">
        <f>COOPER!F268</f>
        <v>17989311</v>
      </c>
      <c r="F276" s="3">
        <f>STRETCHLINE!F268</f>
        <v>6875055</v>
      </c>
      <c r="G276" s="3">
        <f>QUERENCIA!F268</f>
        <v>4952909</v>
      </c>
      <c r="H276" s="3">
        <f>REICHHOLD!F268</f>
        <v>14552112</v>
      </c>
      <c r="I276" s="3">
        <f>SMURFIT!F268</f>
        <v>2083428</v>
      </c>
    </row>
    <row r="277" spans="1:9" x14ac:dyDescent="0.25">
      <c r="A277" s="43">
        <v>460</v>
      </c>
      <c r="B277" s="3">
        <f>'INTERCONEXION   '!P269</f>
        <v>3122</v>
      </c>
      <c r="C277" s="3">
        <f>DART!F269</f>
        <v>38732114</v>
      </c>
      <c r="D277" s="3">
        <f>COHISA!F269</f>
        <v>5418695</v>
      </c>
      <c r="E277" s="3">
        <f>COOPER!F269</f>
        <v>17988628</v>
      </c>
      <c r="F277" s="3">
        <f>STRETCHLINE!F269</f>
        <v>6874921</v>
      </c>
      <c r="G277" s="3">
        <f>QUERENCIA!F269</f>
        <v>4952865</v>
      </c>
      <c r="H277" s="3">
        <f>REICHHOLD!F269</f>
        <v>14551702</v>
      </c>
      <c r="I277" s="3">
        <f>SMURFIT!F269</f>
        <v>2083185</v>
      </c>
    </row>
    <row r="278" spans="1:9" x14ac:dyDescent="0.25">
      <c r="A278" s="43">
        <v>459</v>
      </c>
      <c r="B278" s="3">
        <f>'INTERCONEXION   '!P270</f>
        <v>3646</v>
      </c>
      <c r="C278" s="3">
        <f>DART!F270</f>
        <v>38730313</v>
      </c>
      <c r="D278" s="3">
        <f>COHISA!F270</f>
        <v>5418516</v>
      </c>
      <c r="E278" s="3">
        <f>COOPER!F270</f>
        <v>17988269</v>
      </c>
      <c r="F278" s="3">
        <f>STRETCHLINE!F270</f>
        <v>6874784</v>
      </c>
      <c r="G278" s="3">
        <f>QUERENCIA!F270</f>
        <v>4952782</v>
      </c>
      <c r="H278" s="3">
        <f>REICHHOLD!F270</f>
        <v>14551333</v>
      </c>
      <c r="I278" s="3">
        <f>SMURFIT!F270</f>
        <v>2083035</v>
      </c>
    </row>
    <row r="279" spans="1:9" x14ac:dyDescent="0.25">
      <c r="A279" s="43">
        <v>458</v>
      </c>
      <c r="B279" s="3">
        <f>'INTERCONEXION   '!P271</f>
        <v>3784</v>
      </c>
      <c r="C279" s="3">
        <f>DART!F271</f>
        <v>38728275</v>
      </c>
      <c r="D279" s="3">
        <f>COHISA!F271</f>
        <v>5418354</v>
      </c>
      <c r="E279" s="3">
        <f>COOPER!F271</f>
        <v>17987642</v>
      </c>
      <c r="F279" s="3">
        <f>STRETCHLINE!F271</f>
        <v>6874656</v>
      </c>
      <c r="G279" s="3">
        <f>QUERENCIA!F271</f>
        <v>4952618</v>
      </c>
      <c r="H279" s="3">
        <f>REICHHOLD!F271</f>
        <v>14550946</v>
      </c>
      <c r="I279" s="3">
        <f>SMURFIT!F271</f>
        <v>2082886</v>
      </c>
    </row>
    <row r="280" spans="1:9" x14ac:dyDescent="0.25">
      <c r="A280" s="43">
        <v>457</v>
      </c>
      <c r="B280" s="3">
        <f>'INTERCONEXION   '!P272</f>
        <v>3725</v>
      </c>
      <c r="C280" s="3">
        <f>DART!F272</f>
        <v>38726258</v>
      </c>
      <c r="D280" s="3">
        <f>COHISA!F272</f>
        <v>5418162</v>
      </c>
      <c r="E280" s="3">
        <f>COOPER!F272</f>
        <v>17986963</v>
      </c>
      <c r="F280" s="3">
        <f>STRETCHLINE!F272</f>
        <v>6874520</v>
      </c>
      <c r="G280" s="3">
        <f>QUERENCIA!F272</f>
        <v>4952394</v>
      </c>
      <c r="H280" s="3">
        <f>REICHHOLD!F272</f>
        <v>14550544</v>
      </c>
      <c r="I280" s="3">
        <f>SMURFIT!F272</f>
        <v>2082804</v>
      </c>
    </row>
    <row r="281" spans="1:9" x14ac:dyDescent="0.25">
      <c r="A281" s="43">
        <v>456</v>
      </c>
      <c r="B281" s="3">
        <f>'INTERCONEXION   '!P273</f>
        <v>3707</v>
      </c>
      <c r="C281" s="3">
        <f>DART!F273</f>
        <v>38724235</v>
      </c>
      <c r="D281" s="3">
        <f>COHISA!F273</f>
        <v>5417955</v>
      </c>
      <c r="E281" s="3">
        <f>COOPER!F273</f>
        <v>17986259</v>
      </c>
      <c r="F281" s="3">
        <f>STRETCHLINE!F273</f>
        <v>6874359</v>
      </c>
      <c r="G281" s="3">
        <f>QUERENCIA!F273</f>
        <v>4952258</v>
      </c>
      <c r="H281" s="3">
        <f>REICHHOLD!F273</f>
        <v>14550162</v>
      </c>
      <c r="I281" s="3">
        <f>SMURFIT!F273</f>
        <v>2082699</v>
      </c>
    </row>
    <row r="282" spans="1:9" x14ac:dyDescent="0.25">
      <c r="A282" s="43">
        <v>455</v>
      </c>
      <c r="B282" s="3">
        <f>'INTERCONEXION   '!P274</f>
        <v>3571</v>
      </c>
      <c r="C282" s="3">
        <f>DART!F274</f>
        <v>38722278</v>
      </c>
      <c r="D282" s="3">
        <f>COHISA!F274</f>
        <v>5417829</v>
      </c>
      <c r="E282" s="3">
        <f>COOPER!F274</f>
        <v>17985577</v>
      </c>
      <c r="F282" s="3">
        <f>STRETCHLINE!F274</f>
        <v>6874224</v>
      </c>
      <c r="G282" s="3">
        <f>QUERENCIA!F274</f>
        <v>4952041</v>
      </c>
      <c r="H282" s="3">
        <f>REICHHOLD!F274</f>
        <v>14549738</v>
      </c>
      <c r="I282" s="3">
        <f>SMURFIT!F274</f>
        <v>2082609</v>
      </c>
    </row>
    <row r="283" spans="1:9" x14ac:dyDescent="0.25">
      <c r="A283" s="43">
        <v>454</v>
      </c>
      <c r="B283" s="3">
        <f>'INTERCONEXION   '!P275</f>
        <v>3774</v>
      </c>
      <c r="C283" s="3">
        <f>DART!F275</f>
        <v>38720118</v>
      </c>
      <c r="D283" s="3">
        <f>COHISA!F275</f>
        <v>5417608</v>
      </c>
      <c r="E283" s="3">
        <f>COOPER!F275</f>
        <v>17985133</v>
      </c>
      <c r="F283" s="3">
        <f>STRETCHLINE!F275</f>
        <v>6874072</v>
      </c>
      <c r="G283" s="3">
        <f>QUERENCIA!F275</f>
        <v>4951839</v>
      </c>
      <c r="H283" s="3">
        <f>REICHHOLD!F275</f>
        <v>14549403</v>
      </c>
      <c r="I283" s="3">
        <f>SMURFIT!F275</f>
        <v>2082557</v>
      </c>
    </row>
    <row r="284" spans="1:9" x14ac:dyDescent="0.25">
      <c r="A284" s="43">
        <v>453</v>
      </c>
      <c r="B284" s="3">
        <f>'INTERCONEXION   '!P276</f>
        <v>3718</v>
      </c>
      <c r="C284" s="3">
        <f>DART!F276</f>
        <v>38717970</v>
      </c>
      <c r="D284" s="3">
        <f>COHISA!F276</f>
        <v>5417454</v>
      </c>
      <c r="E284" s="3">
        <f>COOPER!F276</f>
        <v>17984475</v>
      </c>
      <c r="F284" s="3">
        <f>STRETCHLINE!F276</f>
        <v>6873953</v>
      </c>
      <c r="G284" s="3">
        <f>QUERENCIA!F276</f>
        <v>4951622</v>
      </c>
      <c r="H284" s="3">
        <f>REICHHOLD!F276</f>
        <v>14548996</v>
      </c>
      <c r="I284" s="3">
        <f>SMURFIT!F276</f>
        <v>2082497</v>
      </c>
    </row>
    <row r="285" spans="1:9" x14ac:dyDescent="0.25">
      <c r="A285" s="43">
        <v>452</v>
      </c>
      <c r="B285" s="3">
        <f>'INTERCONEXION   '!P277</f>
        <v>3550</v>
      </c>
      <c r="C285" s="3">
        <f>DART!F277</f>
        <v>38715886</v>
      </c>
      <c r="D285" s="3">
        <f>COHISA!F277</f>
        <v>5417284</v>
      </c>
      <c r="E285" s="3">
        <f>COOPER!F277</f>
        <v>17983786</v>
      </c>
      <c r="F285" s="3">
        <f>STRETCHLINE!F277</f>
        <v>6873815</v>
      </c>
      <c r="G285" s="3">
        <f>QUERENCIA!F277</f>
        <v>4951479</v>
      </c>
      <c r="H285" s="3">
        <f>REICHHOLD!F277</f>
        <v>14548529</v>
      </c>
      <c r="I285" s="3">
        <f>SMURFIT!F277</f>
        <v>2082497</v>
      </c>
    </row>
    <row r="286" spans="1:9" x14ac:dyDescent="0.25">
      <c r="A286" s="43">
        <v>451</v>
      </c>
      <c r="B286" s="3">
        <f>'INTERCONEXION   '!P278</f>
        <v>3473</v>
      </c>
      <c r="C286" s="3">
        <f>DART!F278</f>
        <v>38713773</v>
      </c>
      <c r="D286" s="3">
        <f>COHISA!F278</f>
        <v>5417114</v>
      </c>
      <c r="E286" s="3">
        <f>COOPER!F278</f>
        <v>17983179</v>
      </c>
      <c r="F286" s="3">
        <f>STRETCHLINE!F278</f>
        <v>6873651</v>
      </c>
      <c r="G286" s="3">
        <f>QUERENCIA!F278</f>
        <v>4951403</v>
      </c>
      <c r="H286" s="3">
        <f>REICHHOLD!F278</f>
        <v>14548103</v>
      </c>
      <c r="I286" s="3">
        <f>SMURFIT!F278</f>
        <v>2082497</v>
      </c>
    </row>
    <row r="287" spans="1:9" x14ac:dyDescent="0.25">
      <c r="A287" s="43">
        <v>450</v>
      </c>
      <c r="B287" s="3">
        <f>'INTERCONEXION   '!P279</f>
        <v>3597</v>
      </c>
      <c r="C287" s="3">
        <f>DART!F279</f>
        <v>38711645</v>
      </c>
      <c r="D287" s="3">
        <f>COHISA!F279</f>
        <v>5416950</v>
      </c>
      <c r="E287" s="3">
        <f>COOPER!F279</f>
        <v>17982683</v>
      </c>
      <c r="F287" s="3">
        <f>STRETCHLINE!F279</f>
        <v>6873521</v>
      </c>
      <c r="G287" s="3">
        <f>QUERENCIA!F279</f>
        <v>4951319</v>
      </c>
      <c r="H287" s="3">
        <f>REICHHOLD!F279</f>
        <v>14547654</v>
      </c>
      <c r="I287" s="3">
        <f>SMURFIT!F279</f>
        <v>2082497</v>
      </c>
    </row>
    <row r="288" spans="1:9" x14ac:dyDescent="0.25">
      <c r="A288" s="43">
        <v>449</v>
      </c>
      <c r="B288" s="3">
        <f>'INTERCONEXION   '!P280</f>
        <v>3516</v>
      </c>
      <c r="C288" s="3">
        <f>DART!F280</f>
        <v>38709549</v>
      </c>
      <c r="D288" s="3">
        <f>COHISA!F280</f>
        <v>5416779</v>
      </c>
      <c r="E288" s="3">
        <f>COOPER!F280</f>
        <v>17981976</v>
      </c>
      <c r="F288" s="3">
        <f>STRETCHLINE!F280</f>
        <v>6873408</v>
      </c>
      <c r="G288" s="3">
        <f>QUERENCIA!F280</f>
        <v>4951242</v>
      </c>
      <c r="H288" s="3">
        <f>REICHHOLD!F280</f>
        <v>14547206</v>
      </c>
      <c r="I288" s="3">
        <f>SMURFIT!F280</f>
        <v>2082497</v>
      </c>
    </row>
    <row r="289" spans="1:9" x14ac:dyDescent="0.25">
      <c r="A289" s="43">
        <v>448</v>
      </c>
      <c r="B289" s="3">
        <f>'INTERCONEXION   '!P281</f>
        <v>3379</v>
      </c>
      <c r="C289" s="3">
        <f>DART!F281</f>
        <v>38707463</v>
      </c>
      <c r="D289" s="3">
        <f>COHISA!F281</f>
        <v>5416652</v>
      </c>
      <c r="E289" s="3">
        <f>COOPER!F281</f>
        <v>17981314</v>
      </c>
      <c r="F289" s="3">
        <f>STRETCHLINE!F281</f>
        <v>6873236</v>
      </c>
      <c r="G289" s="3">
        <f>QUERENCIA!F281</f>
        <v>4951242</v>
      </c>
      <c r="H289" s="3">
        <f>REICHHOLD!F281</f>
        <v>14546777</v>
      </c>
      <c r="I289" s="3">
        <f>SMURFIT!F281</f>
        <v>2082497</v>
      </c>
    </row>
    <row r="290" spans="1:9" x14ac:dyDescent="0.25">
      <c r="A290" s="43">
        <v>447</v>
      </c>
      <c r="B290" s="3">
        <f>'INTERCONEXION   '!P282</f>
        <v>3119</v>
      </c>
      <c r="C290" s="3">
        <f>DART!F282</f>
        <v>38705373</v>
      </c>
      <c r="D290" s="3">
        <f>COHISA!F282</f>
        <v>5416428</v>
      </c>
      <c r="E290" s="3">
        <f>COOPER!F282</f>
        <v>17980708</v>
      </c>
      <c r="F290" s="3">
        <f>STRETCHLINE!F282</f>
        <v>6873106</v>
      </c>
      <c r="G290" s="3">
        <f>QUERENCIA!F282</f>
        <v>4951242</v>
      </c>
      <c r="H290" s="3">
        <f>REICHHOLD!F282</f>
        <v>14546437</v>
      </c>
      <c r="I290" s="3">
        <f>SMURFIT!F282</f>
        <v>2082497</v>
      </c>
    </row>
    <row r="291" spans="1:9" x14ac:dyDescent="0.25">
      <c r="A291" s="43">
        <v>446</v>
      </c>
      <c r="B291" s="3">
        <f>'INTERCONEXION   '!P283</f>
        <v>3305</v>
      </c>
      <c r="C291" s="3">
        <f>DART!F283</f>
        <v>38703291</v>
      </c>
      <c r="D291" s="3">
        <f>COHISA!F283</f>
        <v>5416307</v>
      </c>
      <c r="E291" s="3">
        <f>COOPER!F283</f>
        <v>17980229</v>
      </c>
      <c r="F291" s="3">
        <f>STRETCHLINE!F283</f>
        <v>6872979</v>
      </c>
      <c r="G291" s="3">
        <f>QUERENCIA!F283</f>
        <v>4951242</v>
      </c>
      <c r="H291" s="3">
        <f>REICHHOLD!F283</f>
        <v>14546155</v>
      </c>
      <c r="I291" s="3">
        <f>SMURFIT!F283</f>
        <v>2082497</v>
      </c>
    </row>
    <row r="292" spans="1:9" x14ac:dyDescent="0.25">
      <c r="A292" s="43">
        <v>445</v>
      </c>
      <c r="B292" s="3">
        <f>'INTERCONEXION   '!P284</f>
        <v>3582</v>
      </c>
      <c r="C292" s="3">
        <f>DART!F284</f>
        <v>38701229</v>
      </c>
      <c r="D292" s="3">
        <f>COHISA!F284</f>
        <v>5416149</v>
      </c>
      <c r="E292" s="3">
        <f>COOPER!F284</f>
        <v>17979594</v>
      </c>
      <c r="F292" s="3">
        <f>STRETCHLINE!F284</f>
        <v>6872859</v>
      </c>
      <c r="G292" s="3">
        <f>QUERENCIA!F284</f>
        <v>4951242</v>
      </c>
      <c r="H292" s="3">
        <f>REICHHOLD!F284</f>
        <v>14545852</v>
      </c>
      <c r="I292" s="3">
        <f>SMURFIT!F284</f>
        <v>2082497</v>
      </c>
    </row>
    <row r="293" spans="1:9" x14ac:dyDescent="0.25">
      <c r="A293" s="43">
        <v>444</v>
      </c>
      <c r="B293" s="3">
        <f>'INTERCONEXION   '!P285</f>
        <v>3181</v>
      </c>
      <c r="C293" s="3">
        <f>DART!F285</f>
        <v>38699195</v>
      </c>
      <c r="D293" s="3">
        <f>COHISA!F285</f>
        <v>5415926</v>
      </c>
      <c r="E293" s="3">
        <f>COOPER!F285</f>
        <v>17978955</v>
      </c>
      <c r="F293" s="3">
        <f>STRETCHLINE!F285</f>
        <v>6872715</v>
      </c>
      <c r="G293" s="3">
        <f>QUERENCIA!F285</f>
        <v>4951242</v>
      </c>
      <c r="H293" s="3">
        <f>REICHHOLD!F285</f>
        <v>14545357</v>
      </c>
      <c r="I293" s="3">
        <f>SMURFIT!F285</f>
        <v>2082490</v>
      </c>
    </row>
    <row r="294" spans="1:9" x14ac:dyDescent="0.25">
      <c r="A294" s="43">
        <v>443</v>
      </c>
      <c r="B294" s="3">
        <f>'INTERCONEXION   '!P286</f>
        <v>3294</v>
      </c>
      <c r="C294" s="3">
        <f>DART!F286</f>
        <v>38697211</v>
      </c>
      <c r="D294" s="3">
        <f>COHISA!F286</f>
        <v>5415820</v>
      </c>
      <c r="E294" s="3">
        <f>COOPER!F286</f>
        <v>17978422</v>
      </c>
      <c r="F294" s="3">
        <f>STRETCHLINE!F286</f>
        <v>6872586</v>
      </c>
      <c r="G294" s="3">
        <f>QUERENCIA!F286</f>
        <v>4951242</v>
      </c>
      <c r="H294" s="3">
        <f>REICHHOLD!F286</f>
        <v>14544948</v>
      </c>
      <c r="I294" s="3">
        <f>SMURFIT!F286</f>
        <v>2082490</v>
      </c>
    </row>
    <row r="295" spans="1:9" x14ac:dyDescent="0.25">
      <c r="A295" s="43">
        <v>442</v>
      </c>
      <c r="B295" s="3">
        <f>'INTERCONEXION   '!P287</f>
        <v>3536</v>
      </c>
      <c r="C295" s="3">
        <f>DART!F287</f>
        <v>38695193</v>
      </c>
      <c r="D295" s="3">
        <f>COHISA!F287</f>
        <v>5415692</v>
      </c>
      <c r="E295" s="3">
        <f>COOPER!F287</f>
        <v>17977803</v>
      </c>
      <c r="F295" s="3">
        <f>STRETCHLINE!F287</f>
        <v>6872470</v>
      </c>
      <c r="G295" s="3">
        <f>QUERENCIA!F287</f>
        <v>4951242</v>
      </c>
      <c r="H295" s="3">
        <f>REICHHOLD!F287</f>
        <v>14544555</v>
      </c>
      <c r="I295" s="3">
        <f>SMURFIT!F287</f>
        <v>2082490</v>
      </c>
    </row>
    <row r="296" spans="1:9" x14ac:dyDescent="0.25">
      <c r="A296" s="43">
        <v>441</v>
      </c>
      <c r="B296" s="3">
        <f>'INTERCONEXION   '!P288</f>
        <v>3591</v>
      </c>
      <c r="C296" s="3">
        <f>DART!F288</f>
        <v>38693154</v>
      </c>
      <c r="D296" s="3">
        <f>COHISA!F288</f>
        <v>5415492</v>
      </c>
      <c r="E296" s="3">
        <f>COOPER!F288</f>
        <v>17977128</v>
      </c>
      <c r="F296" s="3">
        <f>STRETCHLINE!F288</f>
        <v>6872304</v>
      </c>
      <c r="G296" s="3">
        <f>QUERENCIA!F288</f>
        <v>4951235</v>
      </c>
      <c r="H296" s="3">
        <f>REICHHOLD!F288</f>
        <v>14544130</v>
      </c>
      <c r="I296" s="3">
        <f>SMURFIT!F288</f>
        <v>2082490</v>
      </c>
    </row>
    <row r="297" spans="1:9" x14ac:dyDescent="0.25">
      <c r="A297" s="43">
        <v>440</v>
      </c>
      <c r="B297" s="3">
        <f>'INTERCONEXION   '!P289</f>
        <v>3657</v>
      </c>
      <c r="C297" s="3">
        <f>DART!F289</f>
        <v>38691144</v>
      </c>
      <c r="D297" s="3">
        <f>COHISA!F289</f>
        <v>5415338</v>
      </c>
      <c r="E297" s="3">
        <f>COOPER!F289</f>
        <v>17976428</v>
      </c>
      <c r="F297" s="3">
        <f>STRETCHLINE!F289</f>
        <v>6872159</v>
      </c>
      <c r="G297" s="3">
        <f>QUERENCIA!F289</f>
        <v>4951161</v>
      </c>
      <c r="H297" s="3">
        <f>REICHHOLD!F289</f>
        <v>14543817</v>
      </c>
      <c r="I297" s="3">
        <f>SMURFIT!F289</f>
        <v>2082342</v>
      </c>
    </row>
    <row r="298" spans="1:9" x14ac:dyDescent="0.25">
      <c r="A298" s="43">
        <v>439</v>
      </c>
      <c r="B298" s="3">
        <f>'INTERCONEXION   '!P290</f>
        <v>3627</v>
      </c>
      <c r="C298" s="3">
        <f>DART!F290</f>
        <v>38689182</v>
      </c>
      <c r="D298" s="3">
        <f>COHISA!F290</f>
        <v>5415125</v>
      </c>
      <c r="E298" s="3">
        <f>COOPER!F290</f>
        <v>17975751</v>
      </c>
      <c r="F298" s="3">
        <f>STRETCHLINE!F290</f>
        <v>6872011</v>
      </c>
      <c r="G298" s="3">
        <f>QUERENCIA!F290</f>
        <v>4951087</v>
      </c>
      <c r="H298" s="3">
        <f>REICHHOLD!F290</f>
        <v>14543497</v>
      </c>
      <c r="I298" s="3">
        <f>SMURFIT!F290</f>
        <v>2082106</v>
      </c>
    </row>
    <row r="299" spans="1:9" x14ac:dyDescent="0.25">
      <c r="A299" s="43">
        <v>438</v>
      </c>
      <c r="B299" s="3">
        <f>'INTERCONEXION   '!P291</f>
        <v>3659</v>
      </c>
      <c r="C299" s="3">
        <f>DART!F291</f>
        <v>38687142</v>
      </c>
      <c r="D299" s="3">
        <f>COHISA!F291</f>
        <v>5415001</v>
      </c>
      <c r="E299" s="3">
        <f>COOPER!F291</f>
        <v>17975104</v>
      </c>
      <c r="F299" s="3">
        <f>STRETCHLINE!F291</f>
        <v>6871872</v>
      </c>
      <c r="G299" s="3">
        <f>QUERENCIA!F291</f>
        <v>4951021</v>
      </c>
      <c r="H299" s="3">
        <f>REICHHOLD!F291</f>
        <v>14543127</v>
      </c>
      <c r="I299" s="3">
        <f>SMURFIT!F291</f>
        <v>2081878</v>
      </c>
    </row>
    <row r="300" spans="1:9" x14ac:dyDescent="0.25">
      <c r="A300" s="43">
        <v>437</v>
      </c>
      <c r="B300" s="3">
        <f>'INTERCONEXION   '!P292</f>
        <v>3569</v>
      </c>
      <c r="C300" s="3">
        <f>DART!F292</f>
        <v>38685105</v>
      </c>
      <c r="D300" s="3">
        <f>COHISA!F292</f>
        <v>5414892</v>
      </c>
      <c r="E300" s="3">
        <f>COOPER!F292</f>
        <v>17974371</v>
      </c>
      <c r="F300" s="3">
        <f>STRETCHLINE!F292</f>
        <v>6871741</v>
      </c>
      <c r="G300" s="3">
        <f>QUERENCIA!F292</f>
        <v>4950948</v>
      </c>
      <c r="H300" s="3">
        <f>REICHHOLD!F292</f>
        <v>14542801</v>
      </c>
      <c r="I300" s="3">
        <f>SMURFIT!F292</f>
        <v>2081629</v>
      </c>
    </row>
    <row r="301" spans="1:9" x14ac:dyDescent="0.25">
      <c r="A301" s="43">
        <v>436</v>
      </c>
      <c r="B301" s="3">
        <f>'INTERCONEXION   '!P293</f>
        <v>3445</v>
      </c>
      <c r="C301" s="3">
        <f>DART!F293</f>
        <v>38683102</v>
      </c>
      <c r="D301" s="3">
        <f>COHISA!F293</f>
        <v>5414716</v>
      </c>
      <c r="E301" s="3">
        <f>COOPER!F293</f>
        <v>17973837</v>
      </c>
      <c r="F301" s="3">
        <f>STRETCHLINE!F293</f>
        <v>6871613</v>
      </c>
      <c r="G301" s="3">
        <f>QUERENCIA!F293</f>
        <v>4950875</v>
      </c>
      <c r="H301" s="3">
        <f>REICHHOLD!F293</f>
        <v>14542453</v>
      </c>
      <c r="I301" s="3">
        <f>SMURFIT!F293</f>
        <v>2081387</v>
      </c>
    </row>
    <row r="302" spans="1:9" x14ac:dyDescent="0.25">
      <c r="A302" s="43">
        <v>435</v>
      </c>
      <c r="B302" s="3">
        <f>'INTERCONEXION   '!P294</f>
        <v>3610</v>
      </c>
      <c r="C302" s="3">
        <f>DART!F294</f>
        <v>38681104</v>
      </c>
      <c r="D302" s="3">
        <f>COHISA!F294</f>
        <v>5414569</v>
      </c>
      <c r="E302" s="3">
        <f>COOPER!F294</f>
        <v>17973428</v>
      </c>
      <c r="F302" s="3">
        <f>STRETCHLINE!F294</f>
        <v>6871470</v>
      </c>
      <c r="G302" s="3">
        <f>QUERENCIA!F294</f>
        <v>4950800</v>
      </c>
      <c r="H302" s="3">
        <f>REICHHOLD!F294</f>
        <v>14542066</v>
      </c>
      <c r="I302" s="3">
        <f>SMURFIT!F294</f>
        <v>2081120</v>
      </c>
    </row>
    <row r="303" spans="1:9" x14ac:dyDescent="0.25">
      <c r="A303" s="43">
        <v>434</v>
      </c>
      <c r="B303" s="3">
        <f>'INTERCONEXION   '!P295</f>
        <v>3839</v>
      </c>
      <c r="C303" s="3">
        <f>DART!F295</f>
        <v>38679133</v>
      </c>
      <c r="D303" s="3">
        <f>COHISA!F295</f>
        <v>5414437</v>
      </c>
      <c r="E303" s="3">
        <f>COOPER!F295</f>
        <v>17972801</v>
      </c>
      <c r="F303" s="3">
        <f>STRETCHLINE!F295</f>
        <v>6871306</v>
      </c>
      <c r="G303" s="3">
        <f>QUERENCIA!F295</f>
        <v>4950659</v>
      </c>
      <c r="H303" s="3">
        <f>REICHHOLD!F295</f>
        <v>14541724</v>
      </c>
      <c r="I303" s="3">
        <f>SMURFIT!F295</f>
        <v>2080891</v>
      </c>
    </row>
    <row r="304" spans="1:9" x14ac:dyDescent="0.25">
      <c r="A304" s="43">
        <v>433</v>
      </c>
      <c r="B304" s="3">
        <f>'INTERCONEXION   '!P296</f>
        <v>3864</v>
      </c>
      <c r="C304" s="3">
        <f>DART!F296</f>
        <v>38677164</v>
      </c>
      <c r="D304" s="3">
        <f>COHISA!F296</f>
        <v>5414312</v>
      </c>
      <c r="E304" s="3">
        <f>COOPER!F296</f>
        <v>17972109</v>
      </c>
      <c r="F304" s="3">
        <f>STRETCHLINE!F296</f>
        <v>6871162</v>
      </c>
      <c r="G304" s="3">
        <f>QUERENCIA!F296</f>
        <v>4950376</v>
      </c>
      <c r="H304" s="3">
        <f>REICHHOLD!F296</f>
        <v>14541308</v>
      </c>
      <c r="I304" s="3">
        <f>SMURFIT!F296</f>
        <v>2080713</v>
      </c>
    </row>
    <row r="305" spans="1:9" x14ac:dyDescent="0.25">
      <c r="A305" s="43">
        <v>432</v>
      </c>
      <c r="B305" s="3">
        <f>'INTERCONEXION   '!P297</f>
        <v>4070</v>
      </c>
      <c r="C305" s="3">
        <f>DART!F297</f>
        <v>38675184</v>
      </c>
      <c r="D305" s="3">
        <f>COHISA!F297</f>
        <v>5414156</v>
      </c>
      <c r="E305" s="3">
        <f>COOPER!F297</f>
        <v>17971361</v>
      </c>
      <c r="F305" s="3">
        <f>STRETCHLINE!F297</f>
        <v>6871019</v>
      </c>
      <c r="G305" s="3">
        <f>QUERENCIA!F297</f>
        <v>4950210</v>
      </c>
      <c r="H305" s="3">
        <f>REICHHOLD!F297</f>
        <v>14540862</v>
      </c>
      <c r="I305" s="3">
        <f>SMURFIT!F297</f>
        <v>2080527</v>
      </c>
    </row>
    <row r="306" spans="1:9" x14ac:dyDescent="0.25">
      <c r="A306" s="43">
        <v>431</v>
      </c>
      <c r="B306" s="3">
        <f>'INTERCONEXION   '!P298</f>
        <v>3778</v>
      </c>
      <c r="C306" s="3">
        <f>DART!F298</f>
        <v>38673157</v>
      </c>
      <c r="D306" s="3">
        <f>COHISA!F298</f>
        <v>5413958</v>
      </c>
      <c r="E306" s="3">
        <f>COOPER!F298</f>
        <v>17970637</v>
      </c>
      <c r="F306" s="3">
        <f>STRETCHLINE!F298</f>
        <v>6870842</v>
      </c>
      <c r="G306" s="3">
        <f>QUERENCIA!F298</f>
        <v>4949915</v>
      </c>
      <c r="H306" s="3">
        <f>REICHHOLD!F298</f>
        <v>14540493</v>
      </c>
      <c r="I306" s="3">
        <f>SMURFIT!F298</f>
        <v>2080270</v>
      </c>
    </row>
    <row r="307" spans="1:9" x14ac:dyDescent="0.25">
      <c r="A307" s="43">
        <v>430</v>
      </c>
      <c r="B307" s="3">
        <f>'INTERCONEXION   '!P299</f>
        <v>3696</v>
      </c>
      <c r="C307" s="3">
        <f>DART!F299</f>
        <v>38671053</v>
      </c>
      <c r="D307" s="3">
        <f>COHISA!F299</f>
        <v>5413811</v>
      </c>
      <c r="E307" s="3">
        <f>COOPER!F299</f>
        <v>17970133</v>
      </c>
      <c r="F307" s="3">
        <f>STRETCHLINE!F299</f>
        <v>6870683</v>
      </c>
      <c r="G307" s="3">
        <f>QUERENCIA!F299</f>
        <v>4949683</v>
      </c>
      <c r="H307" s="3">
        <f>REICHHOLD!F299</f>
        <v>14540224</v>
      </c>
      <c r="I307" s="3">
        <f>SMURFIT!F299</f>
        <v>2079967</v>
      </c>
    </row>
    <row r="308" spans="1:9" x14ac:dyDescent="0.25">
      <c r="A308" s="43">
        <v>429</v>
      </c>
      <c r="B308" s="3">
        <f>'INTERCONEXION   '!P300</f>
        <v>3503</v>
      </c>
      <c r="C308" s="3">
        <f>DART!F300</f>
        <v>38669133</v>
      </c>
      <c r="D308" s="3">
        <f>COHISA!F300</f>
        <v>5413582</v>
      </c>
      <c r="E308" s="3">
        <f>COOPER!F300</f>
        <v>17969376</v>
      </c>
      <c r="F308" s="3">
        <f>STRETCHLINE!F300</f>
        <v>6870554</v>
      </c>
      <c r="G308" s="3">
        <f>QUERENCIA!F300</f>
        <v>4949429</v>
      </c>
      <c r="H308" s="3">
        <f>REICHHOLD!F300</f>
        <v>14539933</v>
      </c>
      <c r="I308" s="3">
        <f>SMURFIT!F300</f>
        <v>2079863</v>
      </c>
    </row>
    <row r="309" spans="1:9" x14ac:dyDescent="0.25">
      <c r="A309" s="43">
        <v>428</v>
      </c>
      <c r="B309" s="3">
        <f>'INTERCONEXION   '!P301</f>
        <v>3301</v>
      </c>
      <c r="C309" s="3">
        <f>DART!F301</f>
        <v>38667210</v>
      </c>
      <c r="D309" s="3">
        <f>COHISA!F301</f>
        <v>5413418</v>
      </c>
      <c r="E309" s="3">
        <f>COOPER!F301</f>
        <v>17968661</v>
      </c>
      <c r="F309" s="3">
        <f>STRETCHLINE!F301</f>
        <v>6870427</v>
      </c>
      <c r="G309" s="3">
        <f>QUERENCIA!F301</f>
        <v>4949217</v>
      </c>
      <c r="H309" s="3">
        <f>REICHHOLD!F301</f>
        <v>14539596</v>
      </c>
      <c r="I309" s="3">
        <f>SMURFIT!F301</f>
        <v>2079863</v>
      </c>
    </row>
    <row r="310" spans="1:9" x14ac:dyDescent="0.25">
      <c r="A310" s="43">
        <v>427</v>
      </c>
      <c r="B310" s="3">
        <f>'INTERCONEXION   '!P302</f>
        <v>3141</v>
      </c>
      <c r="C310" s="3">
        <f>DART!F302</f>
        <v>38665322</v>
      </c>
      <c r="D310" s="3">
        <f>COHISA!F302</f>
        <v>5413231</v>
      </c>
      <c r="E310" s="3">
        <f>COOPER!F302</f>
        <v>17968056</v>
      </c>
      <c r="F310" s="3">
        <f>STRETCHLINE!F302</f>
        <v>6870311</v>
      </c>
      <c r="G310" s="3">
        <f>QUERENCIA!F302</f>
        <v>4949065</v>
      </c>
      <c r="H310" s="3">
        <f>REICHHOLD!F302</f>
        <v>14539257</v>
      </c>
      <c r="I310" s="3">
        <f>SMURFIT!F302</f>
        <v>2079863</v>
      </c>
    </row>
    <row r="311" spans="1:9" x14ac:dyDescent="0.25">
      <c r="A311" s="43">
        <v>426</v>
      </c>
      <c r="B311" s="3">
        <f>'INTERCONEXION   '!P303</f>
        <v>3551</v>
      </c>
      <c r="C311" s="3">
        <f>DART!F303</f>
        <v>38663451</v>
      </c>
      <c r="D311" s="3">
        <f>COHISA!F303</f>
        <v>5413073</v>
      </c>
      <c r="E311" s="3">
        <f>COOPER!F303</f>
        <v>17967527</v>
      </c>
      <c r="F311" s="3">
        <f>STRETCHLINE!F303</f>
        <v>6870188</v>
      </c>
      <c r="G311" s="3">
        <f>QUERENCIA!F303</f>
        <v>4948988</v>
      </c>
      <c r="H311" s="3">
        <f>REICHHOLD!F303</f>
        <v>14538879</v>
      </c>
      <c r="I311" s="3">
        <f>SMURFIT!F303</f>
        <v>2079863</v>
      </c>
    </row>
    <row r="312" spans="1:9" x14ac:dyDescent="0.25">
      <c r="A312" s="43">
        <v>425</v>
      </c>
      <c r="B312" s="3">
        <f>'INTERCONEXION   '!P304</f>
        <v>3664</v>
      </c>
      <c r="C312" s="3">
        <f>DART!F304</f>
        <v>38661440</v>
      </c>
      <c r="D312" s="3">
        <f>COHISA!F304</f>
        <v>5412887</v>
      </c>
      <c r="E312" s="3">
        <f>COOPER!F304</f>
        <v>17966852</v>
      </c>
      <c r="F312" s="3">
        <f>STRETCHLINE!F304</f>
        <v>6870033</v>
      </c>
      <c r="G312" s="3">
        <f>QUERENCIA!F304</f>
        <v>4948912</v>
      </c>
      <c r="H312" s="3">
        <f>REICHHOLD!F304</f>
        <v>14538460</v>
      </c>
      <c r="I312" s="3">
        <f>SMURFIT!F304</f>
        <v>2079863</v>
      </c>
    </row>
    <row r="313" spans="1:9" x14ac:dyDescent="0.25">
      <c r="A313" s="43">
        <v>424</v>
      </c>
      <c r="B313" s="3">
        <f>'INTERCONEXION   '!P305</f>
        <v>3437</v>
      </c>
      <c r="C313" s="3">
        <f>DART!F305</f>
        <v>38659322</v>
      </c>
      <c r="D313" s="3">
        <f>COHISA!F305</f>
        <v>5412701</v>
      </c>
      <c r="E313" s="3">
        <f>COOPER!F305</f>
        <v>17966192</v>
      </c>
      <c r="F313" s="3">
        <f>STRETCHLINE!F305</f>
        <v>6869932</v>
      </c>
      <c r="G313" s="3">
        <f>QUERENCIA!F305</f>
        <v>4948843</v>
      </c>
      <c r="H313" s="3">
        <f>REICHHOLD!F305</f>
        <v>14537981</v>
      </c>
      <c r="I313" s="3">
        <f>SMURFIT!F305</f>
        <v>2079863</v>
      </c>
    </row>
    <row r="314" spans="1:9" x14ac:dyDescent="0.25">
      <c r="A314" s="43">
        <v>423</v>
      </c>
      <c r="B314" s="3">
        <f>'INTERCONEXION   '!P306</f>
        <v>3228</v>
      </c>
      <c r="C314" s="3">
        <f>DART!F306</f>
        <v>38657265</v>
      </c>
      <c r="D314" s="3">
        <f>COHISA!F306</f>
        <v>5412484</v>
      </c>
      <c r="E314" s="3">
        <f>COOPER!F306</f>
        <v>17965535</v>
      </c>
      <c r="F314" s="3">
        <f>STRETCHLINE!F306</f>
        <v>6869813</v>
      </c>
      <c r="G314" s="3">
        <f>QUERENCIA!F306</f>
        <v>4948843</v>
      </c>
      <c r="H314" s="3">
        <f>REICHHOLD!F306</f>
        <v>14537611</v>
      </c>
      <c r="I314" s="3">
        <f>SMURFIT!F306</f>
        <v>2079863</v>
      </c>
    </row>
    <row r="315" spans="1:9" x14ac:dyDescent="0.25">
      <c r="A315" s="43">
        <v>422</v>
      </c>
      <c r="B315" s="3">
        <f>'INTERCONEXION   '!P307</f>
        <v>3311</v>
      </c>
      <c r="C315" s="3">
        <f>DART!F307</f>
        <v>38655198</v>
      </c>
      <c r="D315" s="3">
        <f>COHISA!F307</f>
        <v>5412371</v>
      </c>
      <c r="E315" s="3">
        <f>COOPER!F307</f>
        <v>17964949</v>
      </c>
      <c r="F315" s="3">
        <f>STRETCHLINE!F307</f>
        <v>6869674</v>
      </c>
      <c r="G315" s="3">
        <f>QUERENCIA!F307</f>
        <v>4948843</v>
      </c>
      <c r="H315" s="3">
        <f>REICHHOLD!F307</f>
        <v>14537292</v>
      </c>
      <c r="I315" s="3">
        <f>SMURFIT!F307</f>
        <v>2079863</v>
      </c>
    </row>
    <row r="316" spans="1:9" x14ac:dyDescent="0.25">
      <c r="A316" s="43">
        <v>421</v>
      </c>
      <c r="B316" s="3">
        <f>'INTERCONEXION   '!P308</f>
        <v>3488</v>
      </c>
      <c r="C316" s="3">
        <f>DART!F308</f>
        <v>38653203</v>
      </c>
      <c r="D316" s="3">
        <f>COHISA!F308</f>
        <v>5412221</v>
      </c>
      <c r="E316" s="3">
        <f>COOPER!F308</f>
        <v>17964321</v>
      </c>
      <c r="F316" s="3">
        <f>STRETCHLINE!F308</f>
        <v>6869520</v>
      </c>
      <c r="G316" s="3">
        <f>QUERENCIA!F308</f>
        <v>4948843</v>
      </c>
      <c r="H316" s="3">
        <f>REICHHOLD!F308</f>
        <v>14536952</v>
      </c>
      <c r="I316" s="3">
        <f>SMURFIT!F308</f>
        <v>2079863</v>
      </c>
    </row>
    <row r="317" spans="1:9" x14ac:dyDescent="0.25">
      <c r="A317" s="43">
        <v>420</v>
      </c>
      <c r="B317" s="3">
        <f>'INTERCONEXION   '!P309</f>
        <v>3194</v>
      </c>
      <c r="C317" s="3">
        <f>DART!F309</f>
        <v>38651137</v>
      </c>
      <c r="D317" s="3">
        <f>COHISA!F309</f>
        <v>5412035</v>
      </c>
      <c r="E317" s="3">
        <f>COOPER!F309</f>
        <v>17963660</v>
      </c>
      <c r="F317" s="3">
        <f>STRETCHLINE!F309</f>
        <v>6869370</v>
      </c>
      <c r="G317" s="3">
        <f>QUERENCIA!F309</f>
        <v>4948843</v>
      </c>
      <c r="H317" s="3">
        <f>REICHHOLD!F309</f>
        <v>14536545</v>
      </c>
      <c r="I317" s="3">
        <f>SMURFIT!F309</f>
        <v>2079863</v>
      </c>
    </row>
    <row r="318" spans="1:9" x14ac:dyDescent="0.25">
      <c r="A318" s="43">
        <v>419</v>
      </c>
      <c r="B318" s="3">
        <f>'INTERCONEXION   '!P310</f>
        <v>3362</v>
      </c>
      <c r="C318" s="3">
        <f>DART!F310</f>
        <v>38649135</v>
      </c>
      <c r="D318" s="3">
        <f>COHISA!F310</f>
        <v>5411892</v>
      </c>
      <c r="E318" s="3">
        <f>COOPER!F310</f>
        <v>17963239</v>
      </c>
      <c r="F318" s="3">
        <f>STRETCHLINE!F310</f>
        <v>6869217</v>
      </c>
      <c r="G318" s="3">
        <f>QUERENCIA!F310</f>
        <v>4948843</v>
      </c>
      <c r="H318" s="3">
        <f>REICHHOLD!F310</f>
        <v>14536098</v>
      </c>
      <c r="I318" s="3">
        <f>SMURFIT!F310</f>
        <v>2079863</v>
      </c>
    </row>
    <row r="319" spans="1:9" x14ac:dyDescent="0.25">
      <c r="A319" s="43">
        <v>418</v>
      </c>
      <c r="B319" s="3">
        <f>'INTERCONEXION   '!P311</f>
        <v>3388</v>
      </c>
      <c r="C319" s="3">
        <f>DART!F311</f>
        <v>38647093</v>
      </c>
      <c r="D319" s="3">
        <f>COHISA!F311</f>
        <v>5411742</v>
      </c>
      <c r="E319" s="3">
        <f>COOPER!F311</f>
        <v>17962601</v>
      </c>
      <c r="F319" s="3">
        <f>STRETCHLINE!F311</f>
        <v>6869092</v>
      </c>
      <c r="G319" s="3">
        <f>QUERENCIA!F311</f>
        <v>4948843</v>
      </c>
      <c r="H319" s="3">
        <f>REICHHOLD!F311</f>
        <v>14535699</v>
      </c>
      <c r="I319" s="3">
        <f>SMURFIT!F311</f>
        <v>2079863</v>
      </c>
    </row>
    <row r="320" spans="1:9" x14ac:dyDescent="0.25">
      <c r="A320" s="43">
        <v>417</v>
      </c>
      <c r="B320" s="3">
        <f>'INTERCONEXION   '!P312</f>
        <v>3509</v>
      </c>
      <c r="C320" s="3">
        <f>DART!F312</f>
        <v>38645148</v>
      </c>
      <c r="D320" s="3">
        <f>COHISA!F312</f>
        <v>5411557</v>
      </c>
      <c r="E320" s="3">
        <f>COOPER!F312</f>
        <v>17961924</v>
      </c>
      <c r="F320" s="3">
        <f>STRETCHLINE!F312</f>
        <v>6868936</v>
      </c>
      <c r="G320" s="3">
        <f>QUERENCIA!F312</f>
        <v>4948835</v>
      </c>
      <c r="H320" s="3">
        <f>REICHHOLD!F312</f>
        <v>14535302</v>
      </c>
      <c r="I320" s="3">
        <f>SMURFIT!F312</f>
        <v>2079863</v>
      </c>
    </row>
    <row r="321" spans="1:9" x14ac:dyDescent="0.25">
      <c r="A321" s="43">
        <v>416</v>
      </c>
      <c r="B321" s="3">
        <f>'INTERCONEXION   '!P313</f>
        <v>3457</v>
      </c>
      <c r="C321" s="3">
        <f>DART!F313</f>
        <v>38643127</v>
      </c>
      <c r="D321" s="3">
        <f>COHISA!F313</f>
        <v>5411394</v>
      </c>
      <c r="E321" s="3">
        <f>COOPER!F313</f>
        <v>17961257</v>
      </c>
      <c r="F321" s="3">
        <f>STRETCHLINE!F313</f>
        <v>6868832</v>
      </c>
      <c r="G321" s="3">
        <f>QUERENCIA!F313</f>
        <v>4948769</v>
      </c>
      <c r="H321" s="3">
        <f>REICHHOLD!F313</f>
        <v>14534840</v>
      </c>
      <c r="I321" s="3">
        <f>SMURFIT!F313</f>
        <v>2079856</v>
      </c>
    </row>
    <row r="322" spans="1:9" x14ac:dyDescent="0.25">
      <c r="A322" s="43">
        <v>415</v>
      </c>
      <c r="B322" s="3">
        <f>'INTERCONEXION   '!P314</f>
        <v>3535</v>
      </c>
      <c r="C322" s="3">
        <f>DART!F314</f>
        <v>38641101</v>
      </c>
      <c r="D322" s="3">
        <f>COHISA!F314</f>
        <v>5411291</v>
      </c>
      <c r="E322" s="3">
        <f>COOPER!F314</f>
        <v>17960541</v>
      </c>
      <c r="F322" s="3">
        <f>STRETCHLINE!F314</f>
        <v>6868719</v>
      </c>
      <c r="G322" s="3">
        <f>QUERENCIA!F314</f>
        <v>4948702</v>
      </c>
      <c r="H322" s="3">
        <f>REICHHOLD!F314</f>
        <v>14534489</v>
      </c>
      <c r="I322" s="3">
        <f>SMURFIT!F314</f>
        <v>2079812</v>
      </c>
    </row>
    <row r="323" spans="1:9" x14ac:dyDescent="0.25">
      <c r="A323" s="43">
        <v>414</v>
      </c>
      <c r="B323" s="3">
        <f>'INTERCONEXION   '!P315</f>
        <v>3716</v>
      </c>
      <c r="C323" s="3">
        <f>DART!F315</f>
        <v>38639056</v>
      </c>
      <c r="D323" s="3">
        <f>COHISA!F315</f>
        <v>5411160</v>
      </c>
      <c r="E323" s="3">
        <f>COOPER!F315</f>
        <v>17959935</v>
      </c>
      <c r="F323" s="3">
        <f>STRETCHLINE!F315</f>
        <v>6868573</v>
      </c>
      <c r="G323" s="3">
        <f>QUERENCIA!F315</f>
        <v>4948629</v>
      </c>
      <c r="H323" s="3">
        <f>REICHHOLD!F315</f>
        <v>14534192</v>
      </c>
      <c r="I323" s="3">
        <f>SMURFIT!F315</f>
        <v>2079591</v>
      </c>
    </row>
    <row r="324" spans="1:9" x14ac:dyDescent="0.25">
      <c r="A324" s="43">
        <v>413</v>
      </c>
      <c r="B324" s="3">
        <f>'INTERCONEXION   '!P316</f>
        <v>3640</v>
      </c>
      <c r="C324" s="3">
        <f>DART!F316</f>
        <v>38637033</v>
      </c>
      <c r="D324" s="3">
        <f>COHISA!F316</f>
        <v>5410970</v>
      </c>
      <c r="E324" s="3">
        <f>COOPER!F316</f>
        <v>17959203</v>
      </c>
      <c r="F324" s="3">
        <f>STRETCHLINE!F316</f>
        <v>6868425</v>
      </c>
      <c r="G324" s="3">
        <f>QUERENCIA!F316</f>
        <v>4948548</v>
      </c>
      <c r="H324" s="3">
        <f>REICHHOLD!F316</f>
        <v>14533889</v>
      </c>
      <c r="I324" s="3">
        <f>SMURFIT!F316</f>
        <v>2079372</v>
      </c>
    </row>
    <row r="325" spans="1:9" x14ac:dyDescent="0.25">
      <c r="A325" s="43">
        <v>412</v>
      </c>
      <c r="B325" s="3">
        <f>'INTERCONEXION   '!P317</f>
        <v>3292</v>
      </c>
      <c r="C325" s="3">
        <f>DART!F317</f>
        <v>38635019</v>
      </c>
      <c r="D325" s="3">
        <f>COHISA!F317</f>
        <v>5410825</v>
      </c>
      <c r="E325" s="3">
        <f>COOPER!F317</f>
        <v>17958471</v>
      </c>
      <c r="F325" s="3">
        <f>STRETCHLINE!F317</f>
        <v>6868281</v>
      </c>
      <c r="G325" s="3">
        <f>QUERENCIA!F317</f>
        <v>4948475</v>
      </c>
      <c r="H325" s="3">
        <f>REICHHOLD!F317</f>
        <v>14533608</v>
      </c>
      <c r="I325" s="3">
        <f>SMURFIT!F317</f>
        <v>2079174</v>
      </c>
    </row>
    <row r="326" spans="1:9" x14ac:dyDescent="0.25">
      <c r="A326" s="43">
        <v>411</v>
      </c>
      <c r="B326" s="3">
        <f>'INTERCONEXION   '!P318</f>
        <v>3920</v>
      </c>
      <c r="C326" s="3">
        <f>DART!F318</f>
        <v>38633026</v>
      </c>
      <c r="D326" s="3">
        <f>COHISA!F318</f>
        <v>5410700</v>
      </c>
      <c r="E326" s="3">
        <f>COOPER!F318</f>
        <v>17958051</v>
      </c>
      <c r="F326" s="3">
        <f>STRETCHLINE!F318</f>
        <v>6868181</v>
      </c>
      <c r="G326" s="3">
        <f>QUERENCIA!F318</f>
        <v>4948401</v>
      </c>
      <c r="H326" s="3">
        <f>REICHHOLD!F318</f>
        <v>14533257</v>
      </c>
      <c r="I326" s="3">
        <f>SMURFIT!F318</f>
        <v>2078958</v>
      </c>
    </row>
    <row r="327" spans="1:9" x14ac:dyDescent="0.25">
      <c r="A327" s="43">
        <v>410</v>
      </c>
      <c r="B327" s="3">
        <f>'INTERCONEXION   '!P319</f>
        <v>4108</v>
      </c>
      <c r="C327" s="3">
        <f>DART!F319</f>
        <v>38631051</v>
      </c>
      <c r="D327" s="3">
        <f>COHISA!F319</f>
        <v>5410532</v>
      </c>
      <c r="E327" s="3">
        <f>COOPER!F319</f>
        <v>17957320</v>
      </c>
      <c r="F327" s="3">
        <f>STRETCHLINE!F319</f>
        <v>6868047</v>
      </c>
      <c r="G327" s="3">
        <f>QUERENCIA!F319</f>
        <v>4948172</v>
      </c>
      <c r="H327" s="3">
        <f>REICHHOLD!F319</f>
        <v>14532844</v>
      </c>
      <c r="I327" s="3">
        <f>SMURFIT!F319</f>
        <v>2078717</v>
      </c>
    </row>
    <row r="328" spans="1:9" x14ac:dyDescent="0.25">
      <c r="A328" s="43">
        <v>409</v>
      </c>
      <c r="B328" s="3">
        <f>'INTERCONEXION   '!P320</f>
        <v>3948</v>
      </c>
      <c r="C328" s="3">
        <f>DART!F320</f>
        <v>38629151</v>
      </c>
      <c r="D328" s="3">
        <f>COHISA!F320</f>
        <v>5410336</v>
      </c>
      <c r="E328" s="3">
        <f>COOPER!F320</f>
        <v>17956658</v>
      </c>
      <c r="F328" s="3">
        <f>STRETCHLINE!F320</f>
        <v>6867894</v>
      </c>
      <c r="G328" s="3">
        <f>QUERENCIA!F320</f>
        <v>4947744</v>
      </c>
      <c r="H328" s="3">
        <f>REICHHOLD!F320</f>
        <v>14532346</v>
      </c>
      <c r="I328" s="3">
        <f>SMURFIT!F320</f>
        <v>2078453</v>
      </c>
    </row>
    <row r="329" spans="1:9" x14ac:dyDescent="0.25">
      <c r="A329" s="43">
        <v>408</v>
      </c>
      <c r="B329" s="3">
        <f>'INTERCONEXION   '!P321</f>
        <v>3774</v>
      </c>
      <c r="C329" s="3">
        <f>DART!F321</f>
        <v>38627200</v>
      </c>
      <c r="D329" s="3">
        <f>COHISA!F321</f>
        <v>5410187</v>
      </c>
      <c r="E329" s="3">
        <f>COOPER!F321</f>
        <v>17955946</v>
      </c>
      <c r="F329" s="3">
        <f>STRETCHLINE!F321</f>
        <v>6867756</v>
      </c>
      <c r="G329" s="3">
        <f>QUERENCIA!F321</f>
        <v>4947461</v>
      </c>
      <c r="H329" s="3">
        <f>REICHHOLD!F321</f>
        <v>14531982</v>
      </c>
      <c r="I329" s="3">
        <f>SMURFIT!F321</f>
        <v>2078150</v>
      </c>
    </row>
    <row r="330" spans="1:9" x14ac:dyDescent="0.25">
      <c r="A330" s="43">
        <v>407</v>
      </c>
      <c r="B330" s="3">
        <f>'INTERCONEXION   '!P322</f>
        <v>3710</v>
      </c>
      <c r="C330" s="3">
        <f>DART!F322</f>
        <v>38625213</v>
      </c>
      <c r="D330" s="3">
        <f>COHISA!F322</f>
        <v>5409981</v>
      </c>
      <c r="E330" s="3">
        <f>COOPER!F322</f>
        <v>17955384</v>
      </c>
      <c r="F330" s="3">
        <f>STRETCHLINE!F322</f>
        <v>6867624</v>
      </c>
      <c r="G330" s="3">
        <f>QUERENCIA!F322</f>
        <v>4947296</v>
      </c>
      <c r="H330" s="3">
        <f>REICHHOLD!F322</f>
        <v>14531559</v>
      </c>
      <c r="I330" s="3">
        <f>SMURFIT!F322</f>
        <v>2077892</v>
      </c>
    </row>
    <row r="331" spans="1:9" x14ac:dyDescent="0.25">
      <c r="A331" s="43">
        <v>406</v>
      </c>
      <c r="B331" s="3">
        <f>'INTERCONEXION   '!P323</f>
        <v>3919</v>
      </c>
      <c r="C331" s="3">
        <f>DART!F323</f>
        <v>38623246</v>
      </c>
      <c r="D331" s="3">
        <f>COHISA!F323</f>
        <v>5409826</v>
      </c>
      <c r="E331" s="3">
        <f>COOPER!F323</f>
        <v>17954796</v>
      </c>
      <c r="F331" s="3">
        <f>STRETCHLINE!F323</f>
        <v>6867467</v>
      </c>
      <c r="G331" s="3">
        <f>QUERENCIA!F323</f>
        <v>4947139</v>
      </c>
      <c r="H331" s="3">
        <f>REICHHOLD!F323</f>
        <v>14531181</v>
      </c>
      <c r="I331" s="3">
        <f>SMURFIT!F323</f>
        <v>2077590</v>
      </c>
    </row>
    <row r="332" spans="1:9" x14ac:dyDescent="0.25">
      <c r="A332" s="43">
        <v>405</v>
      </c>
      <c r="B332" s="3">
        <f>'INTERCONEXION   '!P324</f>
        <v>3784</v>
      </c>
      <c r="C332" s="3">
        <f>DART!F324</f>
        <v>38621229</v>
      </c>
      <c r="D332" s="3">
        <f>COHISA!F324</f>
        <v>5409613</v>
      </c>
      <c r="E332" s="3">
        <f>COOPER!F324</f>
        <v>17954131</v>
      </c>
      <c r="F332" s="3">
        <f>STRETCHLINE!F324</f>
        <v>6867328</v>
      </c>
      <c r="G332" s="3">
        <f>QUERENCIA!F324</f>
        <v>4946923</v>
      </c>
      <c r="H332" s="3">
        <f>REICHHOLD!F324</f>
        <v>14530687</v>
      </c>
      <c r="I332" s="3">
        <f>SMURFIT!F324</f>
        <v>2077441</v>
      </c>
    </row>
    <row r="333" spans="1:9" x14ac:dyDescent="0.25">
      <c r="A333" s="43">
        <v>404</v>
      </c>
      <c r="B333" s="3">
        <f>'INTERCONEXION   '!P325</f>
        <v>3739</v>
      </c>
      <c r="C333" s="3">
        <f>DART!F325</f>
        <v>38619177</v>
      </c>
      <c r="D333" s="3">
        <f>COHISA!F325</f>
        <v>5409465</v>
      </c>
      <c r="E333" s="3">
        <f>COOPER!F325</f>
        <v>17953480</v>
      </c>
      <c r="F333" s="3">
        <f>STRETCHLINE!F325</f>
        <v>6867192</v>
      </c>
      <c r="G333" s="3">
        <f>QUERENCIA!F325</f>
        <v>4946684</v>
      </c>
      <c r="H333" s="3">
        <f>REICHHOLD!F325</f>
        <v>14530156</v>
      </c>
      <c r="I333" s="3">
        <f>SMURFIT!F325</f>
        <v>2077441</v>
      </c>
    </row>
    <row r="334" spans="1:9" x14ac:dyDescent="0.25">
      <c r="A334" s="43">
        <v>403</v>
      </c>
      <c r="B334" s="3">
        <f>'INTERCONEXION   '!P326</f>
        <v>3382</v>
      </c>
      <c r="C334" s="3">
        <f>DART!F326</f>
        <v>38617139</v>
      </c>
      <c r="D334" s="3">
        <f>COHISA!F326</f>
        <v>5409236</v>
      </c>
      <c r="E334" s="3">
        <f>COOPER!F326</f>
        <v>17952847</v>
      </c>
      <c r="F334" s="3">
        <f>STRETCHLINE!F326</f>
        <v>6867040</v>
      </c>
      <c r="G334" s="3">
        <f>QUERENCIA!F326</f>
        <v>4946481</v>
      </c>
      <c r="H334" s="3">
        <f>REICHHOLD!F326</f>
        <v>14529688</v>
      </c>
      <c r="I334" s="3">
        <f>SMURFIT!F326</f>
        <v>2077441</v>
      </c>
    </row>
    <row r="335" spans="1:9" x14ac:dyDescent="0.25">
      <c r="A335" s="43">
        <v>402</v>
      </c>
      <c r="B335" s="3">
        <f>'INTERCONEXION   '!P327</f>
        <v>3507</v>
      </c>
      <c r="C335" s="3">
        <f>DART!F327</f>
        <v>38615122</v>
      </c>
      <c r="D335" s="3">
        <f>COHISA!F327</f>
        <v>5409087</v>
      </c>
      <c r="E335" s="3">
        <f>COOPER!F327</f>
        <v>17952355</v>
      </c>
      <c r="F335" s="3">
        <f>STRETCHLINE!F327</f>
        <v>6866886</v>
      </c>
      <c r="G335" s="3">
        <f>QUERENCIA!F327</f>
        <v>4946374</v>
      </c>
      <c r="H335" s="3">
        <f>REICHHOLD!F327</f>
        <v>14529253</v>
      </c>
      <c r="I335" s="3">
        <f>SMURFIT!F327</f>
        <v>2077441</v>
      </c>
    </row>
    <row r="336" spans="1:9" x14ac:dyDescent="0.25">
      <c r="A336" s="43">
        <v>401</v>
      </c>
      <c r="B336" s="3">
        <f>'INTERCONEXION   '!P328</f>
        <v>3484</v>
      </c>
      <c r="C336" s="3">
        <f>DART!F328</f>
        <v>38613110</v>
      </c>
      <c r="D336" s="3">
        <f>COHISA!F328</f>
        <v>5408945</v>
      </c>
      <c r="E336" s="3">
        <f>COOPER!F328</f>
        <v>17951659</v>
      </c>
      <c r="F336" s="3">
        <f>STRETCHLINE!F328</f>
        <v>6866771</v>
      </c>
      <c r="G336" s="3">
        <f>QUERENCIA!F328</f>
        <v>4946297</v>
      </c>
      <c r="H336" s="3">
        <f>REICHHOLD!F328</f>
        <v>14528795</v>
      </c>
      <c r="I336" s="3">
        <f>SMURFIT!F328</f>
        <v>2077441</v>
      </c>
    </row>
    <row r="337" spans="1:9" x14ac:dyDescent="0.25">
      <c r="A337" s="43">
        <v>400</v>
      </c>
      <c r="B337" s="3">
        <f>'INTERCONEXION   '!P329</f>
        <v>3454</v>
      </c>
      <c r="C337" s="3">
        <f>DART!F329</f>
        <v>38611103</v>
      </c>
      <c r="D337" s="3">
        <f>COHISA!F329</f>
        <v>5408751</v>
      </c>
      <c r="E337" s="3">
        <f>COOPER!F329</f>
        <v>17950955</v>
      </c>
      <c r="F337" s="3">
        <f>STRETCHLINE!F329</f>
        <v>6866643</v>
      </c>
      <c r="G337" s="3">
        <f>QUERENCIA!F329</f>
        <v>4946267</v>
      </c>
      <c r="H337" s="3">
        <f>REICHHOLD!F329</f>
        <v>14528397</v>
      </c>
      <c r="I337" s="3">
        <f>SMURFIT!F329</f>
        <v>2077441</v>
      </c>
    </row>
    <row r="338" spans="1:9" x14ac:dyDescent="0.25">
      <c r="A338" s="43">
        <v>399</v>
      </c>
      <c r="B338" s="3">
        <f>'INTERCONEXION   '!P330</f>
        <v>3344</v>
      </c>
      <c r="C338" s="3">
        <f>DART!F330</f>
        <v>38609077</v>
      </c>
      <c r="D338" s="3">
        <f>COHISA!F330</f>
        <v>5408557</v>
      </c>
      <c r="E338" s="3">
        <f>COOPER!F330</f>
        <v>17950329</v>
      </c>
      <c r="F338" s="3">
        <f>STRETCHLINE!F330</f>
        <v>6866498</v>
      </c>
      <c r="G338" s="3">
        <f>QUERENCIA!F330</f>
        <v>4946267</v>
      </c>
      <c r="H338" s="3">
        <f>REICHHOLD!F330</f>
        <v>14527924</v>
      </c>
      <c r="I338" s="3">
        <f>SMURFIT!F330</f>
        <v>2077441</v>
      </c>
    </row>
    <row r="339" spans="1:9" x14ac:dyDescent="0.25">
      <c r="A339" s="43">
        <v>398</v>
      </c>
      <c r="B339" s="3">
        <f>'INTERCONEXION   '!P331</f>
        <v>3301</v>
      </c>
      <c r="C339" s="3">
        <f>DART!F331</f>
        <v>38607033</v>
      </c>
      <c r="D339" s="3">
        <f>COHISA!F331</f>
        <v>5408347</v>
      </c>
      <c r="E339" s="3">
        <f>COOPER!F331</f>
        <v>17949744</v>
      </c>
      <c r="F339" s="3">
        <f>STRETCHLINE!F331</f>
        <v>6866372</v>
      </c>
      <c r="G339" s="3">
        <f>QUERENCIA!F331</f>
        <v>4946267</v>
      </c>
      <c r="H339" s="3">
        <f>REICHHOLD!F331</f>
        <v>14527598</v>
      </c>
      <c r="I339" s="3">
        <f>SMURFIT!F331</f>
        <v>2077441</v>
      </c>
    </row>
    <row r="340" spans="1:9" x14ac:dyDescent="0.25">
      <c r="A340" s="43">
        <v>397</v>
      </c>
      <c r="B340" s="3">
        <f>'INTERCONEXION   '!P332</f>
        <v>3453</v>
      </c>
      <c r="C340" s="3">
        <f>DART!F332</f>
        <v>38605005</v>
      </c>
      <c r="D340" s="3">
        <f>COHISA!F332</f>
        <v>5408211</v>
      </c>
      <c r="E340" s="3">
        <f>COOPER!F332</f>
        <v>17949082</v>
      </c>
      <c r="F340" s="3">
        <f>STRETCHLINE!F332</f>
        <v>6866223</v>
      </c>
      <c r="G340" s="3">
        <f>QUERENCIA!F332</f>
        <v>4946267</v>
      </c>
      <c r="H340" s="3">
        <f>REICHHOLD!F332</f>
        <v>14527281</v>
      </c>
      <c r="I340" s="3">
        <f>SMURFIT!F332</f>
        <v>2077434</v>
      </c>
    </row>
    <row r="341" spans="1:9" x14ac:dyDescent="0.25">
      <c r="A341" s="43">
        <v>396</v>
      </c>
      <c r="B341" s="3">
        <f>'INTERCONEXION   '!P333</f>
        <v>3361</v>
      </c>
      <c r="C341" s="3">
        <f>DART!F333</f>
        <v>38603052</v>
      </c>
      <c r="D341" s="3">
        <f>COHISA!F333</f>
        <v>5408092</v>
      </c>
      <c r="E341" s="3">
        <f>COOPER!F333</f>
        <v>17948360</v>
      </c>
      <c r="F341" s="3">
        <f>STRETCHLINE!F333</f>
        <v>6866081</v>
      </c>
      <c r="G341" s="3">
        <f>QUERENCIA!F333</f>
        <v>4946267</v>
      </c>
      <c r="H341" s="3">
        <f>REICHHOLD!F333</f>
        <v>14526897</v>
      </c>
      <c r="I341" s="3">
        <f>SMURFIT!F333</f>
        <v>2077337</v>
      </c>
    </row>
    <row r="342" spans="1:9" x14ac:dyDescent="0.25">
      <c r="A342" s="43">
        <v>395</v>
      </c>
      <c r="B342" s="3">
        <f>'INTERCONEXION   '!P334</f>
        <v>3499</v>
      </c>
      <c r="C342" s="3">
        <f>DART!F334</f>
        <v>38601053</v>
      </c>
      <c r="D342" s="3">
        <f>COHISA!F334</f>
        <v>5407897</v>
      </c>
      <c r="E342" s="3">
        <f>COOPER!F334</f>
        <v>17947912</v>
      </c>
      <c r="F342" s="3">
        <f>STRETCHLINE!F334</f>
        <v>6865956</v>
      </c>
      <c r="G342" s="3">
        <f>QUERENCIA!F334</f>
        <v>4946267</v>
      </c>
      <c r="H342" s="3">
        <f>REICHHOLD!F334</f>
        <v>14526535</v>
      </c>
      <c r="I342" s="3">
        <f>SMURFIT!F334</f>
        <v>2077120</v>
      </c>
    </row>
    <row r="343" spans="1:9" x14ac:dyDescent="0.25">
      <c r="A343" s="43">
        <v>394</v>
      </c>
      <c r="B343" s="3">
        <f>'INTERCONEXION   '!P335</f>
        <v>3487</v>
      </c>
      <c r="C343" s="3">
        <f>DART!F335</f>
        <v>38599070</v>
      </c>
      <c r="D343" s="3">
        <f>COHISA!F335</f>
        <v>5407733</v>
      </c>
      <c r="E343" s="3">
        <f>COOPER!F335</f>
        <v>17947227</v>
      </c>
      <c r="F343" s="3">
        <f>STRETCHLINE!F335</f>
        <v>6865791</v>
      </c>
      <c r="G343" s="3">
        <f>QUERENCIA!F335</f>
        <v>4946267</v>
      </c>
      <c r="H343" s="3">
        <f>REICHHOLD!F335</f>
        <v>14526197</v>
      </c>
      <c r="I343" s="3">
        <f>SMURFIT!F335</f>
        <v>2076955</v>
      </c>
    </row>
    <row r="344" spans="1:9" x14ac:dyDescent="0.25">
      <c r="A344" s="43">
        <v>393</v>
      </c>
      <c r="B344" s="3">
        <f>'INTERCONEXION   '!P336</f>
        <v>3624</v>
      </c>
      <c r="C344" s="3">
        <f>DART!F336</f>
        <v>38597106</v>
      </c>
      <c r="D344" s="3">
        <f>COHISA!F336</f>
        <v>5407592</v>
      </c>
      <c r="E344" s="3">
        <f>COOPER!F336</f>
        <v>17946514</v>
      </c>
      <c r="F344" s="3">
        <f>STRETCHLINE!F336</f>
        <v>6865673</v>
      </c>
      <c r="G344" s="3">
        <f>QUERENCIA!F336</f>
        <v>4946244</v>
      </c>
      <c r="H344" s="3">
        <f>REICHHOLD!F336</f>
        <v>14525881</v>
      </c>
      <c r="I344" s="3">
        <f>SMURFIT!F336</f>
        <v>2076761</v>
      </c>
    </row>
    <row r="345" spans="1:9" x14ac:dyDescent="0.25">
      <c r="A345" s="43">
        <v>392</v>
      </c>
      <c r="B345" s="3">
        <f>'INTERCONEXION   '!P337</f>
        <v>3522</v>
      </c>
      <c r="C345" s="3">
        <f>DART!F337</f>
        <v>38595169</v>
      </c>
      <c r="D345" s="3">
        <f>COHISA!F337</f>
        <v>5407377</v>
      </c>
      <c r="E345" s="3">
        <f>COOPER!F337</f>
        <v>17945842</v>
      </c>
      <c r="F345" s="3">
        <f>STRETCHLINE!F337</f>
        <v>6865554</v>
      </c>
      <c r="G345" s="3">
        <f>QUERENCIA!F337</f>
        <v>4946169</v>
      </c>
      <c r="H345" s="3">
        <f>REICHHOLD!F337</f>
        <v>14525493</v>
      </c>
      <c r="I345" s="3">
        <f>SMURFIT!F337</f>
        <v>2076569</v>
      </c>
    </row>
    <row r="346" spans="1:9" x14ac:dyDescent="0.25">
      <c r="A346" s="43">
        <v>391</v>
      </c>
      <c r="B346" s="3">
        <f>'INTERCONEXION   '!P338</f>
        <v>3574</v>
      </c>
      <c r="C346" s="3">
        <f>DART!F338</f>
        <v>38593193</v>
      </c>
      <c r="D346" s="3">
        <f>COHISA!F338</f>
        <v>5407221</v>
      </c>
      <c r="E346" s="3">
        <f>COOPER!F338</f>
        <v>17945286</v>
      </c>
      <c r="F346" s="3">
        <f>STRETCHLINE!F338</f>
        <v>6865432</v>
      </c>
      <c r="G346" s="3">
        <f>QUERENCIA!F338</f>
        <v>4946095</v>
      </c>
      <c r="H346" s="3">
        <f>REICHHOLD!F338</f>
        <v>14525023</v>
      </c>
      <c r="I346" s="3">
        <f>SMURFIT!F338</f>
        <v>2076398</v>
      </c>
    </row>
    <row r="347" spans="1:9" x14ac:dyDescent="0.25">
      <c r="A347" s="43">
        <v>390</v>
      </c>
      <c r="B347" s="3">
        <f>'INTERCONEXION   '!P339</f>
        <v>3736</v>
      </c>
      <c r="C347" s="3">
        <f>DART!F339</f>
        <v>38591226</v>
      </c>
      <c r="D347" s="3">
        <f>COHISA!F339</f>
        <v>5407125</v>
      </c>
      <c r="E347" s="3">
        <f>COOPER!F339</f>
        <v>17944712</v>
      </c>
      <c r="F347" s="3">
        <f>STRETCHLINE!F339</f>
        <v>6865321</v>
      </c>
      <c r="G347" s="3">
        <f>QUERENCIA!F339</f>
        <v>4946020</v>
      </c>
      <c r="H347" s="3">
        <f>REICHHOLD!F339</f>
        <v>14524561</v>
      </c>
      <c r="I347" s="3">
        <f>SMURFIT!F339</f>
        <v>2076176</v>
      </c>
    </row>
    <row r="348" spans="1:9" x14ac:dyDescent="0.25">
      <c r="A348" s="43">
        <v>389</v>
      </c>
      <c r="B348" s="3">
        <f>'INTERCONEXION   '!P340</f>
        <v>3866</v>
      </c>
      <c r="C348" s="3">
        <f>DART!F340</f>
        <v>38589267</v>
      </c>
      <c r="D348" s="3">
        <f>COHISA!F340</f>
        <v>5406993</v>
      </c>
      <c r="E348" s="3">
        <f>COOPER!F340</f>
        <v>17944029</v>
      </c>
      <c r="F348" s="3">
        <f>STRETCHLINE!F340</f>
        <v>6865207</v>
      </c>
      <c r="G348" s="3">
        <f>QUERENCIA!F340</f>
        <v>4945946</v>
      </c>
      <c r="H348" s="3">
        <f>REICHHOLD!F340</f>
        <v>14524028</v>
      </c>
      <c r="I348" s="3">
        <f>SMURFIT!F340</f>
        <v>2075926</v>
      </c>
    </row>
    <row r="349" spans="1:9" x14ac:dyDescent="0.25">
      <c r="A349" s="43">
        <v>388</v>
      </c>
      <c r="B349" s="3">
        <f>'INTERCONEXION   '!P341</f>
        <v>3412</v>
      </c>
      <c r="C349" s="3">
        <f>DART!F341</f>
        <v>38587310</v>
      </c>
      <c r="D349" s="3">
        <f>COHISA!F341</f>
        <v>5406831</v>
      </c>
      <c r="E349" s="3">
        <f>COOPER!F341</f>
        <v>17943354</v>
      </c>
      <c r="F349" s="3">
        <f>STRETCHLINE!F341</f>
        <v>6865066</v>
      </c>
      <c r="G349" s="3">
        <f>QUERENCIA!F341</f>
        <v>4945864</v>
      </c>
      <c r="H349" s="3">
        <f>REICHHOLD!F341</f>
        <v>14523452</v>
      </c>
      <c r="I349" s="3">
        <f>SMURFIT!F341</f>
        <v>2075683</v>
      </c>
    </row>
    <row r="350" spans="1:9" x14ac:dyDescent="0.25">
      <c r="A350" s="43">
        <v>387</v>
      </c>
      <c r="B350" s="3">
        <f>'INTERCONEXION   '!P342</f>
        <v>3751</v>
      </c>
      <c r="C350" s="3">
        <f>DART!F342</f>
        <v>38585388</v>
      </c>
      <c r="D350" s="3">
        <f>COHISA!F342</f>
        <v>5406676</v>
      </c>
      <c r="E350" s="3">
        <f>COOPER!F342</f>
        <v>17942990</v>
      </c>
      <c r="F350" s="3">
        <f>STRETCHLINE!F342</f>
        <v>6864917</v>
      </c>
      <c r="G350" s="3">
        <f>QUERENCIA!F342</f>
        <v>4945789</v>
      </c>
      <c r="H350" s="3">
        <f>REICHHOLD!F342</f>
        <v>14522898</v>
      </c>
      <c r="I350" s="3">
        <f>SMURFIT!F342</f>
        <v>2075496</v>
      </c>
    </row>
    <row r="351" spans="1:9" x14ac:dyDescent="0.25">
      <c r="A351" s="43">
        <v>386</v>
      </c>
      <c r="B351" s="3">
        <f>'INTERCONEXION   '!P343</f>
        <v>3761</v>
      </c>
      <c r="C351" s="3">
        <f>DART!F343</f>
        <v>38583453</v>
      </c>
      <c r="D351" s="3">
        <f>COHISA!F343</f>
        <v>5406521</v>
      </c>
      <c r="E351" s="3">
        <f>COOPER!F343</f>
        <v>17942336</v>
      </c>
      <c r="F351" s="3">
        <f>STRETCHLINE!F343</f>
        <v>6864794</v>
      </c>
      <c r="G351" s="3">
        <f>QUERENCIA!F343</f>
        <v>4945633</v>
      </c>
      <c r="H351" s="3">
        <f>REICHHOLD!F343</f>
        <v>14522446</v>
      </c>
      <c r="I351" s="3">
        <f>SMURFIT!F343</f>
        <v>2075246</v>
      </c>
    </row>
    <row r="352" spans="1:9" x14ac:dyDescent="0.25">
      <c r="A352" s="43">
        <v>385</v>
      </c>
      <c r="B352" s="3">
        <f>'INTERCONEXION   '!P344</f>
        <v>3726</v>
      </c>
      <c r="C352" s="3">
        <f>DART!F344</f>
        <v>38581557</v>
      </c>
      <c r="D352" s="3">
        <f>COHISA!F344</f>
        <v>5406336</v>
      </c>
      <c r="E352" s="3">
        <f>COOPER!F344</f>
        <v>17941746</v>
      </c>
      <c r="F352" s="3">
        <f>STRETCHLINE!F344</f>
        <v>6864649</v>
      </c>
      <c r="G352" s="3">
        <f>QUERENCIA!F344</f>
        <v>4945401</v>
      </c>
      <c r="H352" s="3">
        <f>REICHHOLD!F344</f>
        <v>14522029</v>
      </c>
      <c r="I352" s="3">
        <f>SMURFIT!F344</f>
        <v>2074993</v>
      </c>
    </row>
    <row r="353" spans="1:9" x14ac:dyDescent="0.25">
      <c r="A353" s="43">
        <v>384</v>
      </c>
      <c r="B353" s="3">
        <f>'INTERCONEXION   '!P345</f>
        <v>3729</v>
      </c>
      <c r="C353" s="3">
        <f>DART!F345</f>
        <v>38579646</v>
      </c>
      <c r="D353" s="3">
        <f>COHISA!F345</f>
        <v>5406180</v>
      </c>
      <c r="E353" s="3">
        <f>COOPER!F345</f>
        <v>17941049</v>
      </c>
      <c r="F353" s="3">
        <f>STRETCHLINE!F345</f>
        <v>6864508</v>
      </c>
      <c r="G353" s="3">
        <f>QUERENCIA!F345</f>
        <v>4945250</v>
      </c>
      <c r="H353" s="3">
        <f>REICHHOLD!F345</f>
        <v>14521677</v>
      </c>
      <c r="I353" s="3">
        <f>SMURFIT!F345</f>
        <v>2074726</v>
      </c>
    </row>
    <row r="354" spans="1:9" x14ac:dyDescent="0.25">
      <c r="A354" s="43">
        <v>383</v>
      </c>
      <c r="B354" s="3">
        <f>'INTERCONEXION   '!P346</f>
        <v>3552</v>
      </c>
      <c r="C354" s="3">
        <f>DART!F346</f>
        <v>38577721</v>
      </c>
      <c r="D354" s="3">
        <f>COHISA!F346</f>
        <v>5405987</v>
      </c>
      <c r="E354" s="3">
        <f>COOPER!F346</f>
        <v>17940379</v>
      </c>
      <c r="F354" s="3">
        <f>STRETCHLINE!F346</f>
        <v>6864368</v>
      </c>
      <c r="G354" s="3">
        <f>QUERENCIA!F346</f>
        <v>4945136</v>
      </c>
      <c r="H354" s="3">
        <f>REICHHOLD!F346</f>
        <v>14521266</v>
      </c>
      <c r="I354" s="3">
        <f>SMURFIT!F346</f>
        <v>2074473</v>
      </c>
    </row>
    <row r="355" spans="1:9" x14ac:dyDescent="0.25">
      <c r="A355" s="43">
        <v>382</v>
      </c>
      <c r="B355" s="3">
        <f>'INTERCONEXION   '!P347</f>
        <v>3626</v>
      </c>
      <c r="C355" s="3">
        <f>DART!F347</f>
        <v>38575775</v>
      </c>
      <c r="D355" s="3">
        <f>COHISA!F347</f>
        <v>5405830</v>
      </c>
      <c r="E355" s="3">
        <f>COOPER!F347</f>
        <v>17939834</v>
      </c>
      <c r="F355" s="3">
        <f>STRETCHLINE!F347</f>
        <v>6864213</v>
      </c>
      <c r="G355" s="3">
        <f>QUERENCIA!F347</f>
        <v>4945052</v>
      </c>
      <c r="H355" s="3">
        <f>REICHHOLD!F347</f>
        <v>14520853</v>
      </c>
      <c r="I355" s="3">
        <f>SMURFIT!F347</f>
        <v>2074197</v>
      </c>
    </row>
    <row r="356" spans="1:9" x14ac:dyDescent="0.25">
      <c r="A356" s="43">
        <v>381</v>
      </c>
      <c r="B356" s="3">
        <f>'INTERCONEXION   '!P348</f>
        <v>3315</v>
      </c>
      <c r="C356" s="3">
        <f>DART!F348</f>
        <v>38573802</v>
      </c>
      <c r="D356" s="3">
        <f>COHISA!F348</f>
        <v>5405636</v>
      </c>
      <c r="E356" s="3">
        <f>COOPER!F348</f>
        <v>17939191</v>
      </c>
      <c r="F356" s="3">
        <f>STRETCHLINE!F348</f>
        <v>6864107</v>
      </c>
      <c r="G356" s="3">
        <f>QUERENCIA!F348</f>
        <v>4944976</v>
      </c>
      <c r="H356" s="3">
        <f>REICHHOLD!F348</f>
        <v>14520397</v>
      </c>
      <c r="I356" s="3">
        <f>SMURFIT!F348</f>
        <v>2074040</v>
      </c>
    </row>
    <row r="357" spans="1:9" x14ac:dyDescent="0.25">
      <c r="A357" s="43">
        <v>380</v>
      </c>
      <c r="B357" s="3">
        <f>'INTERCONEXION   '!P349</f>
        <v>3368</v>
      </c>
      <c r="C357" s="3">
        <f>DART!F349</f>
        <v>38571880</v>
      </c>
      <c r="D357" s="3">
        <f>COHISA!F349</f>
        <v>5405516</v>
      </c>
      <c r="E357" s="3">
        <f>COOPER!F349</f>
        <v>17938506</v>
      </c>
      <c r="F357" s="3">
        <f>STRETCHLINE!F349</f>
        <v>6864012</v>
      </c>
      <c r="G357" s="3">
        <f>QUERENCIA!F349</f>
        <v>4944900</v>
      </c>
      <c r="H357" s="3">
        <f>REICHHOLD!F349</f>
        <v>14520011</v>
      </c>
      <c r="I357" s="3">
        <f>SMURFIT!F349</f>
        <v>2074040</v>
      </c>
    </row>
    <row r="358" spans="1:9" x14ac:dyDescent="0.25">
      <c r="A358" s="43">
        <v>379</v>
      </c>
      <c r="B358" s="3">
        <f>'INTERCONEXION   '!P350</f>
        <v>3255</v>
      </c>
      <c r="C358" s="3">
        <f>DART!F350</f>
        <v>38569928</v>
      </c>
      <c r="D358" s="3">
        <f>COHISA!F350</f>
        <v>5405284</v>
      </c>
      <c r="E358" s="3">
        <f>COOPER!F350</f>
        <v>17937907</v>
      </c>
      <c r="F358" s="3">
        <f>STRETCHLINE!F350</f>
        <v>6863907</v>
      </c>
      <c r="G358" s="3">
        <f>QUERENCIA!F350</f>
        <v>4944815</v>
      </c>
      <c r="H358" s="3">
        <f>REICHHOLD!F350</f>
        <v>14519663</v>
      </c>
      <c r="I358" s="3">
        <f>SMURFIT!F350</f>
        <v>2074040</v>
      </c>
    </row>
    <row r="359" spans="1:9" x14ac:dyDescent="0.25">
      <c r="A359" s="43">
        <v>378</v>
      </c>
      <c r="B359" s="3">
        <f>'INTERCONEXION   '!P351</f>
        <v>3455</v>
      </c>
      <c r="C359" s="3">
        <f>DART!F351</f>
        <v>38567942</v>
      </c>
      <c r="D359" s="3">
        <f>COHISA!F351</f>
        <v>5405171</v>
      </c>
      <c r="E359" s="3">
        <f>COOPER!F351</f>
        <v>17937365</v>
      </c>
      <c r="F359" s="3">
        <f>STRETCHLINE!F351</f>
        <v>6863795</v>
      </c>
      <c r="G359" s="3">
        <f>QUERENCIA!F351</f>
        <v>4944739</v>
      </c>
      <c r="H359" s="3">
        <f>REICHHOLD!F351</f>
        <v>14519247</v>
      </c>
      <c r="I359" s="3">
        <f>SMURFIT!F351</f>
        <v>2074040</v>
      </c>
    </row>
    <row r="360" spans="1:9" x14ac:dyDescent="0.25">
      <c r="A360" s="43">
        <v>377</v>
      </c>
      <c r="B360" s="3">
        <f>'INTERCONEXION   '!P352</f>
        <v>3380</v>
      </c>
      <c r="C360" s="3">
        <f>DART!F352</f>
        <v>38565937</v>
      </c>
      <c r="D360" s="3">
        <f>COHISA!F352</f>
        <v>5404947</v>
      </c>
      <c r="E360" s="3">
        <f>COOPER!F352</f>
        <v>17936654</v>
      </c>
      <c r="F360" s="3">
        <f>STRETCHLINE!F352</f>
        <v>6863699</v>
      </c>
      <c r="G360" s="3">
        <f>QUERENCIA!F352</f>
        <v>4944669</v>
      </c>
      <c r="H360" s="3">
        <f>REICHHOLD!F352</f>
        <v>14518937</v>
      </c>
      <c r="I360" s="3">
        <f>SMURFIT!F352</f>
        <v>2074040</v>
      </c>
    </row>
    <row r="361" spans="1:9" x14ac:dyDescent="0.25">
      <c r="A361" s="43">
        <v>376</v>
      </c>
      <c r="B361" s="3">
        <f>'INTERCONEXION   '!P353</f>
        <v>3204</v>
      </c>
      <c r="C361" s="3">
        <f>DART!F353</f>
        <v>38563940</v>
      </c>
      <c r="D361" s="3">
        <f>COHISA!F353</f>
        <v>5404819</v>
      </c>
      <c r="E361" s="3">
        <f>COOPER!F353</f>
        <v>17935970</v>
      </c>
      <c r="F361" s="3">
        <f>STRETCHLINE!F353</f>
        <v>6863542</v>
      </c>
      <c r="G361" s="3">
        <f>QUERENCIA!F353</f>
        <v>4944669</v>
      </c>
      <c r="H361" s="3">
        <f>REICHHOLD!F353</f>
        <v>14518553</v>
      </c>
      <c r="I361" s="3">
        <f>SMURFIT!F353</f>
        <v>2074040</v>
      </c>
    </row>
    <row r="362" spans="1:9" x14ac:dyDescent="0.25">
      <c r="A362" s="43">
        <v>375</v>
      </c>
      <c r="B362" s="3">
        <f>'INTERCONEXION   '!P354</f>
        <v>3261</v>
      </c>
      <c r="C362" s="3">
        <f>DART!F354</f>
        <v>38561973</v>
      </c>
      <c r="D362" s="3">
        <f>COHISA!F354</f>
        <v>5404706</v>
      </c>
      <c r="E362" s="3">
        <f>COOPER!F354</f>
        <v>17935319</v>
      </c>
      <c r="F362" s="3">
        <f>STRETCHLINE!F354</f>
        <v>6863428</v>
      </c>
      <c r="G362" s="3">
        <f>QUERENCIA!F354</f>
        <v>4944669</v>
      </c>
      <c r="H362" s="3">
        <f>REICHHOLD!F354</f>
        <v>14518181</v>
      </c>
      <c r="I362" s="3">
        <f>SMURFIT!F354</f>
        <v>2074040</v>
      </c>
    </row>
    <row r="363" spans="1:9" x14ac:dyDescent="0.25">
      <c r="A363" s="43">
        <v>374</v>
      </c>
      <c r="B363" s="3">
        <f>'INTERCONEXION   '!P355</f>
        <v>3472</v>
      </c>
      <c r="C363" s="3">
        <f>DART!F355</f>
        <v>38559985</v>
      </c>
      <c r="D363" s="3">
        <f>COHISA!F355</f>
        <v>5404518</v>
      </c>
      <c r="E363" s="3">
        <f>COOPER!F355</f>
        <v>17934762</v>
      </c>
      <c r="F363" s="3">
        <f>STRETCHLINE!F355</f>
        <v>6863296</v>
      </c>
      <c r="G363" s="3">
        <f>QUERENCIA!F355</f>
        <v>4944669</v>
      </c>
      <c r="H363" s="3">
        <f>REICHHOLD!F355</f>
        <v>14517818</v>
      </c>
      <c r="I363" s="3">
        <f>SMURFIT!F355</f>
        <v>2074040</v>
      </c>
    </row>
    <row r="364" spans="1:9" x14ac:dyDescent="0.25">
      <c r="A364" s="43">
        <v>373</v>
      </c>
      <c r="B364" s="3">
        <f>'INTERCONEXION   '!P356</f>
        <v>3326</v>
      </c>
      <c r="C364" s="3">
        <f>DART!F356</f>
        <v>38557991</v>
      </c>
      <c r="D364" s="3">
        <f>COHISA!F356</f>
        <v>5404346</v>
      </c>
      <c r="E364" s="3">
        <f>COOPER!F356</f>
        <v>17934093</v>
      </c>
      <c r="F364" s="3">
        <f>STRETCHLINE!F356</f>
        <v>6863159</v>
      </c>
      <c r="G364" s="3">
        <f>QUERENCIA!F356</f>
        <v>4944669</v>
      </c>
      <c r="H364" s="3">
        <f>REICHHOLD!F356</f>
        <v>14517352</v>
      </c>
      <c r="I364" s="3">
        <f>SMURFIT!F356</f>
        <v>2074040</v>
      </c>
    </row>
    <row r="365" spans="1:9" x14ac:dyDescent="0.25">
      <c r="A365" s="43">
        <v>372</v>
      </c>
      <c r="B365" s="3">
        <f>'INTERCONEXION   '!P357</f>
        <v>3020</v>
      </c>
      <c r="C365" s="3">
        <f>DART!F357</f>
        <v>38556044</v>
      </c>
      <c r="D365" s="3">
        <f>COHISA!F357</f>
        <v>5404233</v>
      </c>
      <c r="E365" s="3">
        <f>COOPER!F357</f>
        <v>17933429</v>
      </c>
      <c r="F365" s="3">
        <f>STRETCHLINE!F357</f>
        <v>6863052</v>
      </c>
      <c r="G365" s="3">
        <f>QUERENCIA!F357</f>
        <v>4944669</v>
      </c>
      <c r="H365" s="3">
        <f>REICHHOLD!F357</f>
        <v>14516891</v>
      </c>
      <c r="I365" s="3">
        <f>SMURFIT!F357</f>
        <v>2074032</v>
      </c>
    </row>
    <row r="366" spans="1:9" x14ac:dyDescent="0.25">
      <c r="A366" s="43">
        <v>371</v>
      </c>
      <c r="B366" s="3">
        <f>'INTERCONEXION   '!P358</f>
        <v>3445</v>
      </c>
      <c r="C366" s="3">
        <f>DART!F358</f>
        <v>38554116</v>
      </c>
      <c r="D366" s="3">
        <f>COHISA!F358</f>
        <v>5404059</v>
      </c>
      <c r="E366" s="3">
        <f>COOPER!F358</f>
        <v>17933057</v>
      </c>
      <c r="F366" s="3">
        <f>STRETCHLINE!F358</f>
        <v>6862926</v>
      </c>
      <c r="G366" s="3">
        <f>QUERENCIA!F358</f>
        <v>4944669</v>
      </c>
      <c r="H366" s="3">
        <f>REICHHOLD!F358</f>
        <v>14516473</v>
      </c>
      <c r="I366" s="3">
        <f>SMURFIT!F358</f>
        <v>2074032</v>
      </c>
    </row>
    <row r="367" spans="1:9" x14ac:dyDescent="0.25">
      <c r="A367" s="43">
        <v>370</v>
      </c>
      <c r="B367" s="3">
        <f>'INTERCONEXION   '!P359</f>
        <v>3393</v>
      </c>
      <c r="C367" s="3">
        <f>DART!F359</f>
        <v>38552186</v>
      </c>
      <c r="D367" s="3">
        <f>COHISA!F359</f>
        <v>5403880</v>
      </c>
      <c r="E367" s="3">
        <f>COOPER!F359</f>
        <v>17932381</v>
      </c>
      <c r="F367" s="3">
        <f>STRETCHLINE!F359</f>
        <v>6862792</v>
      </c>
      <c r="G367" s="3">
        <f>QUERENCIA!F359</f>
        <v>4944669</v>
      </c>
      <c r="H367" s="3">
        <f>REICHHOLD!F359</f>
        <v>14515969</v>
      </c>
      <c r="I367" s="3">
        <f>SMURFIT!F359</f>
        <v>2074032</v>
      </c>
    </row>
    <row r="368" spans="1:9" x14ac:dyDescent="0.25">
      <c r="A368" s="43">
        <v>369</v>
      </c>
      <c r="B368" s="3">
        <f>'INTERCONEXION   '!P360</f>
        <v>3506</v>
      </c>
      <c r="C368" s="3">
        <f>DART!F360</f>
        <v>38550255</v>
      </c>
      <c r="D368" s="3">
        <f>COHISA!F360</f>
        <v>5403715</v>
      </c>
      <c r="E368" s="3">
        <f>COOPER!F360</f>
        <v>17931698</v>
      </c>
      <c r="F368" s="3">
        <f>STRETCHLINE!F360</f>
        <v>6862664</v>
      </c>
      <c r="G368" s="3">
        <f>QUERENCIA!F360</f>
        <v>4944669</v>
      </c>
      <c r="H368" s="3">
        <f>REICHHOLD!F360</f>
        <v>14515494</v>
      </c>
      <c r="I368" s="3">
        <f>SMURFIT!F360</f>
        <v>2074032</v>
      </c>
    </row>
    <row r="369" spans="1:9" x14ac:dyDescent="0.25">
      <c r="A369" s="43">
        <v>368</v>
      </c>
      <c r="B369" s="3">
        <f>'INTERCONEXION   '!P361</f>
        <v>3626</v>
      </c>
      <c r="C369" s="3">
        <f>DART!F361</f>
        <v>38548334</v>
      </c>
      <c r="D369" s="3">
        <f>COHISA!F361</f>
        <v>5403537</v>
      </c>
      <c r="E369" s="3">
        <f>COOPER!F361</f>
        <v>17931026</v>
      </c>
      <c r="F369" s="3">
        <f>STRETCHLINE!F361</f>
        <v>6862552</v>
      </c>
      <c r="G369" s="3">
        <f>QUERENCIA!F361</f>
        <v>4944647</v>
      </c>
      <c r="H369" s="3">
        <f>REICHHOLD!F361</f>
        <v>14514985</v>
      </c>
      <c r="I369" s="3">
        <f>SMURFIT!F361</f>
        <v>2073951</v>
      </c>
    </row>
    <row r="370" spans="1:9" x14ac:dyDescent="0.25">
      <c r="A370" s="43">
        <v>367</v>
      </c>
      <c r="B370" s="3">
        <f>'INTERCONEXION   '!P362</f>
        <v>3480</v>
      </c>
      <c r="C370" s="3">
        <f>DART!F362</f>
        <v>38546354</v>
      </c>
      <c r="D370" s="3">
        <f>COHISA!F362</f>
        <v>5403396</v>
      </c>
      <c r="E370" s="3">
        <f>COOPER!F362</f>
        <v>17930386</v>
      </c>
      <c r="F370" s="3">
        <f>STRETCHLINE!F362</f>
        <v>6862415</v>
      </c>
      <c r="G370" s="3">
        <f>QUERENCIA!F362</f>
        <v>4944572</v>
      </c>
      <c r="H370" s="3">
        <f>REICHHOLD!F362</f>
        <v>14514611</v>
      </c>
      <c r="I370" s="3">
        <f>SMURFIT!F362</f>
        <v>2073713</v>
      </c>
    </row>
    <row r="371" spans="1:9" x14ac:dyDescent="0.25">
      <c r="A371" s="43">
        <v>366</v>
      </c>
      <c r="B371" s="3">
        <f>'INTERCONEXION   '!P363</f>
        <v>3552</v>
      </c>
      <c r="C371" s="3">
        <f>DART!F363</f>
        <v>38544361</v>
      </c>
      <c r="D371" s="3">
        <f>COHISA!F363</f>
        <v>5403233</v>
      </c>
      <c r="E371" s="3">
        <f>COOPER!F363</f>
        <v>17929918</v>
      </c>
      <c r="F371" s="3">
        <f>STRETCHLINE!F363</f>
        <v>6862274</v>
      </c>
      <c r="G371" s="3">
        <f>QUERENCIA!F363</f>
        <v>4944498</v>
      </c>
      <c r="H371" s="3">
        <f>REICHHOLD!F363</f>
        <v>14514245</v>
      </c>
      <c r="I371" s="3">
        <f>SMURFIT!F363</f>
        <v>2073432</v>
      </c>
    </row>
    <row r="372" spans="1:9" x14ac:dyDescent="0.25">
      <c r="A372" s="43">
        <v>365</v>
      </c>
      <c r="B372" s="3">
        <f>'INTERCONEXION   '!P364</f>
        <v>3424</v>
      </c>
      <c r="C372" s="3">
        <f>DART!F364</f>
        <v>38542408</v>
      </c>
      <c r="D372" s="3">
        <f>COHISA!F364</f>
        <v>5403065</v>
      </c>
      <c r="E372" s="3">
        <f>COOPER!F364</f>
        <v>17929248</v>
      </c>
      <c r="F372" s="3">
        <f>STRETCHLINE!F364</f>
        <v>6862160</v>
      </c>
      <c r="G372" s="3">
        <f>QUERENCIA!F364</f>
        <v>4944417</v>
      </c>
      <c r="H372" s="3">
        <f>REICHHOLD!F364</f>
        <v>14513941</v>
      </c>
      <c r="I372" s="3">
        <f>SMURFIT!F364</f>
        <v>2073203</v>
      </c>
    </row>
    <row r="373" spans="1:9" x14ac:dyDescent="0.25">
      <c r="A373" s="43">
        <v>364</v>
      </c>
      <c r="B373" s="3">
        <f>'INTERCONEXION   '!P365</f>
        <v>3367</v>
      </c>
      <c r="C373" s="3">
        <f>DART!F365</f>
        <v>38540473</v>
      </c>
      <c r="D373" s="3">
        <f>COHISA!F365</f>
        <v>5402925</v>
      </c>
      <c r="E373" s="3">
        <f>COOPER!F365</f>
        <v>17928572</v>
      </c>
      <c r="F373" s="3">
        <f>STRETCHLINE!F365</f>
        <v>6862050</v>
      </c>
      <c r="G373" s="3">
        <f>QUERENCIA!F365</f>
        <v>4944343</v>
      </c>
      <c r="H373" s="3">
        <f>REICHHOLD!F365</f>
        <v>14513695</v>
      </c>
      <c r="I373" s="3">
        <f>SMURFIT!F365</f>
        <v>2072982</v>
      </c>
    </row>
    <row r="374" spans="1:9" x14ac:dyDescent="0.25">
      <c r="A374" s="43">
        <v>363</v>
      </c>
      <c r="B374" s="3">
        <f>'INTERCONEXION   '!P366</f>
        <v>3917</v>
      </c>
      <c r="C374" s="3">
        <f>DART!F366</f>
        <v>38538509</v>
      </c>
      <c r="D374" s="3">
        <f>COHISA!F366</f>
        <v>5402747</v>
      </c>
      <c r="E374" s="3">
        <f>COOPER!F366</f>
        <v>17928166</v>
      </c>
      <c r="F374" s="3">
        <f>STRETCHLINE!F366</f>
        <v>6861867</v>
      </c>
      <c r="G374" s="3">
        <f>QUERENCIA!F366</f>
        <v>4944208</v>
      </c>
      <c r="H374" s="3">
        <f>REICHHOLD!F366</f>
        <v>14513372</v>
      </c>
      <c r="I374" s="3">
        <f>SMURFIT!F366</f>
        <v>2072818</v>
      </c>
    </row>
    <row r="375" spans="1:9" x14ac:dyDescent="0.25">
      <c r="A375" s="43">
        <v>362</v>
      </c>
      <c r="B375" s="3">
        <f>'INTERCONEXION   '!P367</f>
        <v>3915</v>
      </c>
      <c r="C375" s="3">
        <f>DART!F367</f>
        <v>38536565</v>
      </c>
      <c r="D375" s="3">
        <f>COHISA!F367</f>
        <v>5402555</v>
      </c>
      <c r="E375" s="3">
        <f>COOPER!F367</f>
        <v>17927481</v>
      </c>
      <c r="F375" s="3">
        <f>STRETCHLINE!F367</f>
        <v>6861688</v>
      </c>
      <c r="G375" s="3">
        <f>QUERENCIA!F367</f>
        <v>4943917</v>
      </c>
      <c r="H375" s="3">
        <f>REICHHOLD!F367</f>
        <v>14512965</v>
      </c>
      <c r="I375" s="3">
        <f>SMURFIT!F367</f>
        <v>2072596</v>
      </c>
    </row>
    <row r="376" spans="1:9" x14ac:dyDescent="0.25">
      <c r="A376" s="43">
        <v>361</v>
      </c>
      <c r="B376" s="3">
        <f>'INTERCONEXION   '!P368</f>
        <v>3935</v>
      </c>
      <c r="C376" s="3">
        <f>DART!F368</f>
        <v>38534623</v>
      </c>
      <c r="D376" s="3">
        <f>COHISA!F368</f>
        <v>5402371</v>
      </c>
      <c r="E376" s="3">
        <f>COOPER!F368</f>
        <v>17926811</v>
      </c>
      <c r="F376" s="3">
        <f>STRETCHLINE!F368</f>
        <v>6861552</v>
      </c>
      <c r="G376" s="3">
        <f>QUERENCIA!F368</f>
        <v>4943665</v>
      </c>
      <c r="H376" s="3">
        <f>REICHHOLD!F368</f>
        <v>14512476</v>
      </c>
      <c r="I376" s="3">
        <f>SMURFIT!F368</f>
        <v>2072367</v>
      </c>
    </row>
    <row r="377" spans="1:9" x14ac:dyDescent="0.25">
      <c r="A377" s="43">
        <v>360</v>
      </c>
      <c r="B377" s="3">
        <f>'INTERCONEXION   '!P369</f>
        <v>3828</v>
      </c>
      <c r="C377" s="3">
        <f>DART!F369</f>
        <v>38532682</v>
      </c>
      <c r="D377" s="3">
        <f>COHISA!F369</f>
        <v>5402230</v>
      </c>
      <c r="E377" s="3">
        <f>COOPER!F369</f>
        <v>17926129</v>
      </c>
      <c r="F377" s="3">
        <f>STRETCHLINE!F369</f>
        <v>6861410</v>
      </c>
      <c r="G377" s="3">
        <f>QUERENCIA!F369</f>
        <v>4943477</v>
      </c>
      <c r="H377" s="3">
        <f>REICHHOLD!F369</f>
        <v>14511963</v>
      </c>
      <c r="I377" s="3">
        <f>SMURFIT!F369</f>
        <v>2072108</v>
      </c>
    </row>
    <row r="378" spans="1:9" x14ac:dyDescent="0.25">
      <c r="A378" s="43">
        <v>359</v>
      </c>
      <c r="B378" s="3">
        <f>'INTERCONEXION   '!P370</f>
        <v>3408</v>
      </c>
      <c r="C378" s="3">
        <f>DART!F370</f>
        <v>38530720</v>
      </c>
      <c r="D378" s="3">
        <f>COHISA!F370</f>
        <v>5402037</v>
      </c>
      <c r="E378" s="3">
        <f>COOPER!F370</f>
        <v>17925530</v>
      </c>
      <c r="F378" s="3">
        <f>STRETCHLINE!F370</f>
        <v>6861268</v>
      </c>
      <c r="G378" s="3">
        <f>QUERENCIA!F370</f>
        <v>4943267</v>
      </c>
      <c r="H378" s="3">
        <f>REICHHOLD!F370</f>
        <v>14511487</v>
      </c>
      <c r="I378" s="3">
        <f>SMURFIT!F370</f>
        <v>2071834</v>
      </c>
    </row>
    <row r="379" spans="1:9" x14ac:dyDescent="0.25">
      <c r="A379" s="43">
        <v>358</v>
      </c>
      <c r="B379" s="3">
        <f>'INTERCONEXION   '!P371</f>
        <v>3315</v>
      </c>
      <c r="C379" s="3">
        <f>DART!F371</f>
        <v>38528737</v>
      </c>
      <c r="D379" s="3">
        <f>COHISA!F371</f>
        <v>5401924</v>
      </c>
      <c r="E379" s="3">
        <f>COOPER!F371</f>
        <v>17925292</v>
      </c>
      <c r="F379" s="3">
        <f>STRETCHLINE!F371</f>
        <v>6861106</v>
      </c>
      <c r="G379" s="3">
        <f>QUERENCIA!F371</f>
        <v>4943099</v>
      </c>
      <c r="H379" s="3">
        <f>REICHHOLD!F371</f>
        <v>14511020</v>
      </c>
      <c r="I379" s="3">
        <f>SMURFIT!F371</f>
        <v>2071564</v>
      </c>
    </row>
    <row r="380" spans="1:9" x14ac:dyDescent="0.25">
      <c r="A380" s="43">
        <v>357</v>
      </c>
      <c r="B380" s="3">
        <f>'INTERCONEXION   '!P372</f>
        <v>2967</v>
      </c>
      <c r="C380" s="3">
        <f>DART!F372</f>
        <v>38526725</v>
      </c>
      <c r="D380" s="3">
        <f>COHISA!F372</f>
        <v>5401804</v>
      </c>
      <c r="E380" s="3">
        <f>COOPER!F372</f>
        <v>17924921</v>
      </c>
      <c r="F380" s="3">
        <f>STRETCHLINE!F372</f>
        <v>6861033</v>
      </c>
      <c r="G380" s="3">
        <f>QUERENCIA!F372</f>
        <v>4942999</v>
      </c>
      <c r="H380" s="3">
        <f>REICHHOLD!F372</f>
        <v>14510658</v>
      </c>
      <c r="I380" s="3">
        <f>SMURFIT!F372</f>
        <v>2071294</v>
      </c>
    </row>
    <row r="381" spans="1:9" x14ac:dyDescent="0.25">
      <c r="A381" s="43">
        <v>356</v>
      </c>
      <c r="B381" s="3">
        <f>'INTERCONEXION   '!P373</f>
        <v>2908</v>
      </c>
      <c r="C381" s="3">
        <f>DART!F373</f>
        <v>38524699</v>
      </c>
      <c r="D381" s="3">
        <f>COHISA!F373</f>
        <v>5401698</v>
      </c>
      <c r="E381" s="3">
        <f>COOPER!F373</f>
        <v>17924649</v>
      </c>
      <c r="F381" s="3">
        <f>STRETCHLINE!F373</f>
        <v>6860946</v>
      </c>
      <c r="G381" s="3">
        <f>QUERENCIA!F373</f>
        <v>4942922</v>
      </c>
      <c r="H381" s="3">
        <f>REICHHOLD!F373</f>
        <v>14510291</v>
      </c>
      <c r="I381" s="3">
        <f>SMURFIT!F373</f>
        <v>2071248</v>
      </c>
    </row>
    <row r="382" spans="1:9" x14ac:dyDescent="0.25">
      <c r="A382" s="43">
        <v>355</v>
      </c>
      <c r="B382" s="3">
        <f>'INTERCONEXION   '!P374</f>
        <v>2841</v>
      </c>
      <c r="C382" s="3">
        <f>DART!F374</f>
        <v>38522679</v>
      </c>
      <c r="D382" s="3">
        <f>COHISA!F374</f>
        <v>5401553</v>
      </c>
      <c r="E382" s="3">
        <f>COOPER!F374</f>
        <v>17924459</v>
      </c>
      <c r="F382" s="3">
        <f>STRETCHLINE!F374</f>
        <v>6860872</v>
      </c>
      <c r="G382" s="3">
        <f>QUERENCIA!F374</f>
        <v>4942844</v>
      </c>
      <c r="H382" s="3">
        <f>REICHHOLD!F374</f>
        <v>14509924</v>
      </c>
      <c r="I382" s="3">
        <f>SMURFIT!F374</f>
        <v>2071248</v>
      </c>
    </row>
    <row r="383" spans="1:9" x14ac:dyDescent="0.25">
      <c r="A383" s="43">
        <v>354</v>
      </c>
      <c r="B383" s="3">
        <f>'INTERCONEXION   '!P375</f>
        <v>2894</v>
      </c>
      <c r="C383" s="3">
        <f>DART!F375</f>
        <v>38520646</v>
      </c>
      <c r="D383" s="3">
        <f>COHISA!F375</f>
        <v>5401349</v>
      </c>
      <c r="E383" s="3">
        <f>COOPER!F375</f>
        <v>17924345</v>
      </c>
      <c r="F383" s="3">
        <f>STRETCHLINE!F375</f>
        <v>6860810</v>
      </c>
      <c r="G383" s="3">
        <f>QUERENCIA!F375</f>
        <v>4942813</v>
      </c>
      <c r="H383" s="3">
        <f>REICHHOLD!F375</f>
        <v>14509488</v>
      </c>
      <c r="I383" s="3">
        <f>SMURFIT!F375</f>
        <v>2071248</v>
      </c>
    </row>
    <row r="384" spans="1:9" x14ac:dyDescent="0.25">
      <c r="A384" s="43">
        <v>353</v>
      </c>
      <c r="B384" s="3">
        <f>'INTERCONEXION   '!P376</f>
        <v>2705</v>
      </c>
      <c r="C384" s="3">
        <f>DART!F376</f>
        <v>38518612</v>
      </c>
      <c r="D384" s="3">
        <f>COHISA!F376</f>
        <v>5401242</v>
      </c>
      <c r="E384" s="3">
        <f>COOPER!F376</f>
        <v>17924170</v>
      </c>
      <c r="F384" s="3">
        <f>STRETCHLINE!F376</f>
        <v>6860717</v>
      </c>
      <c r="G384" s="3">
        <f>QUERENCIA!F376</f>
        <v>4942813</v>
      </c>
      <c r="H384" s="3">
        <f>REICHHOLD!F376</f>
        <v>14509030</v>
      </c>
      <c r="I384" s="3">
        <f>SMURFIT!F376</f>
        <v>2071248</v>
      </c>
    </row>
    <row r="385" spans="1:9" x14ac:dyDescent="0.25">
      <c r="A385" s="43">
        <v>352</v>
      </c>
      <c r="B385" s="3">
        <f>'INTERCONEXION   '!P377</f>
        <v>2816</v>
      </c>
      <c r="C385" s="3">
        <f>DART!F377</f>
        <v>38516579</v>
      </c>
      <c r="D385" s="3">
        <f>COHISA!F377</f>
        <v>5401135</v>
      </c>
      <c r="E385" s="3">
        <f>COOPER!F377</f>
        <v>17924132</v>
      </c>
      <c r="F385" s="3">
        <f>STRETCHLINE!F377</f>
        <v>6860611</v>
      </c>
      <c r="G385" s="3">
        <f>QUERENCIA!F377</f>
        <v>4942813</v>
      </c>
      <c r="H385" s="3">
        <f>REICHHOLD!F377</f>
        <v>14508594</v>
      </c>
      <c r="I385" s="3">
        <f>SMURFIT!F377</f>
        <v>2071248</v>
      </c>
    </row>
    <row r="386" spans="1:9" x14ac:dyDescent="0.25">
      <c r="A386" s="43">
        <v>351</v>
      </c>
      <c r="B386" s="3">
        <f>'INTERCONEXION   '!P378</f>
        <v>2865</v>
      </c>
      <c r="C386" s="3">
        <f>DART!F378</f>
        <v>38514515</v>
      </c>
      <c r="D386" s="3">
        <f>COHISA!F378</f>
        <v>5401014</v>
      </c>
      <c r="E386" s="3">
        <f>COOPER!F378</f>
        <v>17923980</v>
      </c>
      <c r="F386" s="3">
        <f>STRETCHLINE!F378</f>
        <v>6860515</v>
      </c>
      <c r="G386" s="3">
        <f>QUERENCIA!F378</f>
        <v>4942813</v>
      </c>
      <c r="H386" s="3">
        <f>REICHHOLD!F378</f>
        <v>14508219</v>
      </c>
      <c r="I386" s="3">
        <f>SMURFIT!F378</f>
        <v>2071248</v>
      </c>
    </row>
    <row r="387" spans="1:9" x14ac:dyDescent="0.25">
      <c r="A387" s="43">
        <v>350</v>
      </c>
      <c r="B387" s="3">
        <f>'INTERCONEXION   '!P379</f>
        <v>3032</v>
      </c>
      <c r="C387" s="3">
        <f>DART!F379</f>
        <v>38512492</v>
      </c>
      <c r="D387" s="3">
        <f>COHISA!F379</f>
        <v>5400907</v>
      </c>
      <c r="E387" s="3">
        <f>COOPER!F379</f>
        <v>17923867</v>
      </c>
      <c r="F387" s="3">
        <f>STRETCHLINE!F379</f>
        <v>6860412</v>
      </c>
      <c r="G387" s="3">
        <f>QUERENCIA!F379</f>
        <v>4942813</v>
      </c>
      <c r="H387" s="3">
        <f>REICHHOLD!F379</f>
        <v>14507708</v>
      </c>
      <c r="I387" s="3">
        <f>SMURFIT!F379</f>
        <v>2071248</v>
      </c>
    </row>
    <row r="388" spans="1:9" x14ac:dyDescent="0.25">
      <c r="A388" s="43">
        <v>349</v>
      </c>
      <c r="B388" s="3">
        <f>'INTERCONEXION   '!P380</f>
        <v>2902</v>
      </c>
      <c r="C388" s="3">
        <f>DART!F380</f>
        <v>38510463</v>
      </c>
      <c r="D388" s="3">
        <f>COHISA!F380</f>
        <v>5400749</v>
      </c>
      <c r="E388" s="3">
        <f>COOPER!F380</f>
        <v>17923538</v>
      </c>
      <c r="F388" s="3">
        <f>STRETCHLINE!F380</f>
        <v>6860318</v>
      </c>
      <c r="G388" s="3">
        <f>QUERENCIA!F380</f>
        <v>4942813</v>
      </c>
      <c r="H388" s="3">
        <f>REICHHOLD!F380</f>
        <v>14507275</v>
      </c>
      <c r="I388" s="3">
        <f>SMURFIT!F380</f>
        <v>2071248</v>
      </c>
    </row>
    <row r="389" spans="1:9" x14ac:dyDescent="0.25">
      <c r="A389" s="43">
        <v>348</v>
      </c>
      <c r="B389" s="3">
        <f>'INTERCONEXION   '!P381</f>
        <v>2712</v>
      </c>
      <c r="C389" s="3">
        <f>DART!F381</f>
        <v>38508487</v>
      </c>
      <c r="D389" s="3">
        <f>COHISA!F381</f>
        <v>5400590</v>
      </c>
      <c r="E389" s="3">
        <f>COOPER!F381</f>
        <v>17923223</v>
      </c>
      <c r="F389" s="3">
        <f>STRETCHLINE!F381</f>
        <v>6860232</v>
      </c>
      <c r="G389" s="3">
        <f>QUERENCIA!F381</f>
        <v>4942813</v>
      </c>
      <c r="H389" s="3">
        <f>REICHHOLD!F381</f>
        <v>14506909</v>
      </c>
      <c r="I389" s="3">
        <f>SMURFIT!F381</f>
        <v>2071248</v>
      </c>
    </row>
    <row r="390" spans="1:9" x14ac:dyDescent="0.25">
      <c r="A390" s="43">
        <v>347</v>
      </c>
      <c r="B390" s="3">
        <f>'INTERCONEXION   '!P382</f>
        <v>2871</v>
      </c>
      <c r="C390" s="3">
        <f>DART!F382</f>
        <v>38506497</v>
      </c>
      <c r="D390" s="3">
        <f>COHISA!F382</f>
        <v>5400476</v>
      </c>
      <c r="E390" s="3">
        <f>COOPER!F382</f>
        <v>17922983</v>
      </c>
      <c r="F390" s="3">
        <f>STRETCHLINE!F382</f>
        <v>6860122</v>
      </c>
      <c r="G390" s="3">
        <f>QUERENCIA!F382</f>
        <v>4942813</v>
      </c>
      <c r="H390" s="3">
        <f>REICHHOLD!F382</f>
        <v>14506648</v>
      </c>
      <c r="I390" s="3">
        <f>SMURFIT!F382</f>
        <v>2071248</v>
      </c>
    </row>
    <row r="391" spans="1:9" x14ac:dyDescent="0.25">
      <c r="A391" s="43">
        <v>346</v>
      </c>
      <c r="B391" s="3">
        <f>'INTERCONEXION   '!P383</f>
        <v>2905</v>
      </c>
      <c r="C391" s="3">
        <f>DART!F383</f>
        <v>38504490</v>
      </c>
      <c r="D391" s="3">
        <f>COHISA!F383</f>
        <v>5400317</v>
      </c>
      <c r="E391" s="3">
        <f>COOPER!F383</f>
        <v>17922669</v>
      </c>
      <c r="F391" s="3">
        <f>STRETCHLINE!F383</f>
        <v>6860046</v>
      </c>
      <c r="G391" s="3">
        <f>QUERENCIA!F383</f>
        <v>4942813</v>
      </c>
      <c r="H391" s="3">
        <f>REICHHOLD!F383</f>
        <v>14506373</v>
      </c>
      <c r="I391" s="3">
        <f>SMURFIT!F383</f>
        <v>2071248</v>
      </c>
    </row>
    <row r="392" spans="1:9" x14ac:dyDescent="0.25">
      <c r="A392" s="43">
        <v>345</v>
      </c>
      <c r="B392" s="3">
        <f>'INTERCONEXION   '!P384</f>
        <v>2993</v>
      </c>
      <c r="C392" s="3">
        <f>DART!F384</f>
        <v>38502452</v>
      </c>
      <c r="D392" s="3">
        <f>COHISA!F384</f>
        <v>5400195</v>
      </c>
      <c r="E392" s="3">
        <f>COOPER!F384</f>
        <v>17922318</v>
      </c>
      <c r="F392" s="3">
        <f>STRETCHLINE!F384</f>
        <v>6859978</v>
      </c>
      <c r="G392" s="3">
        <f>QUERENCIA!F384</f>
        <v>4942797</v>
      </c>
      <c r="H392" s="3">
        <f>REICHHOLD!F384</f>
        <v>14506060</v>
      </c>
      <c r="I392" s="3">
        <f>SMURFIT!F384</f>
        <v>2071248</v>
      </c>
    </row>
    <row r="393" spans="1:9" x14ac:dyDescent="0.25">
      <c r="A393" s="43">
        <v>344</v>
      </c>
      <c r="B393" s="3">
        <f>'INTERCONEXION   '!P385</f>
        <v>3028</v>
      </c>
      <c r="C393" s="3">
        <f>DART!F385</f>
        <v>38500421</v>
      </c>
      <c r="D393" s="3">
        <f>COHISA!F385</f>
        <v>5399992</v>
      </c>
      <c r="E393" s="3">
        <f>COOPER!F385</f>
        <v>17922008</v>
      </c>
      <c r="F393" s="3">
        <f>STRETCHLINE!F385</f>
        <v>6859898</v>
      </c>
      <c r="G393" s="3">
        <f>QUERENCIA!F385</f>
        <v>4942736</v>
      </c>
      <c r="H393" s="3">
        <f>REICHHOLD!F385</f>
        <v>14505732</v>
      </c>
      <c r="I393" s="3">
        <f>SMURFIT!F385</f>
        <v>2071248</v>
      </c>
    </row>
    <row r="394" spans="1:9" x14ac:dyDescent="0.25">
      <c r="A394" s="43">
        <v>343</v>
      </c>
      <c r="B394" s="3">
        <f>'INTERCONEXION   '!P386</f>
        <v>2948</v>
      </c>
      <c r="C394" s="3">
        <f>DART!F386</f>
        <v>38498383</v>
      </c>
      <c r="D394" s="3">
        <f>COHISA!F386</f>
        <v>5399893</v>
      </c>
      <c r="E394" s="3">
        <f>COOPER!F386</f>
        <v>17921632</v>
      </c>
      <c r="F394" s="3">
        <f>STRETCHLINE!F386</f>
        <v>6859856</v>
      </c>
      <c r="G394" s="3">
        <f>QUERENCIA!F386</f>
        <v>4942660</v>
      </c>
      <c r="H394" s="3">
        <f>REICHHOLD!F386</f>
        <v>14505367</v>
      </c>
      <c r="I394" s="3">
        <f>SMURFIT!F386</f>
        <v>2071248</v>
      </c>
    </row>
    <row r="395" spans="1:9" x14ac:dyDescent="0.25">
      <c r="A395" s="43">
        <v>342</v>
      </c>
      <c r="B395" s="3">
        <f>'INTERCONEXION   '!P387</f>
        <v>3368</v>
      </c>
      <c r="C395" s="3">
        <f>DART!F387</f>
        <v>38496401</v>
      </c>
      <c r="D395" s="3">
        <f>COHISA!F387</f>
        <v>5399765</v>
      </c>
      <c r="E395" s="3">
        <f>COOPER!F387</f>
        <v>17921294</v>
      </c>
      <c r="F395" s="3">
        <f>STRETCHLINE!F387</f>
        <v>6859799</v>
      </c>
      <c r="G395" s="3">
        <f>QUERENCIA!F387</f>
        <v>4942584</v>
      </c>
      <c r="H395" s="3">
        <f>REICHHOLD!F387</f>
        <v>14505024</v>
      </c>
      <c r="I395" s="3">
        <f>SMURFIT!F387</f>
        <v>2071248</v>
      </c>
    </row>
    <row r="396" spans="1:9" x14ac:dyDescent="0.25">
      <c r="A396" s="43">
        <v>341</v>
      </c>
      <c r="B396" s="3">
        <f>'INTERCONEXION   '!P388</f>
        <v>3472</v>
      </c>
      <c r="C396" s="3">
        <f>DART!F388</f>
        <v>38494438</v>
      </c>
      <c r="D396" s="3">
        <f>COHISA!F388</f>
        <v>5399601</v>
      </c>
      <c r="E396" s="3">
        <f>COOPER!F388</f>
        <v>17920632</v>
      </c>
      <c r="F396" s="3">
        <f>STRETCHLINE!F388</f>
        <v>6859710</v>
      </c>
      <c r="G396" s="3">
        <f>QUERENCIA!F388</f>
        <v>4942501</v>
      </c>
      <c r="H396" s="3">
        <f>REICHHOLD!F388</f>
        <v>14504627</v>
      </c>
      <c r="I396" s="3">
        <f>SMURFIT!F388</f>
        <v>2071248</v>
      </c>
    </row>
    <row r="397" spans="1:9" x14ac:dyDescent="0.25">
      <c r="A397" s="43">
        <v>340</v>
      </c>
      <c r="B397" s="3">
        <f>'INTERCONEXION   '!P389</f>
        <v>3028</v>
      </c>
      <c r="C397" s="3">
        <f>DART!F389</f>
        <v>38492445</v>
      </c>
      <c r="D397" s="3">
        <f>COHISA!F389</f>
        <v>5399378</v>
      </c>
      <c r="E397" s="3">
        <f>COOPER!F389</f>
        <v>17920019</v>
      </c>
      <c r="F397" s="3">
        <f>STRETCHLINE!F389</f>
        <v>6859631</v>
      </c>
      <c r="G397" s="3">
        <f>QUERENCIA!F389</f>
        <v>4942381</v>
      </c>
      <c r="H397" s="3">
        <f>REICHHOLD!F389</f>
        <v>14504220</v>
      </c>
      <c r="I397" s="3">
        <f>SMURFIT!F389</f>
        <v>2071248</v>
      </c>
    </row>
    <row r="398" spans="1:9" x14ac:dyDescent="0.25">
      <c r="A398" s="43">
        <v>339</v>
      </c>
      <c r="B398" s="3">
        <f>'INTERCONEXION   '!P390</f>
        <v>3249</v>
      </c>
      <c r="C398" s="3">
        <f>DART!F390</f>
        <v>38490507</v>
      </c>
      <c r="D398" s="3">
        <f>COHISA!F390</f>
        <v>5399355</v>
      </c>
      <c r="E398" s="3">
        <f>COOPER!F390</f>
        <v>17919648</v>
      </c>
      <c r="F398" s="3">
        <f>STRETCHLINE!F390</f>
        <v>6859574</v>
      </c>
      <c r="G398" s="3">
        <f>QUERENCIA!F390</f>
        <v>4942152</v>
      </c>
      <c r="H398" s="3">
        <f>REICHHOLD!F390</f>
        <v>14503825</v>
      </c>
      <c r="I398" s="3">
        <f>SMURFIT!F390</f>
        <v>2071248</v>
      </c>
    </row>
    <row r="399" spans="1:9" x14ac:dyDescent="0.25">
      <c r="A399" s="43">
        <v>338</v>
      </c>
      <c r="B399" s="3">
        <f>'INTERCONEXION   '!P391</f>
        <v>3470</v>
      </c>
      <c r="C399" s="3">
        <f>DART!F391</f>
        <v>38488518</v>
      </c>
      <c r="D399" s="3">
        <f>COHISA!F391</f>
        <v>5399333</v>
      </c>
      <c r="E399" s="3">
        <f>COOPER!F391</f>
        <v>17919006</v>
      </c>
      <c r="F399" s="3">
        <f>STRETCHLINE!F391</f>
        <v>6859523</v>
      </c>
      <c r="G399" s="3">
        <f>QUERENCIA!F391</f>
        <v>4941985</v>
      </c>
      <c r="H399" s="3">
        <f>REICHHOLD!F391</f>
        <v>14503439</v>
      </c>
      <c r="I399" s="3">
        <f>SMURFIT!F391</f>
        <v>2071248</v>
      </c>
    </row>
    <row r="400" spans="1:9" x14ac:dyDescent="0.25">
      <c r="A400" s="43">
        <v>337</v>
      </c>
      <c r="B400" s="3">
        <f>'INTERCONEXION   '!P392</f>
        <v>3405</v>
      </c>
      <c r="C400" s="3">
        <f>DART!F392</f>
        <v>38486505</v>
      </c>
      <c r="D400" s="3">
        <f>COHISA!F392</f>
        <v>5399205</v>
      </c>
      <c r="E400" s="3">
        <f>COOPER!F392</f>
        <v>17918337</v>
      </c>
      <c r="F400" s="3">
        <f>STRETCHLINE!F392</f>
        <v>6859443</v>
      </c>
      <c r="G400" s="3">
        <f>QUERENCIA!F392</f>
        <v>4941811</v>
      </c>
      <c r="H400" s="3">
        <f>REICHHOLD!F392</f>
        <v>14503055</v>
      </c>
      <c r="I400" s="3">
        <f>SMURFIT!F392</f>
        <v>2071248</v>
      </c>
    </row>
    <row r="401" spans="1:9" x14ac:dyDescent="0.25">
      <c r="A401" s="43">
        <v>336</v>
      </c>
      <c r="B401" s="3">
        <f>'INTERCONEXION   '!P393</f>
        <v>3399</v>
      </c>
      <c r="C401" s="3">
        <f>DART!F393</f>
        <v>38484485</v>
      </c>
      <c r="D401" s="3">
        <f>COHISA!F393</f>
        <v>5399092</v>
      </c>
      <c r="E401" s="3">
        <f>COOPER!F393</f>
        <v>17917674</v>
      </c>
      <c r="F401" s="3">
        <f>STRETCHLINE!F393</f>
        <v>6859373</v>
      </c>
      <c r="G401" s="3">
        <f>QUERENCIA!F393</f>
        <v>4941681</v>
      </c>
      <c r="H401" s="3">
        <f>REICHHOLD!F393</f>
        <v>14502677</v>
      </c>
      <c r="I401" s="3">
        <f>SMURFIT!F393</f>
        <v>2071248</v>
      </c>
    </row>
    <row r="402" spans="1:9" x14ac:dyDescent="0.25">
      <c r="A402" s="43">
        <v>335</v>
      </c>
      <c r="B402" s="3">
        <f>'INTERCONEXION   '!P394</f>
        <v>3288</v>
      </c>
      <c r="C402" s="3">
        <f>DART!F394</f>
        <v>38482435</v>
      </c>
      <c r="D402" s="3">
        <f>COHISA!F394</f>
        <v>5398957</v>
      </c>
      <c r="E402" s="3">
        <f>COOPER!F394</f>
        <v>17917046</v>
      </c>
      <c r="F402" s="3">
        <f>STRETCHLINE!F394</f>
        <v>6859301</v>
      </c>
      <c r="G402" s="3">
        <f>QUERENCIA!F394</f>
        <v>4941581</v>
      </c>
      <c r="H402" s="3">
        <f>REICHHOLD!F394</f>
        <v>14502292</v>
      </c>
      <c r="I402" s="3">
        <f>SMURFIT!F394</f>
        <v>2071248</v>
      </c>
    </row>
    <row r="403" spans="1:9" x14ac:dyDescent="0.25">
      <c r="A403" s="43">
        <v>334</v>
      </c>
      <c r="B403" s="3">
        <f>'INTERCONEXION   '!P395</f>
        <v>3234</v>
      </c>
      <c r="C403" s="3">
        <f>DART!F395</f>
        <v>38480388</v>
      </c>
      <c r="D403" s="3">
        <f>COHISA!F395</f>
        <v>5398866</v>
      </c>
      <c r="E403" s="3">
        <f>COOPER!F395</f>
        <v>17916545</v>
      </c>
      <c r="F403" s="3">
        <f>STRETCHLINE!F395</f>
        <v>6859187</v>
      </c>
      <c r="G403" s="3">
        <f>QUERENCIA!F395</f>
        <v>4941504</v>
      </c>
      <c r="H403" s="3">
        <f>REICHHOLD!F395</f>
        <v>14501884</v>
      </c>
      <c r="I403" s="3">
        <f>SMURFIT!F395</f>
        <v>2071248</v>
      </c>
    </row>
    <row r="404" spans="1:9" x14ac:dyDescent="0.25">
      <c r="A404" s="43">
        <v>333</v>
      </c>
      <c r="B404" s="3">
        <f>'INTERCONEXION   '!P396</f>
        <v>3319</v>
      </c>
      <c r="C404" s="3">
        <f>DART!F396</f>
        <v>38478538</v>
      </c>
      <c r="D404" s="3">
        <f>COHISA!F396</f>
        <v>5398738</v>
      </c>
      <c r="E404" s="3">
        <f>COOPER!F396</f>
        <v>17915838</v>
      </c>
      <c r="F404" s="3">
        <f>STRETCHLINE!F396</f>
        <v>6859067</v>
      </c>
      <c r="G404" s="3">
        <f>QUERENCIA!F396</f>
        <v>4941428</v>
      </c>
      <c r="H404" s="3">
        <f>REICHHOLD!F396</f>
        <v>14501498</v>
      </c>
      <c r="I404" s="3">
        <f>SMURFIT!F396</f>
        <v>2071248</v>
      </c>
    </row>
    <row r="405" spans="1:9" x14ac:dyDescent="0.25">
      <c r="A405" s="43">
        <v>332</v>
      </c>
      <c r="B405" s="3">
        <f>'INTERCONEXION   '!P397</f>
        <v>3354</v>
      </c>
      <c r="C405" s="3">
        <f>DART!F397</f>
        <v>38476598</v>
      </c>
      <c r="D405" s="3">
        <f>COHISA!F397</f>
        <v>5398610</v>
      </c>
      <c r="E405" s="3">
        <f>COOPER!F397</f>
        <v>17915131</v>
      </c>
      <c r="F405" s="3">
        <f>STRETCHLINE!F397</f>
        <v>6858907</v>
      </c>
      <c r="G405" s="3">
        <f>QUERENCIA!F397</f>
        <v>4941343</v>
      </c>
      <c r="H405" s="3">
        <f>REICHHOLD!F397</f>
        <v>14501241</v>
      </c>
      <c r="I405" s="3">
        <f>SMURFIT!F397</f>
        <v>2071248</v>
      </c>
    </row>
    <row r="406" spans="1:9" x14ac:dyDescent="0.25">
      <c r="A406" s="43">
        <v>331</v>
      </c>
      <c r="B406" s="3">
        <f>'INTERCONEXION   '!P398</f>
        <v>3220</v>
      </c>
      <c r="C406" s="3">
        <f>DART!F398</f>
        <v>38474560</v>
      </c>
      <c r="D406" s="3">
        <f>COHISA!F398</f>
        <v>5398452</v>
      </c>
      <c r="E406" s="3">
        <f>COOPER!F398</f>
        <v>17914495</v>
      </c>
      <c r="F406" s="3">
        <f>STRETCHLINE!F398</f>
        <v>6858799</v>
      </c>
      <c r="G406" s="3">
        <f>QUERENCIA!F398</f>
        <v>4941266</v>
      </c>
      <c r="H406" s="3">
        <f>REICHHOLD!F398</f>
        <v>14500945</v>
      </c>
      <c r="I406" s="3">
        <f>SMURFIT!F398</f>
        <v>2071248</v>
      </c>
    </row>
    <row r="407" spans="1:9" x14ac:dyDescent="0.25">
      <c r="A407" s="43">
        <v>330</v>
      </c>
      <c r="B407" s="3">
        <f>'INTERCONEXION   '!P399</f>
        <v>3354</v>
      </c>
      <c r="C407" s="3">
        <f>DART!F399</f>
        <v>38472567</v>
      </c>
      <c r="D407" s="3">
        <f>COHISA!F399</f>
        <v>5398279</v>
      </c>
      <c r="E407" s="3">
        <f>COOPER!F399</f>
        <v>17914037</v>
      </c>
      <c r="F407" s="3">
        <f>STRETCHLINE!F399</f>
        <v>6858658</v>
      </c>
      <c r="G407" s="3">
        <f>QUERENCIA!F399</f>
        <v>4941189</v>
      </c>
      <c r="H407" s="3">
        <f>REICHHOLD!F399</f>
        <v>14500581</v>
      </c>
      <c r="I407" s="3">
        <f>SMURFIT!F399</f>
        <v>2071248</v>
      </c>
    </row>
    <row r="408" spans="1:9" x14ac:dyDescent="0.25">
      <c r="A408" s="43">
        <v>329</v>
      </c>
      <c r="B408" s="3">
        <f>'INTERCONEXION   '!P400</f>
        <v>3437</v>
      </c>
      <c r="C408" s="3">
        <f>DART!F400</f>
        <v>38470599</v>
      </c>
      <c r="D408" s="3">
        <f>COHISA!F400</f>
        <v>5398159</v>
      </c>
      <c r="E408" s="3">
        <f>COOPER!F400</f>
        <v>17913358</v>
      </c>
      <c r="F408" s="3">
        <f>STRETCHLINE!F400</f>
        <v>6858508</v>
      </c>
      <c r="G408" s="3">
        <f>QUERENCIA!F400</f>
        <v>4941166</v>
      </c>
      <c r="H408" s="3">
        <f>REICHHOLD!F400</f>
        <v>14500211</v>
      </c>
      <c r="I408" s="3">
        <f>SMURFIT!F400</f>
        <v>2071248</v>
      </c>
    </row>
    <row r="409" spans="1:9" x14ac:dyDescent="0.25">
      <c r="A409" s="43">
        <v>328</v>
      </c>
      <c r="B409" s="3">
        <f>'INTERCONEXION   '!P401</f>
        <v>3576</v>
      </c>
      <c r="C409" s="3">
        <f>DART!F401</f>
        <v>38468601</v>
      </c>
      <c r="D409" s="3">
        <f>COHISA!F401</f>
        <v>5397927</v>
      </c>
      <c r="E409" s="3">
        <f>COOPER!F401</f>
        <v>17912682</v>
      </c>
      <c r="F409" s="3">
        <f>STRETCHLINE!F401</f>
        <v>6858374</v>
      </c>
      <c r="G409" s="3">
        <f>QUERENCIA!F401</f>
        <v>4941166</v>
      </c>
      <c r="H409" s="3">
        <f>REICHHOLD!F401</f>
        <v>14499804</v>
      </c>
      <c r="I409" s="3">
        <f>SMURFIT!F401</f>
        <v>2071248</v>
      </c>
    </row>
    <row r="410" spans="1:9" x14ac:dyDescent="0.25">
      <c r="A410" s="43">
        <v>327</v>
      </c>
      <c r="B410" s="3">
        <f>'INTERCONEXION   '!P402</f>
        <v>3192</v>
      </c>
      <c r="C410" s="3">
        <f>DART!F402</f>
        <v>38466560</v>
      </c>
      <c r="D410" s="3">
        <f>COHISA!F402</f>
        <v>5397770</v>
      </c>
      <c r="E410" s="3">
        <f>COOPER!F402</f>
        <v>17912015</v>
      </c>
      <c r="F410" s="3">
        <f>STRETCHLINE!F402</f>
        <v>6858210</v>
      </c>
      <c r="G410" s="3">
        <f>QUERENCIA!F402</f>
        <v>4941166</v>
      </c>
      <c r="H410" s="3">
        <f>REICHHOLD!F402</f>
        <v>14499294</v>
      </c>
      <c r="I410" s="3">
        <f>SMURFIT!F402</f>
        <v>2071248</v>
      </c>
    </row>
    <row r="411" spans="1:9" x14ac:dyDescent="0.25">
      <c r="A411" s="43">
        <v>326</v>
      </c>
      <c r="B411" s="3">
        <f>'INTERCONEXION   '!P403</f>
        <v>3438</v>
      </c>
      <c r="C411" s="3">
        <f>DART!F403</f>
        <v>38464565</v>
      </c>
      <c r="D411" s="3">
        <f>COHISA!F403</f>
        <v>5397672</v>
      </c>
      <c r="E411" s="3">
        <f>COOPER!F403</f>
        <v>17911535</v>
      </c>
      <c r="F411" s="3">
        <f>STRETCHLINE!F403</f>
        <v>6858068</v>
      </c>
      <c r="G411" s="3">
        <f>QUERENCIA!F403</f>
        <v>4941166</v>
      </c>
      <c r="H411" s="3">
        <f>REICHHOLD!F403</f>
        <v>14498832</v>
      </c>
      <c r="I411" s="3">
        <f>SMURFIT!F403</f>
        <v>2071240</v>
      </c>
    </row>
    <row r="412" spans="1:9" x14ac:dyDescent="0.25">
      <c r="A412" s="43">
        <v>325</v>
      </c>
      <c r="B412" s="3">
        <f>'INTERCONEXION   '!P404</f>
        <v>3682</v>
      </c>
      <c r="C412" s="3">
        <f>DART!F404</f>
        <v>38462583</v>
      </c>
      <c r="D412" s="3">
        <f>COHISA!F404</f>
        <v>5397529</v>
      </c>
      <c r="E412" s="3">
        <f>COOPER!F404</f>
        <v>17910833</v>
      </c>
      <c r="F412" s="3">
        <f>STRETCHLINE!F404</f>
        <v>6857931</v>
      </c>
      <c r="G412" s="3">
        <f>QUERENCIA!F404</f>
        <v>4941166</v>
      </c>
      <c r="H412" s="3">
        <f>REICHHOLD!F404</f>
        <v>14498419</v>
      </c>
      <c r="I412" s="3">
        <f>SMURFIT!F404</f>
        <v>2071173</v>
      </c>
    </row>
    <row r="413" spans="1:9" x14ac:dyDescent="0.25">
      <c r="A413" s="43">
        <v>324</v>
      </c>
      <c r="B413" s="3">
        <f>'INTERCONEXION   '!P405</f>
        <v>3247</v>
      </c>
      <c r="C413" s="3">
        <f>DART!F405</f>
        <v>38460582</v>
      </c>
      <c r="D413" s="3">
        <f>COHISA!F405</f>
        <v>5397336</v>
      </c>
      <c r="E413" s="3">
        <f>COOPER!F405</f>
        <v>17910127</v>
      </c>
      <c r="F413" s="3">
        <f>STRETCHLINE!F405</f>
        <v>6857755</v>
      </c>
      <c r="G413" s="3">
        <f>QUERENCIA!F405</f>
        <v>4941166</v>
      </c>
      <c r="H413" s="3">
        <f>REICHHOLD!F405</f>
        <v>14498066</v>
      </c>
      <c r="I413" s="3">
        <f>SMURFIT!F405</f>
        <v>2070972</v>
      </c>
    </row>
    <row r="414" spans="1:9" x14ac:dyDescent="0.25">
      <c r="A414" s="43">
        <v>323</v>
      </c>
      <c r="B414" s="3">
        <f>'INTERCONEXION   '!P406</f>
        <v>3429</v>
      </c>
      <c r="C414" s="3">
        <f>DART!F406</f>
        <v>38458561</v>
      </c>
      <c r="D414" s="3">
        <f>COHISA!F406</f>
        <v>5397209</v>
      </c>
      <c r="E414" s="3">
        <f>COOPER!F406</f>
        <v>17909735</v>
      </c>
      <c r="F414" s="3">
        <f>STRETCHLINE!F406</f>
        <v>6857624</v>
      </c>
      <c r="G414" s="3">
        <f>QUERENCIA!F406</f>
        <v>4941166</v>
      </c>
      <c r="H414" s="3">
        <f>REICHHOLD!F406</f>
        <v>14497696</v>
      </c>
      <c r="I414" s="3">
        <f>SMURFIT!F406</f>
        <v>2070748</v>
      </c>
    </row>
    <row r="415" spans="1:9" x14ac:dyDescent="0.25">
      <c r="A415" s="43">
        <v>322</v>
      </c>
      <c r="B415" s="3">
        <f>'INTERCONEXION   '!P407</f>
        <v>3557</v>
      </c>
      <c r="C415" s="3">
        <f>DART!F407</f>
        <v>38456603</v>
      </c>
      <c r="D415" s="3">
        <f>COHISA!F407</f>
        <v>5397074</v>
      </c>
      <c r="E415" s="3">
        <f>COOPER!F407</f>
        <v>17909062</v>
      </c>
      <c r="F415" s="3">
        <f>STRETCHLINE!F407</f>
        <v>6857505</v>
      </c>
      <c r="G415" s="3">
        <f>QUERENCIA!F407</f>
        <v>4941166</v>
      </c>
      <c r="H415" s="3">
        <f>REICHHOLD!F407</f>
        <v>14497409</v>
      </c>
      <c r="I415" s="3">
        <f>SMURFIT!F407</f>
        <v>2070538</v>
      </c>
    </row>
    <row r="416" spans="1:9" x14ac:dyDescent="0.25">
      <c r="A416" s="43">
        <v>321</v>
      </c>
      <c r="B416" s="3">
        <f>'INTERCONEXION   '!P408</f>
        <v>3588</v>
      </c>
      <c r="C416" s="3">
        <f>DART!F408</f>
        <v>38454644</v>
      </c>
      <c r="D416" s="3">
        <f>COHISA!F408</f>
        <v>5396859</v>
      </c>
      <c r="E416" s="3">
        <f>COOPER!F408</f>
        <v>17908363</v>
      </c>
      <c r="F416" s="3">
        <f>STRETCHLINE!F408</f>
        <v>6857352</v>
      </c>
      <c r="G416" s="3">
        <f>QUERENCIA!F408</f>
        <v>4941158</v>
      </c>
      <c r="H416" s="3">
        <f>REICHHOLD!F408</f>
        <v>14497138</v>
      </c>
      <c r="I416" s="3">
        <f>SMURFIT!F408</f>
        <v>2070285</v>
      </c>
    </row>
    <row r="417" spans="1:9" x14ac:dyDescent="0.25">
      <c r="A417" s="43">
        <v>320</v>
      </c>
      <c r="B417" s="3">
        <f>'INTERCONEXION   '!P409</f>
        <v>3016</v>
      </c>
      <c r="C417" s="3">
        <f>DART!F409</f>
        <v>38452696</v>
      </c>
      <c r="D417" s="3">
        <f>COHISA!F409</f>
        <v>5396717</v>
      </c>
      <c r="E417" s="3">
        <f>COOPER!F409</f>
        <v>17907658</v>
      </c>
      <c r="F417" s="3">
        <f>STRETCHLINE!F409</f>
        <v>6857229</v>
      </c>
      <c r="G417" s="3">
        <f>QUERENCIA!F409</f>
        <v>4941143</v>
      </c>
      <c r="H417" s="3">
        <f>REICHHOLD!F409</f>
        <v>14496770</v>
      </c>
      <c r="I417" s="3">
        <f>SMURFIT!F409</f>
        <v>2070046</v>
      </c>
    </row>
    <row r="418" spans="1:9" x14ac:dyDescent="0.25">
      <c r="A418" s="43">
        <v>319</v>
      </c>
      <c r="B418" s="3">
        <f>'INTERCONEXION   '!P410</f>
        <v>3616</v>
      </c>
      <c r="C418" s="3">
        <f>DART!F410</f>
        <v>38451204</v>
      </c>
      <c r="D418" s="3">
        <f>COHISA!F410</f>
        <v>5396618</v>
      </c>
      <c r="E418" s="3">
        <f>COOPER!F410</f>
        <v>17907051</v>
      </c>
      <c r="F418" s="3">
        <f>STRETCHLINE!F410</f>
        <v>6857097</v>
      </c>
      <c r="G418" s="3">
        <f>QUERENCIA!F410</f>
        <v>4941059</v>
      </c>
      <c r="H418" s="3">
        <f>REICHHOLD!F410</f>
        <v>14496391</v>
      </c>
      <c r="I418" s="3">
        <f>SMURFIT!F410</f>
        <v>2069798</v>
      </c>
    </row>
    <row r="419" spans="1:9" x14ac:dyDescent="0.25">
      <c r="A419" s="43">
        <v>318</v>
      </c>
      <c r="B419" s="3">
        <f>'INTERCONEXION   '!P411</f>
        <v>3714</v>
      </c>
      <c r="C419" s="3">
        <f>DART!F411</f>
        <v>38449171</v>
      </c>
      <c r="D419" s="3">
        <f>COHISA!F411</f>
        <v>5396484</v>
      </c>
      <c r="E419" s="3">
        <f>COOPER!F411</f>
        <v>17906466</v>
      </c>
      <c r="F419" s="3">
        <f>STRETCHLINE!F411</f>
        <v>6856952</v>
      </c>
      <c r="G419" s="3">
        <f>QUERENCIA!F411</f>
        <v>4940984</v>
      </c>
      <c r="H419" s="3">
        <f>REICHHOLD!F411</f>
        <v>14496016</v>
      </c>
      <c r="I419" s="3">
        <f>SMURFIT!F411</f>
        <v>2069567</v>
      </c>
    </row>
    <row r="420" spans="1:9" x14ac:dyDescent="0.25">
      <c r="A420" s="43">
        <v>317</v>
      </c>
      <c r="B420" s="3">
        <f>'INTERCONEXION   '!P412</f>
        <v>3656</v>
      </c>
      <c r="C420" s="3">
        <f>DART!F412</f>
        <v>38447142</v>
      </c>
      <c r="D420" s="3">
        <f>COHISA!F412</f>
        <v>5396306</v>
      </c>
      <c r="E420" s="3">
        <f>COOPER!F412</f>
        <v>17905798</v>
      </c>
      <c r="F420" s="3">
        <f>STRETCHLINE!F412</f>
        <v>6856808</v>
      </c>
      <c r="G420" s="3">
        <f>QUERENCIA!F412</f>
        <v>4940908</v>
      </c>
      <c r="H420" s="3">
        <f>REICHHOLD!F412</f>
        <v>14495649</v>
      </c>
      <c r="I420" s="3">
        <f>SMURFIT!F412</f>
        <v>2069351</v>
      </c>
    </row>
    <row r="421" spans="1:9" x14ac:dyDescent="0.25">
      <c r="A421" s="43">
        <v>316</v>
      </c>
      <c r="B421" s="3">
        <f>'INTERCONEXION   '!P413</f>
        <v>3353</v>
      </c>
      <c r="C421" s="3">
        <f>DART!F413</f>
        <v>38445152</v>
      </c>
      <c r="D421" s="3">
        <f>COHISA!F413</f>
        <v>5396165</v>
      </c>
      <c r="E421" s="3">
        <f>COOPER!F413</f>
        <v>17905087</v>
      </c>
      <c r="F421" s="3">
        <f>STRETCHLINE!F413</f>
        <v>6856676</v>
      </c>
      <c r="G421" s="3">
        <f>QUERENCIA!F413</f>
        <v>4940825</v>
      </c>
      <c r="H421" s="3">
        <f>REICHHOLD!F413</f>
        <v>14495274</v>
      </c>
      <c r="I421" s="3">
        <f>SMURFIT!F413</f>
        <v>2069128</v>
      </c>
    </row>
    <row r="422" spans="1:9" x14ac:dyDescent="0.25">
      <c r="A422" s="43">
        <v>315</v>
      </c>
      <c r="B422" s="3">
        <f>'INTERCONEXION   '!P414</f>
        <v>3861</v>
      </c>
      <c r="C422" s="3">
        <f>DART!F414</f>
        <v>38443169</v>
      </c>
      <c r="D422" s="3">
        <f>COHISA!F414</f>
        <v>5396015</v>
      </c>
      <c r="E422" s="3">
        <f>COOPER!F414</f>
        <v>17904696</v>
      </c>
      <c r="F422" s="3">
        <f>STRETCHLINE!F414</f>
        <v>6856523</v>
      </c>
      <c r="G422" s="3">
        <f>QUERENCIA!F414</f>
        <v>4940695</v>
      </c>
      <c r="H422" s="3">
        <f>REICHHOLD!F414</f>
        <v>14494934</v>
      </c>
      <c r="I422" s="3">
        <f>SMURFIT!F414</f>
        <v>2068933</v>
      </c>
    </row>
    <row r="423" spans="1:9" x14ac:dyDescent="0.25">
      <c r="A423" s="43">
        <v>314</v>
      </c>
      <c r="B423" s="3">
        <f>'INTERCONEXION   '!P415</f>
        <v>3769</v>
      </c>
      <c r="C423" s="3">
        <f>DART!F415</f>
        <v>38441155</v>
      </c>
      <c r="D423" s="3">
        <f>COHISA!F415</f>
        <v>5395830</v>
      </c>
      <c r="E423" s="3">
        <f>COOPER!F415</f>
        <v>17904016</v>
      </c>
      <c r="F423" s="3">
        <f>STRETCHLINE!F415</f>
        <v>6856391</v>
      </c>
      <c r="G423" s="3">
        <f>QUERENCIA!F415</f>
        <v>4940523</v>
      </c>
      <c r="H423" s="3">
        <f>REICHHOLD!F415</f>
        <v>14494568</v>
      </c>
      <c r="I423" s="3">
        <f>SMURFIT!F415</f>
        <v>2068667</v>
      </c>
    </row>
    <row r="424" spans="1:9" x14ac:dyDescent="0.25">
      <c r="A424" s="43">
        <v>313</v>
      </c>
      <c r="B424" s="3">
        <f>'INTERCONEXION   '!P416</f>
        <v>3632</v>
      </c>
      <c r="C424" s="3">
        <f>DART!F416</f>
        <v>38439220</v>
      </c>
      <c r="D424" s="3">
        <f>COHISA!F416</f>
        <v>5395674</v>
      </c>
      <c r="E424" s="3">
        <f>COOPER!F416</f>
        <v>17903390</v>
      </c>
      <c r="F424" s="3">
        <f>STRETCHLINE!F416</f>
        <v>6856252</v>
      </c>
      <c r="G424" s="3">
        <f>QUERENCIA!F416</f>
        <v>4940283</v>
      </c>
      <c r="H424" s="3">
        <f>REICHHOLD!F416</f>
        <v>14494157</v>
      </c>
      <c r="I424" s="3">
        <f>SMURFIT!F416</f>
        <v>2068392</v>
      </c>
    </row>
    <row r="425" spans="1:9" x14ac:dyDescent="0.25">
      <c r="A425" s="43">
        <v>312</v>
      </c>
      <c r="B425" s="3">
        <f>'INTERCONEXION   '!P417</f>
        <v>3943</v>
      </c>
      <c r="C425" s="3">
        <f>DART!F417</f>
        <v>38437256</v>
      </c>
      <c r="D425" s="3">
        <f>COHISA!F417</f>
        <v>5395540</v>
      </c>
      <c r="E425" s="3">
        <f>COOPER!F417</f>
        <v>17902707</v>
      </c>
      <c r="F425" s="3" t="e">
        <f>STRETCHLINE!#REF!</f>
        <v>#REF!</v>
      </c>
      <c r="G425" s="3">
        <f>QUERENCIA!F417</f>
        <v>4940177</v>
      </c>
      <c r="H425" s="3">
        <f>REICHHOLD!F417</f>
        <v>14493848</v>
      </c>
      <c r="I425" s="3">
        <f>SMURFIT!F417</f>
        <v>2068197</v>
      </c>
    </row>
    <row r="426" spans="1:9" x14ac:dyDescent="0.25">
      <c r="A426" s="43">
        <v>311</v>
      </c>
      <c r="B426" s="3">
        <f>'INTERCONEXION   '!P418</f>
        <v>3791</v>
      </c>
      <c r="C426" s="3">
        <f>DART!F418</f>
        <v>38435257</v>
      </c>
      <c r="D426" s="3">
        <f>COHISA!F418</f>
        <v>5395341</v>
      </c>
      <c r="E426" s="3">
        <f>COOPER!F418</f>
        <v>17902060</v>
      </c>
      <c r="F426" s="3">
        <f>STRETCHLINE!F417</f>
        <v>6856068</v>
      </c>
      <c r="G426" s="3">
        <f>QUERENCIA!F418</f>
        <v>4939893</v>
      </c>
      <c r="H426" s="3">
        <f>REICHHOLD!F418</f>
        <v>14493426</v>
      </c>
      <c r="I426" s="3">
        <f>SMURFIT!F418</f>
        <v>2067975</v>
      </c>
    </row>
    <row r="427" spans="1:9" x14ac:dyDescent="0.25">
      <c r="A427" s="43">
        <v>310</v>
      </c>
      <c r="B427" s="3">
        <f>'INTERCONEXION   '!P419</f>
        <v>3833</v>
      </c>
      <c r="C427" s="3">
        <f>DART!F419</f>
        <v>38433240</v>
      </c>
      <c r="D427" s="3">
        <f>COHISA!F419</f>
        <v>5395192</v>
      </c>
      <c r="E427" s="3">
        <f>COOPER!F419</f>
        <v>17901552</v>
      </c>
      <c r="F427" s="3">
        <f>STRETCHLINE!F418</f>
        <v>6855919</v>
      </c>
      <c r="G427" s="3">
        <f>QUERENCIA!F419</f>
        <v>4939586</v>
      </c>
      <c r="H427" s="3">
        <f>REICHHOLD!F419</f>
        <v>14492935</v>
      </c>
      <c r="I427" s="3">
        <f>SMURFIT!F419</f>
        <v>2067797</v>
      </c>
    </row>
    <row r="428" spans="1:9" x14ac:dyDescent="0.25">
      <c r="A428" s="43">
        <v>309</v>
      </c>
      <c r="B428" s="3">
        <f>'INTERCONEXION   '!P420</f>
        <v>3415</v>
      </c>
      <c r="C428" s="3">
        <f>DART!F420</f>
        <v>38431290</v>
      </c>
      <c r="D428" s="3">
        <f>COHISA!F420</f>
        <v>5394971</v>
      </c>
      <c r="E428" s="3">
        <f>COOPER!F420</f>
        <v>17900861</v>
      </c>
      <c r="F428" s="3">
        <f>STRETCHLINE!F419</f>
        <v>6855771</v>
      </c>
      <c r="G428" s="3">
        <f>QUERENCIA!F420</f>
        <v>4939330</v>
      </c>
      <c r="H428" s="3">
        <f>REICHHOLD!F420</f>
        <v>14492548</v>
      </c>
      <c r="I428" s="3">
        <f>SMURFIT!F420</f>
        <v>2067640</v>
      </c>
    </row>
    <row r="429" spans="1:9" x14ac:dyDescent="0.25">
      <c r="A429" s="43">
        <v>308</v>
      </c>
      <c r="B429" s="3">
        <f>'INTERCONEXION   '!P421</f>
        <v>3415</v>
      </c>
      <c r="C429" s="3">
        <f>DART!F421</f>
        <v>38429350</v>
      </c>
      <c r="D429" s="3">
        <f>COHISA!F421</f>
        <v>5394798</v>
      </c>
      <c r="E429" s="3">
        <f>COOPER!F421</f>
        <v>17900176</v>
      </c>
      <c r="F429" s="3">
        <f>STRETCHLINE!F420</f>
        <v>6855627</v>
      </c>
      <c r="G429" s="3">
        <f>QUERENCIA!F421</f>
        <v>4939154</v>
      </c>
      <c r="H429" s="3">
        <f>REICHHOLD!F421</f>
        <v>14492237</v>
      </c>
      <c r="I429" s="3">
        <f>SMURFIT!F421</f>
        <v>2067640</v>
      </c>
    </row>
    <row r="430" spans="1:9" x14ac:dyDescent="0.25">
      <c r="A430" s="43">
        <v>307</v>
      </c>
      <c r="B430" s="3">
        <f>'INTERCONEXION   '!P422</f>
        <v>3494</v>
      </c>
      <c r="C430" s="3">
        <f>DART!F422</f>
        <v>38427316</v>
      </c>
      <c r="D430" s="3">
        <f>COHISA!F422</f>
        <v>5394589</v>
      </c>
      <c r="E430" s="3">
        <f>COOPER!F422</f>
        <v>17899619</v>
      </c>
      <c r="F430" s="3">
        <f>STRETCHLINE!F421</f>
        <v>6855507</v>
      </c>
      <c r="G430" s="3">
        <f>QUERENCIA!F422</f>
        <v>4939062</v>
      </c>
      <c r="H430" s="3">
        <f>REICHHOLD!F422</f>
        <v>14491822</v>
      </c>
      <c r="I430" s="3">
        <f>SMURFIT!F422</f>
        <v>2067640</v>
      </c>
    </row>
    <row r="431" spans="1:9" x14ac:dyDescent="0.25">
      <c r="A431" s="43">
        <v>306</v>
      </c>
      <c r="B431" s="3">
        <f>'INTERCONEXION   '!P423</f>
        <v>3217</v>
      </c>
      <c r="C431" s="3">
        <f>DART!F423</f>
        <v>38425288</v>
      </c>
      <c r="D431" s="3">
        <f>COHISA!F423</f>
        <v>5394417</v>
      </c>
      <c r="E431" s="3">
        <f>COOPER!F423</f>
        <v>17899177</v>
      </c>
      <c r="F431" s="3">
        <f>STRETCHLINE!F422</f>
        <v>6855370</v>
      </c>
      <c r="G431" s="3">
        <f>QUERENCIA!F423</f>
        <v>4938985</v>
      </c>
      <c r="H431" s="3">
        <f>REICHHOLD!F423</f>
        <v>14491489</v>
      </c>
      <c r="I431" s="3">
        <f>SMURFIT!F423</f>
        <v>2067640</v>
      </c>
    </row>
    <row r="432" spans="1:9" x14ac:dyDescent="0.25">
      <c r="A432" s="43">
        <v>305</v>
      </c>
      <c r="B432" s="3">
        <f>'INTERCONEXION   '!P424</f>
        <v>3338</v>
      </c>
      <c r="C432" s="3">
        <f>DART!F424</f>
        <v>38423398</v>
      </c>
      <c r="D432" s="3">
        <f>COHISA!F424</f>
        <v>5394266</v>
      </c>
      <c r="E432" s="3">
        <f>COOPER!F424</f>
        <v>17898540</v>
      </c>
      <c r="F432" s="3">
        <f>STRETCHLINE!F423</f>
        <v>6855210</v>
      </c>
      <c r="G432" s="3">
        <f>QUERENCIA!F424</f>
        <v>4938900</v>
      </c>
      <c r="H432" s="3">
        <f>REICHHOLD!F424</f>
        <v>14491110</v>
      </c>
      <c r="I432" s="3">
        <f>SMURFIT!F424</f>
        <v>2067640</v>
      </c>
    </row>
    <row r="433" spans="1:9" x14ac:dyDescent="0.25">
      <c r="A433" s="43">
        <v>304</v>
      </c>
      <c r="B433" s="3">
        <f>'INTERCONEXION   '!P425</f>
        <v>3396</v>
      </c>
      <c r="C433" s="3">
        <f>DART!F425</f>
        <v>38421473</v>
      </c>
      <c r="D433" s="3">
        <f>COHISA!F425</f>
        <v>5394139</v>
      </c>
      <c r="E433" s="3">
        <f>COOPER!F425</f>
        <v>17897876</v>
      </c>
      <c r="F433" s="3">
        <f>STRETCHLINE!F424</f>
        <v>6855049</v>
      </c>
      <c r="G433" s="3">
        <f>QUERENCIA!F425</f>
        <v>4938823</v>
      </c>
      <c r="H433" s="3">
        <f>REICHHOLD!F425</f>
        <v>14490687</v>
      </c>
      <c r="I433" s="3">
        <f>SMURFIT!F425</f>
        <v>2067640</v>
      </c>
    </row>
    <row r="434" spans="1:9" x14ac:dyDescent="0.25">
      <c r="A434" s="43">
        <v>303</v>
      </c>
      <c r="B434" s="3">
        <f>'INTERCONEXION   '!P426</f>
        <v>3408</v>
      </c>
      <c r="C434" s="3">
        <f>DART!F426</f>
        <v>38419460</v>
      </c>
      <c r="D434" s="3">
        <f>COHISA!F426</f>
        <v>5393937</v>
      </c>
      <c r="E434" s="3">
        <f>COOPER!F426</f>
        <v>17897247</v>
      </c>
      <c r="F434" s="3">
        <f>STRETCHLINE!F425</f>
        <v>6854898</v>
      </c>
      <c r="G434" s="3">
        <f>QUERENCIA!F426</f>
        <v>4938753</v>
      </c>
      <c r="H434" s="3">
        <f>REICHHOLD!F426</f>
        <v>14490354</v>
      </c>
      <c r="I434" s="3">
        <f>SMURFIT!F426</f>
        <v>2067640</v>
      </c>
    </row>
    <row r="435" spans="1:9" x14ac:dyDescent="0.25">
      <c r="A435" s="43">
        <v>302</v>
      </c>
      <c r="B435" s="3">
        <f>'INTERCONEXION   '!P427</f>
        <v>3053</v>
      </c>
      <c r="C435" s="3">
        <f>DART!F427</f>
        <v>38417450</v>
      </c>
      <c r="D435" s="3">
        <f>COHISA!F427</f>
        <v>5393800</v>
      </c>
      <c r="E435" s="3">
        <f>COOPER!F427</f>
        <v>17896779</v>
      </c>
      <c r="F435" s="3">
        <f>STRETCHLINE!F426</f>
        <v>6854747</v>
      </c>
      <c r="G435" s="3">
        <f>QUERENCIA!F427</f>
        <v>4938753</v>
      </c>
      <c r="H435" s="3">
        <f>REICHHOLD!F427</f>
        <v>14490102</v>
      </c>
      <c r="I435" s="3">
        <f>SMURFIT!F427</f>
        <v>2067632</v>
      </c>
    </row>
    <row r="436" spans="1:9" x14ac:dyDescent="0.25">
      <c r="A436" s="43">
        <v>301</v>
      </c>
      <c r="B436" s="3">
        <f>'INTERCONEXION   '!P428</f>
        <v>3610</v>
      </c>
      <c r="C436" s="3">
        <f>DART!F428</f>
        <v>38415465</v>
      </c>
      <c r="D436" s="3">
        <f>COHISA!F428</f>
        <v>5393607</v>
      </c>
      <c r="E436" s="3">
        <f>COOPER!F428</f>
        <v>17896128</v>
      </c>
      <c r="F436" s="3">
        <f>STRETCHLINE!F427</f>
        <v>6854601</v>
      </c>
      <c r="G436" s="3">
        <f>QUERENCIA!F428</f>
        <v>4938753</v>
      </c>
      <c r="H436" s="3">
        <f>REICHHOLD!F428</f>
        <v>14489608</v>
      </c>
      <c r="I436" s="3">
        <f>SMURFIT!F428</f>
        <v>2067498</v>
      </c>
    </row>
    <row r="437" spans="1:9" x14ac:dyDescent="0.25">
      <c r="A437" s="43">
        <v>300</v>
      </c>
      <c r="B437" s="3">
        <f>'INTERCONEXION   '!P429</f>
        <v>3409</v>
      </c>
      <c r="C437" s="3">
        <f>DART!F429</f>
        <v>38413812</v>
      </c>
      <c r="D437" s="3">
        <f>COHISA!F429</f>
        <v>5393456</v>
      </c>
      <c r="E437" s="3">
        <f>COOPER!F429</f>
        <v>17895483</v>
      </c>
      <c r="F437" s="3">
        <f>STRETCHLINE!F428</f>
        <v>6854457</v>
      </c>
      <c r="G437" s="3">
        <f>QUERENCIA!F429</f>
        <v>4938753</v>
      </c>
      <c r="H437" s="3">
        <f>REICHHOLD!F429</f>
        <v>14489067</v>
      </c>
      <c r="I437" s="3">
        <f>SMURFIT!F429</f>
        <v>2067258</v>
      </c>
    </row>
    <row r="438" spans="1:9" x14ac:dyDescent="0.25">
      <c r="A438" s="43">
        <v>299</v>
      </c>
      <c r="B438" s="3">
        <f>'INTERCONEXION   '!P430</f>
        <v>3447</v>
      </c>
      <c r="C438" s="3">
        <f>DART!F430</f>
        <v>38411786</v>
      </c>
      <c r="D438" s="3">
        <f>COHISA!F430</f>
        <v>5393321</v>
      </c>
      <c r="E438" s="3">
        <f>COOPER!F430</f>
        <v>17895065</v>
      </c>
      <c r="F438" s="3">
        <f>STRETCHLINE!F429</f>
        <v>6854287</v>
      </c>
      <c r="G438" s="3">
        <f>QUERENCIA!F430</f>
        <v>4938753</v>
      </c>
      <c r="H438" s="3">
        <f>REICHHOLD!F430</f>
        <v>14488556</v>
      </c>
      <c r="I438" s="3">
        <f>SMURFIT!F430</f>
        <v>2067063</v>
      </c>
    </row>
    <row r="439" spans="1:9" x14ac:dyDescent="0.25">
      <c r="A439" s="43">
        <v>298</v>
      </c>
      <c r="B439" s="3">
        <f>'INTERCONEXION   '!P431</f>
        <v>3194</v>
      </c>
      <c r="C439" s="3">
        <f>DART!F431</f>
        <v>38410104</v>
      </c>
      <c r="D439" s="3">
        <f>COHISA!F431</f>
        <v>5393156</v>
      </c>
      <c r="E439" s="3">
        <f>COOPER!F431</f>
        <v>17894495</v>
      </c>
      <c r="F439" s="3">
        <f>STRETCHLINE!F430</f>
        <v>6854152</v>
      </c>
      <c r="G439" s="3">
        <f>QUERENCIA!F431</f>
        <v>4938746</v>
      </c>
      <c r="H439" s="3">
        <f>REICHHOLD!F431</f>
        <v>14488162</v>
      </c>
      <c r="I439" s="3">
        <f>SMURFIT!F431</f>
        <v>2066867</v>
      </c>
    </row>
    <row r="440" spans="1:9" x14ac:dyDescent="0.25">
      <c r="A440" s="43">
        <v>297</v>
      </c>
      <c r="B440" s="3">
        <f>'INTERCONEXION   '!P432</f>
        <v>3131</v>
      </c>
      <c r="C440" s="3">
        <f>DART!F432</f>
        <v>38408553</v>
      </c>
      <c r="D440" s="3">
        <f>COHISA!F432</f>
        <v>5392990</v>
      </c>
      <c r="E440" s="3">
        <f>COOPER!F432</f>
        <v>17893852</v>
      </c>
      <c r="F440" s="3">
        <f>STRETCHLINE!F431</f>
        <v>6854014</v>
      </c>
      <c r="G440" s="3">
        <f>QUERENCIA!F432</f>
        <v>4938746</v>
      </c>
      <c r="H440" s="3">
        <f>REICHHOLD!F432</f>
        <v>14487821</v>
      </c>
      <c r="I440" s="3">
        <f>SMURFIT!F432</f>
        <v>2066611</v>
      </c>
    </row>
    <row r="441" spans="1:9" x14ac:dyDescent="0.25">
      <c r="A441" s="43">
        <v>296</v>
      </c>
      <c r="B441" s="3">
        <f>'INTERCONEXION   '!P433</f>
        <v>3641</v>
      </c>
      <c r="C441" s="3">
        <f>DART!F433</f>
        <v>38406551</v>
      </c>
      <c r="D441" s="3">
        <f>COHISA!F433</f>
        <v>5392856</v>
      </c>
      <c r="E441" s="3">
        <f>COOPER!F433</f>
        <v>17893231</v>
      </c>
      <c r="F441" s="3">
        <f>STRETCHLINE!F432</f>
        <v>6853872</v>
      </c>
      <c r="G441" s="3">
        <f>QUERENCIA!F433</f>
        <v>4938723</v>
      </c>
      <c r="H441" s="3">
        <f>REICHHOLD!F433</f>
        <v>14487431</v>
      </c>
      <c r="I441" s="3">
        <f>SMURFIT!F433</f>
        <v>2066342</v>
      </c>
    </row>
    <row r="442" spans="1:9" x14ac:dyDescent="0.25">
      <c r="A442" s="43">
        <v>295</v>
      </c>
      <c r="B442" s="3">
        <f>'INTERCONEXION   '!P434</f>
        <v>3499</v>
      </c>
      <c r="C442" s="3">
        <f>DART!F434</f>
        <v>38404545</v>
      </c>
      <c r="D442" s="3">
        <f>COHISA!F434</f>
        <v>5392722</v>
      </c>
      <c r="E442" s="3">
        <f>COOPER!F434</f>
        <v>17892652</v>
      </c>
      <c r="F442" s="3">
        <f>STRETCHLINE!F433</f>
        <v>6853708</v>
      </c>
      <c r="G442" s="3">
        <f>QUERENCIA!F434</f>
        <v>4938648</v>
      </c>
      <c r="H442" s="3">
        <f>REICHHOLD!F434</f>
        <v>14487100</v>
      </c>
      <c r="I442" s="3">
        <f>SMURFIT!F434</f>
        <v>2066111</v>
      </c>
    </row>
    <row r="443" spans="1:9" x14ac:dyDescent="0.25">
      <c r="A443" s="43">
        <v>294</v>
      </c>
      <c r="B443" s="3">
        <f>'INTERCONEXION   '!P435</f>
        <v>3464</v>
      </c>
      <c r="C443" s="3">
        <f>DART!F435</f>
        <v>38402558</v>
      </c>
      <c r="D443" s="3">
        <f>COHISA!F435</f>
        <v>5392566</v>
      </c>
      <c r="E443" s="3">
        <f>COOPER!F435</f>
        <v>17892110</v>
      </c>
      <c r="F443" s="3">
        <f>STRETCHLINE!F434</f>
        <v>6853572</v>
      </c>
      <c r="G443" s="3">
        <f>QUERENCIA!F435</f>
        <v>4938565</v>
      </c>
      <c r="H443" s="3">
        <f>REICHHOLD!F435</f>
        <v>14486771</v>
      </c>
      <c r="I443" s="3">
        <f>SMURFIT!F435</f>
        <v>2065887</v>
      </c>
    </row>
    <row r="444" spans="1:9" x14ac:dyDescent="0.25">
      <c r="A444" s="43">
        <v>293</v>
      </c>
      <c r="B444" s="3">
        <f>'INTERCONEXION   '!P436</f>
        <v>3572</v>
      </c>
      <c r="C444" s="3">
        <f>DART!F436</f>
        <v>38400577</v>
      </c>
      <c r="D444" s="3">
        <f>COHISA!F436</f>
        <v>5392396</v>
      </c>
      <c r="E444" s="3">
        <f>COOPER!F436</f>
        <v>17891480</v>
      </c>
      <c r="F444" s="3">
        <f>STRETCHLINE!F435</f>
        <v>6853426</v>
      </c>
      <c r="G444" s="3">
        <f>QUERENCIA!F436</f>
        <v>4938484</v>
      </c>
      <c r="H444" s="3">
        <f>REICHHOLD!F436</f>
        <v>14486458</v>
      </c>
      <c r="I444" s="3">
        <f>SMURFIT!F436</f>
        <v>2065659</v>
      </c>
    </row>
    <row r="445" spans="1:9" x14ac:dyDescent="0.25">
      <c r="A445" s="43">
        <v>292</v>
      </c>
      <c r="B445" s="3">
        <f>'INTERCONEXION   '!P437</f>
        <v>3531</v>
      </c>
      <c r="C445" s="3">
        <f>DART!F437</f>
        <v>38398610</v>
      </c>
      <c r="D445" s="3">
        <f>COHISA!F437</f>
        <v>5392279</v>
      </c>
      <c r="E445" s="3">
        <f>COOPER!F437</f>
        <v>17890841</v>
      </c>
      <c r="F445" s="3">
        <f>STRETCHLINE!F436</f>
        <v>6853291</v>
      </c>
      <c r="G445" s="3">
        <f>QUERENCIA!F437</f>
        <v>4938402</v>
      </c>
      <c r="H445" s="3">
        <f>REICHHOLD!F437</f>
        <v>14486040</v>
      </c>
      <c r="I445" s="3">
        <f>SMURFIT!F437</f>
        <v>2065535</v>
      </c>
    </row>
    <row r="446" spans="1:9" x14ac:dyDescent="0.25">
      <c r="A446" s="43">
        <v>291</v>
      </c>
      <c r="B446" s="3">
        <f>'INTERCONEXION   '!P438</f>
        <v>3037</v>
      </c>
      <c r="C446" s="3">
        <f>DART!F438</f>
        <v>38396656</v>
      </c>
      <c r="D446" s="3">
        <f>COHISA!F438</f>
        <v>5392166</v>
      </c>
      <c r="E446" s="3">
        <f>COOPER!F438</f>
        <v>17890508</v>
      </c>
      <c r="F446" s="3">
        <f>STRETCHLINE!F437</f>
        <v>6853122</v>
      </c>
      <c r="G446" s="3">
        <f>QUERENCIA!F438</f>
        <v>4938249</v>
      </c>
      <c r="H446" s="3">
        <f>REICHHOLD!F438</f>
        <v>14485721</v>
      </c>
      <c r="I446" s="3">
        <f>SMURFIT!F438</f>
        <v>2065535</v>
      </c>
    </row>
    <row r="447" spans="1:9" x14ac:dyDescent="0.25">
      <c r="A447" s="43">
        <v>290</v>
      </c>
      <c r="B447" s="3">
        <f>'INTERCONEXION   '!P439</f>
        <v>3785</v>
      </c>
      <c r="C447" s="3">
        <f>DART!F439</f>
        <v>38394700</v>
      </c>
      <c r="D447" s="3">
        <f>COHISA!F439</f>
        <v>5391937</v>
      </c>
      <c r="E447" s="3">
        <f>COOPER!F439</f>
        <v>17889820</v>
      </c>
      <c r="F447" s="3">
        <f>STRETCHLINE!F438</f>
        <v>6852988</v>
      </c>
      <c r="G447" s="3">
        <f>QUERENCIA!F439</f>
        <v>4937875</v>
      </c>
      <c r="H447" s="3">
        <f>REICHHOLD!F439</f>
        <v>14485400</v>
      </c>
      <c r="I447" s="3">
        <f>SMURFIT!F439</f>
        <v>2065482</v>
      </c>
    </row>
    <row r="448" spans="1:9" x14ac:dyDescent="0.25">
      <c r="A448" s="43">
        <v>289</v>
      </c>
      <c r="B448" s="3">
        <f>'INTERCONEXION   '!P440</f>
        <v>3637</v>
      </c>
      <c r="C448" s="3">
        <f>DART!F440</f>
        <v>38392749</v>
      </c>
      <c r="D448" s="3">
        <f>COHISA!F440</f>
        <v>5391810</v>
      </c>
      <c r="E448" s="3">
        <f>COOPER!F440</f>
        <v>17889115</v>
      </c>
      <c r="F448" s="3">
        <f>STRETCHLINE!F439</f>
        <v>6852852</v>
      </c>
      <c r="G448" s="3">
        <f>QUERENCIA!F440</f>
        <v>4937680</v>
      </c>
      <c r="H448" s="3">
        <f>REICHHOLD!F440</f>
        <v>14484996</v>
      </c>
      <c r="I448" s="3">
        <f>SMURFIT!F440</f>
        <v>2065423</v>
      </c>
    </row>
    <row r="449" spans="1:9" x14ac:dyDescent="0.25">
      <c r="A449" s="43">
        <v>288</v>
      </c>
      <c r="B449" s="3">
        <f>'INTERCONEXION   '!P441</f>
        <v>3632</v>
      </c>
      <c r="C449" s="3">
        <f>DART!F441</f>
        <v>38390789</v>
      </c>
      <c r="D449" s="3">
        <f>COHISA!F441</f>
        <v>5391683</v>
      </c>
      <c r="E449" s="3">
        <f>COOPER!F441</f>
        <v>17888408</v>
      </c>
      <c r="F449" s="3">
        <f>STRETCHLINE!F440</f>
        <v>6852698</v>
      </c>
      <c r="G449" s="3">
        <f>QUERENCIA!F441</f>
        <v>4937476</v>
      </c>
      <c r="H449" s="3">
        <f>REICHHOLD!F441</f>
        <v>14484591</v>
      </c>
      <c r="I449" s="3">
        <f>SMURFIT!F441</f>
        <v>2065378</v>
      </c>
    </row>
    <row r="450" spans="1:9" x14ac:dyDescent="0.25">
      <c r="A450" s="43">
        <v>287</v>
      </c>
      <c r="B450" s="3">
        <f>'INTERCONEXION   '!P442</f>
        <v>3553</v>
      </c>
      <c r="C450" s="3">
        <f>DART!F442</f>
        <v>38388808</v>
      </c>
      <c r="D450" s="3">
        <f>COHISA!F442</f>
        <v>5391549</v>
      </c>
      <c r="E450" s="3">
        <f>COOPER!F442</f>
        <v>17887783</v>
      </c>
      <c r="F450" s="3">
        <f>STRETCHLINE!F441</f>
        <v>6852550</v>
      </c>
      <c r="G450" s="3">
        <f>QUERENCIA!F442</f>
        <v>4937309</v>
      </c>
      <c r="H450" s="3">
        <f>REICHHOLD!F442</f>
        <v>14484141</v>
      </c>
      <c r="I450" s="3">
        <f>SMURFIT!F442</f>
        <v>2065378</v>
      </c>
    </row>
    <row r="451" spans="1:9" x14ac:dyDescent="0.25">
      <c r="A451" s="43">
        <v>286</v>
      </c>
      <c r="B451" s="3">
        <f>'INTERCONEXION   '!P443</f>
        <v>3668</v>
      </c>
      <c r="C451" s="3">
        <f>DART!F443</f>
        <v>38386786</v>
      </c>
      <c r="D451" s="3">
        <f>COHISA!F443</f>
        <v>5391385</v>
      </c>
      <c r="E451" s="3">
        <f>COOPER!F443</f>
        <v>17887140</v>
      </c>
      <c r="F451" s="3">
        <f>STRETCHLINE!F442</f>
        <v>6852419</v>
      </c>
      <c r="G451" s="3">
        <f>QUERENCIA!F443</f>
        <v>4937173</v>
      </c>
      <c r="H451" s="3">
        <f>REICHHOLD!F443</f>
        <v>14483634</v>
      </c>
      <c r="I451" s="3">
        <f>SMURFIT!F443</f>
        <v>2065356</v>
      </c>
    </row>
    <row r="452" spans="1:9" x14ac:dyDescent="0.25">
      <c r="A452" s="43">
        <v>285</v>
      </c>
      <c r="B452" s="3">
        <f>'INTERCONEXION   '!P444</f>
        <v>3833</v>
      </c>
      <c r="C452" s="3">
        <f>DART!F444</f>
        <v>38384779</v>
      </c>
      <c r="D452" s="3">
        <f>COHISA!F444</f>
        <v>5391193</v>
      </c>
      <c r="E452" s="3">
        <f>COOPER!F444</f>
        <v>17886492</v>
      </c>
      <c r="F452" s="3">
        <f>STRETCHLINE!F443</f>
        <v>6852244</v>
      </c>
      <c r="G452" s="3">
        <f>QUERENCIA!F444</f>
        <v>4936999</v>
      </c>
      <c r="H452" s="3">
        <f>REICHHOLD!F444</f>
        <v>14483225</v>
      </c>
      <c r="I452" s="3">
        <f>SMURFIT!F444</f>
        <v>2065184</v>
      </c>
    </row>
    <row r="453" spans="1:9" x14ac:dyDescent="0.25">
      <c r="A453" s="43">
        <v>284</v>
      </c>
      <c r="B453" s="3">
        <f>'INTERCONEXION   '!P445</f>
        <v>3488</v>
      </c>
      <c r="C453" s="3">
        <f>DART!F445</f>
        <v>38382796</v>
      </c>
      <c r="D453" s="3">
        <f>COHISA!F445</f>
        <v>5390992</v>
      </c>
      <c r="E453" s="3">
        <f>COOPER!F445</f>
        <v>17885802</v>
      </c>
      <c r="F453" s="3">
        <f>STRETCHLINE!F444</f>
        <v>6852055</v>
      </c>
      <c r="G453" s="3">
        <f>QUERENCIA!F445</f>
        <v>4936809</v>
      </c>
      <c r="H453" s="3">
        <f>REICHHOLD!F445</f>
        <v>14482945</v>
      </c>
      <c r="I453" s="3">
        <f>SMURFIT!F445</f>
        <v>2065184</v>
      </c>
    </row>
    <row r="454" spans="1:9" x14ac:dyDescent="0.25">
      <c r="A454" s="43">
        <v>283</v>
      </c>
      <c r="B454" s="3">
        <f>'INTERCONEXION   '!P446</f>
        <v>3330</v>
      </c>
      <c r="C454" s="3">
        <f>DART!F446</f>
        <v>38380803</v>
      </c>
      <c r="D454" s="3">
        <f>COHISA!F446</f>
        <v>5390819</v>
      </c>
      <c r="E454" s="3">
        <f>COOPER!F446</f>
        <v>17885209</v>
      </c>
      <c r="F454" s="3">
        <f>STRETCHLINE!F445</f>
        <v>6851901</v>
      </c>
      <c r="G454" s="3">
        <f>QUERENCIA!F446</f>
        <v>4936709</v>
      </c>
      <c r="H454" s="3">
        <f>REICHHOLD!F446</f>
        <v>14482628</v>
      </c>
      <c r="I454" s="3">
        <f>SMURFIT!F446</f>
        <v>2065184</v>
      </c>
    </row>
    <row r="455" spans="1:9" x14ac:dyDescent="0.25">
      <c r="A455" s="43">
        <v>282</v>
      </c>
      <c r="B455" s="3">
        <f>'INTERCONEXION   '!P447</f>
        <v>3263</v>
      </c>
      <c r="C455" s="3">
        <f>DART!F447</f>
        <v>38378824</v>
      </c>
      <c r="D455" s="3">
        <f>COHISA!F447</f>
        <v>5390721</v>
      </c>
      <c r="E455" s="3">
        <f>COOPER!F447</f>
        <v>17884738</v>
      </c>
      <c r="F455" s="3">
        <f>STRETCHLINE!F446</f>
        <v>6851764</v>
      </c>
      <c r="G455" s="3">
        <f>QUERENCIA!F447</f>
        <v>4936632</v>
      </c>
      <c r="H455" s="3">
        <f>REICHHOLD!F447</f>
        <v>14482175</v>
      </c>
      <c r="I455" s="3">
        <f>SMURFIT!F447</f>
        <v>2065184</v>
      </c>
    </row>
    <row r="456" spans="1:9" x14ac:dyDescent="0.25">
      <c r="A456" s="43">
        <v>281</v>
      </c>
      <c r="B456" s="3">
        <f>'INTERCONEXION   '!P448</f>
        <v>3542</v>
      </c>
      <c r="C456" s="3">
        <f>DART!F448</f>
        <v>38376789</v>
      </c>
      <c r="D456" s="3">
        <f>COHISA!F448</f>
        <v>5390572</v>
      </c>
      <c r="E456" s="3">
        <f>COOPER!F448</f>
        <v>17884051</v>
      </c>
      <c r="F456" s="3">
        <f>STRETCHLINE!F447</f>
        <v>6851604</v>
      </c>
      <c r="G456" s="3">
        <f>QUERENCIA!F448</f>
        <v>4936548</v>
      </c>
      <c r="H456" s="3">
        <f>REICHHOLD!F448</f>
        <v>14481762</v>
      </c>
      <c r="I456" s="3">
        <f>SMURFIT!F448</f>
        <v>2065184</v>
      </c>
    </row>
    <row r="457" spans="1:9" x14ac:dyDescent="0.25">
      <c r="A457" s="43">
        <v>280</v>
      </c>
      <c r="B457" s="3">
        <f>'INTERCONEXION   '!P449</f>
        <v>3565</v>
      </c>
      <c r="C457" s="3">
        <f>DART!F449</f>
        <v>38374746</v>
      </c>
      <c r="D457" s="3">
        <f>COHISA!F449</f>
        <v>5390415</v>
      </c>
      <c r="E457" s="3">
        <f>COOPER!F449</f>
        <v>17883378</v>
      </c>
      <c r="F457" s="3">
        <f>STRETCHLINE!F448</f>
        <v>6851457</v>
      </c>
      <c r="G457" s="3">
        <f>QUERENCIA!F449</f>
        <v>4936471</v>
      </c>
      <c r="H457" s="3">
        <f>REICHHOLD!F449</f>
        <v>14481320</v>
      </c>
      <c r="I457" s="3">
        <f>SMURFIT!F449</f>
        <v>2065184</v>
      </c>
    </row>
    <row r="458" spans="1:9" x14ac:dyDescent="0.25">
      <c r="A458" s="43">
        <v>279</v>
      </c>
      <c r="B458" s="3">
        <f>'INTERCONEXION   '!P450</f>
        <v>3531</v>
      </c>
      <c r="C458" s="3">
        <f>DART!F450</f>
        <v>38372707</v>
      </c>
      <c r="D458" s="3">
        <f>COHISA!F450</f>
        <v>5390222</v>
      </c>
      <c r="E458" s="3">
        <f>COOPER!F450</f>
        <v>17882761</v>
      </c>
      <c r="F458" s="3">
        <f>STRETCHLINE!F449</f>
        <v>6851305</v>
      </c>
      <c r="G458" s="3">
        <f>QUERENCIA!F450</f>
        <v>4936394</v>
      </c>
      <c r="H458" s="3">
        <f>REICHHOLD!F450</f>
        <v>14480893</v>
      </c>
      <c r="I458" s="3">
        <f>SMURFIT!F450</f>
        <v>2065184</v>
      </c>
    </row>
    <row r="459" spans="1:9" x14ac:dyDescent="0.25">
      <c r="A459" s="43">
        <v>278</v>
      </c>
      <c r="B459" s="3">
        <f>'INTERCONEXION   '!P451</f>
        <v>3464</v>
      </c>
      <c r="C459" s="3">
        <f>DART!F451</f>
        <v>38370678</v>
      </c>
      <c r="D459" s="3">
        <f>COHISA!F451</f>
        <v>5390042</v>
      </c>
      <c r="E459" s="3">
        <f>COOPER!F451</f>
        <v>17882157</v>
      </c>
      <c r="F459" s="3">
        <f>STRETCHLINE!F450</f>
        <v>6851156</v>
      </c>
      <c r="G459" s="3">
        <f>QUERENCIA!F451</f>
        <v>4936394</v>
      </c>
      <c r="H459" s="3">
        <f>REICHHOLD!F451</f>
        <v>14480428</v>
      </c>
      <c r="I459" s="3">
        <f>SMURFIT!F451</f>
        <v>2065184</v>
      </c>
    </row>
    <row r="460" spans="1:9" x14ac:dyDescent="0.25">
      <c r="A460" s="43">
        <v>277</v>
      </c>
      <c r="B460" s="3">
        <f>'INTERCONEXION   '!P452</f>
        <v>3418</v>
      </c>
      <c r="C460" s="3">
        <f>DART!F452</f>
        <v>38368626</v>
      </c>
      <c r="D460" s="3">
        <f>COHISA!F452</f>
        <v>5389818</v>
      </c>
      <c r="E460" s="3">
        <f>COOPER!F452</f>
        <v>17881448</v>
      </c>
      <c r="F460" s="3">
        <f>STRETCHLINE!F451</f>
        <v>6850995</v>
      </c>
      <c r="G460" s="3">
        <f>QUERENCIA!F452</f>
        <v>4936394</v>
      </c>
      <c r="H460" s="3">
        <f>REICHHOLD!F452</f>
        <v>14480119</v>
      </c>
      <c r="I460" s="3">
        <f>SMURFIT!F452</f>
        <v>2065184</v>
      </c>
    </row>
    <row r="461" spans="1:9" x14ac:dyDescent="0.25">
      <c r="A461" s="43">
        <v>276</v>
      </c>
      <c r="B461" s="3">
        <f>'INTERCONEXION   '!P453</f>
        <v>3466</v>
      </c>
      <c r="C461" s="3">
        <f>DART!F453</f>
        <v>38366602</v>
      </c>
      <c r="D461" s="3">
        <f>COHISA!F453</f>
        <v>5389706</v>
      </c>
      <c r="E461" s="3">
        <f>COOPER!F453</f>
        <v>17880704</v>
      </c>
      <c r="F461" s="3">
        <f>STRETCHLINE!F452</f>
        <v>6850873</v>
      </c>
      <c r="G461" s="3">
        <f>QUERENCIA!F453</f>
        <v>4936394</v>
      </c>
      <c r="H461" s="3">
        <f>REICHHOLD!F453</f>
        <v>14479744</v>
      </c>
      <c r="I461" s="3">
        <f>SMURFIT!F453</f>
        <v>2065184</v>
      </c>
    </row>
    <row r="462" spans="1:9" x14ac:dyDescent="0.25">
      <c r="A462" s="43">
        <v>275</v>
      </c>
      <c r="B462" s="3">
        <f>'INTERCONEXION   '!P454</f>
        <v>3120</v>
      </c>
      <c r="C462" s="3">
        <f>DART!F454</f>
        <v>38364596</v>
      </c>
      <c r="D462" s="3">
        <f>COHISA!F454</f>
        <v>5389510</v>
      </c>
      <c r="E462" s="3">
        <f>COOPER!F454</f>
        <v>17880368</v>
      </c>
      <c r="F462" s="3">
        <f>STRETCHLINE!F453</f>
        <v>6850711</v>
      </c>
      <c r="G462" s="3">
        <f>QUERENCIA!F454</f>
        <v>4936394</v>
      </c>
      <c r="H462" s="3">
        <f>REICHHOLD!F454</f>
        <v>14479313</v>
      </c>
      <c r="I462" s="3">
        <f>SMURFIT!F454</f>
        <v>2065184</v>
      </c>
    </row>
    <row r="463" spans="1:9" x14ac:dyDescent="0.25">
      <c r="A463" s="43">
        <v>274</v>
      </c>
      <c r="B463" s="3">
        <f>'INTERCONEXION   '!P455</f>
        <v>3532</v>
      </c>
      <c r="C463" s="3">
        <f>DART!F455</f>
        <v>38362567</v>
      </c>
      <c r="D463" s="3">
        <f>COHISA!F455</f>
        <v>5389353</v>
      </c>
      <c r="E463" s="3">
        <f>COOPER!F455</f>
        <v>17879695</v>
      </c>
      <c r="F463" s="3">
        <f>STRETCHLINE!F454</f>
        <v>6850592</v>
      </c>
      <c r="G463" s="3">
        <f>QUERENCIA!F455</f>
        <v>4936394</v>
      </c>
      <c r="H463" s="3">
        <f>REICHHOLD!F455</f>
        <v>14478923</v>
      </c>
      <c r="I463" s="3">
        <f>SMURFIT!F455</f>
        <v>2065086</v>
      </c>
    </row>
    <row r="464" spans="1:9" x14ac:dyDescent="0.25">
      <c r="A464" s="43">
        <v>273</v>
      </c>
      <c r="B464" s="3">
        <f>'INTERCONEXION   '!P456</f>
        <v>3468</v>
      </c>
      <c r="C464" s="3">
        <f>DART!F456</f>
        <v>38360549</v>
      </c>
      <c r="D464" s="3">
        <f>COHISA!F456</f>
        <v>5389204</v>
      </c>
      <c r="E464" s="3">
        <f>COOPER!F456</f>
        <v>17879043</v>
      </c>
      <c r="F464" s="3">
        <f>STRETCHLINE!F455</f>
        <v>6850419</v>
      </c>
      <c r="G464" s="3">
        <f>QUERENCIA!F456</f>
        <v>4936387</v>
      </c>
      <c r="H464" s="3">
        <f>REICHHOLD!F456</f>
        <v>14478629</v>
      </c>
      <c r="I464" s="3">
        <f>SMURFIT!F456</f>
        <v>2064899</v>
      </c>
    </row>
    <row r="465" spans="1:9" x14ac:dyDescent="0.25">
      <c r="A465" s="43">
        <v>272</v>
      </c>
      <c r="B465" s="3">
        <f>'INTERCONEXION   '!P457</f>
        <v>3794</v>
      </c>
      <c r="C465" s="3">
        <f>DART!F457</f>
        <v>38358523</v>
      </c>
      <c r="D465" s="3">
        <f>COHISA!F457</f>
        <v>5389041</v>
      </c>
      <c r="E465" s="3">
        <f>COOPER!F457</f>
        <v>17878370</v>
      </c>
      <c r="F465" s="3">
        <f>STRETCHLINE!F456</f>
        <v>6850294</v>
      </c>
      <c r="G465" s="3">
        <f>QUERENCIA!F457</f>
        <v>4936311</v>
      </c>
      <c r="H465" s="3">
        <f>REICHHOLD!F457</f>
        <v>14478190</v>
      </c>
      <c r="I465" s="3">
        <f>SMURFIT!F457</f>
        <v>2064625</v>
      </c>
    </row>
    <row r="466" spans="1:9" x14ac:dyDescent="0.25">
      <c r="A466" s="43">
        <v>271</v>
      </c>
      <c r="B466" s="3">
        <f>'INTERCONEXION   '!P458</f>
        <v>3704</v>
      </c>
      <c r="C466" s="3">
        <f>DART!F458</f>
        <v>38356546</v>
      </c>
      <c r="D466" s="3">
        <f>COHISA!F458</f>
        <v>5388826</v>
      </c>
      <c r="E466" s="3">
        <f>COOPER!F458</f>
        <v>17877693</v>
      </c>
      <c r="F466" s="3">
        <f>STRETCHLINE!F457</f>
        <v>6850163</v>
      </c>
      <c r="G466" s="3">
        <f>QUERENCIA!F458</f>
        <v>4936227</v>
      </c>
      <c r="H466" s="3">
        <f>REICHHOLD!F458</f>
        <v>14477809</v>
      </c>
      <c r="I466" s="3">
        <f>SMURFIT!F458</f>
        <v>2064410</v>
      </c>
    </row>
    <row r="467" spans="1:9" x14ac:dyDescent="0.25">
      <c r="A467" s="43">
        <v>270</v>
      </c>
      <c r="B467" s="3">
        <f>'INTERCONEXION   '!P459</f>
        <v>3443</v>
      </c>
      <c r="C467" s="3">
        <f>DART!F459</f>
        <v>38354632</v>
      </c>
      <c r="D467" s="3">
        <f>COHISA!F459</f>
        <v>5388743</v>
      </c>
      <c r="E467" s="3">
        <f>COOPER!F459</f>
        <v>17877120</v>
      </c>
      <c r="F467" s="3">
        <f>STRETCHLINE!F458</f>
        <v>6850019</v>
      </c>
      <c r="G467" s="3">
        <f>QUERENCIA!F459</f>
        <v>4936152</v>
      </c>
      <c r="H467" s="3">
        <f>REICHHOLD!F459</f>
        <v>14477441</v>
      </c>
      <c r="I467" s="3">
        <f>SMURFIT!F459</f>
        <v>2064171</v>
      </c>
    </row>
    <row r="468" spans="1:9" x14ac:dyDescent="0.25">
      <c r="A468" s="43">
        <v>269</v>
      </c>
      <c r="B468" s="3">
        <f>'INTERCONEXION   '!P460</f>
        <v>3624</v>
      </c>
      <c r="C468" s="3">
        <f>DART!F460</f>
        <v>38352699</v>
      </c>
      <c r="D468" s="3">
        <f>COHISA!F460</f>
        <v>5388530</v>
      </c>
      <c r="E468" s="3">
        <f>COOPER!F460</f>
        <v>17876438</v>
      </c>
      <c r="F468" s="3">
        <f>STRETCHLINE!F459</f>
        <v>6849877</v>
      </c>
      <c r="G468" s="3">
        <f>QUERENCIA!F460</f>
        <v>4936078</v>
      </c>
      <c r="H468" s="3">
        <f>REICHHOLD!F460</f>
        <v>14477085</v>
      </c>
      <c r="I468" s="3">
        <f>SMURFIT!F460</f>
        <v>2063928</v>
      </c>
    </row>
    <row r="469" spans="1:9" x14ac:dyDescent="0.25">
      <c r="A469" s="43">
        <v>268</v>
      </c>
      <c r="B469" s="3">
        <f>'INTERCONEXION   '!P461</f>
        <v>3502</v>
      </c>
      <c r="C469" s="3">
        <f>DART!F461</f>
        <v>38350798</v>
      </c>
      <c r="D469" s="3">
        <f>COHISA!F461</f>
        <v>5388398</v>
      </c>
      <c r="E469" s="3">
        <f>COOPER!F461</f>
        <v>17875810</v>
      </c>
      <c r="F469" s="3">
        <f>STRETCHLINE!F460</f>
        <v>6849756</v>
      </c>
      <c r="G469" s="3">
        <f>QUERENCIA!F461</f>
        <v>4935997</v>
      </c>
      <c r="H469" s="3">
        <f>REICHHOLD!F461</f>
        <v>14476713</v>
      </c>
      <c r="I469" s="3">
        <f>SMURFIT!F461</f>
        <v>2063676</v>
      </c>
    </row>
    <row r="470" spans="1:9" x14ac:dyDescent="0.25">
      <c r="A470" s="43">
        <v>267</v>
      </c>
      <c r="B470" s="3">
        <f>'INTERCONEXION   '!P462</f>
        <v>3243</v>
      </c>
      <c r="C470" s="3">
        <f>DART!F462</f>
        <v>38348883</v>
      </c>
      <c r="D470" s="3">
        <f>COHISA!F462</f>
        <v>5388272</v>
      </c>
      <c r="E470" s="3">
        <f>COOPER!F462</f>
        <v>17875441</v>
      </c>
      <c r="F470" s="3">
        <f>STRETCHLINE!F461</f>
        <v>6849626</v>
      </c>
      <c r="G470" s="3">
        <f>QUERENCIA!F462</f>
        <v>4935906</v>
      </c>
      <c r="H470" s="3">
        <f>REICHHOLD!F462</f>
        <v>14476352</v>
      </c>
      <c r="I470" s="3">
        <f>SMURFIT!F462</f>
        <v>2063459</v>
      </c>
    </row>
    <row r="471" spans="1:9" x14ac:dyDescent="0.25">
      <c r="A471" s="43">
        <v>266</v>
      </c>
      <c r="B471" s="3">
        <f>'INTERCONEXION   '!P463</f>
        <v>3759</v>
      </c>
      <c r="C471" s="3">
        <f>DART!F463</f>
        <v>38347007</v>
      </c>
      <c r="D471" s="3">
        <f>COHISA!F463</f>
        <v>5388116</v>
      </c>
      <c r="E471" s="3">
        <f>COOPER!F463</f>
        <v>17874764</v>
      </c>
      <c r="F471" s="3">
        <f>STRETCHLINE!F462</f>
        <v>6849501</v>
      </c>
      <c r="G471" s="3">
        <f>QUERENCIA!F463</f>
        <v>4935690</v>
      </c>
      <c r="H471" s="3">
        <f>REICHHOLD!F463</f>
        <v>14475951</v>
      </c>
      <c r="I471" s="3">
        <f>SMURFIT!F463</f>
        <v>2063215</v>
      </c>
    </row>
    <row r="472" spans="1:9" x14ac:dyDescent="0.25">
      <c r="A472" s="43">
        <v>265</v>
      </c>
      <c r="B472" s="3">
        <f>'INTERCONEXION   '!P464</f>
        <v>3815</v>
      </c>
      <c r="C472" s="3">
        <f>DART!F464</f>
        <v>38345108</v>
      </c>
      <c r="D472" s="3">
        <f>COHISA!F464</f>
        <v>5387939</v>
      </c>
      <c r="E472" s="3">
        <f>COOPER!F464</f>
        <v>17874057</v>
      </c>
      <c r="F472" s="3">
        <f>STRETCHLINE!F463</f>
        <v>6849341</v>
      </c>
      <c r="G472" s="3">
        <f>QUERENCIA!F464</f>
        <v>4935510</v>
      </c>
      <c r="H472" s="3">
        <f>REICHHOLD!F464</f>
        <v>14475526</v>
      </c>
      <c r="I472" s="3">
        <f>SMURFIT!F464</f>
        <v>2063015</v>
      </c>
    </row>
    <row r="473" spans="1:9" x14ac:dyDescent="0.25">
      <c r="A473" s="43">
        <v>264</v>
      </c>
      <c r="B473" s="3">
        <f>'INTERCONEXION   '!P465</f>
        <v>3737</v>
      </c>
      <c r="C473" s="3">
        <f>DART!F465</f>
        <v>38343210</v>
      </c>
      <c r="D473" s="3">
        <f>COHISA!F465</f>
        <v>5387709</v>
      </c>
      <c r="E473" s="3">
        <f>COOPER!F465</f>
        <v>17873345</v>
      </c>
      <c r="F473" s="3">
        <f>STRETCHLINE!F464</f>
        <v>6849164</v>
      </c>
      <c r="G473" s="3">
        <f>QUERENCIA!F465</f>
        <v>4935434</v>
      </c>
      <c r="H473" s="3">
        <f>REICHHOLD!F465</f>
        <v>14475188</v>
      </c>
      <c r="I473" s="3">
        <f>SMURFIT!F465</f>
        <v>2062755</v>
      </c>
    </row>
    <row r="474" spans="1:9" x14ac:dyDescent="0.25">
      <c r="A474" s="43">
        <v>263</v>
      </c>
      <c r="B474" s="3">
        <f>'INTERCONEXION   '!P466</f>
        <v>3435</v>
      </c>
      <c r="C474" s="3">
        <f>DART!F466</f>
        <v>38341279</v>
      </c>
      <c r="D474" s="3">
        <f>COHISA!F466</f>
        <v>5387559</v>
      </c>
      <c r="E474" s="3">
        <f>COOPER!F466</f>
        <v>17872755</v>
      </c>
      <c r="F474" s="3">
        <f>STRETCHLINE!F465</f>
        <v>6849021</v>
      </c>
      <c r="G474" s="3">
        <f>QUERENCIA!F466</f>
        <v>4935357</v>
      </c>
      <c r="H474" s="3">
        <f>REICHHOLD!F466</f>
        <v>14474827</v>
      </c>
      <c r="I474" s="3">
        <f>SMURFIT!F466</f>
        <v>2062582</v>
      </c>
    </row>
    <row r="475" spans="1:9" x14ac:dyDescent="0.25">
      <c r="A475" s="43">
        <v>262</v>
      </c>
      <c r="B475" s="3">
        <f>'INTERCONEXION   '!P467</f>
        <v>3501</v>
      </c>
      <c r="C475" s="3">
        <f>DART!F467</f>
        <v>38339280</v>
      </c>
      <c r="D475" s="3">
        <f>COHISA!F467</f>
        <v>5387417</v>
      </c>
      <c r="E475" s="3">
        <f>COOPER!F467</f>
        <v>17872210</v>
      </c>
      <c r="F475" s="3">
        <f>STRETCHLINE!F466</f>
        <v>6848882</v>
      </c>
      <c r="G475" s="3">
        <f>QUERENCIA!F467</f>
        <v>4935273</v>
      </c>
      <c r="H475" s="3">
        <f>REICHHOLD!F467</f>
        <v>14474466</v>
      </c>
      <c r="I475" s="3">
        <f>SMURFIT!F467</f>
        <v>2062358</v>
      </c>
    </row>
    <row r="476" spans="1:9" x14ac:dyDescent="0.25">
      <c r="A476" s="43">
        <v>261</v>
      </c>
      <c r="B476" s="3">
        <f>'INTERCONEXION   '!P468</f>
        <v>3765</v>
      </c>
      <c r="C476" s="3">
        <f>DART!F468</f>
        <v>38337253</v>
      </c>
      <c r="D476" s="3">
        <f>COHISA!F468</f>
        <v>5387180</v>
      </c>
      <c r="E476" s="3">
        <f>COOPER!F468</f>
        <v>17871513</v>
      </c>
      <c r="F476" s="3">
        <f>STRETCHLINE!F467</f>
        <v>6848724</v>
      </c>
      <c r="G476" s="3">
        <f>QUERENCIA!F468</f>
        <v>4935197</v>
      </c>
      <c r="H476" s="3">
        <f>REICHHOLD!F468</f>
        <v>14474107</v>
      </c>
      <c r="I476" s="3">
        <f>SMURFIT!F468</f>
        <v>2062164</v>
      </c>
    </row>
    <row r="477" spans="1:9" x14ac:dyDescent="0.25">
      <c r="A477" s="43">
        <v>260</v>
      </c>
      <c r="B477" s="3">
        <f>'INTERCONEXION   '!P469</f>
        <v>3456</v>
      </c>
      <c r="C477" s="3">
        <f>DART!F469</f>
        <v>38335239</v>
      </c>
      <c r="D477" s="3">
        <f>COHISA!F469</f>
        <v>5387038</v>
      </c>
      <c r="E477" s="3">
        <f>COOPER!F469</f>
        <v>17870865</v>
      </c>
      <c r="F477" s="3">
        <f>STRETCHLINE!F468</f>
        <v>6848587</v>
      </c>
      <c r="G477" s="3">
        <f>QUERENCIA!F469</f>
        <v>4935121</v>
      </c>
      <c r="H477" s="3">
        <f>REICHHOLD!F469</f>
        <v>14473708</v>
      </c>
      <c r="I477" s="3">
        <f>SMURFIT!F469</f>
        <v>2062164</v>
      </c>
    </row>
    <row r="478" spans="1:9" x14ac:dyDescent="0.25">
      <c r="A478" s="43">
        <v>259</v>
      </c>
      <c r="B478" s="3">
        <f>'INTERCONEXION   '!P470</f>
        <v>3245</v>
      </c>
      <c r="C478" s="3">
        <f>DART!F470</f>
        <v>38333244</v>
      </c>
      <c r="D478" s="3">
        <f>COHISA!F470</f>
        <v>5386858</v>
      </c>
      <c r="E478" s="3">
        <f>COOPER!F470</f>
        <v>17870322</v>
      </c>
      <c r="F478" s="3">
        <f>STRETCHLINE!F469</f>
        <v>6848464</v>
      </c>
      <c r="G478" s="3">
        <f>QUERENCIA!F470</f>
        <v>4935036</v>
      </c>
      <c r="H478" s="3">
        <f>REICHHOLD!F470</f>
        <v>14473420</v>
      </c>
      <c r="I478" s="3">
        <f>SMURFIT!F470</f>
        <v>2062164</v>
      </c>
    </row>
    <row r="479" spans="1:9" x14ac:dyDescent="0.25">
      <c r="A479" s="43">
        <v>258</v>
      </c>
      <c r="B479" s="3">
        <f>'INTERCONEXION   '!P471</f>
        <v>3121</v>
      </c>
      <c r="C479" s="3">
        <f>DART!F471</f>
        <v>38331251</v>
      </c>
      <c r="D479" s="3">
        <f>COHISA!F471</f>
        <v>5386722</v>
      </c>
      <c r="E479" s="3">
        <f>COOPER!F471</f>
        <v>17869899</v>
      </c>
      <c r="F479" s="3">
        <f>STRETCHLINE!F470</f>
        <v>6848335</v>
      </c>
      <c r="G479" s="3">
        <f>QUERENCIA!F471</f>
        <v>4934959</v>
      </c>
      <c r="H479" s="3">
        <f>REICHHOLD!F471</f>
        <v>14473117</v>
      </c>
      <c r="I479" s="3">
        <f>SMURFIT!F471</f>
        <v>2062164</v>
      </c>
    </row>
    <row r="480" spans="1:9" x14ac:dyDescent="0.25">
      <c r="A480" s="43">
        <v>257</v>
      </c>
      <c r="B480" s="3">
        <f>'INTERCONEXION   '!P472</f>
        <v>3500</v>
      </c>
      <c r="C480" s="3">
        <f>DART!F472</f>
        <v>38329250</v>
      </c>
      <c r="D480" s="3">
        <f>COHISA!F472</f>
        <v>5386558</v>
      </c>
      <c r="E480" s="3">
        <f>COOPER!F472</f>
        <v>17869239</v>
      </c>
      <c r="F480" s="3">
        <f>STRETCHLINE!F471</f>
        <v>6848164</v>
      </c>
      <c r="G480" s="3">
        <f>QUERENCIA!F472</f>
        <v>4934883</v>
      </c>
      <c r="H480" s="3">
        <f>REICHHOLD!F472</f>
        <v>14472645</v>
      </c>
      <c r="I480" s="3">
        <f>SMURFIT!F472</f>
        <v>2062164</v>
      </c>
    </row>
    <row r="481" spans="1:9" x14ac:dyDescent="0.25">
      <c r="A481" s="43">
        <v>256</v>
      </c>
      <c r="B481" s="3">
        <f>'INTERCONEXION   '!P473</f>
        <v>3676</v>
      </c>
      <c r="C481" s="3">
        <f>DART!F473</f>
        <v>38327239</v>
      </c>
      <c r="D481" s="3">
        <f>COHISA!F473</f>
        <v>5386351</v>
      </c>
      <c r="E481" s="3">
        <f>COOPER!F473</f>
        <v>17868610</v>
      </c>
      <c r="F481" s="3">
        <f>STRETCHLINE!F472</f>
        <v>6848043</v>
      </c>
      <c r="G481" s="3">
        <f>QUERENCIA!F473</f>
        <v>4934799</v>
      </c>
      <c r="H481" s="3">
        <f>REICHHOLD!F473</f>
        <v>14472123</v>
      </c>
      <c r="I481" s="3">
        <f>SMURFIT!F473</f>
        <v>2062164</v>
      </c>
    </row>
    <row r="482" spans="1:9" x14ac:dyDescent="0.25">
      <c r="A482" s="43">
        <v>255</v>
      </c>
      <c r="B482" s="3">
        <f>'INTERCONEXION   '!P474</f>
        <v>3491</v>
      </c>
      <c r="C482" s="3">
        <f>DART!F474</f>
        <v>38325260</v>
      </c>
      <c r="D482" s="3">
        <f>COHISA!F474</f>
        <v>5386231</v>
      </c>
      <c r="E482" s="3">
        <f>COOPER!F474</f>
        <v>17867978</v>
      </c>
      <c r="F482" s="3">
        <f>STRETCHLINE!F473</f>
        <v>6847862</v>
      </c>
      <c r="G482" s="3">
        <f>QUERENCIA!F474</f>
        <v>4934722</v>
      </c>
      <c r="H482" s="3">
        <f>REICHHOLD!F474</f>
        <v>14471606</v>
      </c>
      <c r="I482" s="3">
        <f>SMURFIT!F474</f>
        <v>2062164</v>
      </c>
    </row>
    <row r="483" spans="1:9" x14ac:dyDescent="0.25">
      <c r="A483" s="43">
        <v>254</v>
      </c>
      <c r="B483" s="3">
        <f>'INTERCONEXION   '!P475</f>
        <v>3384</v>
      </c>
      <c r="C483" s="3">
        <f>DART!F475</f>
        <v>38323323</v>
      </c>
      <c r="D483" s="3">
        <f>COHISA!F475</f>
        <v>5386096</v>
      </c>
      <c r="E483" s="3">
        <f>COOPER!F475</f>
        <v>17867416</v>
      </c>
      <c r="F483" s="3">
        <f>STRETCHLINE!F474</f>
        <v>6847717</v>
      </c>
      <c r="G483" s="3">
        <f>QUERENCIA!F475</f>
        <v>4934646</v>
      </c>
      <c r="H483" s="3">
        <f>REICHHOLD!F475</f>
        <v>14471097</v>
      </c>
      <c r="I483" s="3">
        <f>SMURFIT!F475</f>
        <v>2062164</v>
      </c>
    </row>
    <row r="484" spans="1:9" x14ac:dyDescent="0.25">
      <c r="A484" s="43">
        <v>253</v>
      </c>
      <c r="B484" s="3">
        <f>'INTERCONEXION   '!P476</f>
        <v>3491</v>
      </c>
      <c r="C484" s="3">
        <f>DART!F476</f>
        <v>38321344</v>
      </c>
      <c r="D484" s="3">
        <f>COHISA!F476</f>
        <v>5385880</v>
      </c>
      <c r="E484" s="3">
        <f>COOPER!F476</f>
        <v>17866764</v>
      </c>
      <c r="F484" s="3">
        <f>STRETCHLINE!F475</f>
        <v>6847586</v>
      </c>
      <c r="G484" s="3">
        <f>QUERENCIA!F476</f>
        <v>4934562</v>
      </c>
      <c r="H484" s="3">
        <f>REICHHOLD!F476</f>
        <v>14470678</v>
      </c>
      <c r="I484" s="3">
        <f>SMURFIT!F476</f>
        <v>2062164</v>
      </c>
    </row>
    <row r="485" spans="1:9" x14ac:dyDescent="0.25">
      <c r="A485" s="43">
        <v>252</v>
      </c>
      <c r="B485" s="3">
        <f>'INTERCONEXION   '!P477</f>
        <v>3647</v>
      </c>
      <c r="C485" s="3">
        <f>DART!F477</f>
        <v>38319360</v>
      </c>
      <c r="D485" s="3">
        <f>COHISA!F477</f>
        <v>5385724</v>
      </c>
      <c r="E485" s="3">
        <f>COOPER!F477</f>
        <v>17866065</v>
      </c>
      <c r="F485" s="3">
        <f>STRETCHLINE!F476</f>
        <v>6847450</v>
      </c>
      <c r="G485" s="3">
        <f>QUERENCIA!F477</f>
        <v>4934486</v>
      </c>
      <c r="H485" s="3">
        <f>REICHHOLD!F477</f>
        <v>14470158</v>
      </c>
      <c r="I485" s="3">
        <f>SMURFIT!F477</f>
        <v>2062164</v>
      </c>
    </row>
    <row r="486" spans="1:9" x14ac:dyDescent="0.25">
      <c r="A486" s="43">
        <v>251</v>
      </c>
      <c r="B486" s="3">
        <f>'INTERCONEXION   '!P478</f>
        <v>3198</v>
      </c>
      <c r="C486" s="3">
        <f>DART!F478</f>
        <v>38317403</v>
      </c>
      <c r="D486" s="3">
        <f>COHISA!F478</f>
        <v>5385604</v>
      </c>
      <c r="E486" s="3">
        <f>COOPER!F478</f>
        <v>17865696</v>
      </c>
      <c r="F486" s="3">
        <f>STRETCHLINE!F477</f>
        <v>6847287</v>
      </c>
      <c r="G486" s="3">
        <f>QUERENCIA!F478</f>
        <v>4934409</v>
      </c>
      <c r="H486" s="3">
        <f>REICHHOLD!F478</f>
        <v>14469796</v>
      </c>
      <c r="I486" s="3">
        <f>SMURFIT!F478</f>
        <v>2061998</v>
      </c>
    </row>
    <row r="487" spans="1:9" x14ac:dyDescent="0.25">
      <c r="A487" s="43">
        <v>250</v>
      </c>
      <c r="B487" s="3">
        <f>'INTERCONEXION   '!P479</f>
        <v>3530</v>
      </c>
      <c r="C487" s="3">
        <f>DART!F479</f>
        <v>38315436</v>
      </c>
      <c r="D487" s="3">
        <f>COHISA!F479</f>
        <v>5385411</v>
      </c>
      <c r="E487" s="3">
        <f>COOPER!F479</f>
        <v>17865044</v>
      </c>
      <c r="F487" s="3">
        <f>STRETCHLINE!F478</f>
        <v>6847162</v>
      </c>
      <c r="G487" s="3">
        <f>QUERENCIA!F479</f>
        <v>4934325</v>
      </c>
      <c r="H487" s="3">
        <f>REICHHOLD!F479</f>
        <v>14469481</v>
      </c>
      <c r="I487" s="3">
        <f>SMURFIT!F479</f>
        <v>2061841</v>
      </c>
    </row>
    <row r="488" spans="1:9" x14ac:dyDescent="0.25">
      <c r="A488" s="43">
        <v>249</v>
      </c>
      <c r="B488" s="3">
        <f>'INTERCONEXION   '!P480</f>
        <v>3506</v>
      </c>
      <c r="C488" s="3">
        <f>DART!F480</f>
        <v>38313443</v>
      </c>
      <c r="D488" s="3">
        <f>COHISA!F480</f>
        <v>5385261</v>
      </c>
      <c r="E488" s="3">
        <f>COOPER!F480</f>
        <v>17864390</v>
      </c>
      <c r="F488" s="3">
        <f>STRETCHLINE!F479</f>
        <v>6847012</v>
      </c>
      <c r="G488" s="3">
        <f>QUERENCIA!F480</f>
        <v>4934294</v>
      </c>
      <c r="H488" s="3">
        <f>REICHHOLD!F480</f>
        <v>14469173</v>
      </c>
      <c r="I488" s="3">
        <f>SMURFIT!F480</f>
        <v>2061639</v>
      </c>
    </row>
    <row r="489" spans="1:9" x14ac:dyDescent="0.25">
      <c r="A489" s="43">
        <v>248</v>
      </c>
      <c r="B489" s="3">
        <f>'INTERCONEXION   '!P481</f>
        <v>3488</v>
      </c>
      <c r="C489" s="3">
        <f>DART!F481</f>
        <v>38311479</v>
      </c>
      <c r="D489" s="3">
        <f>COHISA!F481</f>
        <v>5385126</v>
      </c>
      <c r="E489" s="3">
        <f>COOPER!F481</f>
        <v>17863738</v>
      </c>
      <c r="F489" s="3">
        <f>STRETCHLINE!F480</f>
        <v>6846871</v>
      </c>
      <c r="G489" s="3">
        <f>QUERENCIA!F481</f>
        <v>4934294</v>
      </c>
      <c r="H489" s="3">
        <f>REICHHOLD!F481</f>
        <v>14468783</v>
      </c>
      <c r="I489" s="3">
        <f>SMURFIT!F481</f>
        <v>2061416</v>
      </c>
    </row>
    <row r="490" spans="1:9" x14ac:dyDescent="0.25">
      <c r="A490" s="43">
        <v>247</v>
      </c>
      <c r="B490" s="3">
        <f>'INTERCONEXION   '!P482</f>
        <v>3469</v>
      </c>
      <c r="C490" s="3">
        <f>DART!F482</f>
        <v>38309547</v>
      </c>
      <c r="D490" s="3">
        <f>COHISA!F482</f>
        <v>5384933</v>
      </c>
      <c r="E490" s="3">
        <f>COOPER!F482</f>
        <v>17863123</v>
      </c>
      <c r="F490" s="3">
        <f>STRETCHLINE!F481</f>
        <v>6846733</v>
      </c>
      <c r="G490" s="3">
        <f>QUERENCIA!F482</f>
        <v>4934264</v>
      </c>
      <c r="H490" s="3">
        <f>REICHHOLD!F482</f>
        <v>14468423</v>
      </c>
      <c r="I490" s="3">
        <f>SMURFIT!F482</f>
        <v>2061214</v>
      </c>
    </row>
    <row r="491" spans="1:9" x14ac:dyDescent="0.25">
      <c r="A491" s="43">
        <v>246</v>
      </c>
      <c r="B491" s="3">
        <f>'INTERCONEXION   '!P483</f>
        <v>3408</v>
      </c>
      <c r="C491" s="3">
        <f>DART!F483</f>
        <v>38307635</v>
      </c>
      <c r="D491" s="3">
        <f>COHISA!F483</f>
        <v>5384784</v>
      </c>
      <c r="E491" s="3">
        <f>COOPER!F483</f>
        <v>17862567</v>
      </c>
      <c r="F491" s="3">
        <f>STRETCHLINE!F482</f>
        <v>6846622</v>
      </c>
      <c r="G491" s="3">
        <f>QUERENCIA!F483</f>
        <v>4934188</v>
      </c>
      <c r="H491" s="3">
        <f>REICHHOLD!F483</f>
        <v>14468123</v>
      </c>
      <c r="I491" s="3">
        <f>SMURFIT!F483</f>
        <v>2060975</v>
      </c>
    </row>
    <row r="492" spans="1:9" x14ac:dyDescent="0.25">
      <c r="A492" s="43">
        <v>245</v>
      </c>
      <c r="B492" s="3">
        <f>'INTERCONEXION   '!P484</f>
        <v>3547</v>
      </c>
      <c r="C492" s="3">
        <f>DART!F484</f>
        <v>38305702</v>
      </c>
      <c r="D492" s="3">
        <f>COHISA!F484</f>
        <v>5384616</v>
      </c>
      <c r="E492" s="3">
        <f>COOPER!F484</f>
        <v>17861928</v>
      </c>
      <c r="F492" s="3">
        <f>STRETCHLINE!F483</f>
        <v>6846478</v>
      </c>
      <c r="G492" s="3">
        <f>QUERENCIA!F484</f>
        <v>4934107</v>
      </c>
      <c r="H492" s="3">
        <f>REICHHOLD!F484</f>
        <v>14467811</v>
      </c>
      <c r="I492" s="3">
        <f>SMURFIT!F484</f>
        <v>2060725</v>
      </c>
    </row>
    <row r="493" spans="1:9" x14ac:dyDescent="0.25">
      <c r="A493" s="43">
        <v>244</v>
      </c>
      <c r="B493" s="3">
        <f>'INTERCONEXION   '!P485</f>
        <v>3602</v>
      </c>
      <c r="C493" s="3">
        <f>DART!F485</f>
        <v>38303749</v>
      </c>
      <c r="D493" s="3">
        <f>COHISA!F485</f>
        <v>5384425</v>
      </c>
      <c r="E493" s="3">
        <f>COOPER!F485</f>
        <v>17861272</v>
      </c>
      <c r="F493" s="3">
        <f>STRETCHLINE!F484</f>
        <v>6846335</v>
      </c>
      <c r="G493" s="3">
        <f>QUERENCIA!F485</f>
        <v>4934033</v>
      </c>
      <c r="H493" s="3">
        <f>REICHHOLD!F485</f>
        <v>14467448</v>
      </c>
      <c r="I493" s="3">
        <f>SMURFIT!F485</f>
        <v>2060476</v>
      </c>
    </row>
    <row r="494" spans="1:9" x14ac:dyDescent="0.25">
      <c r="A494" s="43">
        <v>243</v>
      </c>
      <c r="B494" s="3">
        <f>'INTERCONEXION   '!P486</f>
        <v>3422</v>
      </c>
      <c r="C494" s="3">
        <f>DART!F486</f>
        <v>38301812</v>
      </c>
      <c r="D494" s="3">
        <f>COHISA!F486</f>
        <v>5384264</v>
      </c>
      <c r="E494" s="3">
        <f>COOPER!F486</f>
        <v>17860834</v>
      </c>
      <c r="F494" s="3">
        <f>STRETCHLINE!F485</f>
        <v>6846207</v>
      </c>
      <c r="G494" s="3">
        <f>QUERENCIA!F486</f>
        <v>4933884</v>
      </c>
      <c r="H494" s="3">
        <f>REICHHOLD!F486</f>
        <v>14467135</v>
      </c>
      <c r="I494" s="3">
        <f>SMURFIT!F486</f>
        <v>2060224</v>
      </c>
    </row>
    <row r="495" spans="1:9" x14ac:dyDescent="0.25">
      <c r="A495" s="43">
        <v>242</v>
      </c>
      <c r="B495" s="3">
        <f>'INTERCONEXION   '!P487</f>
        <v>3991</v>
      </c>
      <c r="C495" s="3">
        <f>DART!F487</f>
        <v>38299895</v>
      </c>
      <c r="D495" s="3">
        <f>COHISA!F487</f>
        <v>5384088</v>
      </c>
      <c r="E495" s="3">
        <f>COOPER!F487</f>
        <v>17860103</v>
      </c>
      <c r="F495" s="3">
        <f>STRETCHLINE!F486</f>
        <v>6846064</v>
      </c>
      <c r="G495" s="3">
        <f>QUERENCIA!F487</f>
        <v>4933567</v>
      </c>
      <c r="H495" s="3">
        <f>REICHHOLD!F487</f>
        <v>14466789</v>
      </c>
      <c r="I495" s="3">
        <f>SMURFIT!F487</f>
        <v>2059981</v>
      </c>
    </row>
    <row r="496" spans="1:9" x14ac:dyDescent="0.25">
      <c r="A496" s="43">
        <v>241</v>
      </c>
      <c r="B496" s="3">
        <f>'INTERCONEXION   '!P488</f>
        <v>3944</v>
      </c>
      <c r="C496" s="3">
        <f>DART!F488</f>
        <v>38297971</v>
      </c>
      <c r="D496" s="3">
        <f>COHISA!F488</f>
        <v>5383891</v>
      </c>
      <c r="E496" s="3">
        <f>COOPER!F488</f>
        <v>17859385</v>
      </c>
      <c r="F496" s="3">
        <f>STRETCHLINE!F487</f>
        <v>6845893</v>
      </c>
      <c r="G496" s="3">
        <f>QUERENCIA!F488</f>
        <v>4933248</v>
      </c>
      <c r="H496" s="3">
        <f>REICHHOLD!F488</f>
        <v>14466404</v>
      </c>
      <c r="I496" s="3">
        <f>SMURFIT!F488</f>
        <v>2059709</v>
      </c>
    </row>
    <row r="497" spans="1:9" x14ac:dyDescent="0.25">
      <c r="A497" s="43">
        <v>240</v>
      </c>
      <c r="B497" s="3">
        <f>'INTERCONEXION   '!P489</f>
        <v>3660</v>
      </c>
      <c r="C497" s="3">
        <f>DART!F489</f>
        <v>38296029</v>
      </c>
      <c r="D497" s="3">
        <f>COHISA!F489</f>
        <v>5383728</v>
      </c>
      <c r="E497" s="3">
        <f>COOPER!F489</f>
        <v>17858740</v>
      </c>
      <c r="F497" s="3">
        <f>STRETCHLINE!F488</f>
        <v>6845765</v>
      </c>
      <c r="G497" s="3">
        <f>QUERENCIA!F489</f>
        <v>4933105</v>
      </c>
      <c r="H497" s="3">
        <f>REICHHOLD!F489</f>
        <v>14465981</v>
      </c>
      <c r="I497" s="3">
        <f>SMURFIT!F489</f>
        <v>2059538</v>
      </c>
    </row>
    <row r="498" spans="1:9" x14ac:dyDescent="0.25">
      <c r="A498" s="43">
        <v>239</v>
      </c>
      <c r="B498" s="3">
        <f>'INTERCONEXION   '!P490</f>
        <v>3749</v>
      </c>
      <c r="C498" s="3">
        <f>DART!F490</f>
        <v>38294087</v>
      </c>
      <c r="D498" s="3">
        <f>COHISA!F490</f>
        <v>5383538</v>
      </c>
      <c r="E498" s="3">
        <f>COOPER!F490</f>
        <v>17858134</v>
      </c>
      <c r="F498" s="3">
        <f>STRETCHLINE!F489</f>
        <v>6845625</v>
      </c>
      <c r="G498" s="3">
        <f>QUERENCIA!F490</f>
        <v>4932934</v>
      </c>
      <c r="H498" s="3">
        <f>REICHHOLD!F490</f>
        <v>14465561</v>
      </c>
      <c r="I498" s="3">
        <f>SMURFIT!F490</f>
        <v>2059296</v>
      </c>
    </row>
    <row r="499" spans="1:9" x14ac:dyDescent="0.25">
      <c r="A499" s="43">
        <v>238</v>
      </c>
      <c r="B499" s="3">
        <f>'INTERCONEXION   '!P491</f>
        <v>3601</v>
      </c>
      <c r="C499" s="3">
        <f>DART!F491</f>
        <v>38292081</v>
      </c>
      <c r="D499" s="3">
        <f>COHISA!F491</f>
        <v>5383412</v>
      </c>
      <c r="E499" s="3">
        <f>COOPER!F491</f>
        <v>17857519</v>
      </c>
      <c r="F499" s="3">
        <f>STRETCHLINE!F490</f>
        <v>6845486</v>
      </c>
      <c r="G499" s="3">
        <f>QUERENCIA!F491</f>
        <v>4932806</v>
      </c>
      <c r="H499" s="3">
        <f>REICHHOLD!F491</f>
        <v>14465191</v>
      </c>
      <c r="I499" s="3">
        <f>SMURFIT!F491</f>
        <v>2059126</v>
      </c>
    </row>
    <row r="500" spans="1:9" x14ac:dyDescent="0.25">
      <c r="A500" s="43">
        <v>237</v>
      </c>
      <c r="B500" s="3">
        <f>'INTERCONEXION   '!P492</f>
        <v>3758</v>
      </c>
      <c r="C500" s="3">
        <f>DART!F492</f>
        <v>38290067</v>
      </c>
      <c r="D500" s="3">
        <f>COHISA!F492</f>
        <v>5383193</v>
      </c>
      <c r="E500" s="3">
        <f>COOPER!F492</f>
        <v>17856878</v>
      </c>
      <c r="F500" s="3">
        <f>STRETCHLINE!F491</f>
        <v>6845293</v>
      </c>
      <c r="G500" s="3">
        <f>QUERENCIA!F492</f>
        <v>4932723</v>
      </c>
      <c r="H500" s="3">
        <f>REICHHOLD!F492</f>
        <v>14464749</v>
      </c>
      <c r="I500" s="3">
        <f>SMURFIT!F492</f>
        <v>2058963</v>
      </c>
    </row>
    <row r="501" spans="1:9" x14ac:dyDescent="0.25">
      <c r="A501" s="43">
        <v>236</v>
      </c>
      <c r="B501" s="3">
        <f>'INTERCONEXION   '!P493</f>
        <v>3504</v>
      </c>
      <c r="C501" s="3">
        <f>DART!F493</f>
        <v>38288045</v>
      </c>
      <c r="D501" s="3">
        <f>COHISA!F493</f>
        <v>5383023</v>
      </c>
      <c r="E501" s="3">
        <f>COOPER!F493</f>
        <v>17856225</v>
      </c>
      <c r="F501" s="3">
        <f>STRETCHLINE!F492</f>
        <v>6845170</v>
      </c>
      <c r="G501" s="3">
        <f>QUERENCIA!F493</f>
        <v>4932648</v>
      </c>
      <c r="H501" s="3">
        <f>REICHHOLD!F493</f>
        <v>14464283</v>
      </c>
      <c r="I501" s="3">
        <f>SMURFIT!F493</f>
        <v>2058963</v>
      </c>
    </row>
    <row r="502" spans="1:9" x14ac:dyDescent="0.25">
      <c r="A502" s="43">
        <v>235</v>
      </c>
      <c r="B502" s="3">
        <f>'INTERCONEXION   '!P494</f>
        <v>3439</v>
      </c>
      <c r="C502" s="3">
        <f>DART!F494</f>
        <v>38286064</v>
      </c>
      <c r="D502" s="3">
        <f>COHISA!F494</f>
        <v>5382831</v>
      </c>
      <c r="E502" s="3">
        <f>COOPER!F494</f>
        <v>17855662</v>
      </c>
      <c r="F502" s="3">
        <f>STRETCHLINE!F493</f>
        <v>6845027</v>
      </c>
      <c r="G502" s="3">
        <f>QUERENCIA!F494</f>
        <v>4932564</v>
      </c>
      <c r="H502" s="3">
        <f>REICHHOLD!F494</f>
        <v>14463858</v>
      </c>
      <c r="I502" s="3">
        <f>SMURFIT!F494</f>
        <v>2058963</v>
      </c>
    </row>
    <row r="503" spans="1:9" x14ac:dyDescent="0.25">
      <c r="A503" s="43">
        <v>234</v>
      </c>
      <c r="B503" s="3">
        <f>'INTERCONEXION   '!P495</f>
        <v>3163</v>
      </c>
      <c r="C503" s="3">
        <f>DART!F495</f>
        <v>38284089</v>
      </c>
      <c r="D503" s="3">
        <f>COHISA!F495</f>
        <v>5382733</v>
      </c>
      <c r="E503" s="3">
        <f>COOPER!F495</f>
        <v>17855223</v>
      </c>
      <c r="F503" s="3">
        <f>STRETCHLINE!F494</f>
        <v>6844872</v>
      </c>
      <c r="G503" s="3">
        <f>QUERENCIA!F495</f>
        <v>4932488</v>
      </c>
      <c r="H503" s="3">
        <f>REICHHOLD!F495</f>
        <v>14463460</v>
      </c>
      <c r="I503" s="3">
        <f>SMURFIT!F495</f>
        <v>2058963</v>
      </c>
    </row>
    <row r="504" spans="1:9" x14ac:dyDescent="0.25">
      <c r="A504" s="43">
        <v>233</v>
      </c>
      <c r="B504" s="3">
        <f>'INTERCONEXION   '!P496</f>
        <v>3486</v>
      </c>
      <c r="C504" s="3">
        <f>DART!F496</f>
        <v>38282100</v>
      </c>
      <c r="D504" s="3">
        <f>COHISA!F496</f>
        <v>5382592</v>
      </c>
      <c r="E504" s="3">
        <f>COOPER!F496</f>
        <v>17854572</v>
      </c>
      <c r="F504" s="3">
        <f>STRETCHLINE!F495</f>
        <v>6844716</v>
      </c>
      <c r="G504" s="3">
        <f>QUERENCIA!F496</f>
        <v>4932404</v>
      </c>
      <c r="H504" s="3">
        <f>REICHHOLD!F496</f>
        <v>14463050</v>
      </c>
      <c r="I504" s="3">
        <f>SMURFIT!F496</f>
        <v>2058963</v>
      </c>
    </row>
    <row r="505" spans="1:9" x14ac:dyDescent="0.25">
      <c r="A505" s="43">
        <v>232</v>
      </c>
      <c r="B505" s="3">
        <f>'INTERCONEXION   '!P497</f>
        <v>3510</v>
      </c>
      <c r="C505" s="3">
        <f>DART!F497</f>
        <v>38280101</v>
      </c>
      <c r="D505" s="3">
        <f>COHISA!F497</f>
        <v>5382392</v>
      </c>
      <c r="E505" s="3">
        <f>COOPER!F497</f>
        <v>17853893</v>
      </c>
      <c r="F505" s="3">
        <f>STRETCHLINE!F496</f>
        <v>6844540</v>
      </c>
      <c r="G505" s="3">
        <f>QUERENCIA!F497</f>
        <v>4932328</v>
      </c>
      <c r="H505" s="3">
        <f>REICHHOLD!F497</f>
        <v>14462646</v>
      </c>
      <c r="I505" s="3">
        <f>SMURFIT!F497</f>
        <v>2058963</v>
      </c>
    </row>
    <row r="506" spans="1:9" x14ac:dyDescent="0.25">
      <c r="A506" s="43">
        <v>231</v>
      </c>
      <c r="B506" s="3">
        <f>'INTERCONEXION   '!P498</f>
        <v>3225</v>
      </c>
      <c r="C506" s="3">
        <f>DART!F498</f>
        <v>38278101</v>
      </c>
      <c r="D506" s="3">
        <f>COHISA!F498</f>
        <v>5382242</v>
      </c>
      <c r="E506" s="3">
        <f>COOPER!F498</f>
        <v>17853381</v>
      </c>
      <c r="F506" s="3">
        <f>STRETCHLINE!F497</f>
        <v>6844385</v>
      </c>
      <c r="G506" s="3">
        <f>QUERENCIA!F498</f>
        <v>4932252</v>
      </c>
      <c r="H506" s="3">
        <f>REICHHOLD!F498</f>
        <v>14462336</v>
      </c>
      <c r="I506" s="3">
        <f>SMURFIT!F498</f>
        <v>2058963</v>
      </c>
    </row>
    <row r="507" spans="1:9" x14ac:dyDescent="0.25">
      <c r="A507" s="43">
        <v>230</v>
      </c>
      <c r="B507" s="3">
        <f>'INTERCONEXION   '!P499</f>
        <v>3131</v>
      </c>
      <c r="C507" s="3">
        <f>DART!F499</f>
        <v>38276115</v>
      </c>
      <c r="D507" s="3">
        <f>COHISA!F499</f>
        <v>5382121</v>
      </c>
      <c r="E507" s="3">
        <f>COOPER!F499</f>
        <v>17852910</v>
      </c>
      <c r="F507" s="3">
        <f>STRETCHLINE!F498</f>
        <v>6844223</v>
      </c>
      <c r="G507" s="3">
        <f>QUERENCIA!F499</f>
        <v>4932175</v>
      </c>
      <c r="H507" s="3">
        <f>REICHHOLD!F499</f>
        <v>14462034</v>
      </c>
      <c r="I507" s="3">
        <f>SMURFIT!F499</f>
        <v>2058955</v>
      </c>
    </row>
    <row r="508" spans="1:9" x14ac:dyDescent="0.25">
      <c r="A508" s="43">
        <v>229</v>
      </c>
      <c r="B508" s="3">
        <f>'INTERCONEXION   '!P500</f>
        <v>3441</v>
      </c>
      <c r="C508" s="3">
        <f>DART!F500</f>
        <v>38274163</v>
      </c>
      <c r="D508" s="3">
        <f>COHISA!F500</f>
        <v>5381920</v>
      </c>
      <c r="E508" s="3">
        <f>COOPER!F500</f>
        <v>17852273</v>
      </c>
      <c r="F508" s="3">
        <f>STRETCHLINE!F499</f>
        <v>6844060</v>
      </c>
      <c r="G508" s="3">
        <f>QUERENCIA!F500</f>
        <v>4932099</v>
      </c>
      <c r="H508" s="3">
        <f>REICHHOLD!F500</f>
        <v>14461756</v>
      </c>
      <c r="I508" s="3">
        <f>SMURFIT!F500</f>
        <v>2058903</v>
      </c>
    </row>
    <row r="509" spans="1:9" x14ac:dyDescent="0.25">
      <c r="A509" s="43">
        <v>228</v>
      </c>
      <c r="B509" s="3">
        <f>'INTERCONEXION   '!P501</f>
        <v>3569</v>
      </c>
      <c r="C509" s="3">
        <f>DART!F501</f>
        <v>38272210</v>
      </c>
      <c r="D509" s="3">
        <f>COHISA!F501</f>
        <v>5381787</v>
      </c>
      <c r="E509" s="3">
        <f>COOPER!F501</f>
        <v>17851591</v>
      </c>
      <c r="F509" s="3">
        <f>STRETCHLINE!F500</f>
        <v>6843892</v>
      </c>
      <c r="G509" s="3">
        <f>QUERENCIA!F501</f>
        <v>4932016</v>
      </c>
      <c r="H509" s="3">
        <f>REICHHOLD!F501</f>
        <v>14461368</v>
      </c>
      <c r="I509" s="3">
        <f>SMURFIT!F501</f>
        <v>2058718</v>
      </c>
    </row>
    <row r="510" spans="1:9" x14ac:dyDescent="0.25">
      <c r="A510" s="43">
        <v>227</v>
      </c>
      <c r="B510" s="3">
        <f>'INTERCONEXION   '!P502</f>
        <v>3128</v>
      </c>
      <c r="C510" s="3">
        <f>DART!F502</f>
        <v>38270291</v>
      </c>
      <c r="D510" s="3">
        <f>COHISA!F502</f>
        <v>5381637</v>
      </c>
      <c r="E510" s="3">
        <f>COOPER!F502</f>
        <v>17851222</v>
      </c>
      <c r="F510" s="3">
        <f>STRETCHLINE!F501</f>
        <v>6843714</v>
      </c>
      <c r="G510" s="3">
        <f>QUERENCIA!F502</f>
        <v>4931993</v>
      </c>
      <c r="H510" s="3">
        <f>REICHHOLD!F502</f>
        <v>14461028</v>
      </c>
      <c r="I510" s="3">
        <f>SMURFIT!F502</f>
        <v>2058545</v>
      </c>
    </row>
    <row r="511" spans="1:9" x14ac:dyDescent="0.25">
      <c r="A511" s="43">
        <v>226</v>
      </c>
      <c r="B511" s="3">
        <f>'INTERCONEXION   '!P503</f>
        <v>3585</v>
      </c>
      <c r="C511" s="3">
        <f>DART!F503</f>
        <v>38268330</v>
      </c>
      <c r="D511" s="3">
        <f>COHISA!F503</f>
        <v>5381459</v>
      </c>
      <c r="E511" s="3">
        <f>COOPER!F503</f>
        <v>17850590</v>
      </c>
      <c r="F511" s="3">
        <f>STRETCHLINE!F502</f>
        <v>6843602</v>
      </c>
      <c r="G511" s="3">
        <f>QUERENCIA!F503</f>
        <v>4931993</v>
      </c>
      <c r="H511" s="3">
        <f>REICHHOLD!F503</f>
        <v>14460603</v>
      </c>
      <c r="I511" s="3">
        <f>SMURFIT!F503</f>
        <v>2058307</v>
      </c>
    </row>
    <row r="512" spans="1:9" x14ac:dyDescent="0.25">
      <c r="A512" s="43">
        <v>225</v>
      </c>
      <c r="B512" s="3">
        <f>'INTERCONEXION   '!P504</f>
        <v>3558</v>
      </c>
      <c r="C512" s="3">
        <f>DART!F504</f>
        <v>38266387</v>
      </c>
      <c r="D512" s="3">
        <f>COHISA!F504</f>
        <v>5381318</v>
      </c>
      <c r="E512" s="3">
        <f>COOPER!F504</f>
        <v>17849972</v>
      </c>
      <c r="F512" s="3">
        <f>STRETCHLINE!F503</f>
        <v>6843474</v>
      </c>
      <c r="G512" s="3">
        <f>QUERENCIA!F504</f>
        <v>4931971</v>
      </c>
      <c r="H512" s="3">
        <f>REICHHOLD!F504</f>
        <v>14460149</v>
      </c>
      <c r="I512" s="3">
        <f>SMURFIT!F504</f>
        <v>2058085</v>
      </c>
    </row>
    <row r="513" spans="1:9" x14ac:dyDescent="0.25">
      <c r="A513" s="43">
        <v>224</v>
      </c>
      <c r="B513" s="3">
        <f>'INTERCONEXION   '!P505</f>
        <v>3396</v>
      </c>
      <c r="C513" s="3">
        <f>DART!F505</f>
        <v>38264467</v>
      </c>
      <c r="D513" s="3">
        <f>COHISA!F505</f>
        <v>5381199</v>
      </c>
      <c r="E513" s="3">
        <f>COOPER!F505</f>
        <v>17849353</v>
      </c>
      <c r="F513" s="3">
        <f>STRETCHLINE!F504</f>
        <v>6843356</v>
      </c>
      <c r="G513" s="3">
        <f>QUERENCIA!F505</f>
        <v>4931971</v>
      </c>
      <c r="H513" s="3">
        <f>REICHHOLD!F505</f>
        <v>14459774</v>
      </c>
      <c r="I513" s="3">
        <f>SMURFIT!F505</f>
        <v>2057885</v>
      </c>
    </row>
    <row r="514" spans="1:9" x14ac:dyDescent="0.25">
      <c r="A514" s="43">
        <v>223</v>
      </c>
      <c r="B514" s="3">
        <f>'INTERCONEXION   '!P506</f>
        <v>3671</v>
      </c>
      <c r="C514" s="3">
        <f>DART!F506</f>
        <v>38262510</v>
      </c>
      <c r="D514" s="3">
        <f>COHISA!F506</f>
        <v>5380987</v>
      </c>
      <c r="E514" s="3">
        <f>COOPER!F506</f>
        <v>17848738</v>
      </c>
      <c r="F514" s="3">
        <f>STRETCHLINE!F505</f>
        <v>6843223</v>
      </c>
      <c r="G514" s="3">
        <f>QUERENCIA!F506</f>
        <v>4931956</v>
      </c>
      <c r="H514" s="3">
        <f>REICHHOLD!F506</f>
        <v>14459307</v>
      </c>
      <c r="I514" s="3">
        <f>SMURFIT!F506</f>
        <v>2057627</v>
      </c>
    </row>
    <row r="515" spans="1:9" x14ac:dyDescent="0.25">
      <c r="A515" s="43">
        <v>222</v>
      </c>
      <c r="B515" s="3">
        <f>'INTERCONEXION   '!P507</f>
        <v>3303</v>
      </c>
      <c r="C515" s="3">
        <f>DART!F507</f>
        <v>38260548</v>
      </c>
      <c r="D515" s="3">
        <f>COHISA!F507</f>
        <v>5380905</v>
      </c>
      <c r="E515" s="3">
        <f>COOPER!F507</f>
        <v>17848305</v>
      </c>
      <c r="F515" s="3">
        <f>STRETCHLINE!F506</f>
        <v>6843102</v>
      </c>
      <c r="G515" s="3">
        <f>QUERENCIA!F507</f>
        <v>4931882</v>
      </c>
      <c r="H515" s="3">
        <f>REICHHOLD!F507</f>
        <v>14458926</v>
      </c>
      <c r="I515" s="3">
        <f>SMURFIT!F507</f>
        <v>2057375</v>
      </c>
    </row>
    <row r="516" spans="1:9" x14ac:dyDescent="0.25">
      <c r="A516" s="43">
        <v>221</v>
      </c>
      <c r="B516" s="3">
        <f>'INTERCONEXION   '!P508</f>
        <v>3506</v>
      </c>
      <c r="C516" s="3">
        <f>DART!F508</f>
        <v>38258656</v>
      </c>
      <c r="D516" s="3">
        <f>COHISA!F508</f>
        <v>5380729</v>
      </c>
      <c r="E516" s="3">
        <f>COOPER!F508</f>
        <v>17847669</v>
      </c>
      <c r="F516" s="3">
        <f>STRETCHLINE!F507</f>
        <v>6842988</v>
      </c>
      <c r="G516" s="3">
        <f>QUERENCIA!F508</f>
        <v>4931801</v>
      </c>
      <c r="H516" s="3">
        <f>REICHHOLD!F508</f>
        <v>14458629</v>
      </c>
      <c r="I516" s="3">
        <f>SMURFIT!F508</f>
        <v>2057153</v>
      </c>
    </row>
    <row r="517" spans="1:9" x14ac:dyDescent="0.25">
      <c r="A517" s="43">
        <v>220</v>
      </c>
      <c r="B517" s="3">
        <f>'INTERCONEXION   '!P509</f>
        <v>3533</v>
      </c>
      <c r="C517" s="3">
        <f>DART!F509</f>
        <v>38256810</v>
      </c>
      <c r="D517" s="3">
        <f>COHISA!F509</f>
        <v>5380531</v>
      </c>
      <c r="E517" s="3">
        <f>COOPER!F509</f>
        <v>17847037</v>
      </c>
      <c r="F517" s="3">
        <f>STRETCHLINE!F508</f>
        <v>6842853</v>
      </c>
      <c r="G517" s="3">
        <f>QUERENCIA!F509</f>
        <v>4931698</v>
      </c>
      <c r="H517" s="3">
        <f>REICHHOLD!F509</f>
        <v>14458295</v>
      </c>
      <c r="I517" s="3">
        <f>SMURFIT!F509</f>
        <v>2056888</v>
      </c>
    </row>
    <row r="518" spans="1:9" x14ac:dyDescent="0.25">
      <c r="A518" s="43">
        <v>219</v>
      </c>
      <c r="B518" s="3">
        <f>'INTERCONEXION   '!P510</f>
        <v>3281</v>
      </c>
      <c r="C518" s="3">
        <f>DART!F510</f>
        <v>38254951</v>
      </c>
      <c r="D518" s="3">
        <f>COHISA!F510</f>
        <v>5380428</v>
      </c>
      <c r="E518" s="3">
        <f>COOPER!F510</f>
        <v>17846690</v>
      </c>
      <c r="F518" s="3">
        <f>STRETCHLINE!F509</f>
        <v>6842741</v>
      </c>
      <c r="G518" s="3">
        <f>QUERENCIA!F510</f>
        <v>4931495</v>
      </c>
      <c r="H518" s="3">
        <f>REICHHOLD!F510</f>
        <v>14457936</v>
      </c>
      <c r="I518" s="3">
        <f>SMURFIT!F510</f>
        <v>2056635</v>
      </c>
    </row>
    <row r="519" spans="1:9" x14ac:dyDescent="0.25">
      <c r="A519" s="43">
        <v>218</v>
      </c>
      <c r="B519" s="3">
        <f>'INTERCONEXION   '!P511</f>
        <v>3902</v>
      </c>
      <c r="C519" s="3">
        <f>DART!F511</f>
        <v>38253112</v>
      </c>
      <c r="D519" s="3">
        <f>COHISA!F511</f>
        <v>5380201</v>
      </c>
      <c r="E519" s="3">
        <f>COOPER!F511</f>
        <v>17846025</v>
      </c>
      <c r="F519" s="3">
        <f>STRETCHLINE!F510</f>
        <v>6842572</v>
      </c>
      <c r="G519" s="3">
        <f>QUERENCIA!F511</f>
        <v>4931184</v>
      </c>
      <c r="H519" s="3">
        <f>REICHHOLD!F511</f>
        <v>14457531</v>
      </c>
      <c r="I519" s="3">
        <f>SMURFIT!F511</f>
        <v>2056364</v>
      </c>
    </row>
    <row r="520" spans="1:9" x14ac:dyDescent="0.25">
      <c r="A520" s="43">
        <v>217</v>
      </c>
      <c r="B520" s="3">
        <f>'INTERCONEXION   '!P512</f>
        <v>3813</v>
      </c>
      <c r="C520" s="3">
        <f>DART!F512</f>
        <v>38251244</v>
      </c>
      <c r="D520" s="3">
        <f>COHISA!F512</f>
        <v>5380083</v>
      </c>
      <c r="E520" s="3">
        <f>COOPER!F512</f>
        <v>17845353</v>
      </c>
      <c r="F520" s="3">
        <f>STRETCHLINE!F511</f>
        <v>6842437</v>
      </c>
      <c r="G520" s="3">
        <f>QUERENCIA!F512</f>
        <v>4930811</v>
      </c>
      <c r="H520" s="3">
        <f>REICHHOLD!F512</f>
        <v>14457173</v>
      </c>
      <c r="I520" s="3">
        <f>SMURFIT!F512</f>
        <v>2056090</v>
      </c>
    </row>
    <row r="521" spans="1:9" x14ac:dyDescent="0.25">
      <c r="A521" s="43">
        <v>216</v>
      </c>
      <c r="B521" s="3">
        <f>'INTERCONEXION   '!P513</f>
        <v>3764</v>
      </c>
      <c r="C521" s="3">
        <f>DART!F513</f>
        <v>38249358</v>
      </c>
      <c r="D521" s="3">
        <f>COHISA!F513</f>
        <v>5379891</v>
      </c>
      <c r="E521" s="3">
        <f>COOPER!F513</f>
        <v>17844647</v>
      </c>
      <c r="F521" s="3">
        <f>STRETCHLINE!F512</f>
        <v>6842297</v>
      </c>
      <c r="G521" s="3">
        <f>QUERENCIA!F513</f>
        <v>4930580</v>
      </c>
      <c r="H521" s="3">
        <f>REICHHOLD!F513</f>
        <v>14456818</v>
      </c>
      <c r="I521" s="3">
        <f>SMURFIT!F513</f>
        <v>2055898</v>
      </c>
    </row>
    <row r="522" spans="1:9" x14ac:dyDescent="0.25">
      <c r="A522" s="43">
        <v>215</v>
      </c>
      <c r="B522" s="3">
        <f>'INTERCONEXION   '!P514</f>
        <v>3757</v>
      </c>
      <c r="C522" s="3">
        <f>DART!F514</f>
        <v>38247460</v>
      </c>
      <c r="D522" s="3">
        <f>COHISA!F514</f>
        <v>5379688</v>
      </c>
      <c r="E522" s="3">
        <f>COOPER!F514</f>
        <v>17844046</v>
      </c>
      <c r="F522" s="3">
        <f>STRETCHLINE!F513</f>
        <v>6842138</v>
      </c>
      <c r="G522" s="3">
        <f>QUERENCIA!F514</f>
        <v>4930353</v>
      </c>
      <c r="H522" s="3">
        <f>REICHHOLD!F514</f>
        <v>14456417</v>
      </c>
      <c r="I522" s="3">
        <f>SMURFIT!F514</f>
        <v>2055693</v>
      </c>
    </row>
    <row r="523" spans="1:9" x14ac:dyDescent="0.25">
      <c r="A523" s="43">
        <v>214</v>
      </c>
      <c r="B523" s="3">
        <f>'INTERCONEXION   '!P515</f>
        <v>3626</v>
      </c>
      <c r="C523" s="3">
        <f>DART!F515</f>
        <v>38245496</v>
      </c>
      <c r="D523" s="3">
        <f>COHISA!F515</f>
        <v>5379457</v>
      </c>
      <c r="E523" s="3">
        <f>COOPER!F515</f>
        <v>17843460</v>
      </c>
      <c r="F523" s="3">
        <f>STRETCHLINE!F514</f>
        <v>6841969</v>
      </c>
      <c r="G523" s="3">
        <f>QUERENCIA!F515</f>
        <v>4930193</v>
      </c>
      <c r="H523" s="3">
        <f>REICHHOLD!F515</f>
        <v>14456124</v>
      </c>
      <c r="I523" s="3">
        <f>SMURFIT!F515</f>
        <v>2055467</v>
      </c>
    </row>
    <row r="524" spans="1:9" x14ac:dyDescent="0.25">
      <c r="A524" s="43">
        <v>213</v>
      </c>
      <c r="B524" s="3">
        <f>'INTERCONEXION   '!P516</f>
        <v>3945</v>
      </c>
      <c r="C524" s="3">
        <f>DART!F516</f>
        <v>38243541</v>
      </c>
      <c r="D524" s="3">
        <f>COHISA!F516</f>
        <v>5379289</v>
      </c>
      <c r="E524" s="3">
        <f>COOPER!F516</f>
        <v>17842797</v>
      </c>
      <c r="F524" s="3">
        <f>STRETCHLINE!F515</f>
        <v>6841812</v>
      </c>
      <c r="G524" s="3">
        <f>QUERENCIA!F516</f>
        <v>4929755</v>
      </c>
      <c r="H524" s="3">
        <f>REICHHOLD!F516</f>
        <v>14455809</v>
      </c>
      <c r="I524" s="3">
        <f>SMURFIT!F516</f>
        <v>2055285</v>
      </c>
    </row>
    <row r="525" spans="1:9" x14ac:dyDescent="0.25">
      <c r="A525" s="43">
        <v>212</v>
      </c>
      <c r="B525" s="3">
        <f>'INTERCONEXION   '!P517</f>
        <v>3646</v>
      </c>
      <c r="C525" s="3">
        <f>DART!F517</f>
        <v>38241579</v>
      </c>
      <c r="D525" s="3">
        <f>COHISA!F517</f>
        <v>5379106</v>
      </c>
      <c r="E525" s="3">
        <f>COOPER!F517</f>
        <v>17842121</v>
      </c>
      <c r="F525" s="3">
        <f>STRETCHLINE!F516</f>
        <v>6841626</v>
      </c>
      <c r="G525" s="3">
        <f>QUERENCIA!F517</f>
        <v>4929436</v>
      </c>
      <c r="H525" s="3">
        <f>REICHHOLD!F517</f>
        <v>14455514</v>
      </c>
      <c r="I525" s="3">
        <f>SMURFIT!F517</f>
        <v>2055247</v>
      </c>
    </row>
    <row r="526" spans="1:9" x14ac:dyDescent="0.25">
      <c r="A526" s="43">
        <v>211</v>
      </c>
      <c r="B526" s="3">
        <f>'INTERCONEXION   '!P518</f>
        <v>3346</v>
      </c>
      <c r="C526" s="3">
        <f>DART!F518</f>
        <v>38239556</v>
      </c>
      <c r="D526" s="3">
        <f>COHISA!F518</f>
        <v>5378885</v>
      </c>
      <c r="E526" s="3">
        <f>COOPER!F518</f>
        <v>17841534</v>
      </c>
      <c r="F526" s="3">
        <f>STRETCHLINE!F517</f>
        <v>6841468</v>
      </c>
      <c r="G526" s="3">
        <f>QUERENCIA!F518</f>
        <v>4929436</v>
      </c>
      <c r="H526" s="3">
        <f>REICHHOLD!F518</f>
        <v>14455141</v>
      </c>
      <c r="I526" s="3">
        <f>SMURFIT!F518</f>
        <v>2055247</v>
      </c>
    </row>
    <row r="527" spans="1:9" x14ac:dyDescent="0.25">
      <c r="A527" s="43">
        <v>210</v>
      </c>
      <c r="B527" s="3">
        <f>'INTERCONEXION   '!P519</f>
        <v>3037</v>
      </c>
      <c r="C527" s="3">
        <f>DART!F519</f>
        <v>38237522</v>
      </c>
      <c r="D527" s="3">
        <f>COHISA!F519</f>
        <v>5378765</v>
      </c>
      <c r="E527" s="3">
        <f>COOPER!F519</f>
        <v>17841195</v>
      </c>
      <c r="F527" s="3">
        <f>STRETCHLINE!F518</f>
        <v>6841343</v>
      </c>
      <c r="G527" s="3">
        <f>QUERENCIA!F519</f>
        <v>4929436</v>
      </c>
      <c r="H527" s="3">
        <f>REICHHOLD!F519</f>
        <v>14454742</v>
      </c>
      <c r="I527" s="3">
        <f>SMURFIT!F519</f>
        <v>2055247</v>
      </c>
    </row>
    <row r="528" spans="1:9" x14ac:dyDescent="0.25">
      <c r="A528" s="43">
        <v>209</v>
      </c>
      <c r="B528" s="3">
        <f>'INTERCONEXION   '!P520</f>
        <v>3529</v>
      </c>
      <c r="C528" s="3">
        <f>DART!F520</f>
        <v>38235495</v>
      </c>
      <c r="D528" s="3">
        <f>COHISA!F520</f>
        <v>5378631</v>
      </c>
      <c r="E528" s="3">
        <f>COOPER!F520</f>
        <v>17840531</v>
      </c>
      <c r="F528" s="3">
        <f>STRETCHLINE!F519</f>
        <v>6841226</v>
      </c>
      <c r="G528" s="3">
        <f>QUERENCIA!F520</f>
        <v>4929413</v>
      </c>
      <c r="H528" s="3">
        <f>REICHHOLD!F520</f>
        <v>14454244</v>
      </c>
      <c r="I528" s="3">
        <f>SMURFIT!F520</f>
        <v>2055247</v>
      </c>
    </row>
    <row r="529" spans="1:9" x14ac:dyDescent="0.25">
      <c r="A529" s="43">
        <v>208</v>
      </c>
      <c r="B529" s="3">
        <f>'INTERCONEXION   '!P521</f>
        <v>3561</v>
      </c>
      <c r="C529" s="3">
        <f>DART!F521</f>
        <v>38233476</v>
      </c>
      <c r="D529" s="3">
        <f>COHISA!F521</f>
        <v>5378454</v>
      </c>
      <c r="E529" s="3">
        <f>COOPER!F521</f>
        <v>17839917</v>
      </c>
      <c r="F529" s="3">
        <f>STRETCHLINE!F520</f>
        <v>6841082</v>
      </c>
      <c r="G529" s="3">
        <f>QUERENCIA!F521</f>
        <v>4929307</v>
      </c>
      <c r="H529" s="3">
        <f>REICHHOLD!F521</f>
        <v>14453760</v>
      </c>
      <c r="I529" s="3">
        <f>SMURFIT!F521</f>
        <v>2055247</v>
      </c>
    </row>
    <row r="530" spans="1:9" x14ac:dyDescent="0.25">
      <c r="A530" s="43">
        <v>207</v>
      </c>
      <c r="B530" s="3">
        <f>'INTERCONEXION   '!P522</f>
        <v>3515</v>
      </c>
      <c r="C530" s="3">
        <f>DART!F522</f>
        <v>38231444</v>
      </c>
      <c r="D530" s="3">
        <f>COHISA!F522</f>
        <v>5378334</v>
      </c>
      <c r="E530" s="3">
        <f>COOPER!F522</f>
        <v>17839351</v>
      </c>
      <c r="F530" s="3">
        <f>STRETCHLINE!F521</f>
        <v>6840916</v>
      </c>
      <c r="G530" s="3">
        <f>QUERENCIA!F522</f>
        <v>4929201</v>
      </c>
      <c r="H530" s="3">
        <f>REICHHOLD!F522</f>
        <v>14453253</v>
      </c>
      <c r="I530" s="3">
        <f>SMURFIT!F522</f>
        <v>2055247</v>
      </c>
    </row>
    <row r="531" spans="1:9" x14ac:dyDescent="0.25">
      <c r="A531" s="43">
        <v>206</v>
      </c>
      <c r="B531" s="3">
        <f>'INTERCONEXION   '!P523</f>
        <v>3423</v>
      </c>
      <c r="C531" s="3">
        <f>DART!F523</f>
        <v>38229446</v>
      </c>
      <c r="D531" s="3">
        <f>COHISA!F523</f>
        <v>5378222</v>
      </c>
      <c r="E531" s="3">
        <f>COOPER!F523</f>
        <v>17838905</v>
      </c>
      <c r="F531" s="3">
        <f>STRETCHLINE!F522</f>
        <v>6840765</v>
      </c>
      <c r="G531" s="3">
        <f>QUERENCIA!F523</f>
        <v>4929042</v>
      </c>
      <c r="H531" s="3">
        <f>REICHHOLD!F523</f>
        <v>14452730</v>
      </c>
      <c r="I531" s="3">
        <f>SMURFIT!F523</f>
        <v>2055247</v>
      </c>
    </row>
    <row r="532" spans="1:9" x14ac:dyDescent="0.25">
      <c r="A532" s="43">
        <v>205</v>
      </c>
      <c r="B532" s="3">
        <f>'INTERCONEXION   '!P524</f>
        <v>3578</v>
      </c>
      <c r="C532" s="3">
        <f>DART!F524</f>
        <v>38227439</v>
      </c>
      <c r="D532" s="3">
        <f>COHISA!F524</f>
        <v>5378073</v>
      </c>
      <c r="E532" s="3">
        <f>COOPER!F524</f>
        <v>17838270</v>
      </c>
      <c r="F532" s="3">
        <f>STRETCHLINE!F523</f>
        <v>6840603</v>
      </c>
      <c r="G532" s="3">
        <f>QUERENCIA!F524</f>
        <v>4929034</v>
      </c>
      <c r="H532" s="3">
        <f>REICHHOLD!F524</f>
        <v>14452223</v>
      </c>
      <c r="I532" s="3">
        <f>SMURFIT!F524</f>
        <v>2055114</v>
      </c>
    </row>
    <row r="533" spans="1:9" x14ac:dyDescent="0.25">
      <c r="A533" s="43">
        <v>204</v>
      </c>
      <c r="B533" s="3">
        <f>'INTERCONEXION   '!P525</f>
        <v>3690</v>
      </c>
      <c r="C533" s="3">
        <f>DART!F525</f>
        <v>38225455</v>
      </c>
      <c r="D533" s="3">
        <f>COHISA!F525</f>
        <v>5377851</v>
      </c>
      <c r="E533" s="3">
        <f>COOPER!F525</f>
        <v>17837643</v>
      </c>
      <c r="F533" s="3">
        <f>STRETCHLINE!F524</f>
        <v>6840464</v>
      </c>
      <c r="G533" s="3">
        <f>QUERENCIA!F525</f>
        <v>4929034</v>
      </c>
      <c r="H533" s="3">
        <f>REICHHOLD!F525</f>
        <v>14451725</v>
      </c>
      <c r="I533" s="3">
        <f>SMURFIT!F525</f>
        <v>2054935</v>
      </c>
    </row>
    <row r="534" spans="1:9" x14ac:dyDescent="0.25">
      <c r="A534" s="43">
        <v>203</v>
      </c>
      <c r="B534" s="3">
        <f>'INTERCONEXION   '!P526</f>
        <v>2984</v>
      </c>
      <c r="C534" s="3">
        <f>DART!F526</f>
        <v>38223485</v>
      </c>
      <c r="D534" s="3">
        <f>COHISA!F526</f>
        <v>5377760</v>
      </c>
      <c r="E534" s="3">
        <f>COOPER!F526</f>
        <v>17837295</v>
      </c>
      <c r="F534" s="3">
        <f>STRETCHLINE!F525</f>
        <v>6840320</v>
      </c>
      <c r="G534" s="3">
        <f>QUERENCIA!F526</f>
        <v>4929034</v>
      </c>
      <c r="H534" s="3">
        <f>REICHHOLD!F526</f>
        <v>14451444</v>
      </c>
      <c r="I534" s="3">
        <f>SMURFIT!F526</f>
        <v>2054784</v>
      </c>
    </row>
    <row r="535" spans="1:9" x14ac:dyDescent="0.25">
      <c r="A535" s="43">
        <v>202</v>
      </c>
      <c r="B535" s="3">
        <f>'INTERCONEXION   '!P527</f>
        <v>3392</v>
      </c>
      <c r="C535" s="3">
        <f>DART!F527</f>
        <v>38221465</v>
      </c>
      <c r="D535" s="3">
        <f>COHISA!F527</f>
        <v>5377640</v>
      </c>
      <c r="E535" s="3">
        <f>COOPER!F527</f>
        <v>17836695</v>
      </c>
      <c r="F535" s="3">
        <f>STRETCHLINE!F526</f>
        <v>6840180</v>
      </c>
      <c r="G535" s="3">
        <f>QUERENCIA!F527</f>
        <v>4929034</v>
      </c>
      <c r="H535" s="3">
        <f>REICHHOLD!F527</f>
        <v>14451196</v>
      </c>
      <c r="I535" s="3">
        <f>SMURFIT!F527</f>
        <v>2054531</v>
      </c>
    </row>
    <row r="536" spans="1:9" x14ac:dyDescent="0.25">
      <c r="A536" s="43">
        <v>201</v>
      </c>
      <c r="B536" s="3">
        <f>'INTERCONEXION   '!P528</f>
        <v>3436</v>
      </c>
      <c r="C536" s="3">
        <f>DART!F528</f>
        <v>38219491</v>
      </c>
      <c r="D536" s="3">
        <f>COHISA!F528</f>
        <v>5377432</v>
      </c>
      <c r="E536" s="3">
        <f>COOPER!F528</f>
        <v>17836130</v>
      </c>
      <c r="F536" s="3">
        <f>STRETCHLINE!F527</f>
        <v>6840030</v>
      </c>
      <c r="G536" s="3">
        <f>QUERENCIA!F528</f>
        <v>4929034</v>
      </c>
      <c r="H536" s="3">
        <f>REICHHOLD!F528</f>
        <v>14450941</v>
      </c>
      <c r="I536" s="3">
        <f>SMURFIT!F528</f>
        <v>2054300</v>
      </c>
    </row>
    <row r="537" spans="1:9" x14ac:dyDescent="0.25">
      <c r="A537" s="43">
        <v>200</v>
      </c>
      <c r="B537" s="3">
        <f>'INTERCONEXION   '!P529</f>
        <v>3390</v>
      </c>
      <c r="C537" s="3">
        <f>DART!F529</f>
        <v>38217501</v>
      </c>
      <c r="D537" s="3">
        <f>COHISA!F529</f>
        <v>5377276</v>
      </c>
      <c r="E537" s="3">
        <f>COOPER!F529</f>
        <v>17835509</v>
      </c>
      <c r="F537" s="3">
        <f>STRETCHLINE!F528</f>
        <v>6839885</v>
      </c>
      <c r="G537" s="3">
        <f>QUERENCIA!F529</f>
        <v>4929034</v>
      </c>
      <c r="H537" s="3">
        <f>REICHHOLD!F529</f>
        <v>14450686</v>
      </c>
      <c r="I537" s="3">
        <f>SMURFIT!F529</f>
        <v>2054084</v>
      </c>
    </row>
    <row r="538" spans="1:9" x14ac:dyDescent="0.25">
      <c r="A538" s="43">
        <v>199</v>
      </c>
      <c r="B538" s="3">
        <f>'INTERCONEXION   '!P530</f>
        <v>3193</v>
      </c>
      <c r="C538" s="3">
        <f>DART!F530</f>
        <v>38215613</v>
      </c>
      <c r="D538" s="3">
        <f>COHISA!F530</f>
        <v>5377164</v>
      </c>
      <c r="E538" s="3">
        <f>COOPER!F530</f>
        <v>17834985</v>
      </c>
      <c r="F538" s="3">
        <f>STRETCHLINE!F529</f>
        <v>6839757</v>
      </c>
      <c r="G538" s="3">
        <f>QUERENCIA!F530</f>
        <v>4929012</v>
      </c>
      <c r="H538" s="3">
        <f>REICHHOLD!F530</f>
        <v>14450430</v>
      </c>
      <c r="I538" s="3">
        <f>SMURFIT!F530</f>
        <v>2053853</v>
      </c>
    </row>
    <row r="539" spans="1:9" x14ac:dyDescent="0.25">
      <c r="A539" s="43">
        <v>198</v>
      </c>
      <c r="B539" s="3">
        <f>'INTERCONEXION   '!P531</f>
        <v>3404</v>
      </c>
      <c r="C539" s="3">
        <f>DART!F531</f>
        <v>38213599</v>
      </c>
      <c r="D539" s="3">
        <f>COHISA!F531</f>
        <v>5377024</v>
      </c>
      <c r="E539" s="3">
        <f>COOPER!F531</f>
        <v>17834502</v>
      </c>
      <c r="F539" s="3">
        <f>STRETCHLINE!F530</f>
        <v>6839629</v>
      </c>
      <c r="G539" s="3">
        <f>QUERENCIA!F531</f>
        <v>4928938</v>
      </c>
      <c r="H539" s="3">
        <f>REICHHOLD!F531</f>
        <v>14450175</v>
      </c>
      <c r="I539" s="3">
        <f>SMURFIT!F531</f>
        <v>2053548</v>
      </c>
    </row>
    <row r="540" spans="1:9" x14ac:dyDescent="0.25">
      <c r="A540" s="43">
        <v>197</v>
      </c>
      <c r="B540" s="3">
        <f>'INTERCONEXION   '!P532</f>
        <v>3572</v>
      </c>
      <c r="C540" s="3">
        <f>DART!F532</f>
        <v>38211573</v>
      </c>
      <c r="D540" s="3">
        <f>COHISA!F532</f>
        <v>5376870</v>
      </c>
      <c r="E540" s="3">
        <f>COOPER!F532</f>
        <v>17833944</v>
      </c>
      <c r="F540" s="3">
        <f>STRETCHLINE!F531</f>
        <v>6839503</v>
      </c>
      <c r="G540" s="3">
        <f>QUERENCIA!F532</f>
        <v>4928856</v>
      </c>
      <c r="H540" s="3">
        <f>REICHHOLD!F532</f>
        <v>14449907</v>
      </c>
      <c r="I540" s="3">
        <f>SMURFIT!F532</f>
        <v>2053231</v>
      </c>
    </row>
    <row r="541" spans="1:9" x14ac:dyDescent="0.25">
      <c r="A541" s="43">
        <v>196</v>
      </c>
      <c r="B541" s="3">
        <f>'INTERCONEXION   '!P533</f>
        <v>3594</v>
      </c>
      <c r="C541" s="3">
        <f>DART!F533</f>
        <v>38209617</v>
      </c>
      <c r="D541" s="3">
        <f>COHISA!F533</f>
        <v>5376679</v>
      </c>
      <c r="E541" s="3">
        <f>COOPER!F533</f>
        <v>17833429</v>
      </c>
      <c r="F541" s="3">
        <f>STRETCHLINE!F532</f>
        <v>6839364</v>
      </c>
      <c r="G541" s="3">
        <f>QUERENCIA!F533</f>
        <v>4928767</v>
      </c>
      <c r="H541" s="3">
        <f>REICHHOLD!F533</f>
        <v>14449595</v>
      </c>
      <c r="I541" s="3">
        <f>SMURFIT!F533</f>
        <v>2052900</v>
      </c>
    </row>
    <row r="542" spans="1:9" x14ac:dyDescent="0.25">
      <c r="A542" s="43">
        <v>195</v>
      </c>
      <c r="B542" s="3">
        <f>'INTERCONEXION   '!P534</f>
        <v>3307</v>
      </c>
      <c r="C542" s="3">
        <f>DART!F534</f>
        <v>38207645</v>
      </c>
      <c r="D542" s="3">
        <f>COHISA!F534</f>
        <v>5376546</v>
      </c>
      <c r="E542" s="3">
        <f>COOPER!F534</f>
        <v>17833094</v>
      </c>
      <c r="F542" s="3">
        <f>STRETCHLINE!F533</f>
        <v>6839199</v>
      </c>
      <c r="G542" s="3">
        <f>QUERENCIA!F534</f>
        <v>4928572</v>
      </c>
      <c r="H542" s="3">
        <f>REICHHOLD!F534</f>
        <v>14449281</v>
      </c>
      <c r="I542" s="3">
        <f>SMURFIT!F534</f>
        <v>2052646</v>
      </c>
    </row>
    <row r="543" spans="1:9" x14ac:dyDescent="0.25">
      <c r="A543" s="43">
        <v>194</v>
      </c>
      <c r="B543" s="3">
        <f>'INTERCONEXION   '!P535</f>
        <v>3652</v>
      </c>
      <c r="C543" s="3">
        <f>DART!F535</f>
        <v>38205698</v>
      </c>
      <c r="D543" s="3">
        <f>COHISA!F535</f>
        <v>5376362</v>
      </c>
      <c r="E543" s="3">
        <f>COOPER!F535</f>
        <v>17832619</v>
      </c>
      <c r="F543" s="3">
        <f>STRETCHLINE!F534</f>
        <v>6839060</v>
      </c>
      <c r="G543" s="3">
        <f>QUERENCIA!F535</f>
        <v>4928169</v>
      </c>
      <c r="H543" s="3">
        <f>REICHHOLD!F535</f>
        <v>14449058</v>
      </c>
      <c r="I543" s="3">
        <f>SMURFIT!F535</f>
        <v>2052453</v>
      </c>
    </row>
    <row r="544" spans="1:9" x14ac:dyDescent="0.25">
      <c r="A544" s="43">
        <v>193</v>
      </c>
      <c r="B544" s="3">
        <f>'INTERCONEXION   '!P536</f>
        <v>3956</v>
      </c>
      <c r="C544" s="3">
        <f>DART!F536</f>
        <v>38203744</v>
      </c>
      <c r="D544" s="3">
        <f>COHISA!F536</f>
        <v>5376208</v>
      </c>
      <c r="E544" s="3">
        <f>COOPER!F536</f>
        <v>17832029</v>
      </c>
      <c r="F544" s="3">
        <f>STRETCHLINE!F535</f>
        <v>6838889</v>
      </c>
      <c r="G544" s="3">
        <f>QUERENCIA!F536</f>
        <v>4927776</v>
      </c>
      <c r="H544" s="3">
        <f>REICHHOLD!F536</f>
        <v>14448623</v>
      </c>
      <c r="I544" s="3">
        <f>SMURFIT!F536</f>
        <v>2052173</v>
      </c>
    </row>
    <row r="545" spans="1:9" x14ac:dyDescent="0.25">
      <c r="A545" s="43">
        <v>192</v>
      </c>
      <c r="B545" s="3">
        <f>'INTERCONEXION   '!P537</f>
        <v>3854</v>
      </c>
      <c r="C545" s="3">
        <f>DART!F537</f>
        <v>38201787</v>
      </c>
      <c r="D545" s="3">
        <f>COHISA!F537</f>
        <v>5375972</v>
      </c>
      <c r="E545" s="3">
        <f>COOPER!F537</f>
        <v>17831438</v>
      </c>
      <c r="F545" s="3">
        <f>STRETCHLINE!F536</f>
        <v>6838754</v>
      </c>
      <c r="G545" s="3">
        <f>QUERENCIA!F537</f>
        <v>4927441</v>
      </c>
      <c r="H545" s="3">
        <f>REICHHOLD!F537</f>
        <v>14448340</v>
      </c>
      <c r="I545" s="3">
        <f>SMURFIT!F537</f>
        <v>2051921</v>
      </c>
    </row>
    <row r="546" spans="1:9" x14ac:dyDescent="0.25">
      <c r="A546" s="43">
        <v>191</v>
      </c>
      <c r="B546" s="3">
        <f>'INTERCONEXION   '!P538</f>
        <v>3848</v>
      </c>
      <c r="C546" s="3">
        <f>DART!F538</f>
        <v>38199834</v>
      </c>
      <c r="D546" s="3">
        <f>COHISA!F538</f>
        <v>5375847</v>
      </c>
      <c r="E546" s="3">
        <f>COOPER!F538</f>
        <v>17830814</v>
      </c>
      <c r="F546" s="3">
        <f>STRETCHLINE!F537</f>
        <v>6838580</v>
      </c>
      <c r="G546" s="3">
        <f>QUERENCIA!F538</f>
        <v>4927176</v>
      </c>
      <c r="H546" s="3">
        <f>REICHHOLD!F538</f>
        <v>14447996</v>
      </c>
      <c r="I546" s="3">
        <f>SMURFIT!F538</f>
        <v>2051571</v>
      </c>
    </row>
    <row r="547" spans="1:9" x14ac:dyDescent="0.25">
      <c r="A547" s="43">
        <v>190</v>
      </c>
      <c r="B547" s="3">
        <f>'INTERCONEXION   '!P539</f>
        <v>3289</v>
      </c>
      <c r="C547" s="3">
        <f>DART!F539</f>
        <v>38197807</v>
      </c>
      <c r="D547" s="3">
        <f>COHISA!F539</f>
        <v>5375758</v>
      </c>
      <c r="E547" s="3">
        <f>COOPER!F539</f>
        <v>17830523</v>
      </c>
      <c r="F547" s="3">
        <f>STRETCHLINE!F538</f>
        <v>6838455</v>
      </c>
      <c r="G547" s="3">
        <f>QUERENCIA!F539</f>
        <v>4926986</v>
      </c>
      <c r="H547" s="3">
        <f>REICHHOLD!F539</f>
        <v>14447598</v>
      </c>
      <c r="I547" s="3">
        <f>SMURFIT!F539</f>
        <v>2051409</v>
      </c>
    </row>
    <row r="548" spans="1:9" x14ac:dyDescent="0.25">
      <c r="A548" s="43">
        <v>189</v>
      </c>
      <c r="B548" s="3">
        <f>'INTERCONEXION   '!P540</f>
        <v>4023</v>
      </c>
      <c r="C548" s="3">
        <f>DART!F540</f>
        <v>38195768</v>
      </c>
      <c r="D548" s="3">
        <f>COHISA!F540</f>
        <v>5375554</v>
      </c>
      <c r="E548" s="3">
        <f>COOPER!F540</f>
        <v>17830067</v>
      </c>
      <c r="F548" s="3">
        <f>STRETCHLINE!F539</f>
        <v>6838321</v>
      </c>
      <c r="G548" s="3">
        <f>QUERENCIA!F540</f>
        <v>4926548</v>
      </c>
      <c r="H548" s="3">
        <f>REICHHOLD!F540</f>
        <v>14447131</v>
      </c>
      <c r="I548" s="3">
        <f>SMURFIT!F540</f>
        <v>2051104</v>
      </c>
    </row>
    <row r="549" spans="1:9" x14ac:dyDescent="0.25">
      <c r="A549" s="43">
        <v>188</v>
      </c>
      <c r="B549" s="3">
        <f>'INTERCONEXION   '!P541</f>
        <v>3307</v>
      </c>
      <c r="C549" s="3">
        <f>DART!F541</f>
        <v>38193727</v>
      </c>
      <c r="D549" s="3">
        <f>COHISA!F541</f>
        <v>5375457</v>
      </c>
      <c r="E549" s="3">
        <f>COOPER!F541</f>
        <v>17829865</v>
      </c>
      <c r="F549" s="3">
        <f>STRETCHLINE!F540</f>
        <v>6838215</v>
      </c>
      <c r="G549" s="3">
        <f>QUERENCIA!F541</f>
        <v>4926165</v>
      </c>
      <c r="H549" s="3">
        <f>REICHHOLD!F541</f>
        <v>14446597</v>
      </c>
      <c r="I549" s="3">
        <f>SMURFIT!F541</f>
        <v>2051104</v>
      </c>
    </row>
    <row r="550" spans="1:9" x14ac:dyDescent="0.25">
      <c r="A550" s="43">
        <v>187</v>
      </c>
      <c r="B550" s="3">
        <f>'INTERCONEXION   '!P542</f>
        <v>2911</v>
      </c>
      <c r="C550" s="3">
        <f>DART!F542</f>
        <v>38191726</v>
      </c>
      <c r="D550" s="3">
        <f>COHISA!F542</f>
        <v>5375359</v>
      </c>
      <c r="E550" s="3">
        <f>COOPER!F542</f>
        <v>17829638</v>
      </c>
      <c r="F550" s="3">
        <f>STRETCHLINE!F541</f>
        <v>6838143</v>
      </c>
      <c r="G550" s="3">
        <f>QUERENCIA!F542</f>
        <v>4926165</v>
      </c>
      <c r="H550" s="3">
        <f>REICHHOLD!F542</f>
        <v>14446115</v>
      </c>
      <c r="I550" s="3">
        <f>SMURFIT!F542</f>
        <v>2051104</v>
      </c>
    </row>
    <row r="551" spans="1:9" x14ac:dyDescent="0.25">
      <c r="A551" s="43">
        <v>186</v>
      </c>
      <c r="B551" s="3">
        <f>'INTERCONEXION   '!P543</f>
        <v>2843</v>
      </c>
      <c r="C551" s="3">
        <f>DART!F543</f>
        <v>38189662</v>
      </c>
      <c r="D551" s="3">
        <f>COHISA!F543</f>
        <v>5375171</v>
      </c>
      <c r="E551" s="3">
        <f>COOPER!F543</f>
        <v>17829493</v>
      </c>
      <c r="F551" s="3">
        <f>STRETCHLINE!F542</f>
        <v>6838067</v>
      </c>
      <c r="G551" s="3">
        <f>QUERENCIA!F543</f>
        <v>4926165</v>
      </c>
      <c r="H551" s="3">
        <f>REICHHOLD!F543</f>
        <v>14445797</v>
      </c>
      <c r="I551" s="3">
        <f>SMURFIT!F543</f>
        <v>2051104</v>
      </c>
    </row>
    <row r="552" spans="1:9" x14ac:dyDescent="0.25">
      <c r="A552" s="43">
        <v>185</v>
      </c>
      <c r="B552" s="3">
        <f>'INTERCONEXION   '!P544</f>
        <v>2713</v>
      </c>
      <c r="C552" s="3">
        <f>DART!F544</f>
        <v>38187648</v>
      </c>
      <c r="D552" s="3">
        <f>COHISA!F544</f>
        <v>5375072</v>
      </c>
      <c r="E552" s="3">
        <f>COOPER!F544</f>
        <v>17829385</v>
      </c>
      <c r="F552" s="3">
        <f>STRETCHLINE!F543</f>
        <v>6837964</v>
      </c>
      <c r="G552" s="3">
        <f>QUERENCIA!F544</f>
        <v>4926142</v>
      </c>
      <c r="H552" s="3">
        <f>REICHHOLD!F544</f>
        <v>14445416</v>
      </c>
      <c r="I552" s="3">
        <f>SMURFIT!F544</f>
        <v>2051104</v>
      </c>
    </row>
    <row r="553" spans="1:9" x14ac:dyDescent="0.25">
      <c r="A553" s="43">
        <v>184</v>
      </c>
      <c r="B553" s="3">
        <f>'INTERCONEXION   '!P545</f>
        <v>2963</v>
      </c>
      <c r="C553" s="3">
        <f>DART!F545</f>
        <v>38185585</v>
      </c>
      <c r="D553" s="3">
        <f>COHISA!F545</f>
        <v>5374966</v>
      </c>
      <c r="E553" s="3">
        <f>COOPER!F545</f>
        <v>17829061</v>
      </c>
      <c r="F553" s="3">
        <f>STRETCHLINE!F544</f>
        <v>6837902</v>
      </c>
      <c r="G553" s="3">
        <f>QUERENCIA!F545</f>
        <v>4926041</v>
      </c>
      <c r="H553" s="3">
        <f>REICHHOLD!F545</f>
        <v>14445127</v>
      </c>
      <c r="I553" s="3">
        <f>SMURFIT!F545</f>
        <v>2051104</v>
      </c>
    </row>
    <row r="554" spans="1:9" x14ac:dyDescent="0.25">
      <c r="A554" s="43">
        <v>183</v>
      </c>
      <c r="B554" s="3">
        <f>'INTERCONEXION   '!P546</f>
        <v>3105</v>
      </c>
      <c r="C554" s="3">
        <f>DART!F546</f>
        <v>38183558</v>
      </c>
      <c r="D554" s="3">
        <f>COHISA!F546</f>
        <v>5374793</v>
      </c>
      <c r="E554" s="3">
        <f>COOPER!F546</f>
        <v>17828750</v>
      </c>
      <c r="F554" s="3">
        <f>STRETCHLINE!F545</f>
        <v>6837822</v>
      </c>
      <c r="G554" s="3">
        <f>QUERENCIA!F546</f>
        <v>4925911</v>
      </c>
      <c r="H554" s="3">
        <f>REICHHOLD!F546</f>
        <v>14444777</v>
      </c>
      <c r="I554" s="3">
        <f>SMURFIT!F546</f>
        <v>2051104</v>
      </c>
    </row>
    <row r="555" spans="1:9" x14ac:dyDescent="0.25">
      <c r="A555" s="43">
        <v>182</v>
      </c>
      <c r="B555" s="3">
        <f>'INTERCONEXION   '!P547</f>
        <v>2601</v>
      </c>
      <c r="C555" s="3">
        <f>DART!F547</f>
        <v>38181513</v>
      </c>
      <c r="D555" s="3">
        <f>COHISA!F547</f>
        <v>5374678</v>
      </c>
      <c r="E555" s="3">
        <f>COOPER!F547</f>
        <v>17828750</v>
      </c>
      <c r="F555" s="3">
        <f>STRETCHLINE!F546</f>
        <v>6837744</v>
      </c>
      <c r="G555" s="3">
        <f>QUERENCIA!F547</f>
        <v>4925817</v>
      </c>
      <c r="H555" s="3">
        <f>REICHHOLD!F547</f>
        <v>14444501</v>
      </c>
      <c r="I555" s="3">
        <f>SMURFIT!F547</f>
        <v>2051104</v>
      </c>
    </row>
    <row r="556" spans="1:9" x14ac:dyDescent="0.25">
      <c r="A556" s="43">
        <v>181</v>
      </c>
      <c r="B556" s="3">
        <f>'INTERCONEXION   '!P548</f>
        <v>2686</v>
      </c>
      <c r="C556" s="3">
        <f>DART!F548</f>
        <v>38179461</v>
      </c>
      <c r="D556" s="3">
        <f>COHISA!F548</f>
        <v>5374571</v>
      </c>
      <c r="E556" s="3">
        <f>COOPER!F548</f>
        <v>17828750</v>
      </c>
      <c r="F556" s="3">
        <f>STRETCHLINE!F547</f>
        <v>6837659</v>
      </c>
      <c r="G556" s="3">
        <f>QUERENCIA!F548</f>
        <v>4925747</v>
      </c>
      <c r="H556" s="3">
        <f>REICHHOLD!F548</f>
        <v>14444119</v>
      </c>
      <c r="I556" s="3">
        <f>SMURFIT!F548</f>
        <v>2051104</v>
      </c>
    </row>
    <row r="557" spans="1:9" x14ac:dyDescent="0.25">
      <c r="A557" s="43">
        <v>180</v>
      </c>
      <c r="B557" s="3">
        <f>'INTERCONEXION   '!P549</f>
        <v>2720</v>
      </c>
      <c r="C557" s="3">
        <f>DART!F549</f>
        <v>38177435</v>
      </c>
      <c r="D557" s="3">
        <f>COHISA!F549</f>
        <v>5374389</v>
      </c>
      <c r="E557" s="3">
        <f>COOPER!F549</f>
        <v>17828742</v>
      </c>
      <c r="F557" s="3">
        <f>STRETCHLINE!F548</f>
        <v>6837568</v>
      </c>
      <c r="G557" s="3">
        <f>QUERENCIA!F549</f>
        <v>4925747</v>
      </c>
      <c r="H557" s="3">
        <f>REICHHOLD!F549</f>
        <v>14443707</v>
      </c>
      <c r="I557" s="3">
        <f>SMURFIT!F549</f>
        <v>2051104</v>
      </c>
    </row>
    <row r="558" spans="1:9" x14ac:dyDescent="0.25">
      <c r="A558" s="43">
        <v>179</v>
      </c>
      <c r="B558" s="3">
        <f>'INTERCONEXION   '!P550</f>
        <v>2698</v>
      </c>
      <c r="C558" s="3">
        <f>DART!F550</f>
        <v>38175414</v>
      </c>
      <c r="D558" s="3">
        <f>COHISA!F550</f>
        <v>5374283</v>
      </c>
      <c r="E558" s="3">
        <f>COOPER!F550</f>
        <v>17828742</v>
      </c>
      <c r="F558" s="3">
        <f>STRETCHLINE!F549</f>
        <v>6837494</v>
      </c>
      <c r="G558" s="3">
        <f>QUERENCIA!F550</f>
        <v>4925747</v>
      </c>
      <c r="H558" s="3">
        <f>REICHHOLD!F550</f>
        <v>14443242</v>
      </c>
      <c r="I558" s="3">
        <f>SMURFIT!F550</f>
        <v>2051104</v>
      </c>
    </row>
    <row r="559" spans="1:9" x14ac:dyDescent="0.25">
      <c r="A559" s="43">
        <v>178</v>
      </c>
      <c r="B559" s="3">
        <f>'INTERCONEXION   '!P551</f>
        <v>2619</v>
      </c>
      <c r="C559" s="3">
        <f>DART!F551</f>
        <v>38173420</v>
      </c>
      <c r="D559" s="3">
        <f>COHISA!F551</f>
        <v>5374191</v>
      </c>
      <c r="E559" s="3">
        <f>COOPER!F551</f>
        <v>17828742</v>
      </c>
      <c r="F559" s="3">
        <f>STRETCHLINE!F550</f>
        <v>6837410</v>
      </c>
      <c r="G559" s="3">
        <f>QUERENCIA!F551</f>
        <v>4925747</v>
      </c>
      <c r="H559" s="3">
        <f>REICHHOLD!F551</f>
        <v>14442822</v>
      </c>
      <c r="I559" s="3">
        <f>SMURFIT!F551</f>
        <v>2051104</v>
      </c>
    </row>
    <row r="560" spans="1:9" x14ac:dyDescent="0.25">
      <c r="A560" s="43">
        <v>177</v>
      </c>
      <c r="B560" s="3">
        <f>'INTERCONEXION   '!P552</f>
        <v>2695</v>
      </c>
      <c r="C560" s="3">
        <f>DART!F552</f>
        <v>38171397</v>
      </c>
      <c r="D560" s="3">
        <f>COHISA!F552</f>
        <v>5374078</v>
      </c>
      <c r="E560" s="3">
        <f>COOPER!F552</f>
        <v>17828742</v>
      </c>
      <c r="F560" s="3">
        <f>STRETCHLINE!F551</f>
        <v>6837311</v>
      </c>
      <c r="G560" s="3">
        <f>QUERENCIA!F552</f>
        <v>4925747</v>
      </c>
      <c r="H560" s="3">
        <f>REICHHOLD!F552</f>
        <v>14442350</v>
      </c>
      <c r="I560" s="3">
        <f>SMURFIT!F552</f>
        <v>2051104</v>
      </c>
    </row>
    <row r="561" spans="1:9" x14ac:dyDescent="0.25">
      <c r="A561" s="43">
        <v>176</v>
      </c>
      <c r="B561" s="3">
        <f>'INTERCONEXION   '!P553</f>
        <v>2776</v>
      </c>
      <c r="C561" s="3">
        <f>DART!F553</f>
        <v>38169406</v>
      </c>
      <c r="D561" s="3">
        <f>COHISA!F553</f>
        <v>5373905</v>
      </c>
      <c r="E561" s="3">
        <f>COOPER!F553</f>
        <v>17828742</v>
      </c>
      <c r="F561" s="3">
        <f>STRETCHLINE!F552</f>
        <v>6837232</v>
      </c>
      <c r="G561" s="3">
        <f>QUERENCIA!F553</f>
        <v>4925687</v>
      </c>
      <c r="H561" s="3">
        <f>REICHHOLD!F553</f>
        <v>14441911</v>
      </c>
      <c r="I561" s="3">
        <f>SMURFIT!F553</f>
        <v>2051104</v>
      </c>
    </row>
    <row r="562" spans="1:9" x14ac:dyDescent="0.25">
      <c r="A562" s="43">
        <v>175</v>
      </c>
      <c r="B562" s="3">
        <f>'INTERCONEXION   '!P554</f>
        <v>2662</v>
      </c>
      <c r="C562" s="3">
        <f>DART!F554</f>
        <v>38167431</v>
      </c>
      <c r="D562" s="3">
        <f>COHISA!F554</f>
        <v>5373800</v>
      </c>
      <c r="E562" s="3">
        <f>COOPER!F554</f>
        <v>17828720</v>
      </c>
      <c r="F562" s="3">
        <f>STRETCHLINE!F553</f>
        <v>6837132</v>
      </c>
      <c r="G562" s="3">
        <f>QUERENCIA!F554</f>
        <v>4925603</v>
      </c>
      <c r="H562" s="3">
        <f>REICHHOLD!F554</f>
        <v>14441553</v>
      </c>
      <c r="I562" s="3">
        <f>SMURFIT!F554</f>
        <v>2051104</v>
      </c>
    </row>
    <row r="563" spans="1:9" x14ac:dyDescent="0.25">
      <c r="A563" s="43">
        <v>174</v>
      </c>
      <c r="B563" s="3">
        <f>'INTERCONEXION   '!P555</f>
        <v>2851</v>
      </c>
      <c r="C563" s="3">
        <f>DART!F555</f>
        <v>38165440</v>
      </c>
      <c r="D563" s="3">
        <f>COHISA!F555</f>
        <v>5373703</v>
      </c>
      <c r="E563" s="3">
        <f>COOPER!F555</f>
        <v>17828448</v>
      </c>
      <c r="F563" s="3">
        <f>STRETCHLINE!F554</f>
        <v>6837057</v>
      </c>
      <c r="G563" s="3">
        <f>QUERENCIA!F555</f>
        <v>4925551</v>
      </c>
      <c r="H563" s="3">
        <f>REICHHOLD!F555</f>
        <v>14441191</v>
      </c>
      <c r="I563" s="3">
        <f>SMURFIT!F555</f>
        <v>2051104</v>
      </c>
    </row>
    <row r="564" spans="1:9" x14ac:dyDescent="0.25">
      <c r="A564" s="43">
        <v>173</v>
      </c>
      <c r="B564" s="3">
        <f>'INTERCONEXION   '!P556</f>
        <v>3295</v>
      </c>
      <c r="C564" s="3">
        <f>DART!F556</f>
        <v>38163436</v>
      </c>
      <c r="D564" s="3">
        <f>COHISA!F556</f>
        <v>5373584</v>
      </c>
      <c r="E564" s="3">
        <f>COOPER!F556</f>
        <v>17828055</v>
      </c>
      <c r="F564" s="3">
        <f>STRETCHLINE!F555</f>
        <v>6836993</v>
      </c>
      <c r="G564" s="3">
        <f>QUERENCIA!F556</f>
        <v>4925514</v>
      </c>
      <c r="H564" s="3">
        <f>REICHHOLD!F556</f>
        <v>14440868</v>
      </c>
      <c r="I564" s="3">
        <f>SMURFIT!F556</f>
        <v>2051104</v>
      </c>
    </row>
    <row r="565" spans="1:9" x14ac:dyDescent="0.25">
      <c r="A565" s="43">
        <v>172</v>
      </c>
      <c r="B565" s="3">
        <f>'INTERCONEXION   '!P557</f>
        <v>3243</v>
      </c>
      <c r="C565" s="3">
        <f>DART!F557</f>
        <v>38161488</v>
      </c>
      <c r="D565" s="3">
        <f>COHISA!F557</f>
        <v>5373423</v>
      </c>
      <c r="E565" s="3">
        <f>COOPER!F557</f>
        <v>17827679</v>
      </c>
      <c r="F565" s="3">
        <f>STRETCHLINE!F556</f>
        <v>6836909</v>
      </c>
      <c r="G565" s="3">
        <f>QUERENCIA!F557</f>
        <v>4925141</v>
      </c>
      <c r="H565" s="3">
        <f>REICHHOLD!F557</f>
        <v>14440510</v>
      </c>
      <c r="I565" s="3">
        <f>SMURFIT!F557</f>
        <v>2051104</v>
      </c>
    </row>
    <row r="566" spans="1:9" x14ac:dyDescent="0.25">
      <c r="A566" s="43">
        <v>171</v>
      </c>
      <c r="B566" s="3">
        <f>'INTERCONEXION   '!P558</f>
        <v>3498</v>
      </c>
      <c r="C566" s="3">
        <f>DART!F558</f>
        <v>38159501</v>
      </c>
      <c r="D566" s="3">
        <f>COHISA!F558</f>
        <v>5373297</v>
      </c>
      <c r="E566" s="3">
        <f>COOPER!F558</f>
        <v>17827434</v>
      </c>
      <c r="F566" s="3">
        <f>STRETCHLINE!F557</f>
        <v>6836841</v>
      </c>
      <c r="G566" s="3">
        <f>QUERENCIA!F558</f>
        <v>4924721</v>
      </c>
      <c r="H566" s="3">
        <f>REICHHOLD!F558</f>
        <v>14440077</v>
      </c>
      <c r="I566" s="3">
        <f>SMURFIT!F558</f>
        <v>2051104</v>
      </c>
    </row>
    <row r="567" spans="1:9" x14ac:dyDescent="0.25">
      <c r="A567" s="43">
        <v>170</v>
      </c>
      <c r="B567" s="3">
        <f>'INTERCONEXION   '!P559</f>
        <v>3559</v>
      </c>
      <c r="C567" s="3">
        <f>DART!F559</f>
        <v>38157460</v>
      </c>
      <c r="D567" s="3">
        <f>COHISA!F559</f>
        <v>5373201</v>
      </c>
      <c r="E567" s="3">
        <f>COOPER!F559</f>
        <v>17827035</v>
      </c>
      <c r="F567" s="3">
        <f>STRETCHLINE!F559</f>
        <v>6836707</v>
      </c>
      <c r="G567" s="3">
        <f>QUERENCIA!F559</f>
        <v>4924301</v>
      </c>
      <c r="H567" s="3">
        <f>REICHHOLD!F559</f>
        <v>14439666</v>
      </c>
      <c r="I567" s="3">
        <f>SMURFIT!F559</f>
        <v>2051104</v>
      </c>
    </row>
    <row r="568" spans="1:9" x14ac:dyDescent="0.25">
      <c r="A568" s="43">
        <v>169</v>
      </c>
      <c r="B568" s="3">
        <f>'INTERCONEXION   '!P560</f>
        <v>3380</v>
      </c>
      <c r="C568" s="3">
        <f>DART!F560</f>
        <v>38155421</v>
      </c>
      <c r="D568" s="3">
        <f>COHISA!F560</f>
        <v>5372992</v>
      </c>
      <c r="E568" s="3">
        <f>COOPER!F560</f>
        <v>17826638</v>
      </c>
      <c r="F568" s="3">
        <f>STRETCHLINE!F560</f>
        <v>6836656</v>
      </c>
      <c r="G568" s="3">
        <f>QUERENCIA!F560</f>
        <v>4923871</v>
      </c>
      <c r="H568" s="3">
        <f>REICHHOLD!F560</f>
        <v>14439237</v>
      </c>
      <c r="I568" s="3">
        <f>SMURFIT!F560</f>
        <v>2051104</v>
      </c>
    </row>
    <row r="569" spans="1:9" x14ac:dyDescent="0.25">
      <c r="A569" s="43">
        <v>168</v>
      </c>
      <c r="B569" s="3">
        <f>'INTERCONEXION   '!P561</f>
        <v>3140</v>
      </c>
      <c r="C569" s="3">
        <f>DART!F561</f>
        <v>38153360</v>
      </c>
      <c r="D569" s="3">
        <f>COHISA!F561</f>
        <v>5372886</v>
      </c>
      <c r="E569" s="3">
        <f>COOPER!F561</f>
        <v>17826280</v>
      </c>
      <c r="F569" s="3">
        <f>STRETCHLINE!F561</f>
        <v>6836591</v>
      </c>
      <c r="G569" s="3">
        <f>QUERENCIA!F561</f>
        <v>4923529</v>
      </c>
      <c r="H569" s="3">
        <f>REICHHOLD!F561</f>
        <v>14438792</v>
      </c>
      <c r="I569" s="3">
        <f>SMURFIT!F561</f>
        <v>2051104</v>
      </c>
    </row>
    <row r="570" spans="1:9" x14ac:dyDescent="0.25">
      <c r="A570" s="43">
        <v>167</v>
      </c>
      <c r="B570" s="3">
        <f>'INTERCONEXION   '!P562</f>
        <v>3146</v>
      </c>
      <c r="C570" s="3">
        <f>DART!F562</f>
        <v>38151333</v>
      </c>
      <c r="D570" s="3">
        <f>COHISA!F562</f>
        <v>5372708</v>
      </c>
      <c r="E570" s="3">
        <f>COOPER!F562</f>
        <v>17825936</v>
      </c>
      <c r="F570" s="3">
        <f>STRETCHLINE!F562</f>
        <v>6836532</v>
      </c>
      <c r="G570" s="3">
        <f>QUERENCIA!F562</f>
        <v>4923454</v>
      </c>
      <c r="H570" s="3">
        <f>REICHHOLD!F562</f>
        <v>14438399</v>
      </c>
      <c r="I570" s="3">
        <f>SMURFIT!F562</f>
        <v>2051104</v>
      </c>
    </row>
    <row r="571" spans="1:9" x14ac:dyDescent="0.25">
      <c r="A571" s="43">
        <v>166</v>
      </c>
      <c r="B571" s="3">
        <f>'INTERCONEXION   '!P563</f>
        <v>3346</v>
      </c>
      <c r="C571" s="3">
        <f>DART!F563</f>
        <v>38149269</v>
      </c>
      <c r="D571" s="3">
        <f>COHISA!F563</f>
        <v>5372598</v>
      </c>
      <c r="E571" s="3">
        <f>COOPER!F563</f>
        <v>17825625</v>
      </c>
      <c r="F571" s="3">
        <f>STRETCHLINE!F563</f>
        <v>6836394</v>
      </c>
      <c r="G571" s="3">
        <f>QUERENCIA!F563</f>
        <v>4923394</v>
      </c>
      <c r="H571" s="3">
        <f>REICHHOLD!F563</f>
        <v>14437958</v>
      </c>
      <c r="I571" s="3">
        <f>SMURFIT!F563</f>
        <v>2051104</v>
      </c>
    </row>
    <row r="572" spans="1:9" x14ac:dyDescent="0.25">
      <c r="A572" s="43">
        <v>165</v>
      </c>
      <c r="B572" s="3">
        <f>'INTERCONEXION   '!P564</f>
        <v>3595</v>
      </c>
      <c r="C572" s="3">
        <f>DART!F564</f>
        <v>38147211</v>
      </c>
      <c r="D572" s="3">
        <f>COHISA!F564</f>
        <v>5372459</v>
      </c>
      <c r="E572" s="3">
        <f>COOPER!F564</f>
        <v>17825121</v>
      </c>
      <c r="F572" s="3">
        <f>STRETCHLINE!F564</f>
        <v>6836235</v>
      </c>
      <c r="G572" s="3">
        <f>QUERENCIA!F564</f>
        <v>4923223</v>
      </c>
      <c r="H572" s="3">
        <f>REICHHOLD!F564</f>
        <v>14437634</v>
      </c>
      <c r="I572" s="3">
        <f>SMURFIT!F564</f>
        <v>2051104</v>
      </c>
    </row>
    <row r="573" spans="1:9" x14ac:dyDescent="0.25">
      <c r="A573" s="43">
        <v>164</v>
      </c>
      <c r="B573" s="3">
        <f>'INTERCONEXION   '!P565</f>
        <v>3384</v>
      </c>
      <c r="C573" s="3">
        <f>DART!F565</f>
        <v>38145157</v>
      </c>
      <c r="D573" s="3">
        <f>COHISA!F565</f>
        <v>5372247</v>
      </c>
      <c r="E573" s="3">
        <f>COOPER!F565</f>
        <v>17824557</v>
      </c>
      <c r="F573" s="3">
        <f>STRETCHLINE!F565</f>
        <v>6836067</v>
      </c>
      <c r="G573" s="3">
        <f>QUERENCIA!F565</f>
        <v>4923080</v>
      </c>
      <c r="H573" s="3">
        <f>REICHHOLD!F565</f>
        <v>14437215</v>
      </c>
      <c r="I573" s="3">
        <f>SMURFIT!F565</f>
        <v>2051104</v>
      </c>
    </row>
    <row r="574" spans="1:9" x14ac:dyDescent="0.25">
      <c r="A574" s="43">
        <v>163</v>
      </c>
      <c r="B574" s="3">
        <f>'INTERCONEXION   '!P566</f>
        <v>3174</v>
      </c>
      <c r="C574" s="3">
        <f>DART!F566</f>
        <v>38143138</v>
      </c>
      <c r="D574" s="3">
        <f>COHISA!F566</f>
        <v>5372078</v>
      </c>
      <c r="E574" s="3">
        <f>COOPER!F566</f>
        <v>17824043</v>
      </c>
      <c r="F574" s="3">
        <f>STRETCHLINE!F566</f>
        <v>6835925</v>
      </c>
      <c r="G574" s="3">
        <f>QUERENCIA!F566</f>
        <v>4923080</v>
      </c>
      <c r="H574" s="3">
        <f>REICHHOLD!F566</f>
        <v>14436698</v>
      </c>
      <c r="I574" s="3">
        <f>SMURFIT!F566</f>
        <v>2051104</v>
      </c>
    </row>
    <row r="575" spans="1:9" x14ac:dyDescent="0.25">
      <c r="A575" s="43">
        <v>162</v>
      </c>
      <c r="B575" s="3">
        <f>'INTERCONEXION   '!P567</f>
        <v>3517</v>
      </c>
      <c r="C575" s="3">
        <f>DART!F567</f>
        <v>38141099</v>
      </c>
      <c r="D575" s="3">
        <f>COHISA!F567</f>
        <v>5371944</v>
      </c>
      <c r="E575" s="3">
        <f>COOPER!F567</f>
        <v>17823690</v>
      </c>
      <c r="F575" s="3">
        <f>STRETCHLINE!F567</f>
        <v>6835786</v>
      </c>
      <c r="G575" s="3">
        <f>QUERENCIA!F567</f>
        <v>4923080</v>
      </c>
      <c r="H575" s="3">
        <f>REICHHOLD!F567</f>
        <v>14436184</v>
      </c>
      <c r="I575" s="3">
        <f>SMURFIT!F567</f>
        <v>2051104</v>
      </c>
    </row>
    <row r="576" spans="1:9" x14ac:dyDescent="0.25">
      <c r="A576" s="43">
        <v>161</v>
      </c>
      <c r="B576" s="3">
        <f>'INTERCONEXION   '!P568</f>
        <v>3552</v>
      </c>
      <c r="C576" s="3">
        <f>DART!F568</f>
        <v>38139019</v>
      </c>
      <c r="D576" s="3">
        <f>COHISA!F568</f>
        <v>5371738</v>
      </c>
      <c r="E576" s="3">
        <f>COOPER!F568</f>
        <v>17823148</v>
      </c>
      <c r="F576" s="3">
        <f>STRETCHLINE!F568</f>
        <v>6835637</v>
      </c>
      <c r="G576" s="3">
        <f>QUERENCIA!F568</f>
        <v>4923065</v>
      </c>
      <c r="H576" s="3">
        <f>REICHHOLD!F568</f>
        <v>14435674</v>
      </c>
      <c r="I576" s="3">
        <f>SMURFIT!F568</f>
        <v>2051104</v>
      </c>
    </row>
    <row r="577" spans="1:9" x14ac:dyDescent="0.25">
      <c r="A577" s="43">
        <v>160</v>
      </c>
      <c r="B577" s="3">
        <f>'INTERCONEXION   '!P569</f>
        <v>3337</v>
      </c>
      <c r="C577" s="3">
        <f>DART!F569</f>
        <v>38137013</v>
      </c>
      <c r="D577" s="3">
        <f>COHISA!F569</f>
        <v>5371582</v>
      </c>
      <c r="E577" s="3">
        <f>COOPER!F569</f>
        <v>17822624</v>
      </c>
      <c r="F577" s="3">
        <f>STRETCHLINE!F569</f>
        <v>6835489</v>
      </c>
      <c r="G577" s="3">
        <f>QUERENCIA!F569</f>
        <v>4922928</v>
      </c>
      <c r="H577" s="3">
        <f>REICHHOLD!F569</f>
        <v>14435125</v>
      </c>
      <c r="I577" s="3">
        <f>SMURFIT!F569</f>
        <v>2051104</v>
      </c>
    </row>
    <row r="578" spans="1:9" x14ac:dyDescent="0.25">
      <c r="A578" s="43">
        <v>159</v>
      </c>
      <c r="B578" s="3">
        <f>'INTERCONEXION   '!P570</f>
        <v>2974</v>
      </c>
      <c r="C578" s="3">
        <f>DART!F570</f>
        <v>38134987</v>
      </c>
      <c r="D578" s="3">
        <f>COHISA!F570</f>
        <v>5371410</v>
      </c>
      <c r="E578" s="3">
        <f>COOPER!F570</f>
        <v>17822075</v>
      </c>
      <c r="F578" s="3">
        <f>STRETCHLINE!F570</f>
        <v>6835330</v>
      </c>
      <c r="G578" s="3">
        <f>QUERENCIA!F570</f>
        <v>4922928</v>
      </c>
      <c r="H578" s="3">
        <f>REICHHOLD!F570</f>
        <v>14434704</v>
      </c>
      <c r="I578" s="3">
        <f>SMURFIT!F570</f>
        <v>2051104</v>
      </c>
    </row>
    <row r="579" spans="1:9" x14ac:dyDescent="0.25">
      <c r="A579" s="43">
        <v>158</v>
      </c>
      <c r="B579" s="3">
        <f>'INTERCONEXION   '!P571</f>
        <v>3208</v>
      </c>
      <c r="C579" s="3">
        <f>DART!F571</f>
        <v>38132932</v>
      </c>
      <c r="D579" s="3">
        <f>COHISA!F571</f>
        <v>5371282</v>
      </c>
      <c r="E579" s="3">
        <f>COOPER!F571</f>
        <v>17821739</v>
      </c>
      <c r="F579" s="3">
        <f>STRETCHLINE!F571</f>
        <v>6835198</v>
      </c>
      <c r="G579" s="3">
        <f>QUERENCIA!F571</f>
        <v>4922928</v>
      </c>
      <c r="H579" s="3">
        <f>REICHHOLD!F571</f>
        <v>14434422</v>
      </c>
      <c r="I579" s="3">
        <f>SMURFIT!F571</f>
        <v>2051104</v>
      </c>
    </row>
    <row r="580" spans="1:9" x14ac:dyDescent="0.25">
      <c r="A580" s="43">
        <v>157</v>
      </c>
      <c r="B580" s="3">
        <f>'INTERCONEXION   '!P572</f>
        <v>3548</v>
      </c>
      <c r="C580" s="3">
        <f>DART!F572</f>
        <v>38130898</v>
      </c>
      <c r="D580" s="3">
        <f>COHISA!F572</f>
        <v>5371147</v>
      </c>
      <c r="E580" s="3">
        <f>COOPER!F572</f>
        <v>17821276</v>
      </c>
      <c r="F580" s="3">
        <f>STRETCHLINE!F572</f>
        <v>6835029</v>
      </c>
      <c r="G580" s="3">
        <f>QUERENCIA!F572</f>
        <v>4922928</v>
      </c>
      <c r="H580" s="3">
        <f>REICHHOLD!F572</f>
        <v>14434149</v>
      </c>
      <c r="I580" s="3">
        <f>SMURFIT!F572</f>
        <v>2050969</v>
      </c>
    </row>
    <row r="581" spans="1:9" x14ac:dyDescent="0.25">
      <c r="A581" s="43">
        <v>156</v>
      </c>
      <c r="B581" s="3">
        <f>'INTERCONEXION   '!P573</f>
        <v>3189</v>
      </c>
      <c r="C581" s="3">
        <f>DART!F573</f>
        <v>38128859</v>
      </c>
      <c r="D581" s="3">
        <f>COHISA!F573</f>
        <v>5370939</v>
      </c>
      <c r="E581" s="3">
        <f>COOPER!F573</f>
        <v>17820697</v>
      </c>
      <c r="F581" s="3">
        <f>STRETCHLINE!F573</f>
        <v>6834883</v>
      </c>
      <c r="G581" s="3">
        <f>QUERENCIA!F573</f>
        <v>4922928</v>
      </c>
      <c r="H581" s="3">
        <f>REICHHOLD!F573</f>
        <v>14433842</v>
      </c>
      <c r="I581" s="3">
        <f>SMURFIT!F573</f>
        <v>2050723</v>
      </c>
    </row>
    <row r="582" spans="1:9" x14ac:dyDescent="0.25">
      <c r="A582" s="43">
        <v>155</v>
      </c>
      <c r="B582" s="3">
        <f>'INTERCONEXION   '!P574</f>
        <v>3358</v>
      </c>
      <c r="C582" s="3">
        <f>DART!F574</f>
        <v>38126846</v>
      </c>
      <c r="D582" s="3">
        <f>COHISA!F574</f>
        <v>5370804</v>
      </c>
      <c r="E582" s="3">
        <f>COOPER!F574</f>
        <v>17820327</v>
      </c>
      <c r="F582" s="3">
        <f>STRETCHLINE!F574</f>
        <v>6834740</v>
      </c>
      <c r="G582" s="3">
        <f>QUERENCIA!F574</f>
        <v>4922928</v>
      </c>
      <c r="H582" s="3">
        <f>REICHHOLD!F574</f>
        <v>14433524</v>
      </c>
      <c r="I582" s="3">
        <f>SMURFIT!F574</f>
        <v>2050549</v>
      </c>
    </row>
    <row r="583" spans="1:9" x14ac:dyDescent="0.25">
      <c r="A583" s="43">
        <v>154</v>
      </c>
      <c r="B583" s="3">
        <f>'INTERCONEXION   '!P575</f>
        <v>3473</v>
      </c>
      <c r="C583" s="3">
        <f>DART!F575</f>
        <v>38124844</v>
      </c>
      <c r="D583" s="3">
        <f>COHISA!F575</f>
        <v>5370669</v>
      </c>
      <c r="E583" s="3">
        <f>COOPER!F575</f>
        <v>17819775</v>
      </c>
      <c r="F583" s="3">
        <f>STRETCHLINE!F575</f>
        <v>6834607</v>
      </c>
      <c r="G583" s="3">
        <f>QUERENCIA!F575</f>
        <v>4922928</v>
      </c>
      <c r="H583" s="3">
        <f>REICHHOLD!F575</f>
        <v>14433208</v>
      </c>
      <c r="I583" s="3">
        <f>SMURFIT!F575</f>
        <v>2050362</v>
      </c>
    </row>
    <row r="584" spans="1:9" x14ac:dyDescent="0.25">
      <c r="A584" s="43">
        <v>153</v>
      </c>
      <c r="B584" s="3">
        <f>'INTERCONEXION   '!P576</f>
        <v>3506</v>
      </c>
      <c r="C584" s="3">
        <f>DART!F576</f>
        <v>38122840</v>
      </c>
      <c r="D584" s="3">
        <f>COHISA!F576</f>
        <v>5370558</v>
      </c>
      <c r="E584" s="3">
        <f>COOPER!F576</f>
        <v>17819141</v>
      </c>
      <c r="F584" s="3">
        <f>STRETCHLINE!F576</f>
        <v>6834489</v>
      </c>
      <c r="G584" s="3">
        <f>QUERENCIA!F576</f>
        <v>4922913</v>
      </c>
      <c r="H584" s="3">
        <f>REICHHOLD!F576</f>
        <v>14432834</v>
      </c>
      <c r="I584" s="3">
        <f>SMURFIT!F576</f>
        <v>2050140</v>
      </c>
    </row>
    <row r="585" spans="1:9" x14ac:dyDescent="0.25">
      <c r="A585" s="43">
        <v>152</v>
      </c>
      <c r="B585" s="3">
        <f>'INTERCONEXION   '!P577</f>
        <v>3649</v>
      </c>
      <c r="C585" s="3">
        <f>DART!F577</f>
        <v>38120838</v>
      </c>
      <c r="D585" s="3">
        <f>COHISA!F577</f>
        <v>5370432</v>
      </c>
      <c r="E585" s="3">
        <f>COOPER!F577</f>
        <v>17818564</v>
      </c>
      <c r="F585" s="3">
        <f>STRETCHLINE!F577</f>
        <v>6834354</v>
      </c>
      <c r="G585" s="3">
        <f>QUERENCIA!F577</f>
        <v>4922838</v>
      </c>
      <c r="H585" s="3">
        <f>REICHHOLD!F577</f>
        <v>14432461</v>
      </c>
      <c r="I585" s="3">
        <f>SMURFIT!F577</f>
        <v>2049917</v>
      </c>
    </row>
    <row r="586" spans="1:9" x14ac:dyDescent="0.25">
      <c r="A586" s="43">
        <v>151</v>
      </c>
      <c r="B586" s="3">
        <f>'INTERCONEXION   '!P578</f>
        <v>3549</v>
      </c>
      <c r="C586" s="3">
        <f>DART!F578</f>
        <v>38118834</v>
      </c>
      <c r="D586" s="3">
        <f>COHISA!F578</f>
        <v>5370234</v>
      </c>
      <c r="E586" s="3">
        <f>COOPER!F578</f>
        <v>17818035</v>
      </c>
      <c r="F586" s="3">
        <f>STRETCHLINE!F578</f>
        <v>6834199</v>
      </c>
      <c r="G586" s="3">
        <f>QUERENCIA!F578</f>
        <v>4922698</v>
      </c>
      <c r="H586" s="3">
        <f>REICHHOLD!F578</f>
        <v>14432075</v>
      </c>
      <c r="I586" s="3">
        <f>SMURFIT!F578</f>
        <v>2049711</v>
      </c>
    </row>
    <row r="587" spans="1:9" x14ac:dyDescent="0.25">
      <c r="A587" s="43">
        <v>150</v>
      </c>
      <c r="B587" s="3">
        <f>'INTERCONEXION   '!P579</f>
        <v>3644</v>
      </c>
      <c r="C587" s="3">
        <f>DART!F579</f>
        <v>38116867</v>
      </c>
      <c r="D587" s="3">
        <f>COHISA!F579</f>
        <v>5370131</v>
      </c>
      <c r="E587" s="3">
        <f>COOPER!F579</f>
        <v>17817562</v>
      </c>
      <c r="F587" s="3">
        <f>STRETCHLINE!F579</f>
        <v>6834069</v>
      </c>
      <c r="G587" s="3">
        <f>QUERENCIA!F579</f>
        <v>4922609</v>
      </c>
      <c r="H587" s="3">
        <f>REICHHOLD!F579</f>
        <v>14431621</v>
      </c>
      <c r="I587" s="3">
        <f>SMURFIT!F579</f>
        <v>2049430</v>
      </c>
    </row>
    <row r="588" spans="1:9" x14ac:dyDescent="0.25">
      <c r="A588" s="43">
        <v>149</v>
      </c>
      <c r="B588" s="3">
        <f>'INTERCONEXION   '!P580</f>
        <v>3850</v>
      </c>
      <c r="C588" s="3">
        <f>DART!F580</f>
        <v>38114867</v>
      </c>
      <c r="D588" s="3">
        <f>COHISA!F580</f>
        <v>5369927</v>
      </c>
      <c r="E588" s="3">
        <f>COOPER!F580</f>
        <v>17816964</v>
      </c>
      <c r="F588" s="3">
        <f>STRETCHLINE!F580</f>
        <v>6833953</v>
      </c>
      <c r="G588" s="3">
        <f>QUERENCIA!F580</f>
        <v>4922477</v>
      </c>
      <c r="H588" s="3">
        <f>REICHHOLD!F580</f>
        <v>14431258</v>
      </c>
      <c r="I588" s="3">
        <f>SMURFIT!F580</f>
        <v>2049188</v>
      </c>
    </row>
    <row r="589" spans="1:9" x14ac:dyDescent="0.25">
      <c r="A589" s="43">
        <v>148</v>
      </c>
      <c r="B589" s="3">
        <f>'INTERCONEXION   '!P581</f>
        <v>3478</v>
      </c>
      <c r="C589" s="3">
        <f>DART!F581</f>
        <v>38112905</v>
      </c>
      <c r="D589" s="3">
        <f>COHISA!F581</f>
        <v>5369796</v>
      </c>
      <c r="E589" s="3">
        <f>COOPER!F581</f>
        <v>17816318</v>
      </c>
      <c r="F589" s="3">
        <f>STRETCHLINE!F581</f>
        <v>6833798</v>
      </c>
      <c r="G589" s="3">
        <f>QUERENCIA!F581</f>
        <v>4922116</v>
      </c>
      <c r="H589" s="3">
        <f>REICHHOLD!F581</f>
        <v>14430958</v>
      </c>
      <c r="I589" s="3">
        <f>SMURFIT!F581</f>
        <v>2048919</v>
      </c>
    </row>
    <row r="590" spans="1:9" x14ac:dyDescent="0.25">
      <c r="A590" s="43">
        <v>147</v>
      </c>
      <c r="B590" s="3">
        <f>'INTERCONEXION   '!P582</f>
        <v>3837</v>
      </c>
      <c r="C590" s="3">
        <f>DART!F582</f>
        <v>38110972</v>
      </c>
      <c r="D590" s="3">
        <f>COHISA!F582</f>
        <v>5369671</v>
      </c>
      <c r="E590" s="3">
        <f>COOPER!F582</f>
        <v>17815996</v>
      </c>
      <c r="F590" s="3">
        <f>STRETCHLINE!F582</f>
        <v>6833669</v>
      </c>
      <c r="G590" s="3">
        <f>QUERENCIA!F582</f>
        <v>4921698</v>
      </c>
      <c r="H590" s="3">
        <f>REICHHOLD!F582</f>
        <v>14430608</v>
      </c>
      <c r="I590" s="3">
        <f>SMURFIT!F582</f>
        <v>2048741</v>
      </c>
    </row>
    <row r="591" spans="1:9" x14ac:dyDescent="0.25">
      <c r="A591" s="43">
        <v>146</v>
      </c>
      <c r="B591" s="3">
        <f>'INTERCONEXION   '!P583</f>
        <v>4010</v>
      </c>
      <c r="C591" s="3">
        <f>DART!F583</f>
        <v>38109013</v>
      </c>
      <c r="D591" s="3">
        <f>COHISA!F583</f>
        <v>5369532</v>
      </c>
      <c r="E591" s="3">
        <f>COOPER!F583</f>
        <v>17815406</v>
      </c>
      <c r="F591" s="3">
        <f>STRETCHLINE!F583</f>
        <v>6833528</v>
      </c>
      <c r="G591" s="3">
        <f>QUERENCIA!F583</f>
        <v>4921269</v>
      </c>
      <c r="H591" s="3">
        <f>REICHHOLD!F583</f>
        <v>14430224</v>
      </c>
      <c r="I591" s="3">
        <f>SMURFIT!F583</f>
        <v>2048564</v>
      </c>
    </row>
    <row r="592" spans="1:9" x14ac:dyDescent="0.25">
      <c r="A592" s="43">
        <v>145</v>
      </c>
      <c r="B592" s="3">
        <f>'INTERCONEXION   '!P584</f>
        <v>3948</v>
      </c>
      <c r="C592" s="3">
        <f>DART!F584</f>
        <v>38107049</v>
      </c>
      <c r="D592" s="3">
        <f>COHISA!F584</f>
        <v>5369319</v>
      </c>
      <c r="E592" s="3">
        <f>COOPER!F584</f>
        <v>17814816</v>
      </c>
      <c r="F592" s="3">
        <f>STRETCHLINE!F584</f>
        <v>6833349</v>
      </c>
      <c r="G592" s="3">
        <f>QUERENCIA!F584</f>
        <v>4920921</v>
      </c>
      <c r="H592" s="3">
        <f>REICHHOLD!F584</f>
        <v>14429818</v>
      </c>
      <c r="I592" s="3">
        <f>SMURFIT!F584</f>
        <v>2048277</v>
      </c>
    </row>
    <row r="593" spans="1:9" x14ac:dyDescent="0.25">
      <c r="A593" s="43">
        <v>144</v>
      </c>
      <c r="B593" s="3">
        <f>'INTERCONEXION   '!P585</f>
        <v>3628</v>
      </c>
      <c r="C593" s="3">
        <f>DART!F585</f>
        <v>38105061</v>
      </c>
      <c r="D593" s="3">
        <f>COHISA!F585</f>
        <v>5369201</v>
      </c>
      <c r="E593" s="3">
        <f>COOPER!F585</f>
        <v>17814166</v>
      </c>
      <c r="F593" s="3">
        <f>STRETCHLINE!F585</f>
        <v>6833198</v>
      </c>
      <c r="G593" s="3">
        <f>QUERENCIA!F585</f>
        <v>4920638</v>
      </c>
      <c r="H593" s="3">
        <f>REICHHOLD!F585</f>
        <v>14429376</v>
      </c>
      <c r="I593" s="3">
        <f>SMURFIT!F585</f>
        <v>2048034</v>
      </c>
    </row>
    <row r="594" spans="1:9" x14ac:dyDescent="0.25">
      <c r="A594" s="43">
        <v>143</v>
      </c>
      <c r="B594" s="3">
        <f>'INTERCONEXION   '!P586</f>
        <v>3443</v>
      </c>
      <c r="C594" s="3">
        <f>DART!F586</f>
        <v>38103127</v>
      </c>
      <c r="D594" s="3">
        <f>COHISA!F586</f>
        <v>5369061</v>
      </c>
      <c r="E594" s="3">
        <f>COOPER!F586</f>
        <v>17813580</v>
      </c>
      <c r="F594" s="3">
        <f>STRETCHLINE!F586</f>
        <v>6833039</v>
      </c>
      <c r="G594" s="3">
        <f>QUERENCIA!F586</f>
        <v>4920525</v>
      </c>
      <c r="H594" s="3">
        <f>REICHHOLD!F586</f>
        <v>14428919</v>
      </c>
      <c r="I594" s="3">
        <f>SMURFIT!F586</f>
        <v>2047792</v>
      </c>
    </row>
    <row r="595" spans="1:9" x14ac:dyDescent="0.25">
      <c r="A595" s="43">
        <v>142</v>
      </c>
      <c r="B595" s="3">
        <f>'INTERCONEXION   '!P587</f>
        <v>3643</v>
      </c>
      <c r="C595" s="3">
        <f>DART!F587</f>
        <v>38101274</v>
      </c>
      <c r="D595" s="3">
        <f>COHISA!F587</f>
        <v>5368883</v>
      </c>
      <c r="E595" s="3">
        <f>COOPER!F587</f>
        <v>17813124</v>
      </c>
      <c r="F595" s="3">
        <f>STRETCHLINE!F587</f>
        <v>6832877</v>
      </c>
      <c r="G595" s="3">
        <f>QUERENCIA!F587</f>
        <v>4920442</v>
      </c>
      <c r="H595" s="3">
        <f>REICHHOLD!F587</f>
        <v>14428498</v>
      </c>
      <c r="I595" s="3">
        <f>SMURFIT!F587</f>
        <v>2047541</v>
      </c>
    </row>
    <row r="596" spans="1:9" x14ac:dyDescent="0.25">
      <c r="A596" s="43">
        <v>141</v>
      </c>
      <c r="B596" s="3">
        <f>'INTERCONEXION   '!P588</f>
        <v>3539</v>
      </c>
      <c r="C596" s="3">
        <f>DART!F588</f>
        <v>38099317</v>
      </c>
      <c r="D596" s="3">
        <f>COHISA!F588</f>
        <v>5368729</v>
      </c>
      <c r="E596" s="3">
        <f>COOPER!F588</f>
        <v>17812466</v>
      </c>
      <c r="F596" s="3">
        <f>STRETCHLINE!F588</f>
        <v>6832696</v>
      </c>
      <c r="G596" s="3">
        <f>QUERENCIA!F588</f>
        <v>4920367</v>
      </c>
      <c r="H596" s="3">
        <f>REICHHOLD!F588</f>
        <v>14428105</v>
      </c>
      <c r="I596" s="3">
        <f>SMURFIT!F588</f>
        <v>2047333</v>
      </c>
    </row>
    <row r="597" spans="1:9" x14ac:dyDescent="0.25">
      <c r="A597" s="43">
        <v>140</v>
      </c>
      <c r="B597" s="3">
        <f>'INTERCONEXION   '!P589</f>
        <v>3184</v>
      </c>
      <c r="C597" s="3">
        <f>DART!F589</f>
        <v>38097356</v>
      </c>
      <c r="D597" s="3">
        <f>COHISA!F589</f>
        <v>5368535</v>
      </c>
      <c r="E597" s="3">
        <f>COOPER!F589</f>
        <v>17811815</v>
      </c>
      <c r="F597" s="3">
        <f>STRETCHLINE!F589</f>
        <v>6832543</v>
      </c>
      <c r="G597" s="3">
        <f>QUERENCIA!F589</f>
        <v>4920200</v>
      </c>
      <c r="H597" s="3">
        <f>REICHHOLD!F589</f>
        <v>14427731</v>
      </c>
      <c r="I597" s="3">
        <f>SMURFIT!F589</f>
        <v>2047333</v>
      </c>
    </row>
    <row r="598" spans="1:9" x14ac:dyDescent="0.25">
      <c r="A598" s="43">
        <v>139</v>
      </c>
      <c r="B598" s="3">
        <f>'INTERCONEXION   '!P590</f>
        <v>2978</v>
      </c>
      <c r="C598" s="3">
        <f>DART!F590</f>
        <v>38095495</v>
      </c>
      <c r="D598" s="3">
        <f>COHISA!F590</f>
        <v>5368333</v>
      </c>
      <c r="E598" s="3">
        <f>COOPER!F590</f>
        <v>17811193</v>
      </c>
      <c r="F598" s="3">
        <f>STRETCHLINE!F590</f>
        <v>6832378</v>
      </c>
      <c r="G598" s="3">
        <f>QUERENCIA!F590</f>
        <v>4920200</v>
      </c>
      <c r="H598" s="3">
        <f>REICHHOLD!F590</f>
        <v>14427391</v>
      </c>
      <c r="I598" s="3">
        <f>SMURFIT!F590</f>
        <v>2047333</v>
      </c>
    </row>
    <row r="599" spans="1:9" x14ac:dyDescent="0.25">
      <c r="A599" s="43">
        <v>138</v>
      </c>
      <c r="B599" s="3">
        <f>'INTERCONEXION   '!P591</f>
        <v>3504</v>
      </c>
      <c r="C599" s="3">
        <f>DART!F591</f>
        <v>38093576</v>
      </c>
      <c r="D599" s="3">
        <f>COHISA!F591</f>
        <v>5368197</v>
      </c>
      <c r="E599" s="3">
        <f>COOPER!F591</f>
        <v>17810792</v>
      </c>
      <c r="F599" s="3">
        <f>STRETCHLINE!F591</f>
        <v>6832244</v>
      </c>
      <c r="G599" s="3">
        <f>QUERENCIA!F591</f>
        <v>4920200</v>
      </c>
      <c r="H599" s="3">
        <f>REICHHOLD!F591</f>
        <v>14427020</v>
      </c>
      <c r="I599" s="3">
        <f>SMURFIT!F591</f>
        <v>2047333</v>
      </c>
    </row>
    <row r="600" spans="1:9" x14ac:dyDescent="0.25">
      <c r="A600" s="43">
        <v>137</v>
      </c>
      <c r="B600" s="3">
        <f>'INTERCONEXION   '!P592</f>
        <v>3585</v>
      </c>
      <c r="C600" s="3">
        <f>DART!F592</f>
        <v>38091625</v>
      </c>
      <c r="D600" s="3">
        <f>COHISA!F592</f>
        <v>5368025</v>
      </c>
      <c r="E600" s="3">
        <f>COOPER!F592</f>
        <v>17810129</v>
      </c>
      <c r="F600" s="3">
        <f>STRETCHLINE!F592</f>
        <v>6832077</v>
      </c>
      <c r="G600" s="3">
        <f>QUERENCIA!F592</f>
        <v>4920192</v>
      </c>
      <c r="H600" s="3">
        <f>REICHHOLD!F592</f>
        <v>14426548</v>
      </c>
      <c r="I600" s="3">
        <f>SMURFIT!F592</f>
        <v>2047333</v>
      </c>
    </row>
    <row r="601" spans="1:9" x14ac:dyDescent="0.25">
      <c r="A601" s="43">
        <v>136</v>
      </c>
      <c r="B601" s="3">
        <f>'INTERCONEXION   '!P593</f>
        <v>3568</v>
      </c>
      <c r="C601" s="3">
        <f>DART!F593</f>
        <v>38089642</v>
      </c>
      <c r="D601" s="3">
        <f>COHISA!F593</f>
        <v>5367840</v>
      </c>
      <c r="E601" s="3">
        <f>COOPER!F593</f>
        <v>17809462</v>
      </c>
      <c r="F601" s="3">
        <f>STRETCHLINE!F593</f>
        <v>6831945</v>
      </c>
      <c r="G601" s="3">
        <f>QUERENCIA!F593</f>
        <v>4920115</v>
      </c>
      <c r="H601" s="3">
        <f>REICHHOLD!F593</f>
        <v>14425996</v>
      </c>
      <c r="I601" s="3">
        <f>SMURFIT!F593</f>
        <v>2047333</v>
      </c>
    </row>
    <row r="602" spans="1:9" x14ac:dyDescent="0.25">
      <c r="A602" s="43">
        <v>135</v>
      </c>
      <c r="B602" s="3">
        <f>'INTERCONEXION   '!P594</f>
        <v>3207</v>
      </c>
      <c r="C602" s="3">
        <f>DART!F594</f>
        <v>38087711</v>
      </c>
      <c r="D602" s="3">
        <f>COHISA!F594</f>
        <v>5367705</v>
      </c>
      <c r="E602" s="3">
        <f>COOPER!F594</f>
        <v>17808800</v>
      </c>
      <c r="F602" s="3">
        <f>STRETCHLINE!F594</f>
        <v>6831777</v>
      </c>
      <c r="G602" s="3">
        <f>QUERENCIA!F594</f>
        <v>4920038</v>
      </c>
      <c r="H602" s="3">
        <f>REICHHOLD!F594</f>
        <v>14425458</v>
      </c>
      <c r="I602" s="3">
        <f>SMURFIT!F594</f>
        <v>2047333</v>
      </c>
    </row>
    <row r="603" spans="1:9" x14ac:dyDescent="0.25">
      <c r="A603" s="43">
        <v>134</v>
      </c>
      <c r="B603" s="3">
        <f>'INTERCONEXION   '!P595</f>
        <v>3520</v>
      </c>
      <c r="C603" s="3">
        <f>DART!F595</f>
        <v>38085748</v>
      </c>
      <c r="D603" s="3">
        <f>COHISA!F595</f>
        <v>5367540</v>
      </c>
      <c r="E603" s="3">
        <f>COOPER!F595</f>
        <v>17808421</v>
      </c>
      <c r="F603" s="3">
        <f>STRETCHLINE!F595</f>
        <v>6831620</v>
      </c>
      <c r="G603" s="3">
        <f>QUERENCIA!F595</f>
        <v>4920023</v>
      </c>
      <c r="H603" s="3">
        <f>REICHHOLD!F595</f>
        <v>14424930</v>
      </c>
      <c r="I603" s="3">
        <f>SMURFIT!F595</f>
        <v>2047333</v>
      </c>
    </row>
    <row r="604" spans="1:9" x14ac:dyDescent="0.25">
      <c r="A604" s="43">
        <v>133</v>
      </c>
      <c r="B604" s="3">
        <f>'INTERCONEXION   '!P596</f>
        <v>3530</v>
      </c>
      <c r="C604" s="3">
        <f>DART!F596</f>
        <v>38083791</v>
      </c>
      <c r="D604" s="3">
        <f>COHISA!F596</f>
        <v>5367346</v>
      </c>
      <c r="E604" s="3">
        <f>COOPER!F596</f>
        <v>17807862</v>
      </c>
      <c r="F604" s="3">
        <f>STRETCHLINE!F596</f>
        <v>6831478</v>
      </c>
      <c r="G604" s="3">
        <f>QUERENCIA!F596</f>
        <v>4920023</v>
      </c>
      <c r="H604" s="3">
        <f>REICHHOLD!F596</f>
        <v>14424487</v>
      </c>
      <c r="I604" s="3">
        <f>SMURFIT!F596</f>
        <v>2047161</v>
      </c>
    </row>
    <row r="605" spans="1:9" x14ac:dyDescent="0.25">
      <c r="A605" s="43">
        <v>132</v>
      </c>
      <c r="B605" s="3">
        <f>'INTERCONEXION   '!P597</f>
        <v>3096</v>
      </c>
      <c r="C605" s="3">
        <f>DART!F597</f>
        <v>38081939</v>
      </c>
      <c r="D605" s="3">
        <f>COHISA!F597</f>
        <v>5367204</v>
      </c>
      <c r="E605" s="3">
        <f>COOPER!F597</f>
        <v>17807175</v>
      </c>
      <c r="F605" s="3">
        <f>STRETCHLINE!F597</f>
        <v>6831337</v>
      </c>
      <c r="G605" s="3">
        <f>QUERENCIA!F597</f>
        <v>4920023</v>
      </c>
      <c r="H605" s="3">
        <f>REICHHOLD!F597</f>
        <v>14424059</v>
      </c>
      <c r="I605" s="3">
        <f>SMURFIT!F597</f>
        <v>2046908</v>
      </c>
    </row>
    <row r="606" spans="1:9" x14ac:dyDescent="0.25">
      <c r="A606" s="43">
        <v>131</v>
      </c>
      <c r="B606" s="3">
        <f>'INTERCONEXION   '!P598</f>
        <v>3456</v>
      </c>
      <c r="C606" s="3">
        <f>DART!F598</f>
        <v>38080106</v>
      </c>
      <c r="D606" s="3">
        <f>COHISA!F598</f>
        <v>5367083</v>
      </c>
      <c r="E606" s="3">
        <f>COOPER!F598</f>
        <v>17806798</v>
      </c>
      <c r="F606" s="3">
        <f>STRETCHLINE!F598</f>
        <v>6831199</v>
      </c>
      <c r="G606" s="3">
        <f>QUERENCIA!F598</f>
        <v>4920023</v>
      </c>
      <c r="H606" s="3">
        <f>REICHHOLD!F598</f>
        <v>14423650</v>
      </c>
      <c r="I606" s="3">
        <f>SMURFIT!F598</f>
        <v>2046689</v>
      </c>
    </row>
    <row r="607" spans="1:9" x14ac:dyDescent="0.25">
      <c r="A607" s="43">
        <v>130</v>
      </c>
      <c r="B607" s="3">
        <f>'INTERCONEXION   '!P599</f>
        <v>3402</v>
      </c>
      <c r="C607" s="3">
        <f>DART!F599</f>
        <v>38078220</v>
      </c>
      <c r="D607" s="3">
        <f>COHISA!F599</f>
        <v>5366866</v>
      </c>
      <c r="E607" s="3">
        <f>COOPER!F599</f>
        <v>17806187</v>
      </c>
      <c r="F607" s="3">
        <f>STRETCHLINE!F599</f>
        <v>6831068</v>
      </c>
      <c r="G607" s="3">
        <f>QUERENCIA!F599</f>
        <v>4920023</v>
      </c>
      <c r="H607" s="3">
        <f>REICHHOLD!F599</f>
        <v>14423259</v>
      </c>
      <c r="I607" s="3">
        <f>SMURFIT!F599</f>
        <v>2046517</v>
      </c>
    </row>
    <row r="608" spans="1:9" x14ac:dyDescent="0.25">
      <c r="A608" s="43">
        <v>129</v>
      </c>
      <c r="B608" s="3">
        <f>'INTERCONEXION   '!P600</f>
        <v>3387</v>
      </c>
      <c r="C608" s="3">
        <f>DART!F600</f>
        <v>38076347</v>
      </c>
      <c r="D608" s="3">
        <f>COHISA!F600</f>
        <v>5366746</v>
      </c>
      <c r="E608" s="3">
        <f>COOPER!F600</f>
        <v>17805536</v>
      </c>
      <c r="F608" s="3">
        <f>STRETCHLINE!F600</f>
        <v>6830925</v>
      </c>
      <c r="G608" s="3">
        <f>QUERENCIA!F600</f>
        <v>4920023</v>
      </c>
      <c r="H608" s="3">
        <f>REICHHOLD!F600</f>
        <v>14422921</v>
      </c>
      <c r="I608" s="3">
        <f>SMURFIT!F600</f>
        <v>2046293</v>
      </c>
    </row>
    <row r="609" spans="1:9" x14ac:dyDescent="0.25">
      <c r="A609" s="43">
        <v>128</v>
      </c>
      <c r="B609" s="3">
        <f>'INTERCONEXION   '!P601</f>
        <v>3339</v>
      </c>
      <c r="C609" s="3">
        <f>DART!F601</f>
        <v>38074532</v>
      </c>
      <c r="D609" s="3">
        <f>COHISA!F601</f>
        <v>5366546</v>
      </c>
      <c r="E609" s="3">
        <f>COOPER!F601</f>
        <v>17804858</v>
      </c>
      <c r="F609" s="3">
        <f>STRETCHLINE!F601</f>
        <v>6830786</v>
      </c>
      <c r="G609" s="3">
        <f>QUERENCIA!F601</f>
        <v>4920023</v>
      </c>
      <c r="H609" s="3">
        <f>REICHHOLD!F601</f>
        <v>14422591</v>
      </c>
      <c r="I609" s="3">
        <f>SMURFIT!F601</f>
        <v>2046092</v>
      </c>
    </row>
    <row r="610" spans="1:9" x14ac:dyDescent="0.25">
      <c r="A610" s="43">
        <v>127</v>
      </c>
      <c r="B610" s="3">
        <f>'INTERCONEXION   '!P602</f>
        <v>3435</v>
      </c>
      <c r="C610" s="3">
        <f>DART!F602</f>
        <v>38072753</v>
      </c>
      <c r="D610" s="3">
        <f>COHISA!F602</f>
        <v>5366397</v>
      </c>
      <c r="E610" s="3">
        <f>COOPER!F602</f>
        <v>17804273</v>
      </c>
      <c r="F610" s="3">
        <f>STRETCHLINE!F602</f>
        <v>6830651</v>
      </c>
      <c r="G610" s="3">
        <f>QUERENCIA!F602</f>
        <v>4919971</v>
      </c>
      <c r="H610" s="3">
        <f>REICHHOLD!F602</f>
        <v>14422262</v>
      </c>
      <c r="I610" s="3">
        <f>SMURFIT!F602</f>
        <v>2045824</v>
      </c>
    </row>
    <row r="611" spans="1:9" x14ac:dyDescent="0.25">
      <c r="A611" s="43">
        <v>126</v>
      </c>
      <c r="B611" s="3">
        <f>'INTERCONEXION   '!P603</f>
        <v>3406</v>
      </c>
      <c r="C611" s="3">
        <f>DART!F603</f>
        <v>38070940</v>
      </c>
      <c r="D611" s="3">
        <f>COHISA!F603</f>
        <v>5366235</v>
      </c>
      <c r="E611" s="3">
        <f>COOPER!F603</f>
        <v>17803798</v>
      </c>
      <c r="F611" s="3">
        <f>STRETCHLINE!F603</f>
        <v>6830531</v>
      </c>
      <c r="G611" s="3">
        <f>QUERENCIA!F603</f>
        <v>4919897</v>
      </c>
      <c r="H611" s="3">
        <f>REICHHOLD!F603</f>
        <v>14421748</v>
      </c>
      <c r="I611" s="3">
        <f>SMURFIT!F603</f>
        <v>2045580</v>
      </c>
    </row>
    <row r="612" spans="1:9" x14ac:dyDescent="0.25">
      <c r="A612" s="43">
        <v>125</v>
      </c>
      <c r="B612" s="3">
        <f>'INTERCONEXION   '!P604</f>
        <v>3525</v>
      </c>
      <c r="C612" s="3">
        <f>DART!F604</f>
        <v>38069105</v>
      </c>
      <c r="D612" s="3">
        <f>COHISA!F604</f>
        <v>5366095</v>
      </c>
      <c r="E612" s="3">
        <f>COOPER!F604</f>
        <v>17803191</v>
      </c>
      <c r="F612" s="3">
        <f>STRETCHLINE!F604</f>
        <v>6830394</v>
      </c>
      <c r="G612" s="3">
        <f>QUERENCIA!F604</f>
        <v>4919808</v>
      </c>
      <c r="H612" s="3">
        <f>REICHHOLD!F604</f>
        <v>14421405</v>
      </c>
      <c r="I612" s="3">
        <f>SMURFIT!F604</f>
        <v>2045336</v>
      </c>
    </row>
    <row r="613" spans="1:9" x14ac:dyDescent="0.25">
      <c r="A613" s="43">
        <v>124</v>
      </c>
      <c r="B613" s="3">
        <f>'INTERCONEXION   '!P605</f>
        <v>3320</v>
      </c>
      <c r="C613" s="3">
        <f>DART!F605</f>
        <v>38067231</v>
      </c>
      <c r="D613" s="3">
        <f>COHISA!F605</f>
        <v>5365905</v>
      </c>
      <c r="E613" s="3">
        <f>COOPER!F605</f>
        <v>17802580</v>
      </c>
      <c r="F613" s="3">
        <f>STRETCHLINE!F605</f>
        <v>6830252</v>
      </c>
      <c r="G613" s="3">
        <f>QUERENCIA!F605</f>
        <v>4919637</v>
      </c>
      <c r="H613" s="3">
        <f>REICHHOLD!F605</f>
        <v>14421123</v>
      </c>
      <c r="I613" s="3">
        <f>SMURFIT!F605</f>
        <v>2045123</v>
      </c>
    </row>
    <row r="614" spans="1:9" x14ac:dyDescent="0.25">
      <c r="A614" s="43">
        <v>123</v>
      </c>
      <c r="B614" s="3">
        <f>'INTERCONEXION   '!P606</f>
        <v>3862</v>
      </c>
      <c r="C614" s="3">
        <f>DART!F606</f>
        <v>38065364</v>
      </c>
      <c r="D614" s="3">
        <f>COHISA!F606</f>
        <v>5365779</v>
      </c>
      <c r="E614" s="3">
        <f>COOPER!F606</f>
        <v>17802175</v>
      </c>
      <c r="F614" s="3">
        <f>STRETCHLINE!F606</f>
        <v>6830110</v>
      </c>
      <c r="G614" s="3">
        <f>QUERENCIA!F606</f>
        <v>4919382</v>
      </c>
      <c r="H614" s="3">
        <f>REICHHOLD!F606</f>
        <v>14420801</v>
      </c>
      <c r="I614" s="3">
        <f>SMURFIT!F606</f>
        <v>2044952</v>
      </c>
    </row>
    <row r="615" spans="1:9" x14ac:dyDescent="0.25">
      <c r="A615" s="43">
        <v>122</v>
      </c>
      <c r="B615" s="3">
        <f>'INTERCONEXION   '!P607</f>
        <v>3816</v>
      </c>
      <c r="C615" s="3">
        <f>DART!F607</f>
        <v>38063547</v>
      </c>
      <c r="D615" s="3">
        <f>COHISA!F607</f>
        <v>5365574</v>
      </c>
      <c r="E615" s="3">
        <f>COOPER!F607</f>
        <v>17801599</v>
      </c>
      <c r="F615" s="3">
        <f>STRETCHLINE!F607</f>
        <v>6829909</v>
      </c>
      <c r="G615" s="3">
        <f>QUERENCIA!F607</f>
        <v>4918960</v>
      </c>
      <c r="H615" s="3">
        <f>REICHHOLD!F607</f>
        <v>14420454</v>
      </c>
      <c r="I615" s="3">
        <f>SMURFIT!F607</f>
        <v>2044709</v>
      </c>
    </row>
    <row r="616" spans="1:9" x14ac:dyDescent="0.25">
      <c r="A616" s="43">
        <v>121</v>
      </c>
      <c r="B616" s="3">
        <f>'INTERCONEXION   '!P608</f>
        <v>3956</v>
      </c>
      <c r="C616" s="3">
        <f>DART!F608</f>
        <v>38061738</v>
      </c>
      <c r="D616" s="3">
        <f>COHISA!F608</f>
        <v>5365440</v>
      </c>
      <c r="E616" s="3">
        <f>COOPER!F608</f>
        <v>17800936</v>
      </c>
      <c r="F616" s="3">
        <f>STRETCHLINE!F608</f>
        <v>6829751</v>
      </c>
      <c r="G616" s="3">
        <f>QUERENCIA!F608</f>
        <v>4918556</v>
      </c>
      <c r="H616" s="3">
        <f>REICHHOLD!F608</f>
        <v>14420067</v>
      </c>
      <c r="I616" s="3">
        <f>SMURFIT!F608</f>
        <v>2044450</v>
      </c>
    </row>
    <row r="617" spans="1:9" x14ac:dyDescent="0.25">
      <c r="A617" s="43">
        <v>120</v>
      </c>
      <c r="B617" s="3">
        <f>'INTERCONEXION   '!P609</f>
        <v>3518</v>
      </c>
      <c r="C617" s="3">
        <f>DART!F609</f>
        <v>38059926</v>
      </c>
      <c r="D617" s="3">
        <f>COHISA!F609</f>
        <v>5365270</v>
      </c>
      <c r="E617" s="3">
        <f>COOPER!F609</f>
        <v>17800215</v>
      </c>
      <c r="F617" s="3">
        <f>STRETCHLINE!F609</f>
        <v>6829583</v>
      </c>
      <c r="G617" s="3">
        <f>QUERENCIA!F609</f>
        <v>4918191</v>
      </c>
      <c r="H617" s="3">
        <f>REICHHOLD!F609</f>
        <v>14419651</v>
      </c>
      <c r="I617" s="3">
        <f>SMURFIT!F609</f>
        <v>2044220</v>
      </c>
    </row>
    <row r="618" spans="1:9" x14ac:dyDescent="0.25">
      <c r="A618" s="43">
        <v>119</v>
      </c>
      <c r="B618" s="3">
        <f>'INTERCONEXION   '!P610</f>
        <v>3249</v>
      </c>
      <c r="C618" s="3">
        <f>DART!F610</f>
        <v>38058094</v>
      </c>
      <c r="D618" s="3">
        <f>COHISA!F610</f>
        <v>5365136</v>
      </c>
      <c r="E618" s="3">
        <f>COOPER!F610</f>
        <v>17799576</v>
      </c>
      <c r="F618" s="3">
        <f>STRETCHLINE!F610</f>
        <v>6829443</v>
      </c>
      <c r="G618" s="3">
        <f>QUERENCIA!F610</f>
        <v>4918055</v>
      </c>
      <c r="H618" s="3">
        <f>REICHHOLD!F610</f>
        <v>14419305</v>
      </c>
      <c r="I618" s="3">
        <f>SMURFIT!F610</f>
        <v>2043951</v>
      </c>
    </row>
    <row r="619" spans="1:9" x14ac:dyDescent="0.25">
      <c r="A619" s="43">
        <v>118</v>
      </c>
      <c r="B619" s="3">
        <f>'INTERCONEXION   '!P611</f>
        <v>3804</v>
      </c>
      <c r="C619" s="3">
        <f>DART!F611</f>
        <v>38056316</v>
      </c>
      <c r="D619" s="3">
        <f>COHISA!F611</f>
        <v>5364985</v>
      </c>
      <c r="E619" s="3">
        <f>COOPER!F611</f>
        <v>17799082</v>
      </c>
      <c r="F619" s="3">
        <f>STRETCHLINE!F611</f>
        <v>6829303</v>
      </c>
      <c r="G619" s="3">
        <f>QUERENCIA!F611</f>
        <v>4917904</v>
      </c>
      <c r="H619" s="3">
        <f>REICHHOLD!F611</f>
        <v>14419010</v>
      </c>
      <c r="I619" s="3">
        <f>SMURFIT!F611</f>
        <v>2043726</v>
      </c>
    </row>
    <row r="620" spans="1:9" x14ac:dyDescent="0.25">
      <c r="A620" s="43">
        <v>117</v>
      </c>
      <c r="B620" s="3">
        <f>'INTERCONEXION   '!P612</f>
        <v>3383</v>
      </c>
      <c r="C620" s="3">
        <f>DART!F612</f>
        <v>38054507</v>
      </c>
      <c r="D620" s="3">
        <f>COHISA!F612</f>
        <v>5364837</v>
      </c>
      <c r="E620" s="3">
        <f>COOPER!F612</f>
        <v>17798398</v>
      </c>
      <c r="F620" s="3">
        <f>STRETCHLINE!F612</f>
        <v>6829164</v>
      </c>
      <c r="G620" s="3">
        <f>QUERENCIA!F612</f>
        <v>4917544</v>
      </c>
      <c r="H620" s="3">
        <f>REICHHOLD!F612</f>
        <v>14418630</v>
      </c>
      <c r="I620" s="3">
        <f>SMURFIT!F612</f>
        <v>2043502</v>
      </c>
    </row>
    <row r="621" spans="1:9" x14ac:dyDescent="0.25">
      <c r="A621" s="43">
        <v>116</v>
      </c>
      <c r="B621" s="3">
        <f>'INTERCONEXION   '!P613</f>
        <v>3097</v>
      </c>
      <c r="C621" s="3">
        <f>DART!F613</f>
        <v>38052700</v>
      </c>
      <c r="D621" s="3">
        <f>COHISA!F613</f>
        <v>5364642</v>
      </c>
      <c r="E621" s="3">
        <f>COOPER!F613</f>
        <v>17797678</v>
      </c>
      <c r="F621" s="3">
        <f>STRETCHLINE!F613</f>
        <v>6829032</v>
      </c>
      <c r="G621" s="3">
        <f>QUERENCIA!F613</f>
        <v>4917421</v>
      </c>
      <c r="H621" s="3">
        <f>REICHHOLD!F613</f>
        <v>14418260</v>
      </c>
      <c r="I621" s="3">
        <f>SMURFIT!F613</f>
        <v>2043494</v>
      </c>
    </row>
    <row r="622" spans="1:9" x14ac:dyDescent="0.25">
      <c r="A622" s="43">
        <v>115</v>
      </c>
      <c r="B622" s="3">
        <f>'INTERCONEXION   '!P614</f>
        <v>3049</v>
      </c>
      <c r="C622" s="3">
        <f>DART!F614</f>
        <v>38050908</v>
      </c>
      <c r="D622" s="3">
        <f>COHISA!F614</f>
        <v>5364529</v>
      </c>
      <c r="E622" s="3">
        <f>COOPER!F614</f>
        <v>17796969</v>
      </c>
      <c r="F622" s="3">
        <f>STRETCHLINE!F614</f>
        <v>6828883</v>
      </c>
      <c r="G622" s="3">
        <f>QUERENCIA!F614</f>
        <v>4917421</v>
      </c>
      <c r="H622" s="3">
        <f>REICHHOLD!F614</f>
        <v>14417926</v>
      </c>
      <c r="I622" s="3">
        <f>SMURFIT!F614</f>
        <v>2043494</v>
      </c>
    </row>
    <row r="623" spans="1:9" x14ac:dyDescent="0.25">
      <c r="A623" s="43">
        <v>114</v>
      </c>
      <c r="B623" s="3">
        <f>'INTERCONEXION   '!P615</f>
        <v>3343</v>
      </c>
      <c r="C623" s="3">
        <f>DART!F615</f>
        <v>38049136</v>
      </c>
      <c r="D623" s="3">
        <f>COHISA!F615</f>
        <v>5364392</v>
      </c>
      <c r="E623" s="3">
        <f>COOPER!F615</f>
        <v>17796503</v>
      </c>
      <c r="F623" s="3">
        <f>STRETCHLINE!F615</f>
        <v>6828714</v>
      </c>
      <c r="G623" s="3">
        <f>QUERENCIA!F615</f>
        <v>4917421</v>
      </c>
      <c r="H623" s="3">
        <f>REICHHOLD!F615</f>
        <v>14417478</v>
      </c>
      <c r="I623" s="3">
        <f>SMURFIT!F615</f>
        <v>2043494</v>
      </c>
    </row>
    <row r="624" spans="1:9" x14ac:dyDescent="0.25">
      <c r="A624" s="43">
        <v>113</v>
      </c>
      <c r="B624" s="3">
        <f>'INTERCONEXION   '!P616</f>
        <v>3349</v>
      </c>
      <c r="C624" s="3">
        <f>DART!F616</f>
        <v>38047357</v>
      </c>
      <c r="D624" s="3">
        <f>COHISA!F616</f>
        <v>5364197</v>
      </c>
      <c r="E624" s="3">
        <f>COOPER!F616</f>
        <v>17795805</v>
      </c>
      <c r="F624" s="3">
        <f>STRETCHLINE!F616</f>
        <v>6828554</v>
      </c>
      <c r="G624" s="3">
        <f>QUERENCIA!F616</f>
        <v>4917391</v>
      </c>
      <c r="H624" s="3">
        <f>REICHHOLD!F616</f>
        <v>14417040</v>
      </c>
      <c r="I624" s="3">
        <f>SMURFIT!F616</f>
        <v>2043494</v>
      </c>
    </row>
    <row r="625" spans="1:9" x14ac:dyDescent="0.25">
      <c r="A625" s="43">
        <v>112</v>
      </c>
      <c r="B625" s="3">
        <f>'INTERCONEXION   '!P617</f>
        <v>3306</v>
      </c>
      <c r="C625" s="3">
        <f>DART!F617</f>
        <v>38045557</v>
      </c>
      <c r="D625" s="3">
        <f>COHISA!F617</f>
        <v>5364069</v>
      </c>
      <c r="E625" s="3">
        <f>COOPER!F617</f>
        <v>17795190</v>
      </c>
      <c r="F625" s="3">
        <f>STRETCHLINE!F617</f>
        <v>6828363</v>
      </c>
      <c r="G625" s="3">
        <f>QUERENCIA!F617</f>
        <v>4917314</v>
      </c>
      <c r="H625" s="3">
        <f>REICHHOLD!F617</f>
        <v>14416551</v>
      </c>
      <c r="I625" s="3">
        <f>SMURFIT!F617</f>
        <v>2043494</v>
      </c>
    </row>
    <row r="626" spans="1:9" x14ac:dyDescent="0.25">
      <c r="A626" s="43">
        <v>111</v>
      </c>
      <c r="B626" s="3">
        <f>'INTERCONEXION   '!P618</f>
        <v>2917</v>
      </c>
      <c r="C626" s="3">
        <f>DART!F618</f>
        <v>38043739</v>
      </c>
      <c r="D626" s="3">
        <f>COHISA!F618</f>
        <v>5363860</v>
      </c>
      <c r="E626" s="3">
        <f>COOPER!F618</f>
        <v>17794540</v>
      </c>
      <c r="F626" s="3">
        <f>STRETCHLINE!F618</f>
        <v>6828232</v>
      </c>
      <c r="G626" s="3">
        <f>QUERENCIA!F618</f>
        <v>4917213</v>
      </c>
      <c r="H626" s="3">
        <f>REICHHOLD!F618</f>
        <v>14416135</v>
      </c>
      <c r="I626" s="3">
        <f>SMURFIT!F618</f>
        <v>2043494</v>
      </c>
    </row>
    <row r="627" spans="1:9" x14ac:dyDescent="0.25">
      <c r="A627" s="43">
        <v>110</v>
      </c>
      <c r="B627" s="3">
        <f>'INTERCONEXION   '!P619</f>
        <v>2968</v>
      </c>
      <c r="C627" s="3">
        <f>DART!F619</f>
        <v>38042029</v>
      </c>
      <c r="D627" s="3">
        <f>COHISA!F619</f>
        <v>5363746</v>
      </c>
      <c r="E627" s="3">
        <f>COOPER!F619</f>
        <v>17794115</v>
      </c>
      <c r="F627" s="3">
        <f>STRETCHLINE!F619</f>
        <v>6828083</v>
      </c>
      <c r="G627" s="3">
        <f>QUERENCIA!F619</f>
        <v>4917182</v>
      </c>
      <c r="H627" s="3">
        <f>REICHHOLD!F619</f>
        <v>14415730</v>
      </c>
      <c r="I627" s="3">
        <f>SMURFIT!F619</f>
        <v>2043494</v>
      </c>
    </row>
    <row r="628" spans="1:9" x14ac:dyDescent="0.25">
      <c r="A628" s="43">
        <v>109</v>
      </c>
      <c r="B628" s="3">
        <f>'INTERCONEXION   '!P620</f>
        <v>2881</v>
      </c>
      <c r="C628" s="3">
        <f>DART!F620</f>
        <v>38040377</v>
      </c>
      <c r="D628" s="3">
        <f>COHISA!F620</f>
        <v>5363602</v>
      </c>
      <c r="E628" s="3">
        <f>COOPER!F620</f>
        <v>17793512</v>
      </c>
      <c r="F628" s="3">
        <f>STRETCHLINE!F620</f>
        <v>6827953</v>
      </c>
      <c r="G628" s="3">
        <f>QUERENCIA!F620</f>
        <v>4917182</v>
      </c>
      <c r="H628" s="3">
        <f>REICHHOLD!F620</f>
        <v>14415365</v>
      </c>
      <c r="I628" s="3">
        <f>SMURFIT!F620</f>
        <v>2043426</v>
      </c>
    </row>
    <row r="629" spans="1:9" x14ac:dyDescent="0.25">
      <c r="A629" s="43">
        <v>108</v>
      </c>
      <c r="B629" s="3">
        <f>'INTERCONEXION   '!P621</f>
        <v>2231</v>
      </c>
      <c r="C629" s="3">
        <f>DART!F621</f>
        <v>38039117</v>
      </c>
      <c r="D629" s="3">
        <f>COHISA!F621</f>
        <v>5363405</v>
      </c>
      <c r="E629" s="3">
        <f>COOPER!F621</f>
        <v>17792857</v>
      </c>
      <c r="F629" s="3">
        <f>STRETCHLINE!F621</f>
        <v>6827813</v>
      </c>
      <c r="G629" s="3">
        <f>QUERENCIA!F621</f>
        <v>4917182</v>
      </c>
      <c r="H629" s="3">
        <f>REICHHOLD!F621</f>
        <v>14415014</v>
      </c>
      <c r="I629" s="3">
        <f>SMURFIT!F621</f>
        <v>2043169</v>
      </c>
    </row>
    <row r="630" spans="1:9" x14ac:dyDescent="0.25">
      <c r="A630" s="43">
        <v>107</v>
      </c>
      <c r="B630" s="3">
        <f>'INTERCONEXION   '!P622</f>
        <v>1316</v>
      </c>
      <c r="C630" s="3">
        <f>DART!F622</f>
        <v>38038172</v>
      </c>
      <c r="D630" s="3">
        <f>COHISA!F622</f>
        <v>5363266</v>
      </c>
      <c r="E630" s="3">
        <f>COOPER!F622</f>
        <v>17792442</v>
      </c>
      <c r="F630" s="3">
        <f>STRETCHLINE!F622</f>
        <v>6827663</v>
      </c>
      <c r="G630" s="3">
        <f>QUERENCIA!F622</f>
        <v>4917182</v>
      </c>
      <c r="H630" s="3">
        <f>REICHHOLD!F622</f>
        <v>14414673</v>
      </c>
      <c r="I630" s="3">
        <f>SMURFIT!F622</f>
        <v>2042938</v>
      </c>
    </row>
    <row r="631" spans="1:9" x14ac:dyDescent="0.25">
      <c r="A631" s="43">
        <v>106</v>
      </c>
      <c r="B631" s="3">
        <f>'INTERCONEXION   '!P623</f>
        <v>2552</v>
      </c>
      <c r="C631" s="3">
        <f>DART!F623</f>
        <v>38038164</v>
      </c>
      <c r="D631" s="3">
        <f>COHISA!F623</f>
        <v>5363134</v>
      </c>
      <c r="E631" s="3">
        <f>COOPER!F623</f>
        <v>17791822</v>
      </c>
      <c r="F631" s="3">
        <f>STRETCHLINE!F623</f>
        <v>6827528</v>
      </c>
      <c r="G631" s="3">
        <f>QUERENCIA!F623</f>
        <v>4917182</v>
      </c>
      <c r="H631" s="3">
        <f>REICHHOLD!F623</f>
        <v>14414376</v>
      </c>
      <c r="I631" s="3">
        <f>SMURFIT!F623</f>
        <v>2042782</v>
      </c>
    </row>
    <row r="632" spans="1:9" x14ac:dyDescent="0.25">
      <c r="A632" s="43">
        <v>105</v>
      </c>
      <c r="B632" s="3">
        <f>'INTERCONEXION   '!P624</f>
        <v>2540</v>
      </c>
      <c r="C632" s="3">
        <f>DART!F624</f>
        <v>38037304</v>
      </c>
      <c r="D632" s="3">
        <f>COHISA!F624</f>
        <v>5362951</v>
      </c>
      <c r="E632" s="3">
        <f>COOPER!F624</f>
        <v>17791200</v>
      </c>
      <c r="F632" s="3">
        <f>STRETCHLINE!F624</f>
        <v>6827366</v>
      </c>
      <c r="G632" s="3">
        <f>QUERENCIA!F624</f>
        <v>4917182</v>
      </c>
      <c r="H632" s="3">
        <f>REICHHOLD!F624</f>
        <v>14413971</v>
      </c>
      <c r="I632" s="3">
        <f>SMURFIT!F624</f>
        <v>2042546</v>
      </c>
    </row>
    <row r="633" spans="1:9" x14ac:dyDescent="0.25">
      <c r="A633" s="43">
        <v>104</v>
      </c>
      <c r="B633" s="3">
        <f>'INTERCONEXION   '!P625</f>
        <v>2695</v>
      </c>
      <c r="C633" s="3">
        <f>DART!F625</f>
        <v>38036302</v>
      </c>
      <c r="D633" s="3">
        <f>COHISA!F625</f>
        <v>5362791</v>
      </c>
      <c r="E633" s="3">
        <f>COOPER!F625</f>
        <v>17790610</v>
      </c>
      <c r="F633" s="3">
        <f>STRETCHLINE!F625</f>
        <v>6827214</v>
      </c>
      <c r="G633" s="3">
        <f>QUERENCIA!F625</f>
        <v>4917182</v>
      </c>
      <c r="H633" s="3">
        <f>REICHHOLD!F625</f>
        <v>14413581</v>
      </c>
      <c r="I633" s="3">
        <f>SMURFIT!F625</f>
        <v>2042319</v>
      </c>
    </row>
    <row r="634" spans="1:9" x14ac:dyDescent="0.25">
      <c r="A634" s="43">
        <v>103</v>
      </c>
      <c r="B634" s="3">
        <f>'INTERCONEXION   '!P626</f>
        <v>2442</v>
      </c>
      <c r="C634" s="3">
        <f>DART!F626</f>
        <v>38035309</v>
      </c>
      <c r="D634" s="3">
        <f>COHISA!F626</f>
        <v>5362648</v>
      </c>
      <c r="E634" s="3">
        <f>COOPER!F626</f>
        <v>17789993</v>
      </c>
      <c r="F634" s="3">
        <f>STRETCHLINE!F626</f>
        <v>6827089</v>
      </c>
      <c r="G634" s="3">
        <f>QUERENCIA!F626</f>
        <v>4917182</v>
      </c>
      <c r="H634" s="3">
        <f>REICHHOLD!F626</f>
        <v>14413087</v>
      </c>
      <c r="I634" s="3">
        <f>SMURFIT!F626</f>
        <v>2042039</v>
      </c>
    </row>
    <row r="635" spans="1:9" x14ac:dyDescent="0.25">
      <c r="A635" s="43">
        <v>102</v>
      </c>
      <c r="B635" s="3">
        <f>'INTERCONEXION   '!P627</f>
        <v>2839</v>
      </c>
      <c r="C635" s="3">
        <f>DART!F627</f>
        <v>38034334</v>
      </c>
      <c r="D635" s="3">
        <f>COHISA!F627</f>
        <v>5362541</v>
      </c>
      <c r="E635" s="3">
        <f>COOPER!F627</f>
        <v>17789534</v>
      </c>
      <c r="F635" s="3">
        <f>STRETCHLINE!F627</f>
        <v>6826931</v>
      </c>
      <c r="G635" s="3">
        <f>QUERENCIA!F627</f>
        <v>4917167</v>
      </c>
      <c r="H635" s="3">
        <f>REICHHOLD!F627</f>
        <v>14412599</v>
      </c>
      <c r="I635" s="3">
        <f>SMURFIT!F627</f>
        <v>2041803</v>
      </c>
    </row>
    <row r="636" spans="1:9" x14ac:dyDescent="0.25">
      <c r="A636" s="43">
        <v>101</v>
      </c>
      <c r="B636" s="3">
        <f>'INTERCONEXION   '!P628</f>
        <v>2800</v>
      </c>
      <c r="C636" s="3">
        <f>DART!F628</f>
        <v>38033331</v>
      </c>
      <c r="D636" s="3">
        <f>COHISA!F628</f>
        <v>5362323</v>
      </c>
      <c r="E636" s="3">
        <f>COOPER!F628</f>
        <v>17788942</v>
      </c>
      <c r="F636" s="3">
        <f>STRETCHLINE!F628</f>
        <v>6826812</v>
      </c>
      <c r="G636" s="3">
        <f>QUERENCIA!F628</f>
        <v>4917015</v>
      </c>
      <c r="H636" s="3">
        <f>REICHHOLD!F628</f>
        <v>14412235</v>
      </c>
      <c r="I636" s="3">
        <f>SMURFIT!F628</f>
        <v>2041494</v>
      </c>
    </row>
    <row r="637" spans="1:9" x14ac:dyDescent="0.25">
      <c r="A637" s="43">
        <v>100</v>
      </c>
      <c r="B637" s="3">
        <f>'INTERCONEXION   '!P629</f>
        <v>2615</v>
      </c>
      <c r="C637" s="3">
        <f>DART!F629</f>
        <v>38032333</v>
      </c>
      <c r="D637" s="3">
        <f>COHISA!F629</f>
        <v>5362173</v>
      </c>
      <c r="E637" s="3">
        <f>COOPER!F629</f>
        <v>17788277</v>
      </c>
      <c r="F637" s="3">
        <f>STRETCHLINE!F629</f>
        <v>6826658</v>
      </c>
      <c r="G637" s="3">
        <f>QUERENCIA!F629</f>
        <v>4916675</v>
      </c>
      <c r="H637" s="3">
        <f>REICHHOLD!F629</f>
        <v>14411949</v>
      </c>
      <c r="I637" s="3">
        <f>SMURFIT!F629</f>
        <v>2041285</v>
      </c>
    </row>
    <row r="638" spans="1:9" x14ac:dyDescent="0.25">
      <c r="A638" s="43">
        <v>99</v>
      </c>
      <c r="B638" s="3">
        <f>'INTERCONEXION   '!P630</f>
        <v>2630</v>
      </c>
      <c r="C638" s="3">
        <f>DART!F630</f>
        <v>38031344</v>
      </c>
      <c r="D638" s="3">
        <f>COHISA!F630</f>
        <v>5362038</v>
      </c>
      <c r="E638" s="3">
        <f>COOPER!F630</f>
        <v>17787888</v>
      </c>
      <c r="F638" s="3">
        <f>STRETCHLINE!F630</f>
        <v>6826517</v>
      </c>
      <c r="G638" s="3">
        <f>QUERENCIA!F630</f>
        <v>4916256</v>
      </c>
      <c r="H638" s="3">
        <f>REICHHOLD!F630</f>
        <v>14411630</v>
      </c>
      <c r="I638" s="3">
        <f>SMURFIT!F630</f>
        <v>2041067</v>
      </c>
    </row>
    <row r="639" spans="1:9" x14ac:dyDescent="0.25">
      <c r="A639" s="43">
        <v>98</v>
      </c>
      <c r="B639" s="3">
        <f>'INTERCONEXION   '!P631</f>
        <v>2902</v>
      </c>
      <c r="C639" s="3">
        <f>DART!F631</f>
        <v>38030345</v>
      </c>
      <c r="D639" s="3">
        <f>COHISA!F631</f>
        <v>5361849</v>
      </c>
      <c r="E639" s="3">
        <f>COOPER!F631</f>
        <v>17787257</v>
      </c>
      <c r="F639" s="3">
        <f>STRETCHLINE!F631</f>
        <v>6826383</v>
      </c>
      <c r="G639" s="3">
        <f>QUERENCIA!F631</f>
        <v>4916067</v>
      </c>
      <c r="H639" s="3">
        <f>REICHHOLD!F631</f>
        <v>14411250</v>
      </c>
      <c r="I639" s="3">
        <f>SMURFIT!F631</f>
        <v>2041028</v>
      </c>
    </row>
    <row r="640" spans="1:9" x14ac:dyDescent="0.25">
      <c r="A640" s="43">
        <v>97</v>
      </c>
      <c r="B640" s="3">
        <f>'INTERCONEXION   '!P632</f>
        <v>2067</v>
      </c>
      <c r="C640" s="3">
        <f>DART!F632</f>
        <v>38029262</v>
      </c>
      <c r="D640" s="3">
        <f>COHISA!F632</f>
        <v>5361750</v>
      </c>
      <c r="E640" s="3">
        <f>COOPER!F632</f>
        <v>17786592</v>
      </c>
      <c r="F640" s="3">
        <f>STRETCHLINE!F632</f>
        <v>6826211</v>
      </c>
      <c r="G640" s="3">
        <f>QUERENCIA!F632</f>
        <v>4915640</v>
      </c>
      <c r="H640" s="3">
        <f>REICHHOLD!F632</f>
        <v>14410961</v>
      </c>
      <c r="I640" s="3">
        <f>SMURFIT!F632</f>
        <v>2040876</v>
      </c>
    </row>
    <row r="641" spans="1:9" x14ac:dyDescent="0.25">
      <c r="A641" s="43">
        <v>96</v>
      </c>
      <c r="B641" s="3">
        <f>'INTERCONEXION   '!P633</f>
        <v>1769</v>
      </c>
      <c r="C641" s="3">
        <f>DART!F633</f>
        <v>38029071</v>
      </c>
      <c r="D641" s="3">
        <f>COHISA!F633</f>
        <v>5361595</v>
      </c>
      <c r="E641" s="3">
        <f>COOPER!F633</f>
        <v>17785984</v>
      </c>
      <c r="F641" s="3">
        <f>STRETCHLINE!F633</f>
        <v>6826058</v>
      </c>
      <c r="G641" s="3">
        <f>QUERENCIA!F633</f>
        <v>4915235</v>
      </c>
      <c r="H641" s="3">
        <f>REICHHOLD!F633</f>
        <v>14410635</v>
      </c>
      <c r="I641" s="3">
        <f>SMURFIT!F633</f>
        <v>2040667</v>
      </c>
    </row>
    <row r="642" spans="1:9" x14ac:dyDescent="0.25">
      <c r="A642" s="43">
        <v>95</v>
      </c>
      <c r="B642" s="3">
        <f>'INTERCONEXION   '!P634</f>
        <v>3100</v>
      </c>
      <c r="C642" s="3">
        <f>DART!F634</f>
        <v>38029071</v>
      </c>
      <c r="D642" s="3">
        <f>COHISA!F634</f>
        <v>5361401</v>
      </c>
      <c r="E642" s="3">
        <f>COOPER!F634</f>
        <v>17785363</v>
      </c>
      <c r="F642" s="3">
        <f>STRETCHLINE!F634</f>
        <v>6825923</v>
      </c>
      <c r="G642" s="3">
        <f>QUERENCIA!F634</f>
        <v>4915118</v>
      </c>
      <c r="H642" s="3">
        <f>REICHHOLD!F634</f>
        <v>14410222</v>
      </c>
      <c r="I642" s="3">
        <f>SMURFIT!F634</f>
        <v>2040397</v>
      </c>
    </row>
    <row r="643" spans="1:9" x14ac:dyDescent="0.25">
      <c r="A643" s="43">
        <v>94</v>
      </c>
      <c r="B643" s="3">
        <f>'INTERCONEXION   '!P635</f>
        <v>3707</v>
      </c>
      <c r="C643" s="3">
        <f>DART!F635</f>
        <v>38027566</v>
      </c>
      <c r="D643" s="3">
        <f>COHISA!F635</f>
        <v>5361279</v>
      </c>
      <c r="E643" s="3">
        <f>COOPER!F635</f>
        <v>17784875</v>
      </c>
      <c r="F643" s="3">
        <f>STRETCHLINE!F635</f>
        <v>6825788</v>
      </c>
      <c r="G643" s="3">
        <f>QUERENCIA!F635</f>
        <v>4915042</v>
      </c>
      <c r="H643" s="3">
        <f>REICHHOLD!F635</f>
        <v>14409717</v>
      </c>
      <c r="I643" s="3">
        <f>SMURFIT!F635</f>
        <v>2040140</v>
      </c>
    </row>
    <row r="644" spans="1:9" x14ac:dyDescent="0.25">
      <c r="A644" s="43">
        <v>93</v>
      </c>
      <c r="B644" s="3">
        <f>'INTERCONEXION   '!P636</f>
        <v>3392</v>
      </c>
      <c r="C644" s="3">
        <f>DART!F636</f>
        <v>38025677</v>
      </c>
      <c r="D644" s="3">
        <f>COHISA!F636</f>
        <v>5361064</v>
      </c>
      <c r="E644" s="3">
        <f>COOPER!F636</f>
        <v>17784216</v>
      </c>
      <c r="F644" s="3">
        <f>STRETCHLINE!F636</f>
        <v>6825652</v>
      </c>
      <c r="G644" s="3">
        <f>QUERENCIA!F636</f>
        <v>4914876</v>
      </c>
      <c r="H644" s="3">
        <f>REICHHOLD!F636</f>
        <v>14409247</v>
      </c>
      <c r="I644" s="3">
        <f>SMURFIT!F636</f>
        <v>2039982</v>
      </c>
    </row>
    <row r="645" spans="1:9" x14ac:dyDescent="0.25">
      <c r="A645" s="43">
        <v>92</v>
      </c>
      <c r="B645" s="3">
        <f>'INTERCONEXION   '!P637</f>
        <v>3132</v>
      </c>
      <c r="C645" s="3">
        <f>DART!F637</f>
        <v>38023819</v>
      </c>
      <c r="D645" s="3">
        <f>COHISA!F637</f>
        <v>5360943</v>
      </c>
      <c r="E645" s="3">
        <f>COOPER!F637</f>
        <v>17783608</v>
      </c>
      <c r="F645" s="3">
        <f>STRETCHLINE!F637</f>
        <v>6825516</v>
      </c>
      <c r="G645" s="3">
        <f>QUERENCIA!F637</f>
        <v>4914752</v>
      </c>
      <c r="H645" s="3">
        <f>REICHHOLD!F637</f>
        <v>14408780</v>
      </c>
      <c r="I645" s="3">
        <f>SMURFIT!F637</f>
        <v>2039966</v>
      </c>
    </row>
    <row r="646" spans="1:9" x14ac:dyDescent="0.25">
      <c r="A646" s="43">
        <v>91</v>
      </c>
      <c r="B646" s="3">
        <f>'INTERCONEXION   '!P638</f>
        <v>2920</v>
      </c>
      <c r="C646" s="3">
        <f>DART!F638</f>
        <v>38021933</v>
      </c>
      <c r="D646" s="3">
        <f>COHISA!F638</f>
        <v>5360822</v>
      </c>
      <c r="E646" s="3">
        <f>COOPER!F638</f>
        <v>17783017</v>
      </c>
      <c r="F646" s="3">
        <f>STRETCHLINE!F638</f>
        <v>6825377</v>
      </c>
      <c r="G646" s="3">
        <f>QUERENCIA!F638</f>
        <v>4914752</v>
      </c>
      <c r="H646" s="3">
        <f>REICHHOLD!F638</f>
        <v>14408415</v>
      </c>
      <c r="I646" s="3">
        <f>SMURFIT!F638</f>
        <v>2039966</v>
      </c>
    </row>
    <row r="647" spans="1:9" x14ac:dyDescent="0.25">
      <c r="A647" s="43">
        <v>90</v>
      </c>
      <c r="B647" s="3">
        <f>'INTERCONEXION   '!P639</f>
        <v>3258</v>
      </c>
      <c r="C647" s="3">
        <f>DART!F639</f>
        <v>38020076</v>
      </c>
      <c r="D647" s="3">
        <f>COHISA!F639</f>
        <v>5360685</v>
      </c>
      <c r="E647" s="3">
        <f>COOPER!F639</f>
        <v>17782592</v>
      </c>
      <c r="F647" s="3">
        <f>STRETCHLINE!F639</f>
        <v>6825230</v>
      </c>
      <c r="G647" s="3">
        <f>QUERENCIA!F639</f>
        <v>4914752</v>
      </c>
      <c r="H647" s="3">
        <f>REICHHOLD!F639</f>
        <v>14408056</v>
      </c>
      <c r="I647" s="3">
        <f>SMURFIT!F639</f>
        <v>2039966</v>
      </c>
    </row>
    <row r="648" spans="1:9" x14ac:dyDescent="0.25">
      <c r="A648" s="43">
        <v>89</v>
      </c>
      <c r="B648" s="3">
        <f>'INTERCONEXION   '!P640</f>
        <v>3233</v>
      </c>
      <c r="C648" s="3">
        <f>DART!F640</f>
        <v>38018193</v>
      </c>
      <c r="D648" s="3">
        <f>COHISA!F640</f>
        <v>5360489</v>
      </c>
      <c r="E648" s="3">
        <f>COOPER!F640</f>
        <v>17781968</v>
      </c>
      <c r="F648" s="3">
        <f>STRETCHLINE!F640</f>
        <v>6825083</v>
      </c>
      <c r="G648" s="3">
        <f>QUERENCIA!F640</f>
        <v>4914752</v>
      </c>
      <c r="H648" s="3">
        <f>REICHHOLD!F640</f>
        <v>14407721</v>
      </c>
      <c r="I648" s="3">
        <f>SMURFIT!F640</f>
        <v>2039966</v>
      </c>
    </row>
    <row r="649" spans="1:9" x14ac:dyDescent="0.25">
      <c r="A649" s="43">
        <v>88</v>
      </c>
      <c r="B649" s="3">
        <f>'INTERCONEXION   '!P641</f>
        <v>3245</v>
      </c>
      <c r="C649" s="3">
        <f>DART!F641</f>
        <v>38016330</v>
      </c>
      <c r="D649" s="3">
        <f>COHISA!F641</f>
        <v>5360323</v>
      </c>
      <c r="E649" s="3">
        <f>COOPER!F641</f>
        <v>17781301</v>
      </c>
      <c r="F649" s="3">
        <f>STRETCHLINE!F641</f>
        <v>6824942</v>
      </c>
      <c r="G649" s="3">
        <f>QUERENCIA!F641</f>
        <v>4914698</v>
      </c>
      <c r="H649" s="3">
        <f>REICHHOLD!F641</f>
        <v>14407395</v>
      </c>
      <c r="I649" s="3">
        <f>SMURFIT!F641</f>
        <v>2039966</v>
      </c>
    </row>
    <row r="650" spans="1:9" x14ac:dyDescent="0.25">
      <c r="A650" s="43">
        <v>87</v>
      </c>
      <c r="B650" s="3">
        <f>'INTERCONEXION   '!P642</f>
        <v>2953</v>
      </c>
      <c r="C650" s="3">
        <f>DART!F642</f>
        <v>38014481</v>
      </c>
      <c r="D650" s="3">
        <f>COHISA!F642</f>
        <v>5360165</v>
      </c>
      <c r="E650" s="3">
        <f>COOPER!F642</f>
        <v>17780722</v>
      </c>
      <c r="F650" s="3">
        <f>STRETCHLINE!F642</f>
        <v>6824798</v>
      </c>
      <c r="G650" s="3">
        <f>QUERENCIA!F642</f>
        <v>4914591</v>
      </c>
      <c r="H650" s="3">
        <f>REICHHOLD!F642</f>
        <v>14407024</v>
      </c>
      <c r="I650" s="3">
        <f>SMURFIT!F642</f>
        <v>2039966</v>
      </c>
    </row>
    <row r="651" spans="1:9" x14ac:dyDescent="0.25">
      <c r="A651" s="43">
        <v>86</v>
      </c>
      <c r="B651" s="3">
        <f>'INTERCONEXION   '!P643</f>
        <v>3156</v>
      </c>
      <c r="C651" s="3">
        <f>DART!F643</f>
        <v>38012666</v>
      </c>
      <c r="D651" s="3">
        <f>COHISA!F643</f>
        <v>5359983</v>
      </c>
      <c r="E651" s="3">
        <f>COOPER!F643</f>
        <v>17780240</v>
      </c>
      <c r="F651" s="3">
        <f>STRETCHLINE!F643</f>
        <v>6824636</v>
      </c>
      <c r="G651" s="3">
        <f>QUERENCIA!F643</f>
        <v>4914591</v>
      </c>
      <c r="H651" s="3">
        <f>REICHHOLD!F643</f>
        <v>14406734</v>
      </c>
      <c r="I651" s="3">
        <f>SMURFIT!F643</f>
        <v>2039966</v>
      </c>
    </row>
    <row r="652" spans="1:9" x14ac:dyDescent="0.25">
      <c r="A652" s="43">
        <v>85</v>
      </c>
      <c r="B652" s="3">
        <f>'INTERCONEXION   '!P644</f>
        <v>3222</v>
      </c>
      <c r="C652" s="3">
        <f>DART!F644</f>
        <v>38010838</v>
      </c>
      <c r="D652" s="3">
        <f>COHISA!F644</f>
        <v>5359795</v>
      </c>
      <c r="E652" s="3">
        <f>COOPER!F644</f>
        <v>17779568</v>
      </c>
      <c r="F652" s="3">
        <f>STRETCHLINE!F644</f>
        <v>6824498</v>
      </c>
      <c r="G652" s="3">
        <f>QUERENCIA!F644</f>
        <v>4914591</v>
      </c>
      <c r="H652" s="3">
        <f>REICHHOLD!F644</f>
        <v>14406468</v>
      </c>
      <c r="I652" s="3">
        <f>SMURFIT!F644</f>
        <v>2039944</v>
      </c>
    </row>
    <row r="653" spans="1:9" x14ac:dyDescent="0.25">
      <c r="A653" s="43">
        <v>84</v>
      </c>
      <c r="B653" s="3">
        <f>'INTERCONEXION   '!P645</f>
        <v>3140</v>
      </c>
      <c r="C653" s="3">
        <f>DART!F645</f>
        <v>38008980</v>
      </c>
      <c r="D653" s="3">
        <f>COHISA!F645</f>
        <v>5359659</v>
      </c>
      <c r="E653" s="3">
        <f>COOPER!F645</f>
        <v>17778977</v>
      </c>
      <c r="F653" s="3">
        <f>STRETCHLINE!F645</f>
        <v>6824330</v>
      </c>
      <c r="G653" s="3">
        <f>QUERENCIA!F645</f>
        <v>4914591</v>
      </c>
      <c r="H653" s="3">
        <f>REICHHOLD!F645</f>
        <v>14406225</v>
      </c>
      <c r="I653" s="3">
        <f>SMURFIT!F645</f>
        <v>2039725</v>
      </c>
    </row>
    <row r="654" spans="1:9" x14ac:dyDescent="0.25">
      <c r="A654" s="43">
        <v>83</v>
      </c>
      <c r="B654" s="3">
        <f>'INTERCONEXION   '!P646</f>
        <v>3207</v>
      </c>
      <c r="C654" s="3">
        <f>DART!F646</f>
        <v>38007156</v>
      </c>
      <c r="D654" s="3">
        <f>COHISA!F646</f>
        <v>5359440</v>
      </c>
      <c r="E654" s="3">
        <f>COOPER!F646</f>
        <v>17778582</v>
      </c>
      <c r="F654" s="3">
        <f>STRETCHLINE!F646</f>
        <v>6824199</v>
      </c>
      <c r="G654" s="3">
        <f>QUERENCIA!F646</f>
        <v>4914591</v>
      </c>
      <c r="H654" s="3">
        <f>REICHHOLD!F646</f>
        <v>14405913</v>
      </c>
      <c r="I654" s="3">
        <f>SMURFIT!F646</f>
        <v>2039513</v>
      </c>
    </row>
    <row r="655" spans="1:9" x14ac:dyDescent="0.25">
      <c r="A655" s="43">
        <v>82</v>
      </c>
      <c r="B655" s="3">
        <f>'INTERCONEXION   '!P647</f>
        <v>3336</v>
      </c>
      <c r="C655" s="3">
        <f>DART!F647</f>
        <v>38005320</v>
      </c>
      <c r="D655" s="3">
        <f>COHISA!F647</f>
        <v>5359342</v>
      </c>
      <c r="E655" s="3">
        <f>COOPER!F647</f>
        <v>17777962</v>
      </c>
      <c r="F655" s="3">
        <f>STRETCHLINE!F647</f>
        <v>6824077</v>
      </c>
      <c r="G655" s="3">
        <f>QUERENCIA!F647</f>
        <v>4914591</v>
      </c>
      <c r="H655" s="3">
        <f>REICHHOLD!F647</f>
        <v>14405535</v>
      </c>
      <c r="I655" s="3">
        <f>SMURFIT!F647</f>
        <v>2039370</v>
      </c>
    </row>
    <row r="656" spans="1:9" x14ac:dyDescent="0.25">
      <c r="A656" s="43">
        <v>81</v>
      </c>
      <c r="B656" s="3">
        <f>'INTERCONEXION   '!P648</f>
        <v>3309</v>
      </c>
      <c r="C656" s="3">
        <f>DART!F648</f>
        <v>38003527</v>
      </c>
      <c r="D656" s="3">
        <f>COHISA!F648</f>
        <v>5359133</v>
      </c>
      <c r="E656" s="3">
        <f>COOPER!F648</f>
        <v>17777402</v>
      </c>
      <c r="F656" s="3">
        <f>STRETCHLINE!F648</f>
        <v>6823935</v>
      </c>
      <c r="G656" s="3">
        <f>QUERENCIA!F648</f>
        <v>4914591</v>
      </c>
      <c r="H656" s="3">
        <f>REICHHOLD!F648</f>
        <v>14405107</v>
      </c>
      <c r="I656" s="3">
        <f>SMURFIT!F648</f>
        <v>2039220</v>
      </c>
    </row>
    <row r="657" spans="1:9" x14ac:dyDescent="0.25">
      <c r="A657" s="43">
        <v>80</v>
      </c>
      <c r="B657" s="3">
        <f>'INTERCONEXION   '!P649</f>
        <v>3183</v>
      </c>
      <c r="C657" s="3">
        <f>DART!F649</f>
        <v>38001720</v>
      </c>
      <c r="D657" s="3">
        <f>COHISA!F649</f>
        <v>5358983</v>
      </c>
      <c r="E657" s="3">
        <f>COOPER!F649</f>
        <v>17776857</v>
      </c>
      <c r="F657" s="3">
        <f>STRETCHLINE!F649</f>
        <v>6823801</v>
      </c>
      <c r="G657" s="3">
        <f>QUERENCIA!F649</f>
        <v>4914591</v>
      </c>
      <c r="H657" s="3">
        <f>REICHHOLD!F649</f>
        <v>14404657</v>
      </c>
      <c r="I657" s="3">
        <f>SMURFIT!F649</f>
        <v>2039004</v>
      </c>
    </row>
    <row r="658" spans="1:9" x14ac:dyDescent="0.25">
      <c r="A658" s="43">
        <v>79</v>
      </c>
      <c r="B658" s="3">
        <f>'INTERCONEXION   '!P650</f>
        <v>3205</v>
      </c>
      <c r="C658" s="3">
        <f>DART!F650</f>
        <v>37999929</v>
      </c>
      <c r="D658" s="3">
        <f>COHISA!F650</f>
        <v>5358864</v>
      </c>
      <c r="E658" s="3">
        <f>COOPER!F650</f>
        <v>17776306</v>
      </c>
      <c r="F658" s="3">
        <f>STRETCHLINE!F650</f>
        <v>6823673</v>
      </c>
      <c r="G658" s="3">
        <f>QUERENCIA!F650</f>
        <v>4914591</v>
      </c>
      <c r="H658" s="3">
        <f>REICHHOLD!F650</f>
        <v>14404333</v>
      </c>
      <c r="I658" s="3">
        <f>SMURFIT!F650</f>
        <v>2038795</v>
      </c>
    </row>
    <row r="659" spans="1:9" x14ac:dyDescent="0.25">
      <c r="A659" s="43">
        <v>78</v>
      </c>
      <c r="B659" s="3">
        <f>'INTERCONEXION   '!P651</f>
        <v>3502</v>
      </c>
      <c r="C659" s="3">
        <f>DART!F651</f>
        <v>37998144</v>
      </c>
      <c r="D659" s="3">
        <f>COHISA!F651</f>
        <v>5358677</v>
      </c>
      <c r="E659" s="3">
        <f>COOPER!F651</f>
        <v>17775858</v>
      </c>
      <c r="F659" s="3">
        <f>STRETCHLINE!F651</f>
        <v>6823527</v>
      </c>
      <c r="G659" s="3">
        <f>QUERENCIA!F651</f>
        <v>4914583</v>
      </c>
      <c r="H659" s="3">
        <f>REICHHOLD!F651</f>
        <v>14404002</v>
      </c>
      <c r="I659" s="3">
        <f>SMURFIT!F651</f>
        <v>2038468</v>
      </c>
    </row>
    <row r="660" spans="1:9" x14ac:dyDescent="0.25">
      <c r="A660" s="43">
        <v>77</v>
      </c>
      <c r="B660" s="3">
        <f>'INTERCONEXION   '!P652</f>
        <v>3363</v>
      </c>
      <c r="C660" s="3">
        <f>DART!F652</f>
        <v>37996329</v>
      </c>
      <c r="D660" s="3">
        <f>COHISA!F652</f>
        <v>5358545</v>
      </c>
      <c r="E660" s="3">
        <f>COOPER!F652</f>
        <v>17775203</v>
      </c>
      <c r="F660" s="3">
        <f>STRETCHLINE!F652</f>
        <v>6823398</v>
      </c>
      <c r="G660" s="3">
        <f>QUERENCIA!F652</f>
        <v>4914509</v>
      </c>
      <c r="H660" s="3">
        <f>REICHHOLD!F652</f>
        <v>14403675</v>
      </c>
      <c r="I660" s="3">
        <f>SMURFIT!F652</f>
        <v>2038151</v>
      </c>
    </row>
    <row r="661" spans="1:9" x14ac:dyDescent="0.25">
      <c r="A661" s="43">
        <v>76</v>
      </c>
      <c r="B661" s="3">
        <f>'INTERCONEXION   '!P653</f>
        <v>3430</v>
      </c>
      <c r="C661" s="3">
        <f>DART!F653</f>
        <v>37994541</v>
      </c>
      <c r="D661" s="3">
        <f>COHISA!F653</f>
        <v>5358397</v>
      </c>
      <c r="E661" s="3">
        <f>COOPER!F653</f>
        <v>17774669</v>
      </c>
      <c r="F661" s="3">
        <f>STRETCHLINE!F653</f>
        <v>6823255</v>
      </c>
      <c r="G661" s="3">
        <f>QUERENCIA!F653</f>
        <v>4914397</v>
      </c>
      <c r="H661" s="3">
        <f>REICHHOLD!F653</f>
        <v>14403287</v>
      </c>
      <c r="I661" s="3">
        <f>SMURFIT!F653</f>
        <v>2037915</v>
      </c>
    </row>
    <row r="662" spans="1:9" x14ac:dyDescent="0.25">
      <c r="A662" s="43">
        <v>75</v>
      </c>
      <c r="B662" s="3">
        <f>'INTERCONEXION   '!P654</f>
        <v>3859</v>
      </c>
      <c r="C662" s="3">
        <f>DART!F654</f>
        <v>37992740</v>
      </c>
      <c r="D662" s="3">
        <f>COHISA!F654</f>
        <v>5358213</v>
      </c>
      <c r="E662" s="3">
        <f>COOPER!F654</f>
        <v>17774311</v>
      </c>
      <c r="F662" s="3">
        <f>STRETCHLINE!F654</f>
        <v>6823091</v>
      </c>
      <c r="G662" s="3">
        <f>QUERENCIA!F654</f>
        <v>4914143</v>
      </c>
      <c r="H662" s="3">
        <f>REICHHOLD!F654</f>
        <v>14402914</v>
      </c>
      <c r="I662" s="3">
        <f>SMURFIT!F654</f>
        <v>2037640</v>
      </c>
    </row>
    <row r="663" spans="1:9" x14ac:dyDescent="0.25">
      <c r="A663" s="43">
        <v>74</v>
      </c>
      <c r="B663" s="3">
        <f>'INTERCONEXION   '!P655</f>
        <v>3893</v>
      </c>
      <c r="C663" s="3">
        <f>DART!F655</f>
        <v>37990972</v>
      </c>
      <c r="D663" s="3">
        <f>COHISA!F655</f>
        <v>5358072</v>
      </c>
      <c r="E663" s="3">
        <f>COOPER!F655</f>
        <v>17773679</v>
      </c>
      <c r="F663" s="3">
        <f>STRETCHLINE!F655</f>
        <v>6822958</v>
      </c>
      <c r="G663" s="3">
        <f>QUERENCIA!F655</f>
        <v>4913719</v>
      </c>
      <c r="H663" s="3">
        <f>REICHHOLD!F655</f>
        <v>14402448</v>
      </c>
      <c r="I663" s="3">
        <f>SMURFIT!F655</f>
        <v>2037404</v>
      </c>
    </row>
    <row r="664" spans="1:9" x14ac:dyDescent="0.25">
      <c r="A664" s="43">
        <v>73</v>
      </c>
      <c r="B664" s="3">
        <f>'INTERCONEXION   '!P656</f>
        <v>3923</v>
      </c>
      <c r="C664" s="3">
        <f>DART!F656</f>
        <v>37989172</v>
      </c>
      <c r="D664" s="3">
        <f>COHISA!F656</f>
        <v>5357931</v>
      </c>
      <c r="E664" s="3">
        <f>COOPER!F656</f>
        <v>17773063</v>
      </c>
      <c r="F664" s="3">
        <f>STRETCHLINE!F656</f>
        <v>6822794</v>
      </c>
      <c r="G664" s="3">
        <f>QUERENCIA!F656</f>
        <v>4913324</v>
      </c>
      <c r="H664" s="3">
        <f>REICHHOLD!F656</f>
        <v>14401930</v>
      </c>
      <c r="I664" s="3">
        <f>SMURFIT!F656</f>
        <v>2037175</v>
      </c>
    </row>
    <row r="665" spans="1:9" x14ac:dyDescent="0.25">
      <c r="A665" s="43">
        <v>72</v>
      </c>
      <c r="B665" s="3">
        <f>'INTERCONEXION   '!P657</f>
        <v>3696</v>
      </c>
      <c r="C665" s="3">
        <f>DART!F657</f>
        <v>37987403</v>
      </c>
      <c r="D665" s="3">
        <f>COHISA!F657</f>
        <v>5357695</v>
      </c>
      <c r="E665" s="3">
        <f>COOPER!F657</f>
        <v>17772432</v>
      </c>
      <c r="F665" s="3">
        <f>STRETCHLINE!F657</f>
        <v>6822638</v>
      </c>
      <c r="G665" s="3">
        <f>QUERENCIA!F657</f>
        <v>4912937</v>
      </c>
      <c r="H665" s="3">
        <f>REICHHOLD!F657</f>
        <v>14401471</v>
      </c>
      <c r="I665" s="3">
        <f>SMURFIT!F657</f>
        <v>2036916</v>
      </c>
    </row>
    <row r="666" spans="1:9" x14ac:dyDescent="0.25">
      <c r="A666" s="43">
        <v>71</v>
      </c>
      <c r="B666" s="3">
        <f>'INTERCONEXION   '!P658</f>
        <v>3614</v>
      </c>
      <c r="C666" s="3">
        <f>DART!F658</f>
        <v>37985615</v>
      </c>
      <c r="D666" s="3">
        <f>COHISA!F658</f>
        <v>5357568</v>
      </c>
      <c r="E666" s="3">
        <f>COOPER!F658</f>
        <v>17771810</v>
      </c>
      <c r="F666" s="3">
        <f>STRETCHLINE!F658</f>
        <v>6822494</v>
      </c>
      <c r="G666" s="3">
        <f>QUERENCIA!F658</f>
        <v>4912698</v>
      </c>
      <c r="H666" s="3">
        <f>REICHHOLD!F658</f>
        <v>14400950</v>
      </c>
      <c r="I666" s="3">
        <f>SMURFIT!F658</f>
        <v>2036670</v>
      </c>
    </row>
    <row r="667" spans="1:9" x14ac:dyDescent="0.25">
      <c r="A667" s="43">
        <v>70</v>
      </c>
      <c r="B667" s="3">
        <f>'INTERCONEXION   '!P659</f>
        <v>3780</v>
      </c>
      <c r="C667" s="3">
        <f>DART!F659</f>
        <v>37983764</v>
      </c>
      <c r="D667" s="3">
        <f>COHISA!F659</f>
        <v>5357382</v>
      </c>
      <c r="E667" s="3">
        <f>COOPER!F659</f>
        <v>17771362</v>
      </c>
      <c r="F667" s="3">
        <f>STRETCHLINE!F659</f>
        <v>6822355</v>
      </c>
      <c r="G667" s="3">
        <f>QUERENCIA!F659</f>
        <v>4912466</v>
      </c>
      <c r="H667" s="3">
        <f>REICHHOLD!F659</f>
        <v>14400478</v>
      </c>
      <c r="I667" s="3">
        <f>SMURFIT!F659</f>
        <v>2036445</v>
      </c>
    </row>
    <row r="668" spans="1:9" x14ac:dyDescent="0.25">
      <c r="A668" s="43">
        <v>69</v>
      </c>
      <c r="B668" s="3">
        <f>'INTERCONEXION   '!P660</f>
        <v>3319</v>
      </c>
      <c r="C668" s="3">
        <f>DART!F660</f>
        <v>37981888</v>
      </c>
      <c r="D668" s="3">
        <f>COHISA!F660</f>
        <v>5357218</v>
      </c>
      <c r="E668" s="3">
        <f>COOPER!F660</f>
        <v>17770714</v>
      </c>
      <c r="F668" s="3">
        <f>STRETCHLINE!F660</f>
        <v>6822190</v>
      </c>
      <c r="G668" s="3">
        <f>QUERENCIA!F660</f>
        <v>4912032</v>
      </c>
      <c r="H668" s="3">
        <f>REICHHOLD!F660</f>
        <v>14400179</v>
      </c>
      <c r="I668" s="3">
        <f>SMURFIT!F660</f>
        <v>2036229</v>
      </c>
    </row>
    <row r="669" spans="1:9" x14ac:dyDescent="0.25">
      <c r="A669" s="43">
        <v>68</v>
      </c>
      <c r="B669" s="3">
        <f>'INTERCONEXION   '!P661</f>
        <v>3172</v>
      </c>
      <c r="C669" s="3">
        <f>DART!F661</f>
        <v>37980023</v>
      </c>
      <c r="D669" s="3">
        <f>COHISA!F661</f>
        <v>5357053</v>
      </c>
      <c r="E669" s="3">
        <f>COOPER!F661</f>
        <v>17770128</v>
      </c>
      <c r="F669" s="3">
        <f>STRETCHLINE!F661</f>
        <v>6822048</v>
      </c>
      <c r="G669" s="3">
        <f>QUERENCIA!F661</f>
        <v>4911781</v>
      </c>
      <c r="H669" s="3">
        <f>REICHHOLD!F661</f>
        <v>14399899</v>
      </c>
      <c r="I669" s="3">
        <f>SMURFIT!F661</f>
        <v>2036229</v>
      </c>
    </row>
    <row r="670" spans="1:9" x14ac:dyDescent="0.25">
      <c r="A670" s="43">
        <v>67</v>
      </c>
      <c r="B670" s="3">
        <f>'INTERCONEXION   '!P662</f>
        <v>2961</v>
      </c>
      <c r="C670" s="3">
        <f>DART!F662</f>
        <v>37978170</v>
      </c>
      <c r="D670" s="3">
        <f>COHISA!F662</f>
        <v>5356909</v>
      </c>
      <c r="E670" s="3">
        <f>COOPER!F662</f>
        <v>17769544</v>
      </c>
      <c r="F670" s="3">
        <f>STRETCHLINE!F662</f>
        <v>6821910</v>
      </c>
      <c r="G670" s="3">
        <f>QUERENCIA!F662</f>
        <v>4911781</v>
      </c>
      <c r="H670" s="3">
        <f>REICHHOLD!F662</f>
        <v>14399511</v>
      </c>
      <c r="I670" s="3">
        <f>SMURFIT!F662</f>
        <v>2036229</v>
      </c>
    </row>
    <row r="671" spans="1:9" x14ac:dyDescent="0.25">
      <c r="A671" s="43">
        <v>66</v>
      </c>
      <c r="B671" s="3">
        <f>'INTERCONEXION   '!P663</f>
        <v>3053</v>
      </c>
      <c r="C671" s="3">
        <f>DART!F663</f>
        <v>37976372</v>
      </c>
      <c r="D671" s="3">
        <f>COHISA!F663</f>
        <v>5356727</v>
      </c>
      <c r="E671" s="3">
        <f>COOPER!F663</f>
        <v>17769088</v>
      </c>
      <c r="F671" s="3">
        <f>STRETCHLINE!F663</f>
        <v>6821746</v>
      </c>
      <c r="G671" s="3">
        <f>QUERENCIA!F663</f>
        <v>4911781</v>
      </c>
      <c r="H671" s="3">
        <f>REICHHOLD!F663</f>
        <v>14399183</v>
      </c>
      <c r="I671" s="3">
        <f>SMURFIT!F663</f>
        <v>2036229</v>
      </c>
    </row>
    <row r="672" spans="1:9" x14ac:dyDescent="0.25">
      <c r="A672" s="43">
        <v>65</v>
      </c>
      <c r="B672" s="3">
        <f>'INTERCONEXION   '!P664</f>
        <v>3193</v>
      </c>
      <c r="C672" s="3">
        <f>DART!F664</f>
        <v>37974570</v>
      </c>
      <c r="D672" s="3">
        <f>COHISA!F664</f>
        <v>5356553</v>
      </c>
      <c r="E672" s="3">
        <f>COOPER!F664</f>
        <v>17768504</v>
      </c>
      <c r="F672" s="3">
        <f>STRETCHLINE!F664</f>
        <v>6821609</v>
      </c>
      <c r="G672" s="3">
        <f>QUERENCIA!F664</f>
        <v>4911774</v>
      </c>
      <c r="H672" s="3">
        <f>REICHHOLD!F664</f>
        <v>14398870</v>
      </c>
      <c r="I672" s="3">
        <f>SMURFIT!F664</f>
        <v>2036229</v>
      </c>
    </row>
    <row r="673" spans="1:9" x14ac:dyDescent="0.25">
      <c r="A673" s="43">
        <v>64</v>
      </c>
      <c r="B673" s="3">
        <f>'INTERCONEXION   '!P665</f>
        <v>3382</v>
      </c>
      <c r="C673" s="3">
        <f>DART!F665</f>
        <v>37972753</v>
      </c>
      <c r="D673" s="3">
        <f>COHISA!F665</f>
        <v>5356380</v>
      </c>
      <c r="E673" s="3">
        <f>COOPER!F665</f>
        <v>17767916</v>
      </c>
      <c r="F673" s="3">
        <f>STRETCHLINE!F665</f>
        <v>6821473</v>
      </c>
      <c r="G673" s="3">
        <f>QUERENCIA!F665</f>
        <v>4911689</v>
      </c>
      <c r="H673" s="3">
        <f>REICHHOLD!F665</f>
        <v>14398492</v>
      </c>
      <c r="I673" s="3">
        <f>SMURFIT!F665</f>
        <v>2036229</v>
      </c>
    </row>
    <row r="674" spans="1:9" x14ac:dyDescent="0.25">
      <c r="A674" s="43">
        <v>63</v>
      </c>
      <c r="B674" s="3">
        <f>'INTERCONEXION   '!P666</f>
        <v>2860</v>
      </c>
      <c r="C674" s="3">
        <f>DART!F666</f>
        <v>37970916</v>
      </c>
      <c r="D674" s="3">
        <f>COHISA!F666</f>
        <v>5356177</v>
      </c>
      <c r="E674" s="3">
        <f>COOPER!F666</f>
        <v>17767353</v>
      </c>
      <c r="F674" s="3">
        <f>STRETCHLINE!F666</f>
        <v>6821321</v>
      </c>
      <c r="G674" s="3">
        <f>QUERENCIA!F666</f>
        <v>4911604</v>
      </c>
      <c r="H674" s="3">
        <f>REICHHOLD!F666</f>
        <v>14398010</v>
      </c>
      <c r="I674" s="3">
        <f>SMURFIT!F666</f>
        <v>2036229</v>
      </c>
    </row>
    <row r="675" spans="1:9" x14ac:dyDescent="0.25">
      <c r="A675" s="43">
        <v>62</v>
      </c>
      <c r="B675" s="3">
        <f>'INTERCONEXION   '!P667</f>
        <v>3378</v>
      </c>
      <c r="C675" s="3">
        <f>DART!F667</f>
        <v>37969084</v>
      </c>
      <c r="D675" s="3">
        <f>COHISA!F667</f>
        <v>5356033</v>
      </c>
      <c r="E675" s="3">
        <f>COOPER!F667</f>
        <v>17766965</v>
      </c>
      <c r="F675" s="3">
        <f>STRETCHLINE!F667</f>
        <v>6821183</v>
      </c>
      <c r="G675" s="3">
        <f>QUERENCIA!F667</f>
        <v>4911604</v>
      </c>
      <c r="H675" s="3">
        <f>REICHHOLD!F667</f>
        <v>14397636</v>
      </c>
      <c r="I675" s="3">
        <f>SMURFIT!F667</f>
        <v>2036229</v>
      </c>
    </row>
    <row r="676" spans="1:9" x14ac:dyDescent="0.25">
      <c r="A676" s="43">
        <v>61</v>
      </c>
      <c r="B676" s="3">
        <f>'INTERCONEXION   '!P668</f>
        <v>3440</v>
      </c>
      <c r="C676" s="3">
        <f>DART!F668</f>
        <v>37967231</v>
      </c>
      <c r="D676" s="3">
        <f>COHISA!F668</f>
        <v>5355823</v>
      </c>
      <c r="E676" s="3">
        <f>COOPER!F668</f>
        <v>17766331</v>
      </c>
      <c r="F676" s="3">
        <f>STRETCHLINE!F668</f>
        <v>6821006</v>
      </c>
      <c r="G676" s="3">
        <f>QUERENCIA!F668</f>
        <v>4911604</v>
      </c>
      <c r="H676" s="3">
        <f>REICHHOLD!F668</f>
        <v>14397296</v>
      </c>
      <c r="I676" s="3">
        <f>SMURFIT!F668</f>
        <v>2036117</v>
      </c>
    </row>
    <row r="677" spans="1:9" x14ac:dyDescent="0.25">
      <c r="A677" s="43">
        <v>60</v>
      </c>
      <c r="B677" s="3">
        <f>'INTERCONEXION   '!P669</f>
        <v>3137</v>
      </c>
      <c r="C677" s="3">
        <f>DART!F669</f>
        <v>37965387</v>
      </c>
      <c r="D677" s="3">
        <f>COHISA!F669</f>
        <v>5355621</v>
      </c>
      <c r="E677" s="3">
        <f>COOPER!F669</f>
        <v>17765712</v>
      </c>
      <c r="F677" s="3">
        <f>STRETCHLINE!F669</f>
        <v>6820873</v>
      </c>
      <c r="G677" s="3">
        <f>QUERENCIA!F669</f>
        <v>4911604</v>
      </c>
      <c r="H677" s="3">
        <f>REICHHOLD!F669</f>
        <v>14396889</v>
      </c>
      <c r="I677" s="3">
        <f>SMURFIT!F669</f>
        <v>2035936</v>
      </c>
    </row>
    <row r="678" spans="1:9" x14ac:dyDescent="0.25">
      <c r="A678" s="43">
        <v>59</v>
      </c>
      <c r="B678" s="3">
        <f>'INTERCONEXION   '!P670</f>
        <v>3346</v>
      </c>
      <c r="C678" s="3">
        <f>DART!F670</f>
        <v>37963560</v>
      </c>
      <c r="D678" s="3">
        <f>COHISA!F670</f>
        <v>5355485</v>
      </c>
      <c r="E678" s="3">
        <f>COOPER!F670</f>
        <v>17765285</v>
      </c>
      <c r="F678" s="3">
        <f>STRETCHLINE!F670</f>
        <v>6820736</v>
      </c>
      <c r="G678" s="3">
        <f>QUERENCIA!F670</f>
        <v>4911604</v>
      </c>
      <c r="H678" s="3">
        <f>REICHHOLD!F670</f>
        <v>14396473</v>
      </c>
      <c r="I678" s="3">
        <f>SMURFIT!F670</f>
        <v>2035739</v>
      </c>
    </row>
    <row r="679" spans="1:9" x14ac:dyDescent="0.25">
      <c r="A679" s="43">
        <v>58</v>
      </c>
      <c r="B679" s="3">
        <f>'INTERCONEXION   '!P671</f>
        <v>3498</v>
      </c>
      <c r="C679" s="3">
        <f>DART!F671</f>
        <v>37961751</v>
      </c>
      <c r="D679" s="3">
        <f>COHISA!F671</f>
        <v>5355335</v>
      </c>
      <c r="E679" s="3">
        <f>COOPER!F671</f>
        <v>17764737</v>
      </c>
      <c r="F679" s="3">
        <f>STRETCHLINE!F671</f>
        <v>6820581</v>
      </c>
      <c r="G679" s="3">
        <f>QUERENCIA!F671</f>
        <v>4911604</v>
      </c>
      <c r="H679" s="3">
        <f>REICHHOLD!F671</f>
        <v>14395991</v>
      </c>
      <c r="I679" s="3">
        <f>SMURFIT!F671</f>
        <v>2035566</v>
      </c>
    </row>
    <row r="680" spans="1:9" x14ac:dyDescent="0.25">
      <c r="A680" s="43">
        <v>57</v>
      </c>
      <c r="B680" s="3">
        <f>'INTERCONEXION   '!P672</f>
        <v>3499</v>
      </c>
      <c r="C680" s="3">
        <f>DART!F672</f>
        <v>37959918</v>
      </c>
      <c r="D680" s="3">
        <f>COHISA!F672</f>
        <v>5355222</v>
      </c>
      <c r="E680" s="3">
        <f>COOPER!F672</f>
        <v>17764163</v>
      </c>
      <c r="F680" s="3">
        <f>STRETCHLINE!F672</f>
        <v>6820434</v>
      </c>
      <c r="G680" s="3">
        <f>QUERENCIA!F672</f>
        <v>4911604</v>
      </c>
      <c r="H680" s="3">
        <f>REICHHOLD!F672</f>
        <v>14395421</v>
      </c>
      <c r="I680" s="3">
        <f>SMURFIT!F672</f>
        <v>2035349</v>
      </c>
    </row>
    <row r="681" spans="1:9" x14ac:dyDescent="0.25">
      <c r="A681" s="43">
        <v>56</v>
      </c>
      <c r="B681" s="3">
        <f>'INTERCONEXION   '!P673</f>
        <v>3458</v>
      </c>
      <c r="C681" s="3">
        <f>DART!F673</f>
        <v>37958121</v>
      </c>
      <c r="D681" s="3">
        <f>COHISA!F673</f>
        <v>5355013</v>
      </c>
      <c r="E681" s="3">
        <f>COOPER!F673</f>
        <v>17763584</v>
      </c>
      <c r="F681" s="3">
        <f>STRETCHLINE!F673</f>
        <v>6820303</v>
      </c>
      <c r="G681" s="3">
        <f>QUERENCIA!F673</f>
        <v>4911604</v>
      </c>
      <c r="H681" s="3">
        <f>REICHHOLD!F673</f>
        <v>14394875</v>
      </c>
      <c r="I681" s="3">
        <f>SMURFIT!F673</f>
        <v>2035103</v>
      </c>
    </row>
    <row r="682" spans="1:9" x14ac:dyDescent="0.25">
      <c r="A682" s="43">
        <v>55</v>
      </c>
      <c r="B682" s="3">
        <f>'INTERCONEXION   '!P674</f>
        <v>3475</v>
      </c>
      <c r="C682" s="3">
        <f>DART!F674</f>
        <v>37956305</v>
      </c>
      <c r="D682" s="3">
        <f>COHISA!F674</f>
        <v>5354863</v>
      </c>
      <c r="E682" s="3">
        <f>COOPER!F674</f>
        <v>17762995</v>
      </c>
      <c r="F682" s="3">
        <f>STRETCHLINE!F674</f>
        <v>6820155</v>
      </c>
      <c r="G682" s="3">
        <f>QUERENCIA!F674</f>
        <v>4911604</v>
      </c>
      <c r="H682" s="3">
        <f>REICHHOLD!F674</f>
        <v>14394424</v>
      </c>
      <c r="I682" s="3">
        <f>SMURFIT!F674</f>
        <v>2034834</v>
      </c>
    </row>
    <row r="683" spans="1:9" x14ac:dyDescent="0.25">
      <c r="A683" s="43">
        <v>54</v>
      </c>
      <c r="B683" s="3">
        <f>'INTERCONEXION   '!P675</f>
        <v>3553</v>
      </c>
      <c r="C683" s="3">
        <f>DART!F675</f>
        <v>37954455</v>
      </c>
      <c r="D683" s="3">
        <f>COHISA!F675</f>
        <v>5354692</v>
      </c>
      <c r="E683" s="3">
        <f>COOPER!F675</f>
        <v>17762500</v>
      </c>
      <c r="F683" s="3">
        <f>STRETCHLINE!F675</f>
        <v>6820022</v>
      </c>
      <c r="G683" s="3">
        <f>QUERENCIA!F675</f>
        <v>4911574</v>
      </c>
      <c r="H683" s="3">
        <f>REICHHOLD!F675</f>
        <v>14393898</v>
      </c>
      <c r="I683" s="3">
        <f>SMURFIT!F675</f>
        <v>2034602</v>
      </c>
    </row>
    <row r="684" spans="1:9" x14ac:dyDescent="0.25">
      <c r="A684" s="43">
        <v>53</v>
      </c>
      <c r="B684" s="3">
        <f>'INTERCONEXION   '!P676</f>
        <v>3266</v>
      </c>
      <c r="C684" s="3">
        <f>DART!F676</f>
        <v>37952671</v>
      </c>
      <c r="D684" s="3">
        <f>COHISA!F676</f>
        <v>5354529</v>
      </c>
      <c r="E684" s="3">
        <f>COOPER!F676</f>
        <v>17761953</v>
      </c>
      <c r="F684" s="3">
        <f>STRETCHLINE!F676</f>
        <v>6819879</v>
      </c>
      <c r="G684" s="3">
        <f>QUERENCIA!F676</f>
        <v>4911342</v>
      </c>
      <c r="H684" s="3">
        <f>REICHHOLD!F676</f>
        <v>14393451</v>
      </c>
      <c r="I684" s="3">
        <f>SMURFIT!F676</f>
        <v>2034387</v>
      </c>
    </row>
    <row r="685" spans="1:9" x14ac:dyDescent="0.25">
      <c r="A685" s="43">
        <v>52</v>
      </c>
      <c r="B685" s="3">
        <f>'INTERCONEXION   '!P677</f>
        <v>3043</v>
      </c>
      <c r="C685" s="3">
        <f>DART!F677</f>
        <v>37950915</v>
      </c>
      <c r="D685" s="3">
        <f>COHISA!F677</f>
        <v>5354395</v>
      </c>
      <c r="E685" s="3">
        <f>COOPER!F677</f>
        <v>17761404</v>
      </c>
      <c r="F685" s="3">
        <f>STRETCHLINE!F677</f>
        <v>6819732</v>
      </c>
      <c r="G685" s="3">
        <f>QUERENCIA!F677</f>
        <v>4911199</v>
      </c>
      <c r="H685" s="3">
        <f>REICHHOLD!F677</f>
        <v>14393060</v>
      </c>
      <c r="I685" s="3">
        <f>SMURFIT!F677</f>
        <v>2034246</v>
      </c>
    </row>
    <row r="686" spans="1:9" x14ac:dyDescent="0.25">
      <c r="A686" s="43">
        <v>51</v>
      </c>
      <c r="B686" s="3">
        <f>'INTERCONEXION   '!P678</f>
        <v>2980</v>
      </c>
      <c r="C686" s="3">
        <f>DART!F678</f>
        <v>37949184</v>
      </c>
      <c r="D686" s="3">
        <f>COHISA!F678</f>
        <v>5354266</v>
      </c>
      <c r="E686" s="3">
        <f>COOPER!F678</f>
        <v>17761048</v>
      </c>
      <c r="F686" s="3">
        <f>STRETCHLINE!F678</f>
        <v>6819580</v>
      </c>
      <c r="G686" s="3">
        <f>QUERENCIA!F678</f>
        <v>4911101</v>
      </c>
      <c r="H686" s="3">
        <f>REICHHOLD!F678</f>
        <v>14392635</v>
      </c>
      <c r="I686" s="3">
        <f>SMURFIT!F678</f>
        <v>2034125</v>
      </c>
    </row>
    <row r="687" spans="1:9" x14ac:dyDescent="0.25">
      <c r="A687" s="43">
        <v>50</v>
      </c>
      <c r="B687" s="3">
        <f>'INTERCONEXION   '!P679</f>
        <v>3076</v>
      </c>
      <c r="C687" s="3">
        <f>DART!F679</f>
        <v>37947525</v>
      </c>
      <c r="D687" s="3">
        <f>COHISA!F679</f>
        <v>5354137</v>
      </c>
      <c r="E687" s="3">
        <f>COOPER!F679</f>
        <v>17760488</v>
      </c>
      <c r="F687" s="3">
        <f>STRETCHLINE!F679</f>
        <v>6819422</v>
      </c>
      <c r="G687" s="3">
        <f>QUERENCIA!F679</f>
        <v>4911093</v>
      </c>
      <c r="H687" s="3">
        <f>REICHHOLD!F679</f>
        <v>14392277</v>
      </c>
      <c r="I687" s="3">
        <f>SMURFIT!F679</f>
        <v>2034102</v>
      </c>
    </row>
    <row r="688" spans="1:9" x14ac:dyDescent="0.25">
      <c r="A688" s="43">
        <v>49</v>
      </c>
      <c r="B688" s="3">
        <f>'INTERCONEXION   '!P680</f>
        <v>3307</v>
      </c>
      <c r="C688" s="3">
        <f>DART!F680</f>
        <v>37945866</v>
      </c>
      <c r="D688" s="3">
        <f>COHISA!F680</f>
        <v>5354001</v>
      </c>
      <c r="E688" s="3">
        <f>COOPER!F680</f>
        <v>17759915</v>
      </c>
      <c r="F688" s="3">
        <f>STRETCHLINE!F680</f>
        <v>6819241</v>
      </c>
      <c r="G688" s="3">
        <f>QUERENCIA!F680</f>
        <v>4911093</v>
      </c>
      <c r="H688" s="3">
        <f>REICHHOLD!F680</f>
        <v>14391761</v>
      </c>
      <c r="I688" s="3">
        <f>SMURFIT!F680</f>
        <v>2034102</v>
      </c>
    </row>
    <row r="689" spans="1:9" x14ac:dyDescent="0.25">
      <c r="A689" s="43">
        <v>48</v>
      </c>
      <c r="B689" s="3">
        <f>'INTERCONEXION   '!P681</f>
        <v>3432</v>
      </c>
      <c r="C689" s="3">
        <f>DART!F681</f>
        <v>37944171</v>
      </c>
      <c r="D689" s="3">
        <f>COHISA!F681</f>
        <v>5353798</v>
      </c>
      <c r="E689" s="3">
        <f>COOPER!F681</f>
        <v>17759328</v>
      </c>
      <c r="F689" s="3">
        <f>STRETCHLINE!F681</f>
        <v>6819110</v>
      </c>
      <c r="G689" s="3">
        <f>QUERENCIA!F681</f>
        <v>4911093</v>
      </c>
      <c r="H689" s="3">
        <f>REICHHOLD!F681</f>
        <v>14391151</v>
      </c>
      <c r="I689" s="3">
        <f>SMURFIT!F681</f>
        <v>2034094</v>
      </c>
    </row>
    <row r="690" spans="1:9" x14ac:dyDescent="0.25">
      <c r="A690" s="43">
        <v>47</v>
      </c>
      <c r="B690" s="3">
        <f>'INTERCONEXION   '!P682</f>
        <v>3594</v>
      </c>
      <c r="C690" s="3">
        <f>DART!F682</f>
        <v>37942434</v>
      </c>
      <c r="D690" s="3">
        <f>COHISA!F682</f>
        <v>5353595</v>
      </c>
      <c r="E690" s="3">
        <f>COOPER!F682</f>
        <v>17758778</v>
      </c>
      <c r="F690" s="3">
        <f>STRETCHLINE!F682</f>
        <v>6818968</v>
      </c>
      <c r="G690" s="3">
        <f>QUERENCIA!F682</f>
        <v>4910949</v>
      </c>
      <c r="H690" s="3">
        <f>REICHHOLD!F682</f>
        <v>14390566</v>
      </c>
      <c r="I690" s="3">
        <f>SMURFIT!F682</f>
        <v>2034011</v>
      </c>
    </row>
    <row r="691" spans="1:9" x14ac:dyDescent="0.25">
      <c r="A691" s="43">
        <v>46</v>
      </c>
      <c r="B691" s="3">
        <f>'INTERCONEXION   '!P683</f>
        <v>3387</v>
      </c>
      <c r="C691" s="3">
        <f>DART!F683</f>
        <v>37940592</v>
      </c>
      <c r="D691" s="3">
        <f>COHISA!F683</f>
        <v>5353453</v>
      </c>
      <c r="E691" s="3">
        <f>COOPER!F683</f>
        <v>17758425</v>
      </c>
      <c r="F691" s="3">
        <f>STRETCHLINE!F683</f>
        <v>6818839</v>
      </c>
      <c r="G691" s="3">
        <f>QUERENCIA!F683</f>
        <v>4910762</v>
      </c>
      <c r="H691" s="3">
        <f>REICHHOLD!F683</f>
        <v>14390044</v>
      </c>
      <c r="I691" s="3">
        <f>SMURFIT!F683</f>
        <v>2033638</v>
      </c>
    </row>
    <row r="692" spans="1:9" x14ac:dyDescent="0.25">
      <c r="A692" s="43">
        <v>45</v>
      </c>
      <c r="B692" s="3">
        <f>'INTERCONEXION   '!P684</f>
        <v>2758</v>
      </c>
      <c r="C692" s="3">
        <f>DART!F684</f>
        <v>37938744</v>
      </c>
      <c r="D692" s="3">
        <f>COHISA!F684</f>
        <v>5353206</v>
      </c>
      <c r="E692" s="3">
        <f>COOPER!F684</f>
        <v>17758090</v>
      </c>
      <c r="F692" s="3">
        <f>STRETCHLINE!F684</f>
        <v>6818689</v>
      </c>
      <c r="G692" s="3">
        <f>QUERENCIA!F684</f>
        <v>4910353</v>
      </c>
      <c r="H692" s="3">
        <f>REICHHOLD!F684</f>
        <v>14389652</v>
      </c>
      <c r="I692" s="3">
        <f>SMURFIT!F684</f>
        <v>2033638</v>
      </c>
    </row>
    <row r="693" spans="1:9" x14ac:dyDescent="0.25">
      <c r="A693" s="43">
        <v>44</v>
      </c>
      <c r="B693" s="3">
        <f>'INTERCONEXION   '!P685</f>
        <v>2465</v>
      </c>
      <c r="C693" s="3">
        <f>DART!F685</f>
        <v>37936882</v>
      </c>
      <c r="D693" s="3">
        <f>COHISA!F685</f>
        <v>5353152</v>
      </c>
      <c r="E693" s="3">
        <f>COOPER!F685</f>
        <v>17757841</v>
      </c>
      <c r="F693" s="3">
        <f>STRETCHLINE!F685</f>
        <v>6818552</v>
      </c>
      <c r="G693" s="3">
        <f>QUERENCIA!F685</f>
        <v>4910246</v>
      </c>
      <c r="H693" s="3">
        <f>REICHHOLD!F685</f>
        <v>14389306</v>
      </c>
      <c r="I693" s="3">
        <f>SMURFIT!F685</f>
        <v>2033638</v>
      </c>
    </row>
    <row r="694" spans="1:9" x14ac:dyDescent="0.25">
      <c r="A694" s="43">
        <v>43</v>
      </c>
      <c r="B694" s="3">
        <f>'INTERCONEXION   '!P686</f>
        <v>2645</v>
      </c>
      <c r="C694" s="3">
        <f>DART!F686</f>
        <v>37935051</v>
      </c>
      <c r="D694" s="3">
        <f>COHISA!F686</f>
        <v>5353152</v>
      </c>
      <c r="E694" s="3">
        <f>COOPER!F686</f>
        <v>17757627</v>
      </c>
      <c r="F694" s="3">
        <f>STRETCHLINE!F686</f>
        <v>6818423</v>
      </c>
      <c r="G694" s="3">
        <f>QUERENCIA!F686</f>
        <v>4910246</v>
      </c>
      <c r="H694" s="3">
        <f>REICHHOLD!F686</f>
        <v>14389059</v>
      </c>
      <c r="I694" s="3">
        <f>SMURFIT!F686</f>
        <v>2033638</v>
      </c>
    </row>
    <row r="695" spans="1:9" x14ac:dyDescent="0.25">
      <c r="A695" s="43">
        <v>42</v>
      </c>
      <c r="B695" s="3">
        <f>'INTERCONEXION   '!P687</f>
        <v>2644</v>
      </c>
      <c r="C695" s="3">
        <f>DART!F687</f>
        <v>37933246</v>
      </c>
      <c r="D695" s="3">
        <f>COHISA!F687</f>
        <v>5353152</v>
      </c>
      <c r="E695" s="3">
        <f>COOPER!F687</f>
        <v>17757174</v>
      </c>
      <c r="F695" s="3">
        <f>STRETCHLINE!F687</f>
        <v>6818258</v>
      </c>
      <c r="G695" s="3">
        <f>QUERENCIA!F687</f>
        <v>4910246</v>
      </c>
      <c r="H695" s="3">
        <f>REICHHOLD!F687</f>
        <v>14388828</v>
      </c>
      <c r="I695" s="3">
        <f>SMURFIT!F687</f>
        <v>2033638</v>
      </c>
    </row>
    <row r="696" spans="1:9" x14ac:dyDescent="0.25">
      <c r="A696" s="43">
        <v>41</v>
      </c>
      <c r="B696" s="3">
        <f>'INTERCONEXION   '!P688</f>
        <v>2527</v>
      </c>
      <c r="C696" s="3">
        <f>DART!F688</f>
        <v>37931405</v>
      </c>
      <c r="D696" s="3">
        <f>COHISA!F688</f>
        <v>5353152</v>
      </c>
      <c r="E696" s="3">
        <f>COOPER!F688</f>
        <v>17756831</v>
      </c>
      <c r="F696" s="3">
        <f>STRETCHLINE!F688</f>
        <v>6818120</v>
      </c>
      <c r="G696" s="3">
        <f>QUERENCIA!F688</f>
        <v>4910168</v>
      </c>
      <c r="H696" s="3">
        <f>REICHHOLD!F688</f>
        <v>14388619</v>
      </c>
      <c r="I696" s="3">
        <f>SMURFIT!F688</f>
        <v>2033638</v>
      </c>
    </row>
    <row r="697" spans="1:9" x14ac:dyDescent="0.25">
      <c r="A697" s="43">
        <v>40</v>
      </c>
      <c r="B697" s="3">
        <f>'INTERCONEXION   '!P689</f>
        <v>2471</v>
      </c>
      <c r="C697" s="3">
        <f>DART!F689</f>
        <v>37929545</v>
      </c>
      <c r="D697" s="3">
        <f>COHISA!F689</f>
        <v>5353152</v>
      </c>
      <c r="E697" s="3">
        <f>COOPER!F689</f>
        <v>17756685</v>
      </c>
      <c r="F697" s="3">
        <f>STRETCHLINE!F689</f>
        <v>6817982</v>
      </c>
      <c r="G697" s="3">
        <f>QUERENCIA!F689</f>
        <v>4910005</v>
      </c>
      <c r="H697" s="3">
        <f>REICHHOLD!F689</f>
        <v>14388395</v>
      </c>
      <c r="I697" s="3">
        <f>SMURFIT!F689</f>
        <v>2033638</v>
      </c>
    </row>
    <row r="698" spans="1:9" x14ac:dyDescent="0.25">
      <c r="A698" s="43">
        <v>39</v>
      </c>
      <c r="B698" s="3">
        <f>'INTERCONEXION   '!P690</f>
        <v>2168</v>
      </c>
      <c r="C698" s="3">
        <f>DART!F690</f>
        <v>37927671</v>
      </c>
      <c r="D698" s="3">
        <f>COHISA!F690</f>
        <v>5353152</v>
      </c>
      <c r="E698" s="3">
        <f>COOPER!F690</f>
        <v>17756685</v>
      </c>
      <c r="F698" s="3">
        <f>STRETCHLINE!F690</f>
        <v>6817846</v>
      </c>
      <c r="G698" s="3">
        <f>QUERENCIA!F690</f>
        <v>4909749</v>
      </c>
      <c r="H698" s="3">
        <f>REICHHOLD!F690</f>
        <v>14388209</v>
      </c>
      <c r="I698" s="3">
        <f>SMURFIT!F690</f>
        <v>2033638</v>
      </c>
    </row>
    <row r="699" spans="1:9" x14ac:dyDescent="0.25">
      <c r="A699" s="43">
        <v>38</v>
      </c>
      <c r="B699" s="3">
        <f>'INTERCONEXION   '!P691</f>
        <v>2227</v>
      </c>
      <c r="C699" s="3">
        <f>DART!F691</f>
        <v>37925783</v>
      </c>
      <c r="D699" s="3">
        <f>COHISA!F691</f>
        <v>5353152</v>
      </c>
      <c r="E699" s="3">
        <f>COOPER!F691</f>
        <v>17756677</v>
      </c>
      <c r="F699" s="3">
        <f>STRETCHLINE!F691</f>
        <v>6817708</v>
      </c>
      <c r="G699" s="3">
        <f>QUERENCIA!F691</f>
        <v>4909749</v>
      </c>
      <c r="H699" s="3">
        <f>REICHHOLD!F691</f>
        <v>14388053</v>
      </c>
      <c r="I699" s="3">
        <f>SMURFIT!F691</f>
        <v>2033638</v>
      </c>
    </row>
    <row r="700" spans="1:9" x14ac:dyDescent="0.25">
      <c r="A700" s="43">
        <v>37</v>
      </c>
      <c r="B700" s="3">
        <f>'INTERCONEXION   '!P692</f>
        <v>2107</v>
      </c>
      <c r="C700" s="3">
        <f>DART!F692</f>
        <v>37923935</v>
      </c>
      <c r="D700" s="3">
        <f>COHISA!F692</f>
        <v>5353152</v>
      </c>
      <c r="E700" s="3">
        <f>COOPER!F692</f>
        <v>17756677</v>
      </c>
      <c r="F700" s="3">
        <f>STRETCHLINE!F692</f>
        <v>6817562</v>
      </c>
      <c r="G700" s="3">
        <f>QUERENCIA!F692</f>
        <v>4909749</v>
      </c>
      <c r="H700" s="3">
        <f>REICHHOLD!F692</f>
        <v>14387882</v>
      </c>
      <c r="I700" s="3">
        <f>SMURFIT!F692</f>
        <v>2033638</v>
      </c>
    </row>
    <row r="701" spans="1:9" x14ac:dyDescent="0.25">
      <c r="A701" s="43">
        <v>36</v>
      </c>
      <c r="B701" s="3">
        <f>'INTERCONEXION   '!P693</f>
        <v>2163</v>
      </c>
      <c r="C701" s="3">
        <f>DART!F693</f>
        <v>37922103</v>
      </c>
      <c r="D701" s="3">
        <f>COHISA!F693</f>
        <v>5353152</v>
      </c>
      <c r="E701" s="3">
        <f>COOPER!F693</f>
        <v>17756677</v>
      </c>
      <c r="F701" s="3">
        <f>STRETCHLINE!F693</f>
        <v>6817424</v>
      </c>
      <c r="G701" s="3">
        <f>QUERENCIA!F693</f>
        <v>4909749</v>
      </c>
      <c r="H701" s="3">
        <f>REICHHOLD!F693</f>
        <v>14387703</v>
      </c>
      <c r="I701" s="3">
        <f>SMURFIT!F693</f>
        <v>2033638</v>
      </c>
    </row>
    <row r="702" spans="1:9" x14ac:dyDescent="0.25">
      <c r="A702" s="43">
        <v>35</v>
      </c>
      <c r="B702" s="3">
        <f>'INTERCONEXION   '!P694</f>
        <v>2162</v>
      </c>
      <c r="C702" s="3">
        <f>DART!F694</f>
        <v>37920268</v>
      </c>
      <c r="D702" s="3">
        <f>COHISA!F694</f>
        <v>5353152</v>
      </c>
      <c r="E702" s="3">
        <f>COOPER!F694</f>
        <v>17756669</v>
      </c>
      <c r="F702" s="3">
        <f>STRETCHLINE!F694</f>
        <v>6817285</v>
      </c>
      <c r="G702" s="3">
        <f>QUERENCIA!F694</f>
        <v>4909749</v>
      </c>
      <c r="H702" s="3">
        <f>REICHHOLD!F694</f>
        <v>14387532</v>
      </c>
      <c r="I702" s="3">
        <f>SMURFIT!F694</f>
        <v>2033638</v>
      </c>
    </row>
    <row r="703" spans="1:9" x14ac:dyDescent="0.25">
      <c r="A703" s="43">
        <v>34</v>
      </c>
      <c r="B703" s="3">
        <f>'INTERCONEXION   '!P695</f>
        <v>2159</v>
      </c>
      <c r="C703" s="3">
        <f>DART!F695</f>
        <v>37918445</v>
      </c>
      <c r="D703" s="3">
        <f>COHISA!F695</f>
        <v>5353152</v>
      </c>
      <c r="E703" s="3">
        <f>COOPER!F695</f>
        <v>17756669</v>
      </c>
      <c r="F703" s="3">
        <f>STRETCHLINE!F695</f>
        <v>6817149</v>
      </c>
      <c r="G703" s="3">
        <f>QUERENCIA!F695</f>
        <v>4909749</v>
      </c>
      <c r="H703" s="3">
        <f>REICHHOLD!F695</f>
        <v>14387361</v>
      </c>
      <c r="I703" s="3">
        <f>SMURFIT!F695</f>
        <v>2033638</v>
      </c>
    </row>
    <row r="704" spans="1:9" x14ac:dyDescent="0.25">
      <c r="A704" s="43">
        <v>33</v>
      </c>
      <c r="B704" s="3">
        <f>'INTERCONEXION   '!P696</f>
        <v>2158</v>
      </c>
      <c r="C704" s="3">
        <f>DART!F696</f>
        <v>37916602</v>
      </c>
      <c r="D704" s="3">
        <f>COHISA!F696</f>
        <v>5353152</v>
      </c>
      <c r="E704" s="3">
        <f>COOPER!F696</f>
        <v>17756669</v>
      </c>
      <c r="F704" s="3">
        <f>STRETCHLINE!F696</f>
        <v>6816996</v>
      </c>
      <c r="G704" s="3">
        <f>QUERENCIA!F696</f>
        <v>4909749</v>
      </c>
      <c r="H704" s="3">
        <f>REICHHOLD!F696</f>
        <v>14387191</v>
      </c>
      <c r="I704" s="3">
        <f>SMURFIT!F696</f>
        <v>2033638</v>
      </c>
    </row>
    <row r="705" spans="1:9" x14ac:dyDescent="0.25">
      <c r="A705" s="43">
        <v>32</v>
      </c>
      <c r="B705" s="3">
        <f>'INTERCONEXION   '!P697</f>
        <v>2278</v>
      </c>
      <c r="C705" s="3">
        <f>DART!F697</f>
        <v>37914757</v>
      </c>
      <c r="D705" s="3">
        <f>COHISA!F697</f>
        <v>5353152</v>
      </c>
      <c r="E705" s="3">
        <f>COOPER!F697</f>
        <v>17756669</v>
      </c>
      <c r="F705" s="3">
        <f>STRETCHLINE!F697</f>
        <v>6816870</v>
      </c>
      <c r="G705" s="3">
        <f>QUERENCIA!F697</f>
        <v>4909749</v>
      </c>
      <c r="H705" s="3">
        <f>REICHHOLD!F697</f>
        <v>14387020</v>
      </c>
      <c r="I705" s="3">
        <f>SMURFIT!F697</f>
        <v>2033577</v>
      </c>
    </row>
    <row r="706" spans="1:9" x14ac:dyDescent="0.25">
      <c r="A706" s="43">
        <v>31</v>
      </c>
      <c r="B706" s="3">
        <f>'INTERCONEXION   '!P698</f>
        <v>2279</v>
      </c>
      <c r="C706" s="3">
        <f>DART!F698</f>
        <v>37912886</v>
      </c>
      <c r="D706" s="3">
        <f>COHISA!F698</f>
        <v>5353152</v>
      </c>
      <c r="E706" s="3">
        <f>COOPER!F698</f>
        <v>17756669</v>
      </c>
      <c r="F706" s="3">
        <f>STRETCHLINE!F698</f>
        <v>6816734</v>
      </c>
      <c r="G706" s="3">
        <f>QUERENCIA!F698</f>
        <v>4909749</v>
      </c>
      <c r="H706" s="3">
        <f>REICHHOLD!F698</f>
        <v>14386851</v>
      </c>
      <c r="I706" s="3">
        <f>SMURFIT!F698</f>
        <v>2033516</v>
      </c>
    </row>
    <row r="707" spans="1:9" x14ac:dyDescent="0.25">
      <c r="A707" s="43">
        <v>30</v>
      </c>
      <c r="B707" s="3">
        <f>'INTERCONEXION   '!P699</f>
        <v>2218</v>
      </c>
      <c r="C707" s="3">
        <f>DART!F699</f>
        <v>37911036</v>
      </c>
      <c r="D707" s="3">
        <f>COHISA!F699</f>
        <v>5353152</v>
      </c>
      <c r="E707" s="3">
        <f>COOPER!F699</f>
        <v>17756669</v>
      </c>
      <c r="F707" s="3">
        <f>STRETCHLINE!F699</f>
        <v>6816598</v>
      </c>
      <c r="G707" s="3">
        <f>QUERENCIA!F699</f>
        <v>4909680</v>
      </c>
      <c r="H707" s="3">
        <f>REICHHOLD!F699</f>
        <v>14386681</v>
      </c>
      <c r="I707" s="3">
        <f>SMURFIT!F699</f>
        <v>2033455</v>
      </c>
    </row>
    <row r="708" spans="1:9" x14ac:dyDescent="0.25">
      <c r="A708" s="43">
        <v>29</v>
      </c>
      <c r="B708" s="3">
        <f>'INTERCONEXION   '!P700</f>
        <v>2281</v>
      </c>
      <c r="C708" s="3">
        <f>DART!F700</f>
        <v>37909178</v>
      </c>
      <c r="D708" s="3">
        <f>COHISA!F700</f>
        <v>5353152</v>
      </c>
      <c r="E708" s="3">
        <f>COOPER!F700</f>
        <v>17756661</v>
      </c>
      <c r="F708" s="3">
        <f>STRETCHLINE!F700</f>
        <v>6816478</v>
      </c>
      <c r="G708" s="3">
        <f>QUERENCIA!F700</f>
        <v>4909603</v>
      </c>
      <c r="H708" s="3">
        <f>REICHHOLD!F700</f>
        <v>14386512</v>
      </c>
      <c r="I708" s="3">
        <f>SMURFIT!F700</f>
        <v>2033455</v>
      </c>
    </row>
    <row r="709" spans="1:9" x14ac:dyDescent="0.25">
      <c r="A709" s="43">
        <v>28</v>
      </c>
      <c r="B709" s="3">
        <f>'INTERCONEXION   '!P701</f>
        <v>2166</v>
      </c>
      <c r="C709" s="3">
        <f>DART!F701</f>
        <v>37907367</v>
      </c>
      <c r="D709" s="3">
        <f>COHISA!F701</f>
        <v>5353152</v>
      </c>
      <c r="E709" s="3">
        <f>COOPER!F701</f>
        <v>17756661</v>
      </c>
      <c r="F709" s="3">
        <f>STRETCHLINE!F701</f>
        <v>6816338</v>
      </c>
      <c r="G709" s="3">
        <f>QUERENCIA!F701</f>
        <v>4909511</v>
      </c>
      <c r="H709" s="3">
        <f>REICHHOLD!F701</f>
        <v>14386343</v>
      </c>
      <c r="I709" s="3">
        <f>SMURFIT!F701</f>
        <v>2033455</v>
      </c>
    </row>
    <row r="710" spans="1:9" x14ac:dyDescent="0.25">
      <c r="A710" s="43">
        <v>27</v>
      </c>
      <c r="B710" s="3">
        <f>'INTERCONEXION   '!P702</f>
        <v>2238</v>
      </c>
      <c r="C710" s="3">
        <f>DART!F702</f>
        <v>37905567</v>
      </c>
      <c r="D710" s="3">
        <f>COHISA!F702</f>
        <v>5353152</v>
      </c>
      <c r="E710" s="3">
        <f>COOPER!F702</f>
        <v>17756661</v>
      </c>
      <c r="F710" s="3">
        <f>STRETCHLINE!F702</f>
        <v>6816200</v>
      </c>
      <c r="G710" s="3">
        <f>QUERENCIA!F702</f>
        <v>4909411</v>
      </c>
      <c r="H710" s="3">
        <f>REICHHOLD!F702</f>
        <v>14386181</v>
      </c>
      <c r="I710" s="3">
        <f>SMURFIT!F702</f>
        <v>2033455</v>
      </c>
    </row>
    <row r="711" spans="1:9" x14ac:dyDescent="0.25">
      <c r="A711" s="43">
        <v>26</v>
      </c>
      <c r="B711" s="3">
        <f>'INTERCONEXION   '!P703</f>
        <v>2131</v>
      </c>
      <c r="C711" s="3">
        <f>DART!F703</f>
        <v>37903828</v>
      </c>
      <c r="D711" s="3">
        <f>COHISA!F703</f>
        <v>5353152</v>
      </c>
      <c r="E711" s="3">
        <f>COOPER!F703</f>
        <v>17756661</v>
      </c>
      <c r="F711" s="3">
        <f>STRETCHLINE!F703</f>
        <v>6816046</v>
      </c>
      <c r="G711" s="3">
        <f>QUERENCIA!F703</f>
        <v>4909271</v>
      </c>
      <c r="H711" s="3">
        <f>REICHHOLD!F703</f>
        <v>14386019</v>
      </c>
      <c r="I711" s="3">
        <f>SMURFIT!F703</f>
        <v>2033455</v>
      </c>
    </row>
    <row r="712" spans="1:9" x14ac:dyDescent="0.25">
      <c r="A712" s="43">
        <v>25</v>
      </c>
      <c r="B712" s="3">
        <f>'INTERCONEXION   '!P704</f>
        <v>2338</v>
      </c>
      <c r="C712" s="3">
        <f>DART!F704</f>
        <v>37902076</v>
      </c>
      <c r="D712" s="3">
        <f>COHISA!F704</f>
        <v>5353152</v>
      </c>
      <c r="E712" s="3">
        <f>COOPER!F704</f>
        <v>17756653</v>
      </c>
      <c r="F712" s="3">
        <f>STRETCHLINE!F704</f>
        <v>6815909</v>
      </c>
      <c r="G712" s="3">
        <f>QUERENCIA!F704</f>
        <v>4909170</v>
      </c>
      <c r="H712" s="3">
        <f>REICHHOLD!F704</f>
        <v>14385848</v>
      </c>
      <c r="I712" s="3">
        <f>SMURFIT!F704</f>
        <v>2033455</v>
      </c>
    </row>
    <row r="713" spans="1:9" x14ac:dyDescent="0.25">
      <c r="A713" s="43">
        <v>24</v>
      </c>
      <c r="B713" s="3">
        <f>'INTERCONEXION   '!P705</f>
        <v>2356</v>
      </c>
      <c r="C713" s="3">
        <f>DART!F705</f>
        <v>37900280</v>
      </c>
      <c r="D713" s="3">
        <f>COHISA!F705</f>
        <v>5353144</v>
      </c>
      <c r="E713" s="3">
        <f>COOPER!F705</f>
        <v>17756653</v>
      </c>
      <c r="F713" s="3">
        <f>STRETCHLINE!F705</f>
        <v>6815838</v>
      </c>
      <c r="G713" s="3">
        <f>QUERENCIA!F705</f>
        <v>4908905</v>
      </c>
      <c r="H713" s="3">
        <f>REICHHOLD!F705</f>
        <v>14385684</v>
      </c>
      <c r="I713" s="3">
        <f>SMURFIT!F705</f>
        <v>2033455</v>
      </c>
    </row>
    <row r="714" spans="1:9" x14ac:dyDescent="0.25">
      <c r="A714" s="43">
        <v>23</v>
      </c>
      <c r="B714" s="3">
        <f>'INTERCONEXION   '!P706</f>
        <v>2359</v>
      </c>
      <c r="C714" s="3">
        <f>DART!F706</f>
        <v>37898472</v>
      </c>
      <c r="D714" s="3">
        <f>COHISA!F706</f>
        <v>5353144</v>
      </c>
      <c r="E714" s="3">
        <f>COOPER!F706</f>
        <v>17756653</v>
      </c>
      <c r="F714" s="3">
        <f>STRETCHLINE!F706</f>
        <v>6815690</v>
      </c>
      <c r="G714" s="3">
        <f>QUERENCIA!F706</f>
        <v>4908718</v>
      </c>
      <c r="H714" s="3">
        <f>REICHHOLD!F706</f>
        <v>14385513</v>
      </c>
      <c r="I714" s="3">
        <f>SMURFIT!F706</f>
        <v>2033455</v>
      </c>
    </row>
    <row r="715" spans="1:9" x14ac:dyDescent="0.25">
      <c r="A715" s="43">
        <v>22</v>
      </c>
      <c r="B715" s="3">
        <f>'INTERCONEXION   '!P707</f>
        <v>2367</v>
      </c>
      <c r="C715" s="3">
        <f>DART!F707</f>
        <v>37896632</v>
      </c>
      <c r="D715" s="3">
        <f>COHISA!F707</f>
        <v>5353144</v>
      </c>
      <c r="E715" s="3">
        <f>COOPER!F707</f>
        <v>17756653</v>
      </c>
      <c r="F715" s="3">
        <f>STRETCHLINE!F707</f>
        <v>6815560</v>
      </c>
      <c r="G715" s="3">
        <f>QUERENCIA!F707</f>
        <v>4908493</v>
      </c>
      <c r="H715" s="3">
        <f>REICHHOLD!F707</f>
        <v>14385342</v>
      </c>
      <c r="I715" s="3">
        <f>SMURFIT!F707</f>
        <v>2033455</v>
      </c>
    </row>
    <row r="716" spans="1:9" x14ac:dyDescent="0.25">
      <c r="A716" s="43">
        <v>21</v>
      </c>
      <c r="B716" s="3">
        <f>'INTERCONEXION   '!P708</f>
        <v>2311</v>
      </c>
      <c r="C716" s="3">
        <f>DART!F708</f>
        <v>37894796</v>
      </c>
      <c r="D716" s="3">
        <f>COHISA!F708</f>
        <v>5353144</v>
      </c>
      <c r="E716" s="3">
        <f>COOPER!F708</f>
        <v>17756653</v>
      </c>
      <c r="F716" s="3">
        <f>STRETCHLINE!F708</f>
        <v>6815560</v>
      </c>
      <c r="G716" s="3">
        <f>QUERENCIA!F708</f>
        <v>4908144</v>
      </c>
      <c r="H716" s="3">
        <f>REICHHOLD!F708</f>
        <v>14385171</v>
      </c>
      <c r="I716" s="3">
        <f>SMURFIT!F708</f>
        <v>2033455</v>
      </c>
    </row>
    <row r="717" spans="1:9" x14ac:dyDescent="0.25">
      <c r="A717" s="43">
        <v>20</v>
      </c>
      <c r="B717" s="3">
        <f>'INTERCONEXION   '!P709</f>
        <v>2072</v>
      </c>
      <c r="C717" s="3">
        <f>DART!F709</f>
        <v>37892898</v>
      </c>
      <c r="D717" s="3">
        <f>COHISA!F709</f>
        <v>5353144</v>
      </c>
      <c r="E717" s="3">
        <f>COOPER!F709</f>
        <v>17756653</v>
      </c>
      <c r="F717" s="3">
        <f>STRETCHLINE!F709</f>
        <v>6815560</v>
      </c>
      <c r="G717" s="3">
        <f>QUERENCIA!F709</f>
        <v>4907933</v>
      </c>
      <c r="H717" s="3">
        <f>REICHHOLD!F709</f>
        <v>14384991</v>
      </c>
      <c r="I717" s="3">
        <f>SMURFIT!F709</f>
        <v>2033455</v>
      </c>
    </row>
    <row r="718" spans="1:9" x14ac:dyDescent="0.25">
      <c r="A718" s="43">
        <v>19</v>
      </c>
      <c r="B718" s="3">
        <f>'INTERCONEXION   '!P710</f>
        <v>2069</v>
      </c>
      <c r="C718" s="3">
        <f>DART!F710</f>
        <v>37891014</v>
      </c>
      <c r="D718" s="3">
        <f>COHISA!F710</f>
        <v>5353144</v>
      </c>
      <c r="E718" s="3">
        <f>COOPER!F710</f>
        <v>17756653</v>
      </c>
      <c r="F718" s="3">
        <f>STRETCHLINE!F710</f>
        <v>6815560</v>
      </c>
      <c r="G718" s="3">
        <f>QUERENCIA!F710</f>
        <v>4907933</v>
      </c>
      <c r="H718" s="3">
        <f>REICHHOLD!F710</f>
        <v>14384827</v>
      </c>
      <c r="I718" s="3">
        <f>SMURFIT!F710</f>
        <v>2033455</v>
      </c>
    </row>
    <row r="719" spans="1:9" x14ac:dyDescent="0.25">
      <c r="A719" s="43">
        <v>18</v>
      </c>
      <c r="B719" s="3">
        <f>'INTERCONEXION   '!P711</f>
        <v>2057</v>
      </c>
      <c r="C719" s="3">
        <f>DART!F711</f>
        <v>37889159</v>
      </c>
      <c r="D719" s="3">
        <f>COHISA!F711</f>
        <v>5353144</v>
      </c>
      <c r="E719" s="3">
        <f>COOPER!F711</f>
        <v>17756653</v>
      </c>
      <c r="F719" s="3">
        <f>STRETCHLINE!F711</f>
        <v>6815560</v>
      </c>
      <c r="G719" s="3">
        <f>QUERENCIA!F711</f>
        <v>4907933</v>
      </c>
      <c r="H719" s="3">
        <f>REICHHOLD!F711</f>
        <v>14384624</v>
      </c>
      <c r="I719" s="3">
        <f>SMURFIT!F711</f>
        <v>2033455</v>
      </c>
    </row>
    <row r="720" spans="1:9" x14ac:dyDescent="0.25">
      <c r="A720" s="43">
        <v>17</v>
      </c>
      <c r="B720" s="3">
        <f>'INTERCONEXION   '!P712</f>
        <v>2288</v>
      </c>
      <c r="C720" s="3">
        <f>DART!F712</f>
        <v>37887315</v>
      </c>
      <c r="D720" s="3">
        <f>COHISA!F712</f>
        <v>5353144</v>
      </c>
      <c r="E720" s="3">
        <f>COOPER!F712</f>
        <v>17756653</v>
      </c>
      <c r="F720" s="3">
        <f>STRETCHLINE!F712</f>
        <v>6815560</v>
      </c>
      <c r="G720" s="3">
        <f>QUERENCIA!F712</f>
        <v>4907846</v>
      </c>
      <c r="H720" s="3">
        <f>REICHHOLD!F712</f>
        <v>14384437</v>
      </c>
      <c r="I720" s="3">
        <f>SMURFIT!F712</f>
        <v>2033455</v>
      </c>
    </row>
    <row r="721" spans="1:9" x14ac:dyDescent="0.25">
      <c r="A721" s="43">
        <v>16</v>
      </c>
      <c r="B721" s="3">
        <f>'INTERCONEXION   '!P713</f>
        <v>2272</v>
      </c>
      <c r="C721" s="3">
        <f>DART!F713</f>
        <v>37885442</v>
      </c>
      <c r="D721" s="3">
        <f>COHISA!F713</f>
        <v>5353144</v>
      </c>
      <c r="E721" s="3">
        <f>COOPER!F713</f>
        <v>17756653</v>
      </c>
      <c r="F721" s="3">
        <f>STRETCHLINE!F713</f>
        <v>6815560</v>
      </c>
      <c r="G721" s="3">
        <f>QUERENCIA!F713</f>
        <v>4907667</v>
      </c>
      <c r="H721" s="3">
        <f>REICHHOLD!F713</f>
        <v>14384243</v>
      </c>
      <c r="I721" s="3">
        <f>SMURFIT!F713</f>
        <v>2033455</v>
      </c>
    </row>
    <row r="722" spans="1:9" x14ac:dyDescent="0.25">
      <c r="A722" s="43">
        <v>15</v>
      </c>
      <c r="B722" s="3">
        <f>'INTERCONEXION   '!P714</f>
        <v>2077</v>
      </c>
      <c r="C722" s="3">
        <f>DART!F714</f>
        <v>37883579</v>
      </c>
      <c r="D722" s="3">
        <f>COHISA!F714</f>
        <v>5353144</v>
      </c>
      <c r="E722" s="3">
        <f>COOPER!F714</f>
        <v>17756653</v>
      </c>
      <c r="F722" s="3">
        <f>STRETCHLINE!F714</f>
        <v>6815559</v>
      </c>
      <c r="G722" s="3">
        <f>QUERENCIA!F714</f>
        <v>4907440</v>
      </c>
      <c r="H722" s="3">
        <f>REICHHOLD!F714</f>
        <v>14384088</v>
      </c>
      <c r="I722" s="3">
        <f>SMURFIT!F714</f>
        <v>2033455</v>
      </c>
    </row>
    <row r="723" spans="1:9" x14ac:dyDescent="0.25">
      <c r="A723" s="43">
        <v>14</v>
      </c>
      <c r="B723" s="3">
        <f>'INTERCONEXION   '!P715</f>
        <v>2188</v>
      </c>
      <c r="C723" s="3">
        <f>DART!F715</f>
        <v>37881683</v>
      </c>
      <c r="D723" s="3">
        <f>COHISA!F715</f>
        <v>5353144</v>
      </c>
      <c r="E723" s="3">
        <f>COOPER!F715</f>
        <v>17756653</v>
      </c>
      <c r="F723" s="3">
        <f>STRETCHLINE!F715</f>
        <v>6815559</v>
      </c>
      <c r="G723" s="3">
        <f>QUERENCIA!F715</f>
        <v>4907440</v>
      </c>
      <c r="H723" s="3">
        <f>REICHHOLD!F715</f>
        <v>14383893</v>
      </c>
      <c r="I723" s="3">
        <f>SMURFIT!F715</f>
        <v>2033455</v>
      </c>
    </row>
    <row r="724" spans="1:9" x14ac:dyDescent="0.25">
      <c r="A724" s="43">
        <v>13</v>
      </c>
      <c r="B724" s="3">
        <f>'INTERCONEXION   '!P716</f>
        <v>2238</v>
      </c>
      <c r="C724" s="3">
        <f>DART!F716</f>
        <v>37879790</v>
      </c>
      <c r="D724" s="3">
        <f>COHISA!F716</f>
        <v>5353144</v>
      </c>
      <c r="E724" s="3">
        <f>COOPER!F716</f>
        <v>17756653</v>
      </c>
      <c r="F724" s="3">
        <f>STRETCHLINE!F716</f>
        <v>6815547</v>
      </c>
      <c r="G724" s="3">
        <f>QUERENCIA!F716</f>
        <v>4907440</v>
      </c>
      <c r="H724" s="3">
        <f>REICHHOLD!F716</f>
        <v>14383598</v>
      </c>
      <c r="I724" s="3">
        <f>SMURFIT!F716</f>
        <v>2033455</v>
      </c>
    </row>
    <row r="725" spans="1:9" x14ac:dyDescent="0.25">
      <c r="A725" s="43">
        <v>12</v>
      </c>
      <c r="B725" s="3">
        <f>'INTERCONEXION   '!P717</f>
        <v>2224</v>
      </c>
      <c r="C725" s="3">
        <f>DART!F717</f>
        <v>37877907</v>
      </c>
      <c r="D725" s="3">
        <f>COHISA!F717</f>
        <v>5353144</v>
      </c>
      <c r="E725" s="3">
        <f>COOPER!F717</f>
        <v>17756645</v>
      </c>
      <c r="F725" s="3">
        <f>STRETCHLINE!F717</f>
        <v>6815533</v>
      </c>
      <c r="G725" s="3">
        <f>QUERENCIA!F717</f>
        <v>4907440</v>
      </c>
      <c r="H725" s="3">
        <f>REICHHOLD!F717</f>
        <v>14383273</v>
      </c>
      <c r="I725" s="3">
        <f>SMURFIT!F717</f>
        <v>2033455</v>
      </c>
    </row>
    <row r="726" spans="1:9" x14ac:dyDescent="0.25">
      <c r="A726" s="43">
        <v>11</v>
      </c>
      <c r="B726" s="3">
        <f>'INTERCONEXION   '!P718</f>
        <v>2263</v>
      </c>
      <c r="C726" s="3">
        <f>DART!F718</f>
        <v>37876019</v>
      </c>
      <c r="D726" s="3">
        <f>COHISA!F718</f>
        <v>5353144</v>
      </c>
      <c r="E726" s="3">
        <f>COOPER!F718</f>
        <v>17756645</v>
      </c>
      <c r="F726" s="3">
        <f>STRETCHLINE!F718</f>
        <v>6815521</v>
      </c>
      <c r="G726" s="3">
        <f>QUERENCIA!F718</f>
        <v>4907440</v>
      </c>
      <c r="H726" s="3">
        <f>REICHHOLD!F718</f>
        <v>14382955</v>
      </c>
      <c r="I726" s="3">
        <f>SMURFIT!F718</f>
        <v>2033455</v>
      </c>
    </row>
    <row r="727" spans="1:9" x14ac:dyDescent="0.25">
      <c r="A727" s="43">
        <v>10</v>
      </c>
      <c r="B727" s="3">
        <f>'INTERCONEXION   '!P719</f>
        <v>2476</v>
      </c>
      <c r="C727" s="3">
        <f>DART!F719</f>
        <v>37874144</v>
      </c>
      <c r="D727" s="3">
        <f>COHISA!F719</f>
        <v>5353144</v>
      </c>
      <c r="E727" s="3">
        <f>COOPER!F719</f>
        <v>17756645</v>
      </c>
      <c r="F727" s="3">
        <f>STRETCHLINE!F719</f>
        <v>6815508</v>
      </c>
      <c r="G727" s="3">
        <f>QUERENCIA!F719</f>
        <v>4907440</v>
      </c>
      <c r="H727" s="3">
        <f>REICHHOLD!F719</f>
        <v>14382591</v>
      </c>
      <c r="I727" s="3">
        <f>SMURFIT!F719</f>
        <v>2033455</v>
      </c>
    </row>
    <row r="728" spans="1:9" x14ac:dyDescent="0.25">
      <c r="A728" s="43">
        <v>9</v>
      </c>
      <c r="B728" s="3">
        <f>'INTERCONEXION   '!P720</f>
        <v>2457</v>
      </c>
      <c r="C728" s="3">
        <f>DART!F720</f>
        <v>37872255</v>
      </c>
      <c r="D728" s="3">
        <f>COHISA!F720</f>
        <v>5353144</v>
      </c>
      <c r="E728" s="3">
        <f>COOPER!F720</f>
        <v>17756645</v>
      </c>
      <c r="F728" s="3">
        <f>STRETCHLINE!F720</f>
        <v>6815498</v>
      </c>
      <c r="G728" s="3">
        <f>QUERENCIA!F720</f>
        <v>4907440</v>
      </c>
      <c r="H728" s="3">
        <f>REICHHOLD!F720</f>
        <v>14382054</v>
      </c>
      <c r="I728" s="3">
        <f>SMURFIT!F720</f>
        <v>2033455</v>
      </c>
    </row>
    <row r="729" spans="1:9" x14ac:dyDescent="0.25">
      <c r="A729" s="43">
        <v>8</v>
      </c>
      <c r="B729" s="3">
        <f>'INTERCONEXION   '!P721</f>
        <v>2497</v>
      </c>
      <c r="C729" s="3">
        <f>DART!F721</f>
        <v>37870385</v>
      </c>
      <c r="D729" s="3">
        <f>COHISA!F721</f>
        <v>5353121</v>
      </c>
      <c r="E729" s="3">
        <f>COOPER!F721</f>
        <v>17756645</v>
      </c>
      <c r="F729" s="3">
        <f>STRETCHLINE!F721</f>
        <v>6815483</v>
      </c>
      <c r="G729" s="3">
        <f>QUERENCIA!F721</f>
        <v>4907440</v>
      </c>
      <c r="H729" s="3">
        <f>REICHHOLD!F721</f>
        <v>14381533</v>
      </c>
      <c r="I729" s="3">
        <f>SMURFIT!F721</f>
        <v>2033455</v>
      </c>
    </row>
    <row r="730" spans="1:9" x14ac:dyDescent="0.25">
      <c r="A730" s="43">
        <v>7</v>
      </c>
      <c r="B730" s="3">
        <f>'INTERCONEXION   '!P722</f>
        <v>2656</v>
      </c>
      <c r="C730" s="3">
        <f>DART!F722</f>
        <v>37868502</v>
      </c>
      <c r="D730" s="3">
        <f>COHISA!F722</f>
        <v>5353022</v>
      </c>
      <c r="E730" s="3">
        <f>COOPER!F722</f>
        <v>17756645</v>
      </c>
      <c r="F730" s="3">
        <f>STRETCHLINE!F722</f>
        <v>6815467</v>
      </c>
      <c r="G730" s="3">
        <f>QUERENCIA!F722</f>
        <v>4907433</v>
      </c>
      <c r="H730" s="3">
        <f>REICHHOLD!F722</f>
        <v>14381028</v>
      </c>
      <c r="I730" s="3">
        <f>SMURFIT!F722</f>
        <v>2033455</v>
      </c>
    </row>
    <row r="731" spans="1:9" x14ac:dyDescent="0.25">
      <c r="A731" s="43">
        <v>6</v>
      </c>
      <c r="B731" s="3">
        <f>'INTERCONEXION   '!P723</f>
        <v>2983</v>
      </c>
      <c r="C731" s="3">
        <f>DART!F723</f>
        <v>37866647</v>
      </c>
      <c r="D731" s="3">
        <f>COHISA!F723</f>
        <v>5352939</v>
      </c>
      <c r="E731" s="3">
        <f>COOPER!F723</f>
        <v>17756378</v>
      </c>
      <c r="F731" s="3">
        <f>STRETCHLINE!F723</f>
        <v>6815457</v>
      </c>
      <c r="G731" s="3">
        <f>QUERENCIA!F723</f>
        <v>4907356</v>
      </c>
      <c r="H731" s="3">
        <f>REICHHOLD!F723</f>
        <v>14380662</v>
      </c>
      <c r="I731" s="3">
        <f>SMURFIT!F723</f>
        <v>2033455</v>
      </c>
    </row>
    <row r="732" spans="1:9" x14ac:dyDescent="0.25">
      <c r="A732" s="43">
        <v>5</v>
      </c>
      <c r="B732" s="3">
        <f>'INTERCONEXION   '!P724</f>
        <v>3023</v>
      </c>
      <c r="C732" s="3">
        <f>DART!F724</f>
        <v>37864762</v>
      </c>
      <c r="D732" s="3">
        <f>COHISA!F724</f>
        <v>5352841</v>
      </c>
      <c r="E732" s="3">
        <f>COOPER!F724</f>
        <v>17755979</v>
      </c>
      <c r="F732" s="3">
        <f>STRETCHLINE!F724</f>
        <v>6815445</v>
      </c>
      <c r="G732" s="3">
        <f>QUERENCIA!F724</f>
        <v>4907227</v>
      </c>
      <c r="H732" s="3">
        <f>REICHHOLD!F724</f>
        <v>14380291</v>
      </c>
      <c r="I732" s="3">
        <f>SMURFIT!F724</f>
        <v>2033410</v>
      </c>
    </row>
    <row r="733" spans="1:9" x14ac:dyDescent="0.25">
      <c r="A733" s="43">
        <v>4</v>
      </c>
      <c r="B733" s="3">
        <f>'INTERCONEXION   '!P725</f>
        <v>2735</v>
      </c>
      <c r="C733" s="3">
        <f>DART!F725</f>
        <v>37862877</v>
      </c>
      <c r="D733" s="3">
        <f>COHISA!F725</f>
        <v>5352759</v>
      </c>
      <c r="E733" s="3">
        <f>COOPER!F725</f>
        <v>17755583</v>
      </c>
      <c r="F733" s="3">
        <f>STRETCHLINE!F725</f>
        <v>6815433</v>
      </c>
      <c r="G733" s="3">
        <f>QUERENCIA!F725</f>
        <v>4907015</v>
      </c>
      <c r="H733" s="3">
        <f>REICHHOLD!F725</f>
        <v>14379929</v>
      </c>
      <c r="I733" s="3">
        <f>SMURFIT!F725</f>
        <v>2033373</v>
      </c>
    </row>
    <row r="734" spans="1:9" x14ac:dyDescent="0.25">
      <c r="A734" s="43">
        <v>3</v>
      </c>
      <c r="B734" s="3">
        <f>'INTERCONEXION   '!P726</f>
        <v>3132</v>
      </c>
      <c r="C734" s="3">
        <f>DART!F726</f>
        <v>37860998</v>
      </c>
      <c r="D734" s="3">
        <f>COHISA!F726</f>
        <v>5352676</v>
      </c>
      <c r="E734" s="3">
        <f>COOPER!F726</f>
        <v>17755393</v>
      </c>
      <c r="F734" s="3">
        <f>STRETCHLINE!F726</f>
        <v>6815420</v>
      </c>
      <c r="G734" s="3">
        <f>QUERENCIA!F726</f>
        <v>4906796</v>
      </c>
      <c r="H734" s="3">
        <f>REICHHOLD!F726</f>
        <v>14379565</v>
      </c>
      <c r="I734" s="3">
        <f>SMURFIT!F726</f>
        <v>2033373</v>
      </c>
    </row>
    <row r="735" spans="1:9" x14ac:dyDescent="0.25">
      <c r="A735" s="43">
        <v>2</v>
      </c>
      <c r="B735" s="3">
        <f>'INTERCONEXION   '!P727</f>
        <v>3135</v>
      </c>
      <c r="C735" s="3">
        <f>DART!F727</f>
        <v>37859159</v>
      </c>
      <c r="D735" s="3">
        <f>COHISA!F727</f>
        <v>5352572</v>
      </c>
      <c r="E735" s="3">
        <f>COOPER!F727</f>
        <v>17754982</v>
      </c>
      <c r="F735" s="3">
        <f>STRETCHLINE!F727</f>
        <v>6815399</v>
      </c>
      <c r="G735" s="3">
        <f>QUERENCIA!F727</f>
        <v>4906418</v>
      </c>
      <c r="H735" s="3">
        <f>REICHHOLD!F727</f>
        <v>14379211</v>
      </c>
      <c r="I735" s="3">
        <f>SMURFIT!F727</f>
        <v>2033373</v>
      </c>
    </row>
    <row r="736" spans="1:9" x14ac:dyDescent="0.25">
      <c r="A736" s="43">
        <v>1</v>
      </c>
      <c r="B736" s="3">
        <f>'INTERCONEXION   '!P728</f>
        <v>3254</v>
      </c>
      <c r="C736" s="3">
        <f>DART!F728</f>
        <v>37857287</v>
      </c>
      <c r="D736" s="3">
        <f>COHISA!F728</f>
        <v>5352504</v>
      </c>
      <c r="E736" s="3">
        <f>COOPER!F728</f>
        <v>17754605</v>
      </c>
      <c r="F736" s="3">
        <f>STRETCHLINE!F728</f>
        <v>6815376</v>
      </c>
      <c r="G736" s="3">
        <f>QUERENCIA!F728</f>
        <v>4906061</v>
      </c>
      <c r="H736" s="3">
        <f>REICHHOLD!F728</f>
        <v>14378771</v>
      </c>
      <c r="I736" s="3">
        <f>SMURFIT!F728</f>
        <v>2033373</v>
      </c>
    </row>
    <row r="737" spans="1:1" x14ac:dyDescent="0.25">
      <c r="A737" s="43">
        <v>0</v>
      </c>
    </row>
  </sheetData>
  <mergeCells count="1">
    <mergeCell ref="B9: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zoomScale="75" zoomScaleNormal="75" workbookViewId="0">
      <selection activeCell="E10" sqref="E10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22151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9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s="52" customFormat="1" x14ac:dyDescent="0.25"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A9">
        <v>720</v>
      </c>
      <c r="B9" s="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2">
        <f t="shared" ref="P9:P50" si="0">F9-F10</f>
        <v>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A10">
        <v>719</v>
      </c>
      <c r="B10" s="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">
        <f t="shared" si="0"/>
        <v>0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A11">
        <v>718</v>
      </c>
      <c r="B11" s="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2">
        <f t="shared" si="0"/>
        <v>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A12">
        <v>717</v>
      </c>
      <c r="B12" s="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>
        <f t="shared" si="0"/>
        <v>0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A13">
        <v>716</v>
      </c>
      <c r="B13" s="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">
        <f t="shared" si="0"/>
        <v>0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715</v>
      </c>
      <c r="B14" s="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2">
        <f t="shared" si="0"/>
        <v>0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714</v>
      </c>
      <c r="B15" s="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2">
        <f t="shared" si="0"/>
        <v>0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713</v>
      </c>
      <c r="B16" s="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2">
        <f t="shared" si="0"/>
        <v>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712</v>
      </c>
      <c r="B17" s="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2">
        <f t="shared" si="0"/>
        <v>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711</v>
      </c>
      <c r="B18" s="1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710</v>
      </c>
      <c r="B19" s="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709</v>
      </c>
      <c r="B20" s="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2">
        <f t="shared" si="0"/>
        <v>0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708</v>
      </c>
      <c r="B21" s="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2">
        <f t="shared" si="0"/>
        <v>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707</v>
      </c>
      <c r="B22" s="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706</v>
      </c>
      <c r="B23" s="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705</v>
      </c>
      <c r="B24" s="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704</v>
      </c>
      <c r="B25" s="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2">
        <f t="shared" si="0"/>
        <v>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703</v>
      </c>
      <c r="B26" s="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2">
        <f t="shared" si="0"/>
        <v>0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702</v>
      </c>
      <c r="B27" s="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2">
        <f t="shared" si="0"/>
        <v>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701</v>
      </c>
      <c r="B28" s="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2">
        <f t="shared" si="0"/>
        <v>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700</v>
      </c>
      <c r="B29" s="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2">
        <f t="shared" si="0"/>
        <v>0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699</v>
      </c>
      <c r="B30" s="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2">
        <f t="shared" si="0"/>
        <v>0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698</v>
      </c>
      <c r="B31" s="1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2">
        <f t="shared" si="0"/>
        <v>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697</v>
      </c>
      <c r="B32" s="1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2">
        <f t="shared" si="0"/>
        <v>0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696</v>
      </c>
      <c r="B33" s="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2">
        <f t="shared" si="0"/>
        <v>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695</v>
      </c>
      <c r="B34" s="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2">
        <f t="shared" si="0"/>
        <v>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694</v>
      </c>
      <c r="B35" s="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2">
        <f t="shared" si="0"/>
        <v>0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693</v>
      </c>
      <c r="B36" s="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2">
        <f t="shared" si="0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692</v>
      </c>
      <c r="B37" s="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2">
        <f t="shared" si="0"/>
        <v>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691</v>
      </c>
      <c r="B38" s="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2">
        <f t="shared" si="0"/>
        <v>0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690</v>
      </c>
      <c r="B39" s="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2">
        <f t="shared" si="0"/>
        <v>0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689</v>
      </c>
      <c r="B40" s="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2">
        <f t="shared" si="0"/>
        <v>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688</v>
      </c>
      <c r="B41" s="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687</v>
      </c>
      <c r="B42" s="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686</v>
      </c>
      <c r="B43" s="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685</v>
      </c>
      <c r="B44" s="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684</v>
      </c>
      <c r="B45" s="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683</v>
      </c>
      <c r="B46" s="1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2">
        <f t="shared" si="0"/>
        <v>0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682</v>
      </c>
      <c r="B47" s="1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2">
        <f t="shared" si="0"/>
        <v>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681</v>
      </c>
      <c r="B48" s="1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2">
        <f t="shared" si="0"/>
        <v>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680</v>
      </c>
      <c r="B49" s="1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2">
        <f t="shared" si="0"/>
        <v>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679</v>
      </c>
      <c r="B50" s="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2">
        <f t="shared" si="0"/>
        <v>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678</v>
      </c>
      <c r="B51" s="1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2">
        <f t="shared" ref="P51:P114" si="1">F51-F52</f>
        <v>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677</v>
      </c>
      <c r="B52" s="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2">
        <f t="shared" si="1"/>
        <v>0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676</v>
      </c>
      <c r="B53" s="1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2">
        <f t="shared" si="1"/>
        <v>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675</v>
      </c>
      <c r="B54" s="1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2">
        <f t="shared" si="1"/>
        <v>0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674</v>
      </c>
      <c r="B55" s="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2">
        <f t="shared" si="1"/>
        <v>0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673</v>
      </c>
      <c r="B56" s="1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2">
        <f t="shared" si="1"/>
        <v>0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672</v>
      </c>
      <c r="B57" s="1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2">
        <f t="shared" si="1"/>
        <v>0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671</v>
      </c>
      <c r="B58" s="1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2">
        <f t="shared" si="1"/>
        <v>0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670</v>
      </c>
      <c r="B59" s="1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2">
        <f t="shared" si="1"/>
        <v>0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669</v>
      </c>
      <c r="B60" s="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2">
        <f t="shared" si="1"/>
        <v>0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668</v>
      </c>
      <c r="B61" s="1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2">
        <f t="shared" si="1"/>
        <v>0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667</v>
      </c>
      <c r="B62" s="1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2">
        <f t="shared" si="1"/>
        <v>0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666</v>
      </c>
      <c r="B63" s="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2">
        <f t="shared" si="1"/>
        <v>0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665</v>
      </c>
      <c r="B64" s="1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2">
        <f t="shared" si="1"/>
        <v>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664</v>
      </c>
      <c r="B65" s="1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2">
        <f t="shared" si="1"/>
        <v>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663</v>
      </c>
      <c r="B66" s="1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2">
        <f t="shared" si="1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662</v>
      </c>
      <c r="B67" s="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2">
        <f t="shared" si="1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661</v>
      </c>
      <c r="B68" s="1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2">
        <f t="shared" si="1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660</v>
      </c>
      <c r="B69" s="1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2">
        <f t="shared" si="1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659</v>
      </c>
      <c r="B70" s="1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2">
        <f t="shared" si="1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658</v>
      </c>
      <c r="B71" s="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2">
        <f t="shared" si="1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657</v>
      </c>
      <c r="B72" s="1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2">
        <f t="shared" si="1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656</v>
      </c>
      <c r="B73" s="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2">
        <f t="shared" si="1"/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655</v>
      </c>
      <c r="B74" s="1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2">
        <f t="shared" si="1"/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654</v>
      </c>
      <c r="B75" s="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2">
        <f t="shared" si="1"/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653</v>
      </c>
      <c r="B76" s="1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2">
        <f t="shared" si="1"/>
        <v>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652</v>
      </c>
      <c r="B77" s="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2">
        <f t="shared" si="1"/>
        <v>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651</v>
      </c>
      <c r="B78" s="1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2">
        <f t="shared" si="1"/>
        <v>0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650</v>
      </c>
      <c r="B79" s="1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2">
        <f t="shared" si="1"/>
        <v>0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649</v>
      </c>
      <c r="B80" s="1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2">
        <v>0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648</v>
      </c>
      <c r="B81" s="1">
        <v>0.33333333333333331</v>
      </c>
      <c r="C81" s="52">
        <v>2015</v>
      </c>
      <c r="D81" s="52">
        <v>2</v>
      </c>
      <c r="E81" s="52">
        <v>28</v>
      </c>
      <c r="F81" s="52">
        <v>98317779</v>
      </c>
      <c r="G81" s="52">
        <v>98317779</v>
      </c>
      <c r="H81" s="52">
        <v>1949041</v>
      </c>
      <c r="I81" s="52">
        <v>1949041</v>
      </c>
      <c r="J81" s="52">
        <v>0</v>
      </c>
      <c r="K81" s="52">
        <v>0</v>
      </c>
      <c r="L81" s="52">
        <v>650.89790000000005</v>
      </c>
      <c r="M81" s="52">
        <v>13.63</v>
      </c>
      <c r="N81" s="52">
        <v>92821.32</v>
      </c>
      <c r="O81" s="52">
        <v>8</v>
      </c>
      <c r="P81" s="2">
        <f t="shared" si="1"/>
        <v>3495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647</v>
      </c>
      <c r="B82" s="1">
        <v>0.29166666666666669</v>
      </c>
      <c r="C82" s="52">
        <v>2015</v>
      </c>
      <c r="D82" s="52">
        <v>2</v>
      </c>
      <c r="E82" s="52">
        <v>28</v>
      </c>
      <c r="F82" s="52">
        <v>98314284</v>
      </c>
      <c r="G82" s="52">
        <v>98314284</v>
      </c>
      <c r="H82" s="52">
        <v>1948973</v>
      </c>
      <c r="I82" s="52">
        <v>1948973</v>
      </c>
      <c r="J82" s="52">
        <v>0</v>
      </c>
      <c r="K82" s="52">
        <v>0</v>
      </c>
      <c r="L82" s="52">
        <v>651.54650000000004</v>
      </c>
      <c r="M82" s="52">
        <v>13.44</v>
      </c>
      <c r="N82" s="52">
        <v>92898.141000000003</v>
      </c>
      <c r="O82" s="52">
        <v>8</v>
      </c>
      <c r="P82" s="2">
        <f t="shared" si="1"/>
        <v>3553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646</v>
      </c>
      <c r="B83" s="1">
        <v>0.25</v>
      </c>
      <c r="C83" s="52">
        <v>2015</v>
      </c>
      <c r="D83" s="52">
        <v>2</v>
      </c>
      <c r="E83" s="52">
        <v>28</v>
      </c>
      <c r="F83" s="52">
        <v>98310731</v>
      </c>
      <c r="G83" s="52">
        <v>98310731</v>
      </c>
      <c r="H83" s="52">
        <v>1948904</v>
      </c>
      <c r="I83" s="52">
        <v>1948904</v>
      </c>
      <c r="J83" s="52">
        <v>0</v>
      </c>
      <c r="K83" s="52">
        <v>0</v>
      </c>
      <c r="L83" s="52">
        <v>649.73689999999999</v>
      </c>
      <c r="M83" s="52">
        <v>13.69</v>
      </c>
      <c r="N83" s="52">
        <v>92581.116999999998</v>
      </c>
      <c r="O83" s="52">
        <v>8</v>
      </c>
      <c r="P83" s="2">
        <f t="shared" si="1"/>
        <v>3795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645</v>
      </c>
      <c r="B84" s="1">
        <v>0.20833333333333334</v>
      </c>
      <c r="C84" s="52">
        <v>2015</v>
      </c>
      <c r="D84" s="52">
        <v>2</v>
      </c>
      <c r="E84" s="52">
        <v>28</v>
      </c>
      <c r="F84" s="52">
        <v>98306936</v>
      </c>
      <c r="G84" s="52">
        <v>98306936</v>
      </c>
      <c r="H84" s="52">
        <v>1948830</v>
      </c>
      <c r="I84" s="52">
        <v>1948830</v>
      </c>
      <c r="J84" s="52">
        <v>0</v>
      </c>
      <c r="K84" s="52">
        <v>0</v>
      </c>
      <c r="L84" s="52">
        <v>649.20370000000003</v>
      </c>
      <c r="M84" s="52">
        <v>13.83</v>
      </c>
      <c r="N84" s="52">
        <v>92291.312000000005</v>
      </c>
      <c r="O84" s="52">
        <v>8</v>
      </c>
      <c r="P84" s="2">
        <f t="shared" si="1"/>
        <v>3482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644</v>
      </c>
      <c r="B85" s="1">
        <v>0.16666666666666666</v>
      </c>
      <c r="C85" s="52">
        <v>2015</v>
      </c>
      <c r="D85" s="52">
        <v>2</v>
      </c>
      <c r="E85" s="52">
        <v>28</v>
      </c>
      <c r="F85" s="52">
        <v>98303454</v>
      </c>
      <c r="G85" s="52">
        <v>98303454</v>
      </c>
      <c r="H85" s="52">
        <v>1948762</v>
      </c>
      <c r="I85" s="52">
        <v>1948762</v>
      </c>
      <c r="J85" s="52">
        <v>0</v>
      </c>
      <c r="K85" s="52">
        <v>0</v>
      </c>
      <c r="L85" s="52">
        <v>647.82740000000001</v>
      </c>
      <c r="M85" s="52">
        <v>13.68</v>
      </c>
      <c r="N85" s="52">
        <v>92117.226999999999</v>
      </c>
      <c r="O85" s="52">
        <v>8</v>
      </c>
      <c r="P85" s="2">
        <f t="shared" si="1"/>
        <v>3220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643</v>
      </c>
      <c r="B86" s="1">
        <v>0.125</v>
      </c>
      <c r="C86" s="52">
        <v>2015</v>
      </c>
      <c r="D86" s="52">
        <v>2</v>
      </c>
      <c r="E86" s="52">
        <v>28</v>
      </c>
      <c r="F86" s="52">
        <v>98300234</v>
      </c>
      <c r="G86" s="52">
        <v>98300234</v>
      </c>
      <c r="H86" s="52">
        <v>1948699</v>
      </c>
      <c r="I86" s="52">
        <v>1948699</v>
      </c>
      <c r="J86" s="52">
        <v>0</v>
      </c>
      <c r="K86" s="52">
        <v>0</v>
      </c>
      <c r="L86" s="52">
        <v>644.3451</v>
      </c>
      <c r="M86" s="52">
        <v>13.81</v>
      </c>
      <c r="N86" s="52">
        <v>91974.343999999997</v>
      </c>
      <c r="O86" s="52">
        <v>8</v>
      </c>
      <c r="P86" s="2">
        <f t="shared" si="1"/>
        <v>2997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642</v>
      </c>
      <c r="B87" s="1">
        <v>8.3333333333333329E-2</v>
      </c>
      <c r="C87" s="52">
        <v>2015</v>
      </c>
      <c r="D87" s="52">
        <v>2</v>
      </c>
      <c r="E87" s="52">
        <v>28</v>
      </c>
      <c r="F87" s="52">
        <v>98297237</v>
      </c>
      <c r="G87" s="52">
        <v>98297237</v>
      </c>
      <c r="H87" s="52">
        <v>1948640</v>
      </c>
      <c r="I87" s="52">
        <v>1948640</v>
      </c>
      <c r="J87" s="52">
        <v>0</v>
      </c>
      <c r="K87" s="52">
        <v>0</v>
      </c>
      <c r="L87" s="52">
        <v>639.05949999999996</v>
      </c>
      <c r="M87" s="52">
        <v>13.89</v>
      </c>
      <c r="N87" s="52">
        <v>90950.406000000003</v>
      </c>
      <c r="O87" s="52">
        <v>8</v>
      </c>
      <c r="P87" s="2">
        <f t="shared" si="1"/>
        <v>3370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641</v>
      </c>
      <c r="B88" s="1">
        <v>4.1666666666666664E-2</v>
      </c>
      <c r="C88" s="52">
        <v>2015</v>
      </c>
      <c r="D88" s="52">
        <v>2</v>
      </c>
      <c r="E88" s="52">
        <v>28</v>
      </c>
      <c r="F88" s="52">
        <v>98293867</v>
      </c>
      <c r="G88" s="52">
        <v>98293867</v>
      </c>
      <c r="H88" s="52">
        <v>1948573</v>
      </c>
      <c r="I88" s="52">
        <v>1948573</v>
      </c>
      <c r="J88" s="52">
        <v>0</v>
      </c>
      <c r="K88" s="52">
        <v>0</v>
      </c>
      <c r="L88" s="52">
        <v>633.25599999999997</v>
      </c>
      <c r="M88" s="52">
        <v>14.05</v>
      </c>
      <c r="N88" s="52">
        <v>90096.148000000001</v>
      </c>
      <c r="O88" s="52">
        <v>8</v>
      </c>
      <c r="P88" s="2">
        <f t="shared" si="1"/>
        <v>3335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640</v>
      </c>
      <c r="B89" s="1">
        <v>0</v>
      </c>
      <c r="C89" s="52">
        <v>2015</v>
      </c>
      <c r="D89" s="52">
        <v>2</v>
      </c>
      <c r="E89" s="52">
        <v>28</v>
      </c>
      <c r="F89" s="52">
        <v>98290532</v>
      </c>
      <c r="G89" s="52">
        <v>98290532</v>
      </c>
      <c r="H89" s="52">
        <v>1948506</v>
      </c>
      <c r="I89" s="52">
        <v>1948506</v>
      </c>
      <c r="J89" s="52">
        <v>0</v>
      </c>
      <c r="K89" s="52">
        <v>0</v>
      </c>
      <c r="L89" s="52">
        <v>627.08699999999999</v>
      </c>
      <c r="M89" s="52">
        <v>14.25</v>
      </c>
      <c r="N89" s="52">
        <v>88942.226999999999</v>
      </c>
      <c r="O89" s="52">
        <v>8</v>
      </c>
      <c r="P89" s="2">
        <f t="shared" si="1"/>
        <v>3148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639</v>
      </c>
      <c r="B90" s="1">
        <v>0.95833333333333337</v>
      </c>
      <c r="C90" s="52">
        <v>2015</v>
      </c>
      <c r="D90" s="52">
        <v>2</v>
      </c>
      <c r="E90" s="52">
        <v>27</v>
      </c>
      <c r="F90" s="52">
        <v>98287384</v>
      </c>
      <c r="G90" s="52">
        <v>98287384</v>
      </c>
      <c r="H90" s="52">
        <v>1948442</v>
      </c>
      <c r="I90" s="52">
        <v>1948442</v>
      </c>
      <c r="J90" s="52">
        <v>0</v>
      </c>
      <c r="K90" s="52">
        <v>0</v>
      </c>
      <c r="L90" s="52">
        <v>623.98950000000002</v>
      </c>
      <c r="M90" s="52">
        <v>14.35</v>
      </c>
      <c r="N90" s="52">
        <v>88186.281000000003</v>
      </c>
      <c r="O90" s="52">
        <v>8</v>
      </c>
      <c r="P90" s="2">
        <f t="shared" si="1"/>
        <v>3228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638</v>
      </c>
      <c r="B91" s="1">
        <v>0.91666666666666663</v>
      </c>
      <c r="C91" s="52">
        <v>2015</v>
      </c>
      <c r="D91" s="52">
        <v>2</v>
      </c>
      <c r="E91" s="52">
        <v>27</v>
      </c>
      <c r="F91" s="52">
        <v>98284156</v>
      </c>
      <c r="G91" s="52">
        <v>98284156</v>
      </c>
      <c r="H91" s="52">
        <v>1948376</v>
      </c>
      <c r="I91" s="52">
        <v>1948376</v>
      </c>
      <c r="J91" s="52">
        <v>0</v>
      </c>
      <c r="K91" s="52">
        <v>0</v>
      </c>
      <c r="L91" s="52">
        <v>622.9665</v>
      </c>
      <c r="M91" s="52">
        <v>14.46</v>
      </c>
      <c r="N91" s="52">
        <v>87979.476999999999</v>
      </c>
      <c r="O91" s="52">
        <v>8</v>
      </c>
      <c r="P91" s="2">
        <f t="shared" si="1"/>
        <v>3220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637</v>
      </c>
      <c r="B92" s="1">
        <v>0.875</v>
      </c>
      <c r="C92" s="52">
        <v>2015</v>
      </c>
      <c r="D92" s="52">
        <v>2</v>
      </c>
      <c r="E92" s="52">
        <v>27</v>
      </c>
      <c r="F92" s="52">
        <v>98280936</v>
      </c>
      <c r="G92" s="52">
        <v>98280936</v>
      </c>
      <c r="H92" s="52">
        <v>1948310</v>
      </c>
      <c r="I92" s="52">
        <v>1948310</v>
      </c>
      <c r="J92" s="52">
        <v>0</v>
      </c>
      <c r="K92" s="52">
        <v>0</v>
      </c>
      <c r="L92" s="52">
        <v>621.5136</v>
      </c>
      <c r="M92" s="52">
        <v>14.64</v>
      </c>
      <c r="N92" s="52">
        <v>87739.18</v>
      </c>
      <c r="O92" s="52">
        <v>8</v>
      </c>
      <c r="P92" s="2">
        <f t="shared" si="1"/>
        <v>3453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636</v>
      </c>
      <c r="B93" s="1">
        <v>0.83333333333333337</v>
      </c>
      <c r="C93" s="52">
        <v>2015</v>
      </c>
      <c r="D93" s="52">
        <v>2</v>
      </c>
      <c r="E93" s="52">
        <v>27</v>
      </c>
      <c r="F93" s="52">
        <v>98277483</v>
      </c>
      <c r="G93" s="52">
        <v>98277483</v>
      </c>
      <c r="H93" s="52">
        <v>1948239</v>
      </c>
      <c r="I93" s="52">
        <v>1948239</v>
      </c>
      <c r="J93" s="52">
        <v>0</v>
      </c>
      <c r="K93" s="52">
        <v>0</v>
      </c>
      <c r="L93" s="52">
        <v>620.64200000000005</v>
      </c>
      <c r="M93" s="52">
        <v>14.89</v>
      </c>
      <c r="N93" s="52">
        <v>87543.75</v>
      </c>
      <c r="O93" s="52">
        <v>8</v>
      </c>
      <c r="P93" s="2">
        <f t="shared" si="1"/>
        <v>3104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635</v>
      </c>
      <c r="B94" s="1">
        <v>0.79166666666666663</v>
      </c>
      <c r="C94" s="52">
        <v>2015</v>
      </c>
      <c r="D94" s="52">
        <v>2</v>
      </c>
      <c r="E94" s="52">
        <v>27</v>
      </c>
      <c r="F94" s="52">
        <v>98274379</v>
      </c>
      <c r="G94" s="52">
        <v>98274379</v>
      </c>
      <c r="H94" s="52">
        <v>1948175</v>
      </c>
      <c r="I94" s="52">
        <v>1948175</v>
      </c>
      <c r="J94" s="52">
        <v>0</v>
      </c>
      <c r="K94" s="52">
        <v>0</v>
      </c>
      <c r="L94" s="52">
        <v>618.30020000000002</v>
      </c>
      <c r="M94" s="52">
        <v>15.37</v>
      </c>
      <c r="N94" s="52">
        <v>86992.108999999997</v>
      </c>
      <c r="O94" s="52">
        <v>8</v>
      </c>
      <c r="P94" s="2">
        <f t="shared" si="1"/>
        <v>3228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634</v>
      </c>
      <c r="B95" s="1">
        <v>0.75</v>
      </c>
      <c r="C95" s="52">
        <v>2015</v>
      </c>
      <c r="D95" s="52">
        <v>2</v>
      </c>
      <c r="E95" s="52">
        <v>27</v>
      </c>
      <c r="F95" s="52">
        <v>98271151</v>
      </c>
      <c r="G95" s="52">
        <v>98271151</v>
      </c>
      <c r="H95" s="52">
        <v>1948108</v>
      </c>
      <c r="I95" s="52">
        <v>1948108</v>
      </c>
      <c r="J95" s="52">
        <v>0</v>
      </c>
      <c r="K95" s="52">
        <v>0</v>
      </c>
      <c r="L95" s="52">
        <v>615.93920000000003</v>
      </c>
      <c r="M95" s="52">
        <v>15.84</v>
      </c>
      <c r="N95" s="52">
        <v>86458.773000000001</v>
      </c>
      <c r="O95" s="52">
        <v>8</v>
      </c>
      <c r="P95" s="2">
        <f t="shared" si="1"/>
        <v>2921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633</v>
      </c>
      <c r="B96" s="1">
        <v>0.70833333333333337</v>
      </c>
      <c r="C96" s="52">
        <v>2015</v>
      </c>
      <c r="D96" s="52">
        <v>2</v>
      </c>
      <c r="E96" s="52">
        <v>27</v>
      </c>
      <c r="F96" s="52">
        <v>98268230</v>
      </c>
      <c r="G96" s="52">
        <v>98268230</v>
      </c>
      <c r="H96" s="52">
        <v>1948047</v>
      </c>
      <c r="I96" s="52">
        <v>1948047</v>
      </c>
      <c r="J96" s="52">
        <v>0</v>
      </c>
      <c r="K96" s="52">
        <v>0</v>
      </c>
      <c r="L96" s="52">
        <v>614.11760000000004</v>
      </c>
      <c r="M96" s="52">
        <v>16.260000000000002</v>
      </c>
      <c r="N96" s="52">
        <v>85974.781000000003</v>
      </c>
      <c r="O96" s="52">
        <v>8</v>
      </c>
      <c r="P96" s="2">
        <f t="shared" si="1"/>
        <v>2763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632</v>
      </c>
      <c r="B97" s="1">
        <v>0.66666666666666663</v>
      </c>
      <c r="C97" s="52">
        <v>2015</v>
      </c>
      <c r="D97" s="52">
        <v>2</v>
      </c>
      <c r="E97" s="52">
        <v>27</v>
      </c>
      <c r="F97" s="52">
        <v>98265467</v>
      </c>
      <c r="G97" s="52">
        <v>98265467</v>
      </c>
      <c r="H97" s="52">
        <v>1947989</v>
      </c>
      <c r="I97" s="52">
        <v>1947989</v>
      </c>
      <c r="J97" s="52">
        <v>0</v>
      </c>
      <c r="K97" s="52">
        <v>0</v>
      </c>
      <c r="L97" s="52">
        <v>614.86120000000005</v>
      </c>
      <c r="M97" s="52">
        <v>16.68</v>
      </c>
      <c r="N97" s="52">
        <v>85760.077999999994</v>
      </c>
      <c r="O97" s="52">
        <v>8</v>
      </c>
      <c r="P97" s="2">
        <f t="shared" si="1"/>
        <v>2666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631</v>
      </c>
      <c r="B98" s="1">
        <v>0.625</v>
      </c>
      <c r="C98" s="52">
        <v>2015</v>
      </c>
      <c r="D98" s="52">
        <v>2</v>
      </c>
      <c r="E98" s="52">
        <v>27</v>
      </c>
      <c r="F98" s="52">
        <v>98262801</v>
      </c>
      <c r="G98" s="52">
        <v>98262801</v>
      </c>
      <c r="H98" s="52">
        <v>1947933</v>
      </c>
      <c r="I98" s="52">
        <v>1947933</v>
      </c>
      <c r="J98" s="52">
        <v>0</v>
      </c>
      <c r="K98" s="52">
        <v>0</v>
      </c>
      <c r="L98" s="52">
        <v>615.15049999999997</v>
      </c>
      <c r="M98" s="52">
        <v>17.37</v>
      </c>
      <c r="N98" s="52">
        <v>85579</v>
      </c>
      <c r="O98" s="52">
        <v>8</v>
      </c>
      <c r="P98" s="2">
        <f t="shared" si="1"/>
        <v>2374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630</v>
      </c>
      <c r="B99" s="1">
        <v>0.58333333333333337</v>
      </c>
      <c r="C99" s="52">
        <v>2015</v>
      </c>
      <c r="D99" s="52">
        <v>2</v>
      </c>
      <c r="E99" s="52">
        <v>27</v>
      </c>
      <c r="F99" s="52">
        <v>98260427</v>
      </c>
      <c r="G99" s="52">
        <v>98260427</v>
      </c>
      <c r="H99" s="52">
        <v>1947883</v>
      </c>
      <c r="I99" s="52">
        <v>1947883</v>
      </c>
      <c r="J99" s="52">
        <v>0</v>
      </c>
      <c r="K99" s="52">
        <v>0</v>
      </c>
      <c r="L99" s="52">
        <v>615.0498</v>
      </c>
      <c r="M99" s="52">
        <v>17.36</v>
      </c>
      <c r="N99" s="52">
        <v>85565.608999999997</v>
      </c>
      <c r="O99" s="52">
        <v>8</v>
      </c>
      <c r="P99" s="2">
        <f t="shared" si="1"/>
        <v>2610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629</v>
      </c>
      <c r="B100" s="1">
        <v>0.54166666666666663</v>
      </c>
      <c r="C100" s="52">
        <v>2015</v>
      </c>
      <c r="D100" s="52">
        <v>2</v>
      </c>
      <c r="E100" s="52">
        <v>27</v>
      </c>
      <c r="F100" s="52">
        <v>98257817</v>
      </c>
      <c r="G100" s="52">
        <v>98257817</v>
      </c>
      <c r="H100" s="52">
        <v>1947828</v>
      </c>
      <c r="I100" s="52">
        <v>1947828</v>
      </c>
      <c r="J100" s="52">
        <v>0</v>
      </c>
      <c r="K100" s="52">
        <v>0</v>
      </c>
      <c r="L100" s="52">
        <v>616.05970000000002</v>
      </c>
      <c r="M100" s="52">
        <v>17.440000000000001</v>
      </c>
      <c r="N100" s="52">
        <v>85734.141000000003</v>
      </c>
      <c r="O100" s="52">
        <v>8</v>
      </c>
      <c r="P100" s="2">
        <f t="shared" si="1"/>
        <v>2472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628</v>
      </c>
      <c r="B101" s="1">
        <v>0.5</v>
      </c>
      <c r="C101" s="52">
        <v>2015</v>
      </c>
      <c r="D101" s="52">
        <v>2</v>
      </c>
      <c r="E101" s="52">
        <v>27</v>
      </c>
      <c r="F101" s="52">
        <v>98255345</v>
      </c>
      <c r="G101" s="52">
        <v>98255345</v>
      </c>
      <c r="H101" s="52">
        <v>1947776</v>
      </c>
      <c r="I101" s="52">
        <v>1947776</v>
      </c>
      <c r="J101" s="52">
        <v>0</v>
      </c>
      <c r="K101" s="52">
        <v>0</v>
      </c>
      <c r="L101" s="52">
        <v>617.52350000000001</v>
      </c>
      <c r="M101" s="52">
        <v>16.93</v>
      </c>
      <c r="N101" s="52">
        <v>86246.148000000001</v>
      </c>
      <c r="O101" s="52">
        <v>8</v>
      </c>
      <c r="P101" s="2">
        <f t="shared" si="1"/>
        <v>2341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627</v>
      </c>
      <c r="B102" s="1">
        <v>0.45833333333333331</v>
      </c>
      <c r="C102" s="52">
        <v>2015</v>
      </c>
      <c r="D102" s="52">
        <v>2</v>
      </c>
      <c r="E102" s="52">
        <v>27</v>
      </c>
      <c r="F102" s="52">
        <v>98253004</v>
      </c>
      <c r="G102" s="52">
        <v>98253004</v>
      </c>
      <c r="H102" s="52">
        <v>1947727</v>
      </c>
      <c r="I102" s="52">
        <v>1947727</v>
      </c>
      <c r="J102" s="52">
        <v>0</v>
      </c>
      <c r="K102" s="52">
        <v>0</v>
      </c>
      <c r="L102" s="52">
        <v>619.74069999999995</v>
      </c>
      <c r="M102" s="52">
        <v>16.21</v>
      </c>
      <c r="N102" s="52">
        <v>86959.960999999996</v>
      </c>
      <c r="O102" s="52">
        <v>8</v>
      </c>
      <c r="P102" s="2">
        <f t="shared" si="1"/>
        <v>2503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626</v>
      </c>
      <c r="B103" s="1">
        <v>0.41666666666666669</v>
      </c>
      <c r="C103" s="52">
        <v>2015</v>
      </c>
      <c r="D103" s="52">
        <v>2</v>
      </c>
      <c r="E103" s="52">
        <v>27</v>
      </c>
      <c r="F103" s="52">
        <v>98250501</v>
      </c>
      <c r="G103" s="52">
        <v>98250501</v>
      </c>
      <c r="H103" s="52">
        <v>1947675</v>
      </c>
      <c r="I103" s="52">
        <v>1947675</v>
      </c>
      <c r="J103" s="52">
        <v>0</v>
      </c>
      <c r="K103" s="52">
        <v>0</v>
      </c>
      <c r="L103" s="52">
        <v>624.63070000000005</v>
      </c>
      <c r="M103" s="52">
        <v>15.43</v>
      </c>
      <c r="N103" s="52">
        <v>88493.906000000003</v>
      </c>
      <c r="O103" s="52">
        <v>8</v>
      </c>
      <c r="P103" s="2">
        <f t="shared" si="1"/>
        <v>2874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625</v>
      </c>
      <c r="B104" s="1">
        <v>0.375</v>
      </c>
      <c r="C104" s="52">
        <v>2015</v>
      </c>
      <c r="D104" s="52">
        <v>2</v>
      </c>
      <c r="E104" s="52">
        <v>27</v>
      </c>
      <c r="F104" s="52">
        <v>98247627</v>
      </c>
      <c r="G104" s="52">
        <v>98247627</v>
      </c>
      <c r="H104" s="52">
        <v>1947616</v>
      </c>
      <c r="I104" s="52">
        <v>1947616</v>
      </c>
      <c r="J104" s="52">
        <v>0</v>
      </c>
      <c r="K104" s="52">
        <v>0</v>
      </c>
      <c r="L104" s="52">
        <v>632.64800000000002</v>
      </c>
      <c r="M104" s="52">
        <v>14.36</v>
      </c>
      <c r="N104" s="52">
        <v>90082.883000000002</v>
      </c>
      <c r="O104" s="52">
        <v>8</v>
      </c>
      <c r="P104" s="2">
        <f t="shared" si="1"/>
        <v>2582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624</v>
      </c>
      <c r="B105" s="1">
        <v>0.33333333333333331</v>
      </c>
      <c r="C105" s="52">
        <v>2015</v>
      </c>
      <c r="D105" s="52">
        <v>2</v>
      </c>
      <c r="E105" s="52">
        <v>27</v>
      </c>
      <c r="F105" s="52">
        <v>98245045</v>
      </c>
      <c r="G105" s="52">
        <v>98245045</v>
      </c>
      <c r="H105" s="52">
        <v>1947564</v>
      </c>
      <c r="I105" s="52">
        <v>1947564</v>
      </c>
      <c r="J105" s="52">
        <v>0</v>
      </c>
      <c r="K105" s="52">
        <v>0</v>
      </c>
      <c r="L105" s="52">
        <v>636.57579999999996</v>
      </c>
      <c r="M105" s="52">
        <v>13.39</v>
      </c>
      <c r="N105" s="52">
        <v>90638.258000000002</v>
      </c>
      <c r="O105" s="52">
        <v>8</v>
      </c>
      <c r="P105" s="2">
        <f t="shared" si="1"/>
        <v>2812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623</v>
      </c>
      <c r="B106" s="1">
        <v>0.29166666666666669</v>
      </c>
      <c r="C106" s="52">
        <v>2015</v>
      </c>
      <c r="D106" s="52">
        <v>2</v>
      </c>
      <c r="E106" s="52">
        <v>27</v>
      </c>
      <c r="F106" s="52">
        <v>98242233</v>
      </c>
      <c r="G106" s="52">
        <v>98242233</v>
      </c>
      <c r="H106" s="52">
        <v>1947508</v>
      </c>
      <c r="I106" s="52">
        <v>1947508</v>
      </c>
      <c r="J106" s="52">
        <v>0</v>
      </c>
      <c r="K106" s="52">
        <v>0</v>
      </c>
      <c r="L106" s="52">
        <v>638.30830000000003</v>
      </c>
      <c r="M106" s="52">
        <v>13.54</v>
      </c>
      <c r="N106" s="52">
        <v>90681.523000000001</v>
      </c>
      <c r="O106" s="52">
        <v>8</v>
      </c>
      <c r="P106" s="2">
        <f t="shared" si="1"/>
        <v>2718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622</v>
      </c>
      <c r="B107" s="1">
        <v>0.25</v>
      </c>
      <c r="C107" s="52">
        <v>2015</v>
      </c>
      <c r="D107" s="52">
        <v>2</v>
      </c>
      <c r="E107" s="52">
        <v>27</v>
      </c>
      <c r="F107" s="52">
        <v>98239515</v>
      </c>
      <c r="G107" s="52">
        <v>98239515</v>
      </c>
      <c r="H107" s="52">
        <v>1947454</v>
      </c>
      <c r="I107" s="52">
        <v>1947454</v>
      </c>
      <c r="J107" s="52">
        <v>0</v>
      </c>
      <c r="K107" s="52">
        <v>0</v>
      </c>
      <c r="L107" s="52">
        <v>639.25360000000001</v>
      </c>
      <c r="M107" s="52">
        <v>13.64</v>
      </c>
      <c r="N107" s="52">
        <v>90917.952999999994</v>
      </c>
      <c r="O107" s="52">
        <v>8</v>
      </c>
      <c r="P107" s="2">
        <f t="shared" si="1"/>
        <v>2822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621</v>
      </c>
      <c r="B108" s="1">
        <v>0.20833333333333334</v>
      </c>
      <c r="C108" s="52">
        <v>2015</v>
      </c>
      <c r="D108" s="52">
        <v>2</v>
      </c>
      <c r="E108" s="52">
        <v>27</v>
      </c>
      <c r="F108" s="52">
        <v>98236693</v>
      </c>
      <c r="G108" s="52">
        <v>98236693</v>
      </c>
      <c r="H108" s="52">
        <v>1947398</v>
      </c>
      <c r="I108" s="52">
        <v>1947398</v>
      </c>
      <c r="J108" s="52">
        <v>0</v>
      </c>
      <c r="K108" s="52">
        <v>0</v>
      </c>
      <c r="L108" s="52">
        <v>639.62570000000005</v>
      </c>
      <c r="M108" s="52">
        <v>13.45</v>
      </c>
      <c r="N108" s="52">
        <v>90916.343999999997</v>
      </c>
      <c r="O108" s="52">
        <v>8</v>
      </c>
      <c r="P108" s="2">
        <f t="shared" si="1"/>
        <v>2624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620</v>
      </c>
      <c r="B109" s="1">
        <v>0.16666666666666666</v>
      </c>
      <c r="C109" s="52">
        <v>2015</v>
      </c>
      <c r="D109" s="52">
        <v>2</v>
      </c>
      <c r="E109" s="52">
        <v>27</v>
      </c>
      <c r="F109" s="52">
        <v>98234069</v>
      </c>
      <c r="G109" s="52">
        <v>98234069</v>
      </c>
      <c r="H109" s="52">
        <v>1947346</v>
      </c>
      <c r="I109" s="52">
        <v>1947346</v>
      </c>
      <c r="J109" s="52">
        <v>0</v>
      </c>
      <c r="K109" s="52">
        <v>0</v>
      </c>
      <c r="L109" s="52">
        <v>638.11339999999996</v>
      </c>
      <c r="M109" s="52">
        <v>13.55</v>
      </c>
      <c r="N109" s="52">
        <v>90770.383000000002</v>
      </c>
      <c r="O109" s="52">
        <v>8</v>
      </c>
      <c r="P109" s="2">
        <f t="shared" si="1"/>
        <v>2968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619</v>
      </c>
      <c r="B110" s="1">
        <v>0.125</v>
      </c>
      <c r="C110" s="52">
        <v>2015</v>
      </c>
      <c r="D110" s="52">
        <v>2</v>
      </c>
      <c r="E110" s="52">
        <v>27</v>
      </c>
      <c r="F110" s="52">
        <v>98231101</v>
      </c>
      <c r="G110" s="52">
        <v>98231101</v>
      </c>
      <c r="H110" s="52">
        <v>1947287</v>
      </c>
      <c r="I110" s="52">
        <v>1947287</v>
      </c>
      <c r="J110" s="52">
        <v>0</v>
      </c>
      <c r="K110" s="52">
        <v>0</v>
      </c>
      <c r="L110" s="52">
        <v>635.46169999999995</v>
      </c>
      <c r="M110" s="52">
        <v>13.88</v>
      </c>
      <c r="N110" s="52">
        <v>90313.937999999995</v>
      </c>
      <c r="O110" s="52">
        <v>8</v>
      </c>
      <c r="P110" s="2">
        <f t="shared" si="1"/>
        <v>2850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618</v>
      </c>
      <c r="B111" s="1">
        <v>8.3333333333333329E-2</v>
      </c>
      <c r="C111" s="52">
        <v>2015</v>
      </c>
      <c r="D111" s="52">
        <v>2</v>
      </c>
      <c r="E111" s="52">
        <v>27</v>
      </c>
      <c r="F111" s="52">
        <v>98228251</v>
      </c>
      <c r="G111" s="52">
        <v>98228251</v>
      </c>
      <c r="H111" s="52">
        <v>1947230</v>
      </c>
      <c r="I111" s="52">
        <v>1947230</v>
      </c>
      <c r="J111" s="52">
        <v>0</v>
      </c>
      <c r="K111" s="52">
        <v>0</v>
      </c>
      <c r="L111" s="52">
        <v>630.97379999999998</v>
      </c>
      <c r="M111" s="52">
        <v>13.93</v>
      </c>
      <c r="N111" s="52">
        <v>89662.710999999996</v>
      </c>
      <c r="O111" s="52">
        <v>8</v>
      </c>
      <c r="P111" s="2">
        <f t="shared" si="1"/>
        <v>3026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617</v>
      </c>
      <c r="B112" s="1">
        <v>4.1666666666666664E-2</v>
      </c>
      <c r="C112" s="52">
        <v>2015</v>
      </c>
      <c r="D112" s="52">
        <v>2</v>
      </c>
      <c r="E112" s="52">
        <v>27</v>
      </c>
      <c r="F112" s="52">
        <v>98225225</v>
      </c>
      <c r="G112" s="52">
        <v>98225225</v>
      </c>
      <c r="H112" s="52">
        <v>1947169</v>
      </c>
      <c r="I112" s="52">
        <v>1947169</v>
      </c>
      <c r="J112" s="52">
        <v>0</v>
      </c>
      <c r="K112" s="52">
        <v>0</v>
      </c>
      <c r="L112" s="52">
        <v>626.69159999999999</v>
      </c>
      <c r="M112" s="52">
        <v>13.97</v>
      </c>
      <c r="N112" s="52">
        <v>88923.383000000002</v>
      </c>
      <c r="O112" s="52">
        <v>8</v>
      </c>
      <c r="P112" s="2">
        <f t="shared" si="1"/>
        <v>2954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616</v>
      </c>
      <c r="B113" s="1">
        <v>0</v>
      </c>
      <c r="C113" s="52">
        <v>2015</v>
      </c>
      <c r="D113" s="52">
        <v>2</v>
      </c>
      <c r="E113" s="52">
        <v>27</v>
      </c>
      <c r="F113" s="52">
        <v>98222271</v>
      </c>
      <c r="G113" s="52">
        <v>98222271</v>
      </c>
      <c r="H113" s="52">
        <v>1947109</v>
      </c>
      <c r="I113" s="52">
        <v>1947109</v>
      </c>
      <c r="J113" s="52">
        <v>0</v>
      </c>
      <c r="K113" s="52">
        <v>0</v>
      </c>
      <c r="L113" s="52">
        <v>621.10640000000001</v>
      </c>
      <c r="M113" s="52">
        <v>13.94</v>
      </c>
      <c r="N113" s="52">
        <v>88252.343999999997</v>
      </c>
      <c r="O113" s="52">
        <v>8</v>
      </c>
      <c r="P113" s="2">
        <f t="shared" si="1"/>
        <v>2925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615</v>
      </c>
      <c r="B114" s="1">
        <v>0.95833333333333337</v>
      </c>
      <c r="C114" s="52">
        <v>2015</v>
      </c>
      <c r="D114" s="52">
        <v>2</v>
      </c>
      <c r="E114" s="52">
        <v>26</v>
      </c>
      <c r="F114" s="52">
        <v>98219346</v>
      </c>
      <c r="G114" s="52">
        <v>98219346</v>
      </c>
      <c r="H114" s="52">
        <v>1947049</v>
      </c>
      <c r="I114" s="52">
        <v>1947049</v>
      </c>
      <c r="J114" s="52">
        <v>0</v>
      </c>
      <c r="K114" s="52">
        <v>0</v>
      </c>
      <c r="L114" s="52">
        <v>618.43700000000001</v>
      </c>
      <c r="M114" s="52">
        <v>14.21</v>
      </c>
      <c r="N114" s="52">
        <v>87438.468999999997</v>
      </c>
      <c r="O114" s="52">
        <v>8</v>
      </c>
      <c r="P114" s="2">
        <f t="shared" si="1"/>
        <v>2859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614</v>
      </c>
      <c r="B115" s="1">
        <v>0.91666666666666663</v>
      </c>
      <c r="C115" s="52">
        <v>2015</v>
      </c>
      <c r="D115" s="52">
        <v>2</v>
      </c>
      <c r="E115" s="52">
        <v>26</v>
      </c>
      <c r="F115" s="52">
        <v>98216487</v>
      </c>
      <c r="G115" s="52">
        <v>98216487</v>
      </c>
      <c r="H115" s="52">
        <v>1946990</v>
      </c>
      <c r="I115" s="52">
        <v>1946990</v>
      </c>
      <c r="J115" s="52">
        <v>0</v>
      </c>
      <c r="K115" s="52">
        <v>0</v>
      </c>
      <c r="L115" s="52">
        <v>617.23789999999997</v>
      </c>
      <c r="M115" s="52">
        <v>14.32</v>
      </c>
      <c r="N115" s="52">
        <v>87100.883000000002</v>
      </c>
      <c r="O115" s="52">
        <v>8</v>
      </c>
      <c r="P115" s="2">
        <f t="shared" ref="P115:P178" si="2">F115-F116</f>
        <v>2997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613</v>
      </c>
      <c r="B116" s="1">
        <v>0.875</v>
      </c>
      <c r="C116" s="52">
        <v>2015</v>
      </c>
      <c r="D116" s="52">
        <v>2</v>
      </c>
      <c r="E116" s="52">
        <v>26</v>
      </c>
      <c r="F116" s="52">
        <v>98213490</v>
      </c>
      <c r="G116" s="52">
        <v>98213490</v>
      </c>
      <c r="H116" s="52">
        <v>1946928</v>
      </c>
      <c r="I116" s="52">
        <v>1946928</v>
      </c>
      <c r="J116" s="52">
        <v>0</v>
      </c>
      <c r="K116" s="52">
        <v>0</v>
      </c>
      <c r="L116" s="52">
        <v>616.41380000000004</v>
      </c>
      <c r="M116" s="52">
        <v>14.65</v>
      </c>
      <c r="N116" s="52">
        <v>86865.062000000005</v>
      </c>
      <c r="O116" s="52">
        <v>8</v>
      </c>
      <c r="P116" s="2">
        <f t="shared" si="2"/>
        <v>3229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612</v>
      </c>
      <c r="B117" s="1">
        <v>0.83333333333333337</v>
      </c>
      <c r="C117" s="52">
        <v>2015</v>
      </c>
      <c r="D117" s="52">
        <v>2</v>
      </c>
      <c r="E117" s="52">
        <v>26</v>
      </c>
      <c r="F117" s="52">
        <v>98210261</v>
      </c>
      <c r="G117" s="52">
        <v>98210261</v>
      </c>
      <c r="H117" s="52">
        <v>1946861</v>
      </c>
      <c r="I117" s="52">
        <v>1946861</v>
      </c>
      <c r="J117" s="52">
        <v>0</v>
      </c>
      <c r="K117" s="52">
        <v>0</v>
      </c>
      <c r="L117" s="52">
        <v>615.69889999999998</v>
      </c>
      <c r="M117" s="52">
        <v>14.91</v>
      </c>
      <c r="N117" s="52">
        <v>86709.273000000001</v>
      </c>
      <c r="O117" s="52">
        <v>8</v>
      </c>
      <c r="P117" s="2">
        <f t="shared" si="2"/>
        <v>2788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611</v>
      </c>
      <c r="B118" s="1">
        <v>0.79166666666666663</v>
      </c>
      <c r="C118" s="52">
        <v>2015</v>
      </c>
      <c r="D118" s="52">
        <v>2</v>
      </c>
      <c r="E118" s="52">
        <v>26</v>
      </c>
      <c r="F118" s="52">
        <v>98207473</v>
      </c>
      <c r="G118" s="52">
        <v>98207473</v>
      </c>
      <c r="H118" s="52">
        <v>1946803</v>
      </c>
      <c r="I118" s="52">
        <v>1946803</v>
      </c>
      <c r="J118" s="52">
        <v>0</v>
      </c>
      <c r="K118" s="52">
        <v>0</v>
      </c>
      <c r="L118" s="52">
        <v>612.69960000000003</v>
      </c>
      <c r="M118" s="52">
        <v>15.37</v>
      </c>
      <c r="N118" s="52">
        <v>86179.641000000003</v>
      </c>
      <c r="O118" s="52">
        <v>8</v>
      </c>
      <c r="P118" s="2">
        <f t="shared" si="2"/>
        <v>3149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610</v>
      </c>
      <c r="B119" s="1">
        <v>0.75</v>
      </c>
      <c r="C119" s="52">
        <v>2015</v>
      </c>
      <c r="D119" s="52">
        <v>2</v>
      </c>
      <c r="E119" s="52">
        <v>26</v>
      </c>
      <c r="F119" s="52">
        <v>98204324</v>
      </c>
      <c r="G119" s="52">
        <v>98204324</v>
      </c>
      <c r="H119" s="52">
        <v>1946737</v>
      </c>
      <c r="I119" s="52">
        <v>1946737</v>
      </c>
      <c r="J119" s="52">
        <v>0</v>
      </c>
      <c r="K119" s="52">
        <v>0</v>
      </c>
      <c r="L119" s="52">
        <v>609.55589999999995</v>
      </c>
      <c r="M119" s="52">
        <v>15.77</v>
      </c>
      <c r="N119" s="52">
        <v>85588.226999999999</v>
      </c>
      <c r="O119" s="52">
        <v>8</v>
      </c>
      <c r="P119" s="2">
        <f t="shared" si="2"/>
        <v>3267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609</v>
      </c>
      <c r="B120" s="1">
        <v>0.70833333333333337</v>
      </c>
      <c r="C120" s="52">
        <v>2015</v>
      </c>
      <c r="D120" s="52">
        <v>2</v>
      </c>
      <c r="E120" s="52">
        <v>26</v>
      </c>
      <c r="F120" s="52">
        <v>98201057</v>
      </c>
      <c r="G120" s="52">
        <v>98201057</v>
      </c>
      <c r="H120" s="52">
        <v>1946668</v>
      </c>
      <c r="I120" s="52">
        <v>1946668</v>
      </c>
      <c r="J120" s="52">
        <v>0</v>
      </c>
      <c r="K120" s="52">
        <v>0</v>
      </c>
      <c r="L120" s="52">
        <v>607.71630000000005</v>
      </c>
      <c r="M120" s="52">
        <v>16.170000000000002</v>
      </c>
      <c r="N120" s="52">
        <v>84969.476999999999</v>
      </c>
      <c r="O120" s="52">
        <v>8</v>
      </c>
      <c r="P120" s="2">
        <f t="shared" si="2"/>
        <v>3204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608</v>
      </c>
      <c r="B121" s="1">
        <v>0.66666666666666663</v>
      </c>
      <c r="C121" s="52">
        <v>2015</v>
      </c>
      <c r="D121" s="52">
        <v>2</v>
      </c>
      <c r="E121" s="52">
        <v>26</v>
      </c>
      <c r="F121" s="52">
        <v>98197853</v>
      </c>
      <c r="G121" s="52">
        <v>98197853</v>
      </c>
      <c r="H121" s="52">
        <v>1946600</v>
      </c>
      <c r="I121" s="52">
        <v>1946600</v>
      </c>
      <c r="J121" s="52">
        <v>0</v>
      </c>
      <c r="K121" s="52">
        <v>0</v>
      </c>
      <c r="L121" s="52">
        <v>607.38260000000002</v>
      </c>
      <c r="M121" s="52">
        <v>16.559999999999999</v>
      </c>
      <c r="N121" s="52">
        <v>84773.093999999997</v>
      </c>
      <c r="O121" s="52">
        <v>8</v>
      </c>
      <c r="P121" s="2">
        <f t="shared" si="2"/>
        <v>3149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607</v>
      </c>
      <c r="B122" s="1">
        <v>0.625</v>
      </c>
      <c r="C122" s="52">
        <v>2015</v>
      </c>
      <c r="D122" s="52">
        <v>2</v>
      </c>
      <c r="E122" s="52">
        <v>26</v>
      </c>
      <c r="F122" s="52">
        <v>98194704</v>
      </c>
      <c r="G122" s="52">
        <v>98194704</v>
      </c>
      <c r="H122" s="52">
        <v>1946533</v>
      </c>
      <c r="I122" s="52">
        <v>1946533</v>
      </c>
      <c r="J122" s="52">
        <v>0</v>
      </c>
      <c r="K122" s="52">
        <v>0</v>
      </c>
      <c r="L122" s="52">
        <v>606.68610000000001</v>
      </c>
      <c r="M122" s="52">
        <v>17.100000000000001</v>
      </c>
      <c r="N122" s="52">
        <v>84579.726999999999</v>
      </c>
      <c r="O122" s="52">
        <v>8</v>
      </c>
      <c r="P122" s="2">
        <f t="shared" si="2"/>
        <v>3278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606</v>
      </c>
      <c r="B123" s="1">
        <v>0.58333333333333337</v>
      </c>
      <c r="C123" s="52">
        <v>2015</v>
      </c>
      <c r="D123" s="52">
        <v>2</v>
      </c>
      <c r="E123" s="52">
        <v>26</v>
      </c>
      <c r="F123" s="52">
        <v>98191426</v>
      </c>
      <c r="G123" s="52">
        <v>98191426</v>
      </c>
      <c r="H123" s="52">
        <v>1946463</v>
      </c>
      <c r="I123" s="52">
        <v>1946463</v>
      </c>
      <c r="J123" s="52">
        <v>0</v>
      </c>
      <c r="K123" s="52">
        <v>0</v>
      </c>
      <c r="L123" s="52">
        <v>605.55949999999996</v>
      </c>
      <c r="M123" s="52">
        <v>17.18</v>
      </c>
      <c r="N123" s="52">
        <v>84205.476999999999</v>
      </c>
      <c r="O123" s="52">
        <v>8</v>
      </c>
      <c r="P123" s="2">
        <f t="shared" si="2"/>
        <v>3317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605</v>
      </c>
      <c r="B124" s="1">
        <v>0.54166666666666663</v>
      </c>
      <c r="C124" s="52">
        <v>2015</v>
      </c>
      <c r="D124" s="52">
        <v>2</v>
      </c>
      <c r="E124" s="52">
        <v>26</v>
      </c>
      <c r="F124" s="52">
        <v>98188109</v>
      </c>
      <c r="G124" s="52">
        <v>98188109</v>
      </c>
      <c r="H124" s="52">
        <v>1946392</v>
      </c>
      <c r="I124" s="52">
        <v>1946392</v>
      </c>
      <c r="J124" s="52">
        <v>0</v>
      </c>
      <c r="K124" s="52">
        <v>0</v>
      </c>
      <c r="L124" s="52">
        <v>604.34630000000004</v>
      </c>
      <c r="M124" s="52">
        <v>17.13</v>
      </c>
      <c r="N124" s="52">
        <v>84118.797000000006</v>
      </c>
      <c r="O124" s="52">
        <v>8</v>
      </c>
      <c r="P124" s="2">
        <f t="shared" si="2"/>
        <v>3450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604</v>
      </c>
      <c r="B125" s="1">
        <v>0.5</v>
      </c>
      <c r="C125" s="52">
        <v>2015</v>
      </c>
      <c r="D125" s="52">
        <v>2</v>
      </c>
      <c r="E125" s="52">
        <v>26</v>
      </c>
      <c r="F125" s="52">
        <v>98184659</v>
      </c>
      <c r="G125" s="52">
        <v>98184659</v>
      </c>
      <c r="H125" s="52">
        <v>1946318</v>
      </c>
      <c r="I125" s="52">
        <v>1946318</v>
      </c>
      <c r="J125" s="52">
        <v>0</v>
      </c>
      <c r="K125" s="52">
        <v>0</v>
      </c>
      <c r="L125" s="52">
        <v>606.47720000000004</v>
      </c>
      <c r="M125" s="52">
        <v>16.760000000000002</v>
      </c>
      <c r="N125" s="52">
        <v>84675.218999999997</v>
      </c>
      <c r="O125" s="52">
        <v>8</v>
      </c>
      <c r="P125" s="2">
        <f t="shared" si="2"/>
        <v>3047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603</v>
      </c>
      <c r="B126" s="1">
        <v>0.45833333333333331</v>
      </c>
      <c r="C126" s="52">
        <v>2015</v>
      </c>
      <c r="D126" s="52">
        <v>2</v>
      </c>
      <c r="E126" s="52">
        <v>26</v>
      </c>
      <c r="F126" s="52">
        <v>98181612</v>
      </c>
      <c r="G126" s="52">
        <v>98181612</v>
      </c>
      <c r="H126" s="52">
        <v>1946253</v>
      </c>
      <c r="I126" s="52">
        <v>1946253</v>
      </c>
      <c r="J126" s="52">
        <v>0</v>
      </c>
      <c r="K126" s="52">
        <v>0</v>
      </c>
      <c r="L126" s="52">
        <v>609.25440000000003</v>
      </c>
      <c r="M126" s="52">
        <v>16.21</v>
      </c>
      <c r="N126" s="52">
        <v>85438.687999999995</v>
      </c>
      <c r="O126" s="52">
        <v>8</v>
      </c>
      <c r="P126" s="2">
        <f t="shared" si="2"/>
        <v>3496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602</v>
      </c>
      <c r="B127" s="1">
        <v>0.41666666666666669</v>
      </c>
      <c r="C127" s="52">
        <v>2015</v>
      </c>
      <c r="D127" s="52">
        <v>2</v>
      </c>
      <c r="E127" s="52">
        <v>26</v>
      </c>
      <c r="F127" s="52">
        <v>98178116</v>
      </c>
      <c r="G127" s="52">
        <v>98178116</v>
      </c>
      <c r="H127" s="52">
        <v>1946179</v>
      </c>
      <c r="I127" s="52">
        <v>1946179</v>
      </c>
      <c r="J127" s="52">
        <v>0</v>
      </c>
      <c r="K127" s="52">
        <v>0</v>
      </c>
      <c r="L127" s="52">
        <v>614.26</v>
      </c>
      <c r="M127" s="52">
        <v>15.45</v>
      </c>
      <c r="N127" s="52">
        <v>86805.156000000003</v>
      </c>
      <c r="O127" s="52">
        <v>8</v>
      </c>
      <c r="P127" s="2">
        <f t="shared" si="2"/>
        <v>3635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601</v>
      </c>
      <c r="B128" s="1">
        <v>0.375</v>
      </c>
      <c r="C128" s="52">
        <v>2015</v>
      </c>
      <c r="D128" s="52">
        <v>2</v>
      </c>
      <c r="E128" s="52">
        <v>26</v>
      </c>
      <c r="F128" s="52">
        <v>98174481</v>
      </c>
      <c r="G128" s="52">
        <v>98174481</v>
      </c>
      <c r="H128" s="52">
        <v>1946103</v>
      </c>
      <c r="I128" s="52">
        <v>1946103</v>
      </c>
      <c r="J128" s="52">
        <v>0</v>
      </c>
      <c r="K128" s="52">
        <v>0</v>
      </c>
      <c r="L128" s="52">
        <v>621.48670000000004</v>
      </c>
      <c r="M128" s="52">
        <v>14.69</v>
      </c>
      <c r="N128" s="52">
        <v>88204.883000000002</v>
      </c>
      <c r="O128" s="52">
        <v>8</v>
      </c>
      <c r="P128" s="2">
        <f t="shared" si="2"/>
        <v>3695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600</v>
      </c>
      <c r="B129" s="1">
        <v>0.33333333333333331</v>
      </c>
      <c r="C129" s="52">
        <v>2015</v>
      </c>
      <c r="D129" s="52">
        <v>2</v>
      </c>
      <c r="E129" s="52">
        <v>26</v>
      </c>
      <c r="F129" s="52">
        <v>98170786</v>
      </c>
      <c r="G129" s="52">
        <v>98170786</v>
      </c>
      <c r="H129" s="52">
        <v>1946027</v>
      </c>
      <c r="I129" s="52">
        <v>1946027</v>
      </c>
      <c r="J129" s="52">
        <v>0</v>
      </c>
      <c r="K129" s="52">
        <v>0</v>
      </c>
      <c r="L129" s="52">
        <v>628.45759999999996</v>
      </c>
      <c r="M129" s="52">
        <v>13.94</v>
      </c>
      <c r="N129" s="52">
        <v>89618.047000000006</v>
      </c>
      <c r="O129" s="52">
        <v>8</v>
      </c>
      <c r="P129" s="2">
        <f t="shared" si="2"/>
        <v>3556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599</v>
      </c>
      <c r="B130" s="1">
        <v>0.29166666666666669</v>
      </c>
      <c r="C130" s="52">
        <v>2015</v>
      </c>
      <c r="D130" s="52">
        <v>2</v>
      </c>
      <c r="E130" s="52">
        <v>26</v>
      </c>
      <c r="F130" s="52">
        <v>98167230</v>
      </c>
      <c r="G130" s="52">
        <v>98167230</v>
      </c>
      <c r="H130" s="52">
        <v>1945955</v>
      </c>
      <c r="I130" s="52">
        <v>1945955</v>
      </c>
      <c r="J130" s="52">
        <v>0</v>
      </c>
      <c r="K130" s="52">
        <v>0</v>
      </c>
      <c r="L130" s="52">
        <v>635.85069999999996</v>
      </c>
      <c r="M130" s="52">
        <v>13.56</v>
      </c>
      <c r="N130" s="52">
        <v>90704.093999999997</v>
      </c>
      <c r="O130" s="52">
        <v>8</v>
      </c>
      <c r="P130" s="2">
        <f t="shared" si="2"/>
        <v>3208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598</v>
      </c>
      <c r="B131" s="1">
        <v>0.25</v>
      </c>
      <c r="C131" s="52">
        <v>2015</v>
      </c>
      <c r="D131" s="52">
        <v>2</v>
      </c>
      <c r="E131" s="52">
        <v>26</v>
      </c>
      <c r="F131" s="52">
        <v>98164022</v>
      </c>
      <c r="G131" s="52">
        <v>98164022</v>
      </c>
      <c r="H131" s="52">
        <v>1945891</v>
      </c>
      <c r="I131" s="52">
        <v>1945891</v>
      </c>
      <c r="J131" s="52">
        <v>0</v>
      </c>
      <c r="K131" s="52">
        <v>0</v>
      </c>
      <c r="L131" s="52">
        <v>639.68240000000003</v>
      </c>
      <c r="M131" s="52">
        <v>13.81</v>
      </c>
      <c r="N131" s="52">
        <v>90843.93</v>
      </c>
      <c r="O131" s="52">
        <v>8</v>
      </c>
      <c r="P131" s="2">
        <f t="shared" si="2"/>
        <v>3375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597</v>
      </c>
      <c r="B132" s="1">
        <v>0.20833333333333334</v>
      </c>
      <c r="C132" s="52">
        <v>2015</v>
      </c>
      <c r="D132" s="52">
        <v>2</v>
      </c>
      <c r="E132" s="52">
        <v>26</v>
      </c>
      <c r="F132" s="52">
        <v>98160647</v>
      </c>
      <c r="G132" s="52">
        <v>98160647</v>
      </c>
      <c r="H132" s="52">
        <v>1945824</v>
      </c>
      <c r="I132" s="52">
        <v>1945824</v>
      </c>
      <c r="J132" s="52">
        <v>0</v>
      </c>
      <c r="K132" s="52">
        <v>0</v>
      </c>
      <c r="L132" s="52">
        <v>639.505</v>
      </c>
      <c r="M132" s="52">
        <v>13.81</v>
      </c>
      <c r="N132" s="52">
        <v>90813.952999999994</v>
      </c>
      <c r="O132" s="52">
        <v>8</v>
      </c>
      <c r="P132" s="2">
        <f t="shared" si="2"/>
        <v>3526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596</v>
      </c>
      <c r="B133" s="1">
        <v>0.16666666666666666</v>
      </c>
      <c r="C133" s="52">
        <v>2015</v>
      </c>
      <c r="D133" s="52">
        <v>2</v>
      </c>
      <c r="E133" s="52">
        <v>26</v>
      </c>
      <c r="F133" s="52">
        <v>98157121</v>
      </c>
      <c r="G133" s="52">
        <v>98157121</v>
      </c>
      <c r="H133" s="52">
        <v>1945754</v>
      </c>
      <c r="I133" s="52">
        <v>1945754</v>
      </c>
      <c r="J133" s="52">
        <v>0</v>
      </c>
      <c r="K133" s="52">
        <v>0</v>
      </c>
      <c r="L133" s="52">
        <v>638.09059999999999</v>
      </c>
      <c r="M133" s="52">
        <v>13.89</v>
      </c>
      <c r="N133" s="52">
        <v>90660.922000000006</v>
      </c>
      <c r="O133" s="52">
        <v>8</v>
      </c>
      <c r="P133" s="2">
        <f t="shared" si="2"/>
        <v>3265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595</v>
      </c>
      <c r="B134" s="1">
        <v>0.125</v>
      </c>
      <c r="C134" s="52">
        <v>2015</v>
      </c>
      <c r="D134" s="52">
        <v>2</v>
      </c>
      <c r="E134" s="52">
        <v>26</v>
      </c>
      <c r="F134" s="52">
        <v>98153856</v>
      </c>
      <c r="G134" s="52">
        <v>98153856</v>
      </c>
      <c r="H134" s="52">
        <v>1945689</v>
      </c>
      <c r="I134" s="52">
        <v>1945689</v>
      </c>
      <c r="J134" s="52">
        <v>0</v>
      </c>
      <c r="K134" s="52">
        <v>0</v>
      </c>
      <c r="L134" s="52">
        <v>635.49919999999997</v>
      </c>
      <c r="M134" s="52">
        <v>14.03</v>
      </c>
      <c r="N134" s="52">
        <v>90247.702999999994</v>
      </c>
      <c r="O134" s="52">
        <v>8</v>
      </c>
      <c r="P134" s="2">
        <f t="shared" si="2"/>
        <v>3148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594</v>
      </c>
      <c r="B135" s="1">
        <v>8.3333333333333329E-2</v>
      </c>
      <c r="C135" s="52">
        <v>2015</v>
      </c>
      <c r="D135" s="52">
        <v>2</v>
      </c>
      <c r="E135" s="52">
        <v>26</v>
      </c>
      <c r="F135" s="52">
        <v>98150708</v>
      </c>
      <c r="G135" s="52">
        <v>98150708</v>
      </c>
      <c r="H135" s="52">
        <v>1945626</v>
      </c>
      <c r="I135" s="52">
        <v>1945626</v>
      </c>
      <c r="J135" s="52">
        <v>0</v>
      </c>
      <c r="K135" s="52">
        <v>0</v>
      </c>
      <c r="L135" s="52">
        <v>630.8845</v>
      </c>
      <c r="M135" s="52">
        <v>14.19</v>
      </c>
      <c r="N135" s="52">
        <v>89575.156000000003</v>
      </c>
      <c r="O135" s="52">
        <v>8</v>
      </c>
      <c r="P135" s="2">
        <f t="shared" si="2"/>
        <v>3517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593</v>
      </c>
      <c r="B136" s="1">
        <v>4.1666666666666664E-2</v>
      </c>
      <c r="C136" s="52">
        <v>2015</v>
      </c>
      <c r="D136" s="52">
        <v>2</v>
      </c>
      <c r="E136" s="52">
        <v>26</v>
      </c>
      <c r="F136" s="52">
        <v>98147191</v>
      </c>
      <c r="G136" s="52">
        <v>98147191</v>
      </c>
      <c r="H136" s="52">
        <v>1945555</v>
      </c>
      <c r="I136" s="52">
        <v>1945555</v>
      </c>
      <c r="J136" s="52">
        <v>0</v>
      </c>
      <c r="K136" s="52">
        <v>0</v>
      </c>
      <c r="L136" s="52">
        <v>624.89279999999997</v>
      </c>
      <c r="M136" s="52">
        <v>14.23</v>
      </c>
      <c r="N136" s="52">
        <v>88709.18</v>
      </c>
      <c r="O136" s="52">
        <v>8</v>
      </c>
      <c r="P136" s="2">
        <f t="shared" si="2"/>
        <v>3578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592</v>
      </c>
      <c r="B137" s="1">
        <v>0</v>
      </c>
      <c r="C137" s="52">
        <v>2015</v>
      </c>
      <c r="D137" s="52">
        <v>2</v>
      </c>
      <c r="E137" s="52">
        <v>26</v>
      </c>
      <c r="F137" s="52">
        <v>98143613</v>
      </c>
      <c r="G137" s="52">
        <v>98143613</v>
      </c>
      <c r="H137" s="52">
        <v>1945482</v>
      </c>
      <c r="I137" s="52">
        <v>1945482</v>
      </c>
      <c r="J137" s="52">
        <v>0</v>
      </c>
      <c r="K137" s="52">
        <v>0</v>
      </c>
      <c r="L137" s="52">
        <v>622.69650000000001</v>
      </c>
      <c r="M137" s="52">
        <v>14.37</v>
      </c>
      <c r="N137" s="52">
        <v>88044.75</v>
      </c>
      <c r="O137" s="52">
        <v>8</v>
      </c>
      <c r="P137" s="2">
        <f t="shared" si="2"/>
        <v>3318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591</v>
      </c>
      <c r="B138" s="1">
        <v>0.95833333333333337</v>
      </c>
      <c r="C138" s="52">
        <v>2015</v>
      </c>
      <c r="D138" s="52">
        <v>2</v>
      </c>
      <c r="E138" s="52">
        <v>25</v>
      </c>
      <c r="F138" s="52">
        <v>98140295</v>
      </c>
      <c r="G138" s="52">
        <v>98140295</v>
      </c>
      <c r="H138" s="52">
        <v>1945414</v>
      </c>
      <c r="I138" s="52">
        <v>1945414</v>
      </c>
      <c r="J138" s="52">
        <v>0</v>
      </c>
      <c r="K138" s="52">
        <v>0</v>
      </c>
      <c r="L138" s="52">
        <v>624.15210000000002</v>
      </c>
      <c r="M138" s="52">
        <v>14.49</v>
      </c>
      <c r="N138" s="52">
        <v>88117.702999999994</v>
      </c>
      <c r="O138" s="52">
        <v>8</v>
      </c>
      <c r="P138" s="2">
        <f t="shared" si="2"/>
        <v>3031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590</v>
      </c>
      <c r="B139" s="1">
        <v>0.91666666666666663</v>
      </c>
      <c r="C139" s="52">
        <v>2015</v>
      </c>
      <c r="D139" s="52">
        <v>2</v>
      </c>
      <c r="E139" s="52">
        <v>25</v>
      </c>
      <c r="F139" s="52">
        <v>98137264</v>
      </c>
      <c r="G139" s="52">
        <v>98137264</v>
      </c>
      <c r="H139" s="52">
        <v>1945352</v>
      </c>
      <c r="I139" s="52">
        <v>1945352</v>
      </c>
      <c r="J139" s="52">
        <v>0</v>
      </c>
      <c r="K139" s="52">
        <v>0</v>
      </c>
      <c r="L139" s="52">
        <v>624.31820000000005</v>
      </c>
      <c r="M139" s="52">
        <v>14.76</v>
      </c>
      <c r="N139" s="52">
        <v>88088.077999999994</v>
      </c>
      <c r="O139" s="52">
        <v>8</v>
      </c>
      <c r="P139" s="2">
        <f t="shared" si="2"/>
        <v>3175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589</v>
      </c>
      <c r="B140" s="1">
        <v>0.875</v>
      </c>
      <c r="C140" s="52">
        <v>2015</v>
      </c>
      <c r="D140" s="52">
        <v>2</v>
      </c>
      <c r="E140" s="52">
        <v>25</v>
      </c>
      <c r="F140" s="52">
        <v>98134089</v>
      </c>
      <c r="G140" s="52">
        <v>98134089</v>
      </c>
      <c r="H140" s="52">
        <v>1945287</v>
      </c>
      <c r="I140" s="52">
        <v>1945287</v>
      </c>
      <c r="J140" s="52">
        <v>0</v>
      </c>
      <c r="K140" s="52">
        <v>0</v>
      </c>
      <c r="L140" s="52">
        <v>624.62329999999997</v>
      </c>
      <c r="M140" s="52">
        <v>14.91</v>
      </c>
      <c r="N140" s="52">
        <v>87973.968999999997</v>
      </c>
      <c r="O140" s="52">
        <v>8</v>
      </c>
      <c r="P140" s="2">
        <f t="shared" si="2"/>
        <v>3467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588</v>
      </c>
      <c r="B141" s="1">
        <v>0.83333333333333337</v>
      </c>
      <c r="C141" s="52">
        <v>2015</v>
      </c>
      <c r="D141" s="52">
        <v>2</v>
      </c>
      <c r="E141" s="52">
        <v>25</v>
      </c>
      <c r="F141" s="52">
        <v>98130622</v>
      </c>
      <c r="G141" s="52">
        <v>98130622</v>
      </c>
      <c r="H141" s="52">
        <v>1945216</v>
      </c>
      <c r="I141" s="52">
        <v>1945216</v>
      </c>
      <c r="J141" s="52">
        <v>0</v>
      </c>
      <c r="K141" s="52">
        <v>0</v>
      </c>
      <c r="L141" s="52">
        <v>624.95489999999995</v>
      </c>
      <c r="M141" s="52">
        <v>15.11</v>
      </c>
      <c r="N141" s="52">
        <v>88053.960999999996</v>
      </c>
      <c r="O141" s="52">
        <v>8</v>
      </c>
      <c r="P141" s="2">
        <f t="shared" si="2"/>
        <v>3270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587</v>
      </c>
      <c r="B142" s="1">
        <v>0.79166666666666663</v>
      </c>
      <c r="C142" s="52">
        <v>2015</v>
      </c>
      <c r="D142" s="52">
        <v>2</v>
      </c>
      <c r="E142" s="52">
        <v>25</v>
      </c>
      <c r="F142" s="52">
        <v>98127352</v>
      </c>
      <c r="G142" s="52">
        <v>98127352</v>
      </c>
      <c r="H142" s="52">
        <v>1945149</v>
      </c>
      <c r="I142" s="52">
        <v>1945149</v>
      </c>
      <c r="J142" s="52">
        <v>0</v>
      </c>
      <c r="K142" s="52">
        <v>0</v>
      </c>
      <c r="L142" s="52">
        <v>624.35760000000005</v>
      </c>
      <c r="M142" s="52">
        <v>15.62</v>
      </c>
      <c r="N142" s="52">
        <v>87664.008000000002</v>
      </c>
      <c r="O142" s="52">
        <v>8</v>
      </c>
      <c r="P142" s="2">
        <f t="shared" si="2"/>
        <v>3503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586</v>
      </c>
      <c r="B143" s="1">
        <v>0.75</v>
      </c>
      <c r="C143" s="52">
        <v>2015</v>
      </c>
      <c r="D143" s="52">
        <v>2</v>
      </c>
      <c r="E143" s="52">
        <v>25</v>
      </c>
      <c r="F143" s="52">
        <v>98123849</v>
      </c>
      <c r="G143" s="52">
        <v>98123849</v>
      </c>
      <c r="H143" s="52">
        <v>1945077</v>
      </c>
      <c r="I143" s="52">
        <v>1945077</v>
      </c>
      <c r="J143" s="52">
        <v>0</v>
      </c>
      <c r="K143" s="52">
        <v>0</v>
      </c>
      <c r="L143" s="52">
        <v>623.75900000000001</v>
      </c>
      <c r="M143" s="52">
        <v>16.059999999999999</v>
      </c>
      <c r="N143" s="52">
        <v>87429.202999999994</v>
      </c>
      <c r="O143" s="52">
        <v>8</v>
      </c>
      <c r="P143" s="2">
        <f t="shared" si="2"/>
        <v>3491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585</v>
      </c>
      <c r="B144" s="1">
        <v>0.70833333333333337</v>
      </c>
      <c r="C144" s="52">
        <v>2015</v>
      </c>
      <c r="D144" s="52">
        <v>2</v>
      </c>
      <c r="E144" s="52">
        <v>25</v>
      </c>
      <c r="F144" s="52">
        <v>98120358</v>
      </c>
      <c r="G144" s="52">
        <v>98120358</v>
      </c>
      <c r="H144" s="52">
        <v>1945005</v>
      </c>
      <c r="I144" s="52">
        <v>1945005</v>
      </c>
      <c r="J144" s="52">
        <v>0</v>
      </c>
      <c r="K144" s="52">
        <v>0</v>
      </c>
      <c r="L144" s="52">
        <v>623.43510000000003</v>
      </c>
      <c r="M144" s="52">
        <v>16.05</v>
      </c>
      <c r="N144" s="52">
        <v>87318.297000000006</v>
      </c>
      <c r="O144" s="52">
        <v>8</v>
      </c>
      <c r="P144" s="2">
        <f t="shared" si="2"/>
        <v>3345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584</v>
      </c>
      <c r="B145" s="1">
        <v>0.66666666666666663</v>
      </c>
      <c r="C145" s="52">
        <v>2015</v>
      </c>
      <c r="D145" s="52">
        <v>2</v>
      </c>
      <c r="E145" s="52">
        <v>25</v>
      </c>
      <c r="F145" s="52">
        <v>98117013</v>
      </c>
      <c r="G145" s="52">
        <v>98117013</v>
      </c>
      <c r="H145" s="52">
        <v>1944936</v>
      </c>
      <c r="I145" s="52">
        <v>1944936</v>
      </c>
      <c r="J145" s="52">
        <v>0</v>
      </c>
      <c r="K145" s="52">
        <v>0</v>
      </c>
      <c r="L145" s="52">
        <v>625.04759999999999</v>
      </c>
      <c r="M145" s="52">
        <v>16.37</v>
      </c>
      <c r="N145" s="52">
        <v>87465.812000000005</v>
      </c>
      <c r="O145" s="52">
        <v>8</v>
      </c>
      <c r="P145" s="2">
        <f t="shared" si="2"/>
        <v>3494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583</v>
      </c>
      <c r="B146" s="1">
        <v>0.625</v>
      </c>
      <c r="C146" s="52">
        <v>2015</v>
      </c>
      <c r="D146" s="52">
        <v>2</v>
      </c>
      <c r="E146" s="52">
        <v>25</v>
      </c>
      <c r="F146" s="52">
        <v>98113519</v>
      </c>
      <c r="G146" s="52">
        <v>98113519</v>
      </c>
      <c r="H146" s="52">
        <v>1944864</v>
      </c>
      <c r="I146" s="52">
        <v>1944864</v>
      </c>
      <c r="J146" s="52">
        <v>0</v>
      </c>
      <c r="K146" s="52">
        <v>0</v>
      </c>
      <c r="L146" s="52">
        <v>627.69240000000002</v>
      </c>
      <c r="M146" s="52">
        <v>16.72</v>
      </c>
      <c r="N146" s="52">
        <v>87667.18</v>
      </c>
      <c r="O146" s="52">
        <v>8</v>
      </c>
      <c r="P146" s="2">
        <f t="shared" si="2"/>
        <v>3213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582</v>
      </c>
      <c r="B147" s="1">
        <v>0.58333333333333337</v>
      </c>
      <c r="C147" s="52">
        <v>2015</v>
      </c>
      <c r="D147" s="52">
        <v>2</v>
      </c>
      <c r="E147" s="52">
        <v>25</v>
      </c>
      <c r="F147" s="52">
        <v>98110306</v>
      </c>
      <c r="G147" s="52">
        <v>98110306</v>
      </c>
      <c r="H147" s="52">
        <v>1944798</v>
      </c>
      <c r="I147" s="52">
        <v>1944798</v>
      </c>
      <c r="J147" s="52">
        <v>0</v>
      </c>
      <c r="K147" s="52">
        <v>0</v>
      </c>
      <c r="L147" s="52">
        <v>630.11090000000002</v>
      </c>
      <c r="M147" s="52">
        <v>17.02</v>
      </c>
      <c r="N147" s="52">
        <v>88225.883000000002</v>
      </c>
      <c r="O147" s="52">
        <v>8</v>
      </c>
      <c r="P147" s="2">
        <f t="shared" si="2"/>
        <v>3417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581</v>
      </c>
      <c r="B148" s="1">
        <v>0.54166666666666663</v>
      </c>
      <c r="C148" s="52">
        <v>2015</v>
      </c>
      <c r="D148" s="52">
        <v>2</v>
      </c>
      <c r="E148" s="52">
        <v>25</v>
      </c>
      <c r="F148" s="52">
        <v>98106889</v>
      </c>
      <c r="G148" s="52">
        <v>98106889</v>
      </c>
      <c r="H148" s="52">
        <v>1944728</v>
      </c>
      <c r="I148" s="52">
        <v>1944728</v>
      </c>
      <c r="J148" s="52">
        <v>0</v>
      </c>
      <c r="K148" s="52">
        <v>0</v>
      </c>
      <c r="L148" s="52">
        <v>634.39120000000003</v>
      </c>
      <c r="M148" s="52">
        <v>17.100000000000001</v>
      </c>
      <c r="N148" s="52">
        <v>88860</v>
      </c>
      <c r="O148" s="52">
        <v>8</v>
      </c>
      <c r="P148" s="2">
        <f t="shared" si="2"/>
        <v>3490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580</v>
      </c>
      <c r="B149" s="1">
        <v>0.5</v>
      </c>
      <c r="C149" s="52">
        <v>2015</v>
      </c>
      <c r="D149" s="52">
        <v>2</v>
      </c>
      <c r="E149" s="52">
        <v>25</v>
      </c>
      <c r="F149" s="52">
        <v>98103399</v>
      </c>
      <c r="G149" s="52">
        <v>98103399</v>
      </c>
      <c r="H149" s="52">
        <v>1944657</v>
      </c>
      <c r="I149" s="52">
        <v>1944657</v>
      </c>
      <c r="J149" s="52">
        <v>0</v>
      </c>
      <c r="K149" s="52">
        <v>0</v>
      </c>
      <c r="L149" s="52">
        <v>639.20749999999998</v>
      </c>
      <c r="M149" s="52">
        <v>16.96</v>
      </c>
      <c r="N149" s="52">
        <v>89696.75</v>
      </c>
      <c r="O149" s="52">
        <v>8</v>
      </c>
      <c r="P149" s="2">
        <f t="shared" si="2"/>
        <v>3174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579</v>
      </c>
      <c r="B150" s="1">
        <v>0.45833333333333331</v>
      </c>
      <c r="C150" s="52">
        <v>2015</v>
      </c>
      <c r="D150" s="52">
        <v>2</v>
      </c>
      <c r="E150" s="52">
        <v>25</v>
      </c>
      <c r="F150" s="52">
        <v>98100225</v>
      </c>
      <c r="G150" s="52">
        <v>98100225</v>
      </c>
      <c r="H150" s="52">
        <v>1944593</v>
      </c>
      <c r="I150" s="52">
        <v>1944593</v>
      </c>
      <c r="J150" s="52">
        <v>0</v>
      </c>
      <c r="K150" s="52">
        <v>0</v>
      </c>
      <c r="L150" s="52">
        <v>642.84590000000003</v>
      </c>
      <c r="M150" s="52">
        <v>16.38</v>
      </c>
      <c r="N150" s="52">
        <v>90521.187999999995</v>
      </c>
      <c r="O150" s="52">
        <v>8</v>
      </c>
      <c r="P150" s="2">
        <f t="shared" si="2"/>
        <v>3403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578</v>
      </c>
      <c r="B151" s="1">
        <v>0.41666666666666669</v>
      </c>
      <c r="C151" s="52">
        <v>2015</v>
      </c>
      <c r="D151" s="52">
        <v>2</v>
      </c>
      <c r="E151" s="52">
        <v>25</v>
      </c>
      <c r="F151" s="52">
        <v>98096822</v>
      </c>
      <c r="G151" s="52">
        <v>98096822</v>
      </c>
      <c r="H151" s="52">
        <v>1944525</v>
      </c>
      <c r="I151" s="52">
        <v>1944525</v>
      </c>
      <c r="J151" s="52">
        <v>0</v>
      </c>
      <c r="K151" s="52">
        <v>0</v>
      </c>
      <c r="L151" s="52">
        <v>647.89020000000005</v>
      </c>
      <c r="M151" s="52">
        <v>15.59</v>
      </c>
      <c r="N151" s="52">
        <v>92074.297000000006</v>
      </c>
      <c r="O151" s="52">
        <v>8</v>
      </c>
      <c r="P151" s="2">
        <f t="shared" si="2"/>
        <v>3546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577</v>
      </c>
      <c r="B152" s="1">
        <v>0.375</v>
      </c>
      <c r="C152" s="52">
        <v>2015</v>
      </c>
      <c r="D152" s="52">
        <v>2</v>
      </c>
      <c r="E152" s="52">
        <v>25</v>
      </c>
      <c r="F152" s="52">
        <v>98093276</v>
      </c>
      <c r="G152" s="52">
        <v>98093276</v>
      </c>
      <c r="H152" s="52">
        <v>1944455</v>
      </c>
      <c r="I152" s="52">
        <v>1944455</v>
      </c>
      <c r="J152" s="52">
        <v>0</v>
      </c>
      <c r="K152" s="52">
        <v>0</v>
      </c>
      <c r="L152" s="52">
        <v>656.57399999999996</v>
      </c>
      <c r="M152" s="52">
        <v>14.68</v>
      </c>
      <c r="N152" s="52">
        <v>93620.141000000003</v>
      </c>
      <c r="O152" s="52">
        <v>8</v>
      </c>
      <c r="P152" s="2">
        <f t="shared" si="2"/>
        <v>3408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576</v>
      </c>
      <c r="B153" s="1">
        <v>0.33333333333333331</v>
      </c>
      <c r="C153" s="52">
        <v>2015</v>
      </c>
      <c r="D153" s="52">
        <v>2</v>
      </c>
      <c r="E153" s="52">
        <v>25</v>
      </c>
      <c r="F153" s="52">
        <v>98089868</v>
      </c>
      <c r="G153" s="52">
        <v>98089868</v>
      </c>
      <c r="H153" s="52">
        <v>1944389</v>
      </c>
      <c r="I153" s="52">
        <v>1944389</v>
      </c>
      <c r="J153" s="52">
        <v>0</v>
      </c>
      <c r="K153" s="52">
        <v>0</v>
      </c>
      <c r="L153" s="52">
        <v>660.90740000000005</v>
      </c>
      <c r="M153" s="52">
        <v>13.91</v>
      </c>
      <c r="N153" s="52">
        <v>94359.547000000006</v>
      </c>
      <c r="O153" s="52">
        <v>8</v>
      </c>
      <c r="P153" s="2">
        <f t="shared" si="2"/>
        <v>3549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575</v>
      </c>
      <c r="B154" s="1">
        <v>0.29166666666666669</v>
      </c>
      <c r="C154" s="52">
        <v>2015</v>
      </c>
      <c r="D154" s="52">
        <v>2</v>
      </c>
      <c r="E154" s="52">
        <v>25</v>
      </c>
      <c r="F154" s="52">
        <v>98086319</v>
      </c>
      <c r="G154" s="52">
        <v>98086319</v>
      </c>
      <c r="H154" s="52">
        <v>1944321</v>
      </c>
      <c r="I154" s="52">
        <v>1944321</v>
      </c>
      <c r="J154" s="52">
        <v>0</v>
      </c>
      <c r="K154" s="52">
        <v>0</v>
      </c>
      <c r="L154" s="52">
        <v>664.28390000000002</v>
      </c>
      <c r="M154" s="52">
        <v>13.86</v>
      </c>
      <c r="N154" s="52">
        <v>94698.898000000001</v>
      </c>
      <c r="O154" s="52">
        <v>8</v>
      </c>
      <c r="P154" s="2">
        <f t="shared" si="2"/>
        <v>3255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574</v>
      </c>
      <c r="B155" s="1">
        <v>0.25</v>
      </c>
      <c r="C155" s="52">
        <v>2015</v>
      </c>
      <c r="D155" s="52">
        <v>2</v>
      </c>
      <c r="E155" s="52">
        <v>25</v>
      </c>
      <c r="F155" s="52">
        <v>98083064</v>
      </c>
      <c r="G155" s="52">
        <v>98083064</v>
      </c>
      <c r="H155" s="52">
        <v>1944259</v>
      </c>
      <c r="I155" s="52">
        <v>1944259</v>
      </c>
      <c r="J155" s="52">
        <v>0</v>
      </c>
      <c r="K155" s="52">
        <v>0</v>
      </c>
      <c r="L155" s="52">
        <v>666.71960000000001</v>
      </c>
      <c r="M155" s="52">
        <v>13.9</v>
      </c>
      <c r="N155" s="52">
        <v>95137.32</v>
      </c>
      <c r="O155" s="52">
        <v>8</v>
      </c>
      <c r="P155" s="2">
        <f t="shared" si="2"/>
        <v>3742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573</v>
      </c>
      <c r="B156" s="1">
        <v>0.20833333333333334</v>
      </c>
      <c r="C156" s="52">
        <v>2015</v>
      </c>
      <c r="D156" s="52">
        <v>2</v>
      </c>
      <c r="E156" s="52">
        <v>25</v>
      </c>
      <c r="F156" s="52">
        <v>98079322</v>
      </c>
      <c r="G156" s="52">
        <v>98079322</v>
      </c>
      <c r="H156" s="52">
        <v>1944188</v>
      </c>
      <c r="I156" s="52">
        <v>1944188</v>
      </c>
      <c r="J156" s="52">
        <v>0</v>
      </c>
      <c r="K156" s="52">
        <v>0</v>
      </c>
      <c r="L156" s="52">
        <v>667.90779999999995</v>
      </c>
      <c r="M156" s="52">
        <v>14.04</v>
      </c>
      <c r="N156" s="52">
        <v>95113.218999999997</v>
      </c>
      <c r="O156" s="52">
        <v>8</v>
      </c>
      <c r="P156" s="2">
        <f t="shared" si="2"/>
        <v>3430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572</v>
      </c>
      <c r="B157" s="1">
        <v>0.16666666666666666</v>
      </c>
      <c r="C157" s="52">
        <v>2015</v>
      </c>
      <c r="D157" s="52">
        <v>2</v>
      </c>
      <c r="E157" s="52">
        <v>25</v>
      </c>
      <c r="F157" s="52">
        <v>98075892</v>
      </c>
      <c r="G157" s="52">
        <v>98075892</v>
      </c>
      <c r="H157" s="52">
        <v>1944123</v>
      </c>
      <c r="I157" s="52">
        <v>1944123</v>
      </c>
      <c r="J157" s="52">
        <v>0</v>
      </c>
      <c r="K157" s="52">
        <v>0</v>
      </c>
      <c r="L157" s="52">
        <v>667.66399999999999</v>
      </c>
      <c r="M157" s="52">
        <v>14.08</v>
      </c>
      <c r="N157" s="52">
        <v>94985.281000000003</v>
      </c>
      <c r="O157" s="52">
        <v>8</v>
      </c>
      <c r="P157" s="2">
        <f t="shared" si="2"/>
        <v>3269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571</v>
      </c>
      <c r="B158" s="1">
        <v>0.125</v>
      </c>
      <c r="C158" s="52">
        <v>2015</v>
      </c>
      <c r="D158" s="52">
        <v>2</v>
      </c>
      <c r="E158" s="52">
        <v>25</v>
      </c>
      <c r="F158" s="52">
        <v>98072623</v>
      </c>
      <c r="G158" s="52">
        <v>98072623</v>
      </c>
      <c r="H158" s="52">
        <v>1944061</v>
      </c>
      <c r="I158" s="52">
        <v>1944061</v>
      </c>
      <c r="J158" s="52">
        <v>0</v>
      </c>
      <c r="K158" s="52">
        <v>0</v>
      </c>
      <c r="L158" s="52">
        <v>665.96249999999998</v>
      </c>
      <c r="M158" s="52">
        <v>14.18</v>
      </c>
      <c r="N158" s="52">
        <v>94851.547000000006</v>
      </c>
      <c r="O158" s="52">
        <v>8</v>
      </c>
      <c r="P158" s="2">
        <f t="shared" si="2"/>
        <v>2996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570</v>
      </c>
      <c r="B159" s="1">
        <v>8.3333333333333329E-2</v>
      </c>
      <c r="C159" s="52">
        <v>2015</v>
      </c>
      <c r="D159" s="52">
        <v>2</v>
      </c>
      <c r="E159" s="52">
        <v>25</v>
      </c>
      <c r="F159" s="52">
        <v>98069627</v>
      </c>
      <c r="G159" s="52">
        <v>98069627</v>
      </c>
      <c r="H159" s="52">
        <v>1944004</v>
      </c>
      <c r="I159" s="52">
        <v>1944004</v>
      </c>
      <c r="J159" s="52">
        <v>0</v>
      </c>
      <c r="K159" s="52">
        <v>0</v>
      </c>
      <c r="L159" s="52">
        <v>662.46199999999999</v>
      </c>
      <c r="M159" s="52">
        <v>14.31</v>
      </c>
      <c r="N159" s="52">
        <v>94379.297000000006</v>
      </c>
      <c r="O159" s="52">
        <v>8</v>
      </c>
      <c r="P159" s="2">
        <f t="shared" si="2"/>
        <v>3395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569</v>
      </c>
      <c r="B160" s="1">
        <v>4.1666666666666664E-2</v>
      </c>
      <c r="C160" s="52">
        <v>2015</v>
      </c>
      <c r="D160" s="52">
        <v>2</v>
      </c>
      <c r="E160" s="52">
        <v>25</v>
      </c>
      <c r="F160" s="52">
        <v>98066232</v>
      </c>
      <c r="G160" s="52">
        <v>98066232</v>
      </c>
      <c r="H160" s="52">
        <v>1943939</v>
      </c>
      <c r="I160" s="52">
        <v>1943939</v>
      </c>
      <c r="J160" s="52">
        <v>0</v>
      </c>
      <c r="K160" s="52">
        <v>0</v>
      </c>
      <c r="L160" s="52">
        <v>659.14030000000002</v>
      </c>
      <c r="M160" s="52">
        <v>14.46</v>
      </c>
      <c r="N160" s="52">
        <v>93704.452999999994</v>
      </c>
      <c r="O160" s="52">
        <v>8</v>
      </c>
      <c r="P160" s="2">
        <f t="shared" si="2"/>
        <v>3425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568</v>
      </c>
      <c r="B161" s="1">
        <v>0</v>
      </c>
      <c r="C161" s="52">
        <v>2015</v>
      </c>
      <c r="D161" s="52">
        <v>2</v>
      </c>
      <c r="E161" s="52">
        <v>25</v>
      </c>
      <c r="F161" s="52">
        <v>98062807</v>
      </c>
      <c r="G161" s="52">
        <v>98062807</v>
      </c>
      <c r="H161" s="52">
        <v>1943873</v>
      </c>
      <c r="I161" s="52">
        <v>1943873</v>
      </c>
      <c r="J161" s="52">
        <v>0</v>
      </c>
      <c r="K161" s="52">
        <v>0</v>
      </c>
      <c r="L161" s="52">
        <v>655.87900000000002</v>
      </c>
      <c r="M161" s="52">
        <v>14.53</v>
      </c>
      <c r="N161" s="52">
        <v>93176.398000000001</v>
      </c>
      <c r="O161" s="52">
        <v>8</v>
      </c>
      <c r="P161" s="2">
        <f t="shared" si="2"/>
        <v>3096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567</v>
      </c>
      <c r="B162" s="1">
        <v>0.95833333333333337</v>
      </c>
      <c r="C162" s="52">
        <v>2015</v>
      </c>
      <c r="D162" s="52">
        <v>2</v>
      </c>
      <c r="E162" s="52">
        <v>24</v>
      </c>
      <c r="F162" s="52">
        <v>98059711</v>
      </c>
      <c r="G162" s="52">
        <v>98059711</v>
      </c>
      <c r="H162" s="52">
        <v>1943813</v>
      </c>
      <c r="I162" s="52">
        <v>1943813</v>
      </c>
      <c r="J162" s="52">
        <v>0</v>
      </c>
      <c r="K162" s="52">
        <v>0</v>
      </c>
      <c r="L162" s="52">
        <v>651.17380000000003</v>
      </c>
      <c r="M162" s="52">
        <v>14.8</v>
      </c>
      <c r="N162" s="52">
        <v>92572.226999999999</v>
      </c>
      <c r="O162" s="52">
        <v>8</v>
      </c>
      <c r="P162" s="2">
        <f t="shared" si="2"/>
        <v>3119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566</v>
      </c>
      <c r="B163" s="1">
        <v>0.91666666666666663</v>
      </c>
      <c r="C163" s="52">
        <v>2015</v>
      </c>
      <c r="D163" s="52">
        <v>2</v>
      </c>
      <c r="E163" s="52">
        <v>24</v>
      </c>
      <c r="F163" s="52">
        <v>98056592</v>
      </c>
      <c r="G163" s="52">
        <v>98056592</v>
      </c>
      <c r="H163" s="52">
        <v>1943752</v>
      </c>
      <c r="I163" s="52">
        <v>1943752</v>
      </c>
      <c r="J163" s="52">
        <v>0</v>
      </c>
      <c r="K163" s="52">
        <v>0</v>
      </c>
      <c r="L163" s="52">
        <v>649.53089999999997</v>
      </c>
      <c r="M163" s="52">
        <v>14.97</v>
      </c>
      <c r="N163" s="52">
        <v>91816.406000000003</v>
      </c>
      <c r="O163" s="52">
        <v>8</v>
      </c>
      <c r="P163" s="2">
        <f t="shared" si="2"/>
        <v>3363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565</v>
      </c>
      <c r="B164" s="1">
        <v>0.875</v>
      </c>
      <c r="C164" s="52">
        <v>2015</v>
      </c>
      <c r="D164" s="52">
        <v>2</v>
      </c>
      <c r="E164" s="52">
        <v>24</v>
      </c>
      <c r="F164" s="52">
        <v>98053229</v>
      </c>
      <c r="G164" s="52">
        <v>98053229</v>
      </c>
      <c r="H164" s="52">
        <v>1943686</v>
      </c>
      <c r="I164" s="52">
        <v>1943686</v>
      </c>
      <c r="J164" s="52">
        <v>0</v>
      </c>
      <c r="K164" s="52">
        <v>0</v>
      </c>
      <c r="L164" s="52">
        <v>650.26990000000001</v>
      </c>
      <c r="M164" s="52">
        <v>15</v>
      </c>
      <c r="N164" s="52">
        <v>91913.108999999997</v>
      </c>
      <c r="O164" s="52">
        <v>8</v>
      </c>
      <c r="P164" s="2">
        <f t="shared" si="2"/>
        <v>3468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564</v>
      </c>
      <c r="B165" s="1">
        <v>0.83333333333333337</v>
      </c>
      <c r="C165" s="52">
        <v>2015</v>
      </c>
      <c r="D165" s="52">
        <v>2</v>
      </c>
      <c r="E165" s="52">
        <v>24</v>
      </c>
      <c r="F165" s="52">
        <v>98049761</v>
      </c>
      <c r="G165" s="52">
        <v>98049761</v>
      </c>
      <c r="H165" s="52">
        <v>1943618</v>
      </c>
      <c r="I165" s="52">
        <v>1943618</v>
      </c>
      <c r="J165" s="52">
        <v>0</v>
      </c>
      <c r="K165" s="52">
        <v>0</v>
      </c>
      <c r="L165" s="52">
        <v>651.18179999999995</v>
      </c>
      <c r="M165" s="52">
        <v>15.33</v>
      </c>
      <c r="N165" s="52">
        <v>91915.593999999997</v>
      </c>
      <c r="O165" s="52">
        <v>8</v>
      </c>
      <c r="P165" s="2">
        <f t="shared" si="2"/>
        <v>3009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563</v>
      </c>
      <c r="B166" s="1">
        <v>0.79166666666666663</v>
      </c>
      <c r="C166" s="52">
        <v>2015</v>
      </c>
      <c r="D166" s="52">
        <v>2</v>
      </c>
      <c r="E166" s="52">
        <v>24</v>
      </c>
      <c r="F166" s="52">
        <v>98046752</v>
      </c>
      <c r="G166" s="52">
        <v>98046752</v>
      </c>
      <c r="H166" s="52">
        <v>1943559</v>
      </c>
      <c r="I166" s="52">
        <v>1943559</v>
      </c>
      <c r="J166" s="52">
        <v>0</v>
      </c>
      <c r="K166" s="52">
        <v>0</v>
      </c>
      <c r="L166" s="52">
        <v>648.65920000000006</v>
      </c>
      <c r="M166" s="52">
        <v>15.71</v>
      </c>
      <c r="N166" s="52">
        <v>91662.82</v>
      </c>
      <c r="O166" s="52">
        <v>8</v>
      </c>
      <c r="P166" s="2">
        <f t="shared" si="2"/>
        <v>3447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562</v>
      </c>
      <c r="B167" s="1">
        <v>0.75</v>
      </c>
      <c r="C167" s="52">
        <v>2015</v>
      </c>
      <c r="D167" s="52">
        <v>2</v>
      </c>
      <c r="E167" s="52">
        <v>24</v>
      </c>
      <c r="F167" s="52">
        <v>98043305</v>
      </c>
      <c r="G167" s="52">
        <v>98043305</v>
      </c>
      <c r="H167" s="52">
        <v>1943491</v>
      </c>
      <c r="I167" s="52">
        <v>1943491</v>
      </c>
      <c r="J167" s="52">
        <v>0</v>
      </c>
      <c r="K167" s="52">
        <v>0</v>
      </c>
      <c r="L167" s="52">
        <v>646.2056</v>
      </c>
      <c r="M167" s="52">
        <v>16.03</v>
      </c>
      <c r="N167" s="52">
        <v>90996.202999999994</v>
      </c>
      <c r="O167" s="52">
        <v>8</v>
      </c>
      <c r="P167" s="2">
        <f t="shared" si="2"/>
        <v>3377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561</v>
      </c>
      <c r="B168" s="1">
        <v>0.70833333333333337</v>
      </c>
      <c r="C168" s="52">
        <v>2015</v>
      </c>
      <c r="D168" s="52">
        <v>2</v>
      </c>
      <c r="E168" s="52">
        <v>24</v>
      </c>
      <c r="F168" s="52">
        <v>98039928</v>
      </c>
      <c r="G168" s="52">
        <v>98039928</v>
      </c>
      <c r="H168" s="52">
        <v>1943424</v>
      </c>
      <c r="I168" s="52">
        <v>1943424</v>
      </c>
      <c r="J168" s="52">
        <v>0</v>
      </c>
      <c r="K168" s="52">
        <v>0</v>
      </c>
      <c r="L168" s="52">
        <v>644.54579999999999</v>
      </c>
      <c r="M168" s="52">
        <v>16.420000000000002</v>
      </c>
      <c r="N168" s="52">
        <v>90405.156000000003</v>
      </c>
      <c r="O168" s="52">
        <v>8</v>
      </c>
      <c r="P168" s="2">
        <f t="shared" si="2"/>
        <v>3362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560</v>
      </c>
      <c r="B169" s="1">
        <v>0.66666666666666663</v>
      </c>
      <c r="C169" s="52">
        <v>2015</v>
      </c>
      <c r="D169" s="52">
        <v>2</v>
      </c>
      <c r="E169" s="52">
        <v>24</v>
      </c>
      <c r="F169" s="52">
        <v>98036566</v>
      </c>
      <c r="G169" s="52">
        <v>98036566</v>
      </c>
      <c r="H169" s="52">
        <v>1943357</v>
      </c>
      <c r="I169" s="52">
        <v>1943357</v>
      </c>
      <c r="J169" s="52">
        <v>0</v>
      </c>
      <c r="K169" s="52">
        <v>0</v>
      </c>
      <c r="L169" s="52">
        <v>645.05020000000002</v>
      </c>
      <c r="M169" s="52">
        <v>16.559999999999999</v>
      </c>
      <c r="N169" s="52">
        <v>90464.047000000006</v>
      </c>
      <c r="O169" s="52">
        <v>8</v>
      </c>
      <c r="P169" s="2">
        <f t="shared" si="2"/>
        <v>3262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559</v>
      </c>
      <c r="B170" s="1">
        <v>0.625</v>
      </c>
      <c r="C170" s="52">
        <v>2015</v>
      </c>
      <c r="D170" s="52">
        <v>2</v>
      </c>
      <c r="E170" s="52">
        <v>24</v>
      </c>
      <c r="F170" s="52">
        <v>98033304</v>
      </c>
      <c r="G170" s="52">
        <v>98033304</v>
      </c>
      <c r="H170" s="52">
        <v>1943292</v>
      </c>
      <c r="I170" s="52">
        <v>1943292</v>
      </c>
      <c r="J170" s="52">
        <v>0</v>
      </c>
      <c r="K170" s="52">
        <v>0</v>
      </c>
      <c r="L170" s="52">
        <v>645.4846</v>
      </c>
      <c r="M170" s="52">
        <v>17.149999999999999</v>
      </c>
      <c r="N170" s="52">
        <v>90306.789000000004</v>
      </c>
      <c r="O170" s="52">
        <v>8</v>
      </c>
      <c r="P170" s="2">
        <f t="shared" si="2"/>
        <v>3205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558</v>
      </c>
      <c r="B171" s="1">
        <v>0.58333333333333337</v>
      </c>
      <c r="C171" s="52">
        <v>2015</v>
      </c>
      <c r="D171" s="52">
        <v>2</v>
      </c>
      <c r="E171" s="52">
        <v>24</v>
      </c>
      <c r="F171" s="52">
        <v>98030099</v>
      </c>
      <c r="G171" s="52">
        <v>98030099</v>
      </c>
      <c r="H171" s="52">
        <v>1943228</v>
      </c>
      <c r="I171" s="52">
        <v>1943228</v>
      </c>
      <c r="J171" s="52">
        <v>0</v>
      </c>
      <c r="K171" s="52">
        <v>0</v>
      </c>
      <c r="L171" s="52">
        <v>645.50250000000005</v>
      </c>
      <c r="M171" s="52">
        <v>17.190000000000001</v>
      </c>
      <c r="N171" s="52">
        <v>90315.812000000005</v>
      </c>
      <c r="O171" s="52">
        <v>8</v>
      </c>
      <c r="P171" s="2">
        <f t="shared" si="2"/>
        <v>3555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557</v>
      </c>
      <c r="B172" s="1">
        <v>0.54166666666666663</v>
      </c>
      <c r="C172" s="52">
        <v>2015</v>
      </c>
      <c r="D172" s="52">
        <v>2</v>
      </c>
      <c r="E172" s="52">
        <v>24</v>
      </c>
      <c r="F172" s="52">
        <v>98026544</v>
      </c>
      <c r="G172" s="52">
        <v>98026544</v>
      </c>
      <c r="H172" s="52">
        <v>1943157</v>
      </c>
      <c r="I172" s="52">
        <v>1943157</v>
      </c>
      <c r="J172" s="52">
        <v>0</v>
      </c>
      <c r="K172" s="52">
        <v>0</v>
      </c>
      <c r="L172" s="52">
        <v>648.1807</v>
      </c>
      <c r="M172" s="52">
        <v>17.27</v>
      </c>
      <c r="N172" s="52">
        <v>90748.039000000004</v>
      </c>
      <c r="O172" s="52">
        <v>8</v>
      </c>
      <c r="P172" s="2">
        <f t="shared" si="2"/>
        <v>3218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556</v>
      </c>
      <c r="B173" s="1">
        <v>0.5</v>
      </c>
      <c r="C173" s="52">
        <v>2015</v>
      </c>
      <c r="D173" s="52">
        <v>2</v>
      </c>
      <c r="E173" s="52">
        <v>24</v>
      </c>
      <c r="F173" s="52">
        <v>98023326</v>
      </c>
      <c r="G173" s="52">
        <v>98023326</v>
      </c>
      <c r="H173" s="52">
        <v>1943093</v>
      </c>
      <c r="I173" s="52">
        <v>1943093</v>
      </c>
      <c r="J173" s="52">
        <v>0</v>
      </c>
      <c r="K173" s="52">
        <v>0</v>
      </c>
      <c r="L173" s="52">
        <v>649.66129999999998</v>
      </c>
      <c r="M173" s="52">
        <v>16.739999999999998</v>
      </c>
      <c r="N173" s="52">
        <v>91142.351999999999</v>
      </c>
      <c r="O173" s="52">
        <v>8</v>
      </c>
      <c r="P173" s="2">
        <f t="shared" si="2"/>
        <v>3285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555</v>
      </c>
      <c r="B174" s="1">
        <v>0.45833333333333331</v>
      </c>
      <c r="C174" s="52">
        <v>2015</v>
      </c>
      <c r="D174" s="52">
        <v>2</v>
      </c>
      <c r="E174" s="52">
        <v>24</v>
      </c>
      <c r="F174" s="52">
        <v>98020041</v>
      </c>
      <c r="G174" s="52">
        <v>98020041</v>
      </c>
      <c r="H174" s="52">
        <v>1943028</v>
      </c>
      <c r="I174" s="52">
        <v>1943028</v>
      </c>
      <c r="J174" s="52">
        <v>0</v>
      </c>
      <c r="K174" s="52">
        <v>0</v>
      </c>
      <c r="L174" s="52">
        <v>650.81039999999996</v>
      </c>
      <c r="M174" s="52">
        <v>16.11</v>
      </c>
      <c r="N174" s="52">
        <v>91674.827999999994</v>
      </c>
      <c r="O174" s="52">
        <v>8</v>
      </c>
      <c r="P174" s="2">
        <f t="shared" si="2"/>
        <v>3504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554</v>
      </c>
      <c r="B175" s="1">
        <v>0.41666666666666669</v>
      </c>
      <c r="C175" s="52">
        <v>2015</v>
      </c>
      <c r="D175" s="52">
        <v>2</v>
      </c>
      <c r="E175" s="52">
        <v>24</v>
      </c>
      <c r="F175" s="52">
        <v>98016537</v>
      </c>
      <c r="G175" s="52">
        <v>98016537</v>
      </c>
      <c r="H175" s="52">
        <v>1942959</v>
      </c>
      <c r="I175" s="52">
        <v>1942959</v>
      </c>
      <c r="J175" s="52">
        <v>0</v>
      </c>
      <c r="K175" s="52">
        <v>0</v>
      </c>
      <c r="L175" s="52">
        <v>655.19179999999994</v>
      </c>
      <c r="M175" s="52">
        <v>15.36</v>
      </c>
      <c r="N175" s="52">
        <v>93291.531000000003</v>
      </c>
      <c r="O175" s="52">
        <v>8</v>
      </c>
      <c r="P175" s="2">
        <f t="shared" si="2"/>
        <v>3851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553</v>
      </c>
      <c r="B176" s="1">
        <v>0.375</v>
      </c>
      <c r="C176" s="52">
        <v>2015</v>
      </c>
      <c r="D176" s="52">
        <v>2</v>
      </c>
      <c r="E176" s="52">
        <v>24</v>
      </c>
      <c r="F176" s="52">
        <v>98012686</v>
      </c>
      <c r="G176" s="52">
        <v>98012686</v>
      </c>
      <c r="H176" s="52">
        <v>1942884</v>
      </c>
      <c r="I176" s="52">
        <v>1942884</v>
      </c>
      <c r="J176" s="52">
        <v>0</v>
      </c>
      <c r="K176" s="52">
        <v>0</v>
      </c>
      <c r="L176" s="52">
        <v>664.69410000000005</v>
      </c>
      <c r="M176" s="52">
        <v>14.49</v>
      </c>
      <c r="N176" s="52">
        <v>94901.891000000003</v>
      </c>
      <c r="O176" s="52">
        <v>8</v>
      </c>
      <c r="P176" s="2">
        <f t="shared" si="2"/>
        <v>3772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552</v>
      </c>
      <c r="B177" s="1">
        <v>0.33333333333333331</v>
      </c>
      <c r="C177" s="52">
        <v>2015</v>
      </c>
      <c r="D177" s="52">
        <v>2</v>
      </c>
      <c r="E177" s="52">
        <v>24</v>
      </c>
      <c r="F177" s="52">
        <v>98008914</v>
      </c>
      <c r="G177" s="52">
        <v>98008914</v>
      </c>
      <c r="H177" s="52">
        <v>1942812</v>
      </c>
      <c r="I177" s="52">
        <v>1942812</v>
      </c>
      <c r="J177" s="52">
        <v>0</v>
      </c>
      <c r="K177" s="52">
        <v>0</v>
      </c>
      <c r="L177" s="52">
        <v>669.59889999999996</v>
      </c>
      <c r="M177" s="52">
        <v>13.82</v>
      </c>
      <c r="N177" s="52">
        <v>95561.891000000003</v>
      </c>
      <c r="O177" s="52">
        <v>8</v>
      </c>
      <c r="P177" s="2">
        <f t="shared" si="2"/>
        <v>3708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551</v>
      </c>
      <c r="B178" s="1">
        <v>0.29166666666666669</v>
      </c>
      <c r="C178" s="52">
        <v>2015</v>
      </c>
      <c r="D178" s="52">
        <v>2</v>
      </c>
      <c r="E178" s="52">
        <v>24</v>
      </c>
      <c r="F178" s="52">
        <v>98005206</v>
      </c>
      <c r="G178" s="52">
        <v>98005206</v>
      </c>
      <c r="H178" s="52">
        <v>1942742</v>
      </c>
      <c r="I178" s="52">
        <v>1942742</v>
      </c>
      <c r="J178" s="52">
        <v>0</v>
      </c>
      <c r="K178" s="52">
        <v>0</v>
      </c>
      <c r="L178" s="52">
        <v>670.98320000000001</v>
      </c>
      <c r="M178" s="52">
        <v>13.67</v>
      </c>
      <c r="N178" s="52">
        <v>95766.593999999997</v>
      </c>
      <c r="O178" s="52">
        <v>8</v>
      </c>
      <c r="P178" s="2">
        <f t="shared" si="2"/>
        <v>3665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550</v>
      </c>
      <c r="B179" s="1">
        <v>0.25</v>
      </c>
      <c r="C179" s="52">
        <v>2015</v>
      </c>
      <c r="D179" s="52">
        <v>2</v>
      </c>
      <c r="E179" s="52">
        <v>24</v>
      </c>
      <c r="F179" s="52">
        <v>98001541</v>
      </c>
      <c r="G179" s="52">
        <v>98001541</v>
      </c>
      <c r="H179" s="52">
        <v>1942673</v>
      </c>
      <c r="I179" s="52">
        <v>1942673</v>
      </c>
      <c r="J179" s="52">
        <v>0</v>
      </c>
      <c r="K179" s="52">
        <v>0</v>
      </c>
      <c r="L179" s="52">
        <v>671.78279999999995</v>
      </c>
      <c r="M179" s="52">
        <v>13.68</v>
      </c>
      <c r="N179" s="52">
        <v>95874.531000000003</v>
      </c>
      <c r="O179" s="52">
        <v>8</v>
      </c>
      <c r="P179" s="2">
        <f t="shared" ref="P179:P242" si="3">F179-F180</f>
        <v>3777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549</v>
      </c>
      <c r="B180" s="1">
        <v>0.20833333333333334</v>
      </c>
      <c r="C180" s="52">
        <v>2015</v>
      </c>
      <c r="D180" s="52">
        <v>2</v>
      </c>
      <c r="E180" s="52">
        <v>24</v>
      </c>
      <c r="F180" s="52">
        <v>97997764</v>
      </c>
      <c r="G180" s="52">
        <v>97997764</v>
      </c>
      <c r="H180" s="52">
        <v>1942602</v>
      </c>
      <c r="I180" s="52">
        <v>1942602</v>
      </c>
      <c r="J180" s="52">
        <v>0</v>
      </c>
      <c r="K180" s="52">
        <v>0</v>
      </c>
      <c r="L180" s="52">
        <v>672.58029999999997</v>
      </c>
      <c r="M180" s="52">
        <v>13.76</v>
      </c>
      <c r="N180" s="52">
        <v>95993.797000000006</v>
      </c>
      <c r="O180" s="52">
        <v>8</v>
      </c>
      <c r="P180" s="2">
        <f t="shared" si="3"/>
        <v>3515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548</v>
      </c>
      <c r="B181" s="1">
        <v>0.16666666666666666</v>
      </c>
      <c r="C181" s="52">
        <v>2015</v>
      </c>
      <c r="D181" s="52">
        <v>2</v>
      </c>
      <c r="E181" s="52">
        <v>24</v>
      </c>
      <c r="F181" s="52">
        <v>97994249</v>
      </c>
      <c r="G181" s="52">
        <v>97994249</v>
      </c>
      <c r="H181" s="52">
        <v>1942536</v>
      </c>
      <c r="I181" s="52">
        <v>1942536</v>
      </c>
      <c r="J181" s="52">
        <v>0</v>
      </c>
      <c r="K181" s="52">
        <v>0</v>
      </c>
      <c r="L181" s="52">
        <v>671.97670000000005</v>
      </c>
      <c r="M181" s="52">
        <v>13.97</v>
      </c>
      <c r="N181" s="52">
        <v>95795.976999999999</v>
      </c>
      <c r="O181" s="52">
        <v>8</v>
      </c>
      <c r="P181" s="2">
        <f t="shared" si="3"/>
        <v>3454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547</v>
      </c>
      <c r="B182" s="1">
        <v>0.125</v>
      </c>
      <c r="C182" s="52">
        <v>2015</v>
      </c>
      <c r="D182" s="52">
        <v>2</v>
      </c>
      <c r="E182" s="52">
        <v>24</v>
      </c>
      <c r="F182" s="52">
        <v>97990795</v>
      </c>
      <c r="G182" s="52">
        <v>97990795</v>
      </c>
      <c r="H182" s="52">
        <v>1942471</v>
      </c>
      <c r="I182" s="52">
        <v>1942471</v>
      </c>
      <c r="J182" s="52">
        <v>0</v>
      </c>
      <c r="K182" s="52">
        <v>0</v>
      </c>
      <c r="L182" s="52">
        <v>670.87120000000004</v>
      </c>
      <c r="M182" s="52">
        <v>13.98</v>
      </c>
      <c r="N182" s="52">
        <v>95670.358999999997</v>
      </c>
      <c r="O182" s="52">
        <v>8</v>
      </c>
      <c r="P182" s="2">
        <f t="shared" si="3"/>
        <v>3182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546</v>
      </c>
      <c r="B183" s="1">
        <v>8.3333333333333329E-2</v>
      </c>
      <c r="C183" s="52">
        <v>2015</v>
      </c>
      <c r="D183" s="52">
        <v>2</v>
      </c>
      <c r="E183" s="52">
        <v>24</v>
      </c>
      <c r="F183" s="52">
        <v>97987613</v>
      </c>
      <c r="G183" s="52">
        <v>97987613</v>
      </c>
      <c r="H183" s="52">
        <v>1942411</v>
      </c>
      <c r="I183" s="52">
        <v>1942411</v>
      </c>
      <c r="J183" s="52">
        <v>0</v>
      </c>
      <c r="K183" s="52">
        <v>0</v>
      </c>
      <c r="L183" s="52">
        <v>668.33579999999995</v>
      </c>
      <c r="M183" s="52">
        <v>13.96</v>
      </c>
      <c r="N183" s="52">
        <v>95234.866999999998</v>
      </c>
      <c r="O183" s="52">
        <v>8</v>
      </c>
      <c r="P183" s="2">
        <f t="shared" si="3"/>
        <v>3381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545</v>
      </c>
      <c r="B184" s="1">
        <v>4.1666666666666664E-2</v>
      </c>
      <c r="C184" s="52">
        <v>2015</v>
      </c>
      <c r="D184" s="52">
        <v>2</v>
      </c>
      <c r="E184" s="52">
        <v>24</v>
      </c>
      <c r="F184" s="52">
        <v>97984232</v>
      </c>
      <c r="G184" s="52">
        <v>97984232</v>
      </c>
      <c r="H184" s="52">
        <v>1942347</v>
      </c>
      <c r="I184" s="52">
        <v>1942347</v>
      </c>
      <c r="J184" s="52">
        <v>0</v>
      </c>
      <c r="K184" s="52">
        <v>0</v>
      </c>
      <c r="L184" s="52">
        <v>666.66579999999999</v>
      </c>
      <c r="M184" s="52">
        <v>14.24</v>
      </c>
      <c r="N184" s="52">
        <v>94894.093999999997</v>
      </c>
      <c r="O184" s="52">
        <v>8</v>
      </c>
      <c r="P184" s="2">
        <f t="shared" si="3"/>
        <v>3209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544</v>
      </c>
      <c r="B185" s="1">
        <v>0</v>
      </c>
      <c r="C185" s="52">
        <v>2015</v>
      </c>
      <c r="D185" s="52">
        <v>2</v>
      </c>
      <c r="E185" s="52">
        <v>24</v>
      </c>
      <c r="F185" s="52">
        <v>97981023</v>
      </c>
      <c r="G185" s="52">
        <v>97981023</v>
      </c>
      <c r="H185" s="52">
        <v>1942286</v>
      </c>
      <c r="I185" s="52">
        <v>1942286</v>
      </c>
      <c r="J185" s="52">
        <v>0</v>
      </c>
      <c r="K185" s="52">
        <v>0</v>
      </c>
      <c r="L185" s="52">
        <v>663.41989999999998</v>
      </c>
      <c r="M185" s="52">
        <v>14.44</v>
      </c>
      <c r="N185" s="52">
        <v>94504.710999999996</v>
      </c>
      <c r="O185" s="52">
        <v>8</v>
      </c>
      <c r="P185" s="2">
        <f t="shared" si="3"/>
        <v>3136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543</v>
      </c>
      <c r="B186" s="1">
        <v>0.95833333333333337</v>
      </c>
      <c r="C186" s="52">
        <v>2015</v>
      </c>
      <c r="D186" s="52">
        <v>2</v>
      </c>
      <c r="E186" s="52">
        <v>23</v>
      </c>
      <c r="F186" s="52">
        <v>97977887</v>
      </c>
      <c r="G186" s="52">
        <v>97977887</v>
      </c>
      <c r="H186" s="52">
        <v>1942226</v>
      </c>
      <c r="I186" s="52">
        <v>1942226</v>
      </c>
      <c r="J186" s="52">
        <v>0</v>
      </c>
      <c r="K186" s="52">
        <v>0</v>
      </c>
      <c r="L186" s="52">
        <v>656.88829999999996</v>
      </c>
      <c r="M186" s="52">
        <v>14.6</v>
      </c>
      <c r="N186" s="52">
        <v>93665.858999999997</v>
      </c>
      <c r="O186" s="52">
        <v>8</v>
      </c>
      <c r="P186" s="2">
        <f t="shared" si="3"/>
        <v>3152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542</v>
      </c>
      <c r="B187" s="1">
        <v>0.91666666666666663</v>
      </c>
      <c r="C187" s="52">
        <v>2015</v>
      </c>
      <c r="D187" s="52">
        <v>2</v>
      </c>
      <c r="E187" s="52">
        <v>23</v>
      </c>
      <c r="F187" s="52">
        <v>97974735</v>
      </c>
      <c r="G187" s="52">
        <v>97974735</v>
      </c>
      <c r="H187" s="52">
        <v>1942165</v>
      </c>
      <c r="I187" s="52">
        <v>1942165</v>
      </c>
      <c r="J187" s="52">
        <v>0</v>
      </c>
      <c r="K187" s="52">
        <v>0</v>
      </c>
      <c r="L187" s="52">
        <v>652.49350000000004</v>
      </c>
      <c r="M187" s="52">
        <v>14.78</v>
      </c>
      <c r="N187" s="52">
        <v>92480.25</v>
      </c>
      <c r="O187" s="52">
        <v>8</v>
      </c>
      <c r="P187" s="2">
        <f t="shared" si="3"/>
        <v>3485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541</v>
      </c>
      <c r="B188" s="1">
        <v>0.875</v>
      </c>
      <c r="C188" s="52">
        <v>2015</v>
      </c>
      <c r="D188" s="52">
        <v>2</v>
      </c>
      <c r="E188" s="52">
        <v>23</v>
      </c>
      <c r="F188" s="52">
        <v>97971250</v>
      </c>
      <c r="G188" s="52">
        <v>97971250</v>
      </c>
      <c r="H188" s="52">
        <v>1942097</v>
      </c>
      <c r="I188" s="52">
        <v>1942097</v>
      </c>
      <c r="J188" s="52">
        <v>0</v>
      </c>
      <c r="K188" s="52">
        <v>0</v>
      </c>
      <c r="L188" s="52">
        <v>650.16800000000001</v>
      </c>
      <c r="M188" s="52">
        <v>14.95</v>
      </c>
      <c r="N188" s="52">
        <v>91983.008000000002</v>
      </c>
      <c r="O188" s="52">
        <v>8</v>
      </c>
      <c r="P188" s="2">
        <f t="shared" si="3"/>
        <v>3673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540</v>
      </c>
      <c r="B189" s="1">
        <v>0.83333333333333337</v>
      </c>
      <c r="C189" s="52">
        <v>2015</v>
      </c>
      <c r="D189" s="52">
        <v>2</v>
      </c>
      <c r="E189" s="52">
        <v>23</v>
      </c>
      <c r="F189" s="52">
        <v>97967577</v>
      </c>
      <c r="G189" s="52">
        <v>97967577</v>
      </c>
      <c r="H189" s="52">
        <v>1942025</v>
      </c>
      <c r="I189" s="52">
        <v>1942025</v>
      </c>
      <c r="J189" s="52">
        <v>0</v>
      </c>
      <c r="K189" s="52">
        <v>0</v>
      </c>
      <c r="L189" s="52">
        <v>648.84889999999996</v>
      </c>
      <c r="M189" s="52">
        <v>15.25</v>
      </c>
      <c r="N189" s="52">
        <v>91696.023000000001</v>
      </c>
      <c r="O189" s="52">
        <v>8</v>
      </c>
      <c r="P189" s="2">
        <f t="shared" si="3"/>
        <v>3252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539</v>
      </c>
      <c r="B190" s="1">
        <v>0.79166666666666663</v>
      </c>
      <c r="C190" s="52">
        <v>2015</v>
      </c>
      <c r="D190" s="52">
        <v>2</v>
      </c>
      <c r="E190" s="52">
        <v>23</v>
      </c>
      <c r="F190" s="52">
        <v>97964325</v>
      </c>
      <c r="G190" s="52">
        <v>97964325</v>
      </c>
      <c r="H190" s="52">
        <v>1941961</v>
      </c>
      <c r="I190" s="52">
        <v>1941961</v>
      </c>
      <c r="J190" s="52">
        <v>0</v>
      </c>
      <c r="K190" s="52">
        <v>0</v>
      </c>
      <c r="L190" s="52">
        <v>644.69749999999999</v>
      </c>
      <c r="M190" s="52">
        <v>15.63</v>
      </c>
      <c r="N190" s="52">
        <v>91103.156000000003</v>
      </c>
      <c r="O190" s="52">
        <v>8</v>
      </c>
      <c r="P190" s="2">
        <f t="shared" si="3"/>
        <v>3627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538</v>
      </c>
      <c r="B191" s="1">
        <v>0.75</v>
      </c>
      <c r="C191" s="52">
        <v>2015</v>
      </c>
      <c r="D191" s="52">
        <v>2</v>
      </c>
      <c r="E191" s="52">
        <v>23</v>
      </c>
      <c r="F191" s="52">
        <v>97960698</v>
      </c>
      <c r="G191" s="52">
        <v>97960698</v>
      </c>
      <c r="H191" s="52">
        <v>1941889</v>
      </c>
      <c r="I191" s="52">
        <v>1941889</v>
      </c>
      <c r="J191" s="52">
        <v>0</v>
      </c>
      <c r="K191" s="52">
        <v>0</v>
      </c>
      <c r="L191" s="52">
        <v>640.18200000000002</v>
      </c>
      <c r="M191" s="52">
        <v>16.170000000000002</v>
      </c>
      <c r="N191" s="52">
        <v>90230.241999999998</v>
      </c>
      <c r="O191" s="52">
        <v>8</v>
      </c>
      <c r="P191" s="2">
        <f t="shared" si="3"/>
        <v>3440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537</v>
      </c>
      <c r="B192" s="1">
        <v>0.70833333333333337</v>
      </c>
      <c r="C192" s="52">
        <v>2015</v>
      </c>
      <c r="D192" s="52">
        <v>2</v>
      </c>
      <c r="E192" s="52">
        <v>23</v>
      </c>
      <c r="F192" s="52">
        <v>97957258</v>
      </c>
      <c r="G192" s="52">
        <v>97957258</v>
      </c>
      <c r="H192" s="52">
        <v>1941820</v>
      </c>
      <c r="I192" s="52">
        <v>1941820</v>
      </c>
      <c r="J192" s="52">
        <v>0</v>
      </c>
      <c r="K192" s="52">
        <v>0</v>
      </c>
      <c r="L192" s="52">
        <v>635.56500000000005</v>
      </c>
      <c r="M192" s="52">
        <v>16.239999999999998</v>
      </c>
      <c r="N192" s="52">
        <v>89315.241999999998</v>
      </c>
      <c r="O192" s="52">
        <v>8</v>
      </c>
      <c r="P192" s="2">
        <f t="shared" si="3"/>
        <v>3660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536</v>
      </c>
      <c r="B193" s="1">
        <v>0.66666666666666663</v>
      </c>
      <c r="C193" s="52">
        <v>2015</v>
      </c>
      <c r="D193" s="52">
        <v>2</v>
      </c>
      <c r="E193" s="52">
        <v>23</v>
      </c>
      <c r="F193" s="52">
        <v>97953598</v>
      </c>
      <c r="G193" s="52">
        <v>97953598</v>
      </c>
      <c r="H193" s="52">
        <v>1941746</v>
      </c>
      <c r="I193" s="52">
        <v>1941746</v>
      </c>
      <c r="J193" s="52">
        <v>0</v>
      </c>
      <c r="K193" s="52">
        <v>0</v>
      </c>
      <c r="L193" s="52">
        <v>633.2047</v>
      </c>
      <c r="M193" s="52">
        <v>16.5</v>
      </c>
      <c r="N193" s="52">
        <v>88793.218999999997</v>
      </c>
      <c r="O193" s="52">
        <v>8</v>
      </c>
      <c r="P193" s="2">
        <f t="shared" si="3"/>
        <v>3640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535</v>
      </c>
      <c r="B194" s="1">
        <v>0.625</v>
      </c>
      <c r="C194" s="52">
        <v>2015</v>
      </c>
      <c r="D194" s="52">
        <v>2</v>
      </c>
      <c r="E194" s="52">
        <v>23</v>
      </c>
      <c r="F194" s="52">
        <v>97949958</v>
      </c>
      <c r="G194" s="52">
        <v>97949958</v>
      </c>
      <c r="H194" s="52">
        <v>1941672</v>
      </c>
      <c r="I194" s="52">
        <v>1941672</v>
      </c>
      <c r="J194" s="52">
        <v>0</v>
      </c>
      <c r="K194" s="52">
        <v>0</v>
      </c>
      <c r="L194" s="52">
        <v>632.24419999999998</v>
      </c>
      <c r="M194" s="52">
        <v>17.3</v>
      </c>
      <c r="N194" s="52">
        <v>88315.758000000002</v>
      </c>
      <c r="O194" s="52">
        <v>8</v>
      </c>
      <c r="P194" s="2">
        <f t="shared" si="3"/>
        <v>3376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534</v>
      </c>
      <c r="B195" s="1">
        <v>0.58333333333333337</v>
      </c>
      <c r="C195" s="52">
        <v>2015</v>
      </c>
      <c r="D195" s="52">
        <v>2</v>
      </c>
      <c r="E195" s="52">
        <v>23</v>
      </c>
      <c r="F195" s="52">
        <v>97946582</v>
      </c>
      <c r="G195" s="52">
        <v>97946582</v>
      </c>
      <c r="H195" s="52">
        <v>1941603</v>
      </c>
      <c r="I195" s="52">
        <v>1941603</v>
      </c>
      <c r="J195" s="52">
        <v>0</v>
      </c>
      <c r="K195" s="52">
        <v>0</v>
      </c>
      <c r="L195" s="52">
        <v>633.20590000000004</v>
      </c>
      <c r="M195" s="52">
        <v>17.579999999999998</v>
      </c>
      <c r="N195" s="52">
        <v>88203.383000000002</v>
      </c>
      <c r="O195" s="52">
        <v>8</v>
      </c>
      <c r="P195" s="2">
        <f t="shared" si="3"/>
        <v>3377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533</v>
      </c>
      <c r="B196" s="1">
        <v>0.54166666666666663</v>
      </c>
      <c r="C196" s="52">
        <v>2015</v>
      </c>
      <c r="D196" s="52">
        <v>2</v>
      </c>
      <c r="E196" s="52">
        <v>23</v>
      </c>
      <c r="F196" s="52">
        <v>97943205</v>
      </c>
      <c r="G196" s="52">
        <v>97943205</v>
      </c>
      <c r="H196" s="52">
        <v>1941534</v>
      </c>
      <c r="I196" s="52">
        <v>1941534</v>
      </c>
      <c r="J196" s="52">
        <v>0</v>
      </c>
      <c r="K196" s="52">
        <v>0</v>
      </c>
      <c r="L196" s="52">
        <v>635.52949999999998</v>
      </c>
      <c r="M196" s="52">
        <v>17.440000000000001</v>
      </c>
      <c r="N196" s="52">
        <v>88881.843999999997</v>
      </c>
      <c r="O196" s="52">
        <v>8</v>
      </c>
      <c r="P196" s="2">
        <f t="shared" si="3"/>
        <v>3393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532</v>
      </c>
      <c r="B197" s="1">
        <v>0.5</v>
      </c>
      <c r="C197" s="52">
        <v>2015</v>
      </c>
      <c r="D197" s="52">
        <v>2</v>
      </c>
      <c r="E197" s="52">
        <v>23</v>
      </c>
      <c r="F197" s="52">
        <v>97939812</v>
      </c>
      <c r="G197" s="52">
        <v>97939812</v>
      </c>
      <c r="H197" s="52">
        <v>1941465</v>
      </c>
      <c r="I197" s="52">
        <v>1941465</v>
      </c>
      <c r="J197" s="52">
        <v>0</v>
      </c>
      <c r="K197" s="52">
        <v>0</v>
      </c>
      <c r="L197" s="52">
        <v>640.01599999999996</v>
      </c>
      <c r="M197" s="52">
        <v>17.100000000000001</v>
      </c>
      <c r="N197" s="52">
        <v>89985.866999999998</v>
      </c>
      <c r="O197" s="52">
        <v>8</v>
      </c>
      <c r="P197" s="2">
        <f t="shared" si="3"/>
        <v>3127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531</v>
      </c>
      <c r="B198" s="1">
        <v>0.45833333333333331</v>
      </c>
      <c r="C198" s="52">
        <v>2015</v>
      </c>
      <c r="D198" s="52">
        <v>2</v>
      </c>
      <c r="E198" s="52">
        <v>23</v>
      </c>
      <c r="F198" s="52">
        <v>97936685</v>
      </c>
      <c r="G198" s="52">
        <v>97936685</v>
      </c>
      <c r="H198" s="52">
        <v>1941402</v>
      </c>
      <c r="I198" s="52">
        <v>1941402</v>
      </c>
      <c r="J198" s="52">
        <v>0</v>
      </c>
      <c r="K198" s="52">
        <v>0</v>
      </c>
      <c r="L198" s="52">
        <v>648.8125</v>
      </c>
      <c r="M198" s="52">
        <v>16.39</v>
      </c>
      <c r="N198" s="52">
        <v>91958.039000000004</v>
      </c>
      <c r="O198" s="52">
        <v>8</v>
      </c>
      <c r="P198" s="2">
        <f t="shared" si="3"/>
        <v>3589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530</v>
      </c>
      <c r="B199" s="1">
        <v>0.41666666666666669</v>
      </c>
      <c r="C199" s="52">
        <v>2015</v>
      </c>
      <c r="D199" s="52">
        <v>2</v>
      </c>
      <c r="E199" s="52">
        <v>23</v>
      </c>
      <c r="F199" s="52">
        <v>97933096</v>
      </c>
      <c r="G199" s="52">
        <v>97933096</v>
      </c>
      <c r="H199" s="52">
        <v>1941331</v>
      </c>
      <c r="I199" s="52">
        <v>1941331</v>
      </c>
      <c r="J199" s="52">
        <v>0</v>
      </c>
      <c r="K199" s="52">
        <v>0</v>
      </c>
      <c r="L199" s="52">
        <v>659.23040000000003</v>
      </c>
      <c r="M199" s="52">
        <v>15.56</v>
      </c>
      <c r="N199" s="52">
        <v>93965.898000000001</v>
      </c>
      <c r="O199" s="52">
        <v>8</v>
      </c>
      <c r="P199" s="2">
        <f t="shared" si="3"/>
        <v>3769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529</v>
      </c>
      <c r="B200" s="1">
        <v>0.375</v>
      </c>
      <c r="C200" s="52">
        <v>2015</v>
      </c>
      <c r="D200" s="52">
        <v>2</v>
      </c>
      <c r="E200" s="52">
        <v>23</v>
      </c>
      <c r="F200" s="52">
        <v>97929327</v>
      </c>
      <c r="G200" s="52">
        <v>97929327</v>
      </c>
      <c r="H200" s="52">
        <v>1941258</v>
      </c>
      <c r="I200" s="52">
        <v>1941258</v>
      </c>
      <c r="J200" s="52">
        <v>0</v>
      </c>
      <c r="K200" s="52">
        <v>0</v>
      </c>
      <c r="L200" s="52">
        <v>671.42639999999994</v>
      </c>
      <c r="M200" s="52">
        <v>14.67</v>
      </c>
      <c r="N200" s="52">
        <v>96492.366999999998</v>
      </c>
      <c r="O200" s="52">
        <v>8</v>
      </c>
      <c r="P200" s="2">
        <f t="shared" si="3"/>
        <v>3705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528</v>
      </c>
      <c r="B201" s="1">
        <v>0.33333333333333331</v>
      </c>
      <c r="C201" s="52">
        <v>2015</v>
      </c>
      <c r="D201" s="52">
        <v>2</v>
      </c>
      <c r="E201" s="52">
        <v>23</v>
      </c>
      <c r="F201" s="52">
        <v>97925622</v>
      </c>
      <c r="G201" s="52">
        <v>97925622</v>
      </c>
      <c r="H201" s="52">
        <v>1941188</v>
      </c>
      <c r="I201" s="52">
        <v>1941188</v>
      </c>
      <c r="J201" s="52">
        <v>0</v>
      </c>
      <c r="K201" s="52">
        <v>0</v>
      </c>
      <c r="L201" s="52">
        <v>683.61980000000005</v>
      </c>
      <c r="M201" s="52">
        <v>13.78</v>
      </c>
      <c r="N201" s="52">
        <v>98487.57</v>
      </c>
      <c r="O201" s="52">
        <v>8</v>
      </c>
      <c r="P201" s="2">
        <f t="shared" si="3"/>
        <v>3741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527</v>
      </c>
      <c r="B202" s="1">
        <v>0.29166666666666669</v>
      </c>
      <c r="C202" s="52">
        <v>2015</v>
      </c>
      <c r="D202" s="52">
        <v>2</v>
      </c>
      <c r="E202" s="52">
        <v>23</v>
      </c>
      <c r="F202" s="52">
        <v>97921881</v>
      </c>
      <c r="G202" s="52">
        <v>97921881</v>
      </c>
      <c r="H202" s="52">
        <v>1941119</v>
      </c>
      <c r="I202" s="52">
        <v>1941119</v>
      </c>
      <c r="J202" s="52">
        <v>0</v>
      </c>
      <c r="K202" s="52">
        <v>0</v>
      </c>
      <c r="L202" s="52">
        <v>692.73670000000004</v>
      </c>
      <c r="M202" s="52">
        <v>13.72</v>
      </c>
      <c r="N202" s="52">
        <v>99685.758000000002</v>
      </c>
      <c r="O202" s="52">
        <v>8</v>
      </c>
      <c r="P202" s="2">
        <f t="shared" si="3"/>
        <v>3246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526</v>
      </c>
      <c r="B203" s="1">
        <v>0.25</v>
      </c>
      <c r="C203" s="52">
        <v>2015</v>
      </c>
      <c r="D203" s="52">
        <v>2</v>
      </c>
      <c r="E203" s="52">
        <v>23</v>
      </c>
      <c r="F203" s="52">
        <v>97918635</v>
      </c>
      <c r="G203" s="52">
        <v>97918635</v>
      </c>
      <c r="H203" s="52">
        <v>1941060</v>
      </c>
      <c r="I203" s="52">
        <v>1941060</v>
      </c>
      <c r="J203" s="52">
        <v>0</v>
      </c>
      <c r="K203" s="52">
        <v>0</v>
      </c>
      <c r="L203" s="52">
        <v>699.92259999999999</v>
      </c>
      <c r="M203" s="52">
        <v>13.86</v>
      </c>
      <c r="N203" s="52">
        <v>100572.883</v>
      </c>
      <c r="O203" s="52">
        <v>8</v>
      </c>
      <c r="P203" s="2">
        <f t="shared" si="3"/>
        <v>3225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525</v>
      </c>
      <c r="B204" s="1">
        <v>0.20833333333333334</v>
      </c>
      <c r="C204" s="52">
        <v>2015</v>
      </c>
      <c r="D204" s="52">
        <v>2</v>
      </c>
      <c r="E204" s="52">
        <v>23</v>
      </c>
      <c r="F204" s="52">
        <v>97915410</v>
      </c>
      <c r="G204" s="52">
        <v>97915410</v>
      </c>
      <c r="H204" s="52">
        <v>1941002</v>
      </c>
      <c r="I204" s="52">
        <v>1941002</v>
      </c>
      <c r="J204" s="52">
        <v>0</v>
      </c>
      <c r="K204" s="52">
        <v>0</v>
      </c>
      <c r="L204" s="52">
        <v>705.25760000000002</v>
      </c>
      <c r="M204" s="52">
        <v>13.96</v>
      </c>
      <c r="N204" s="52">
        <v>101160.594</v>
      </c>
      <c r="O204" s="52">
        <v>8</v>
      </c>
      <c r="P204" s="2">
        <f t="shared" si="3"/>
        <v>2803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524</v>
      </c>
      <c r="B205" s="1">
        <v>0.16666666666666666</v>
      </c>
      <c r="C205" s="52">
        <v>2015</v>
      </c>
      <c r="D205" s="52">
        <v>2</v>
      </c>
      <c r="E205" s="52">
        <v>23</v>
      </c>
      <c r="F205" s="52">
        <v>97912607</v>
      </c>
      <c r="G205" s="52">
        <v>97912607</v>
      </c>
      <c r="H205" s="52">
        <v>1940952</v>
      </c>
      <c r="I205" s="52">
        <v>1940952</v>
      </c>
      <c r="J205" s="52">
        <v>0</v>
      </c>
      <c r="K205" s="52">
        <v>0</v>
      </c>
      <c r="L205" s="52">
        <v>708.06700000000001</v>
      </c>
      <c r="M205" s="52">
        <v>14.14</v>
      </c>
      <c r="N205" s="52">
        <v>101344.477</v>
      </c>
      <c r="O205" s="52">
        <v>8</v>
      </c>
      <c r="P205" s="2">
        <f t="shared" si="3"/>
        <v>2643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523</v>
      </c>
      <c r="B206" s="1">
        <v>0.125</v>
      </c>
      <c r="C206" s="52">
        <v>2015</v>
      </c>
      <c r="D206" s="52">
        <v>2</v>
      </c>
      <c r="E206" s="52">
        <v>23</v>
      </c>
      <c r="F206" s="52">
        <v>97909964</v>
      </c>
      <c r="G206" s="52">
        <v>97909964</v>
      </c>
      <c r="H206" s="52">
        <v>1940905</v>
      </c>
      <c r="I206" s="52">
        <v>1940905</v>
      </c>
      <c r="J206" s="52">
        <v>0</v>
      </c>
      <c r="K206" s="52">
        <v>0</v>
      </c>
      <c r="L206" s="52">
        <v>709.64919999999995</v>
      </c>
      <c r="M206" s="52">
        <v>14.44</v>
      </c>
      <c r="N206" s="52">
        <v>101369.57</v>
      </c>
      <c r="O206" s="52">
        <v>8</v>
      </c>
      <c r="P206" s="2">
        <f t="shared" si="3"/>
        <v>2871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522</v>
      </c>
      <c r="B207" s="1">
        <v>8.3333333333333329E-2</v>
      </c>
      <c r="C207" s="52">
        <v>2015</v>
      </c>
      <c r="D207" s="52">
        <v>2</v>
      </c>
      <c r="E207" s="52">
        <v>23</v>
      </c>
      <c r="F207" s="52">
        <v>97907093</v>
      </c>
      <c r="G207" s="52">
        <v>97907093</v>
      </c>
      <c r="H207" s="52">
        <v>1940854</v>
      </c>
      <c r="I207" s="52">
        <v>1940854</v>
      </c>
      <c r="J207" s="52">
        <v>0</v>
      </c>
      <c r="K207" s="52">
        <v>0</v>
      </c>
      <c r="L207" s="52">
        <v>711.00840000000005</v>
      </c>
      <c r="M207" s="52">
        <v>14.59</v>
      </c>
      <c r="N207" s="52">
        <v>101577.133</v>
      </c>
      <c r="O207" s="52">
        <v>8</v>
      </c>
      <c r="P207" s="2">
        <f t="shared" si="3"/>
        <v>2988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521</v>
      </c>
      <c r="B208" s="1">
        <v>4.1666666666666664E-2</v>
      </c>
      <c r="C208" s="52">
        <v>2015</v>
      </c>
      <c r="D208" s="52">
        <v>2</v>
      </c>
      <c r="E208" s="52">
        <v>23</v>
      </c>
      <c r="F208" s="52">
        <v>97904105</v>
      </c>
      <c r="G208" s="52">
        <v>97904105</v>
      </c>
      <c r="H208" s="52">
        <v>1940801</v>
      </c>
      <c r="I208" s="52">
        <v>1940801</v>
      </c>
      <c r="J208" s="52">
        <v>0</v>
      </c>
      <c r="K208" s="52">
        <v>0</v>
      </c>
      <c r="L208" s="52">
        <v>712.72799999999995</v>
      </c>
      <c r="M208" s="52">
        <v>14.72</v>
      </c>
      <c r="N208" s="52">
        <v>101773.68799999999</v>
      </c>
      <c r="O208" s="52">
        <v>8</v>
      </c>
      <c r="P208" s="2">
        <f t="shared" si="3"/>
        <v>2768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520</v>
      </c>
      <c r="B209" s="1">
        <v>0</v>
      </c>
      <c r="C209" s="52">
        <v>2015</v>
      </c>
      <c r="D209" s="52">
        <v>2</v>
      </c>
      <c r="E209" s="52">
        <v>23</v>
      </c>
      <c r="F209" s="52">
        <v>97901337</v>
      </c>
      <c r="G209" s="52">
        <v>97901337</v>
      </c>
      <c r="H209" s="52">
        <v>1940752</v>
      </c>
      <c r="I209" s="52">
        <v>1940752</v>
      </c>
      <c r="J209" s="52">
        <v>0</v>
      </c>
      <c r="K209" s="52">
        <v>0</v>
      </c>
      <c r="L209" s="52">
        <v>713.92920000000004</v>
      </c>
      <c r="M209" s="52">
        <v>14.85</v>
      </c>
      <c r="N209" s="52">
        <v>101990.594</v>
      </c>
      <c r="O209" s="52">
        <v>8</v>
      </c>
      <c r="P209" s="2">
        <f t="shared" si="3"/>
        <v>2885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519</v>
      </c>
      <c r="B210" s="1">
        <v>0.95833333333333337</v>
      </c>
      <c r="C210" s="52">
        <v>2015</v>
      </c>
      <c r="D210" s="52">
        <v>2</v>
      </c>
      <c r="E210" s="52">
        <v>22</v>
      </c>
      <c r="F210" s="52">
        <v>97898452</v>
      </c>
      <c r="G210" s="52">
        <v>97898452</v>
      </c>
      <c r="H210" s="52">
        <v>1940701</v>
      </c>
      <c r="I210" s="52">
        <v>1940701</v>
      </c>
      <c r="J210" s="52">
        <v>0</v>
      </c>
      <c r="K210" s="52">
        <v>0</v>
      </c>
      <c r="L210" s="52">
        <v>715.92989999999998</v>
      </c>
      <c r="M210" s="52">
        <v>15.07</v>
      </c>
      <c r="N210" s="52">
        <v>102076.727</v>
      </c>
      <c r="O210" s="52">
        <v>8</v>
      </c>
      <c r="P210" s="2">
        <f t="shared" si="3"/>
        <v>2720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518</v>
      </c>
      <c r="B211" s="1">
        <v>0.91666666666666663</v>
      </c>
      <c r="C211" s="52">
        <v>2015</v>
      </c>
      <c r="D211" s="52">
        <v>2</v>
      </c>
      <c r="E211" s="52">
        <v>22</v>
      </c>
      <c r="F211" s="52">
        <v>97895732</v>
      </c>
      <c r="G211" s="52">
        <v>97895732</v>
      </c>
      <c r="H211" s="52">
        <v>1940653</v>
      </c>
      <c r="I211" s="52">
        <v>1940653</v>
      </c>
      <c r="J211" s="52">
        <v>0</v>
      </c>
      <c r="K211" s="52">
        <v>0</v>
      </c>
      <c r="L211" s="52">
        <v>718.26199999999994</v>
      </c>
      <c r="M211" s="52">
        <v>15.33</v>
      </c>
      <c r="N211" s="52">
        <v>102468.477</v>
      </c>
      <c r="O211" s="52">
        <v>8</v>
      </c>
      <c r="P211" s="2">
        <f t="shared" si="3"/>
        <v>2783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517</v>
      </c>
      <c r="B212" s="1">
        <v>0.875</v>
      </c>
      <c r="C212" s="52">
        <v>2015</v>
      </c>
      <c r="D212" s="52">
        <v>2</v>
      </c>
      <c r="E212" s="52">
        <v>22</v>
      </c>
      <c r="F212" s="52">
        <v>97892949</v>
      </c>
      <c r="G212" s="52">
        <v>97892949</v>
      </c>
      <c r="H212" s="52">
        <v>1940604</v>
      </c>
      <c r="I212" s="52">
        <v>1940604</v>
      </c>
      <c r="J212" s="52">
        <v>0</v>
      </c>
      <c r="K212" s="52">
        <v>0</v>
      </c>
      <c r="L212" s="52">
        <v>721.45320000000004</v>
      </c>
      <c r="M212" s="52">
        <v>15.54</v>
      </c>
      <c r="N212" s="52">
        <v>102797.32799999999</v>
      </c>
      <c r="O212" s="52">
        <v>8</v>
      </c>
      <c r="P212" s="2">
        <f t="shared" si="3"/>
        <v>2795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516</v>
      </c>
      <c r="B213" s="1">
        <v>0.83333333333333337</v>
      </c>
      <c r="C213" s="52">
        <v>2015</v>
      </c>
      <c r="D213" s="52">
        <v>2</v>
      </c>
      <c r="E213" s="52">
        <v>22</v>
      </c>
      <c r="F213" s="52">
        <v>97890154</v>
      </c>
      <c r="G213" s="52">
        <v>97890154</v>
      </c>
      <c r="H213" s="52">
        <v>1940555</v>
      </c>
      <c r="I213" s="52">
        <v>1940555</v>
      </c>
      <c r="J213" s="52">
        <v>0</v>
      </c>
      <c r="K213" s="52">
        <v>0</v>
      </c>
      <c r="L213" s="52">
        <v>723.78330000000005</v>
      </c>
      <c r="M213" s="52">
        <v>15.89</v>
      </c>
      <c r="N213" s="52">
        <v>102921.67200000001</v>
      </c>
      <c r="O213" s="52">
        <v>8</v>
      </c>
      <c r="P213" s="2">
        <f t="shared" si="3"/>
        <v>2799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515</v>
      </c>
      <c r="B214" s="1">
        <v>0.79166666666666663</v>
      </c>
      <c r="C214" s="52">
        <v>2015</v>
      </c>
      <c r="D214" s="52">
        <v>2</v>
      </c>
      <c r="E214" s="52">
        <v>22</v>
      </c>
      <c r="F214" s="52">
        <v>97887355</v>
      </c>
      <c r="G214" s="52">
        <v>97887355</v>
      </c>
      <c r="H214" s="52">
        <v>1940506</v>
      </c>
      <c r="I214" s="52">
        <v>1940506</v>
      </c>
      <c r="J214" s="52">
        <v>0</v>
      </c>
      <c r="K214" s="52">
        <v>0</v>
      </c>
      <c r="L214" s="52">
        <v>723.35979999999995</v>
      </c>
      <c r="M214" s="52">
        <v>16.32</v>
      </c>
      <c r="N214" s="52">
        <v>102717.609</v>
      </c>
      <c r="O214" s="52">
        <v>8</v>
      </c>
      <c r="P214" s="2">
        <f t="shared" si="3"/>
        <v>2791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514</v>
      </c>
      <c r="B215" s="1">
        <v>0.75</v>
      </c>
      <c r="C215" s="52">
        <v>2015</v>
      </c>
      <c r="D215" s="52">
        <v>2</v>
      </c>
      <c r="E215" s="52">
        <v>22</v>
      </c>
      <c r="F215" s="52">
        <v>97884564</v>
      </c>
      <c r="G215" s="52">
        <v>97884564</v>
      </c>
      <c r="H215" s="52">
        <v>1940457</v>
      </c>
      <c r="I215" s="52">
        <v>1940457</v>
      </c>
      <c r="J215" s="52">
        <v>0</v>
      </c>
      <c r="K215" s="52">
        <v>0</v>
      </c>
      <c r="L215" s="52">
        <v>720.61689999999999</v>
      </c>
      <c r="M215" s="52">
        <v>16.38</v>
      </c>
      <c r="N215" s="52">
        <v>102347.492</v>
      </c>
      <c r="O215" s="52">
        <v>8</v>
      </c>
      <c r="P215" s="2">
        <f t="shared" si="3"/>
        <v>2722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513</v>
      </c>
      <c r="B216" s="1">
        <v>0.70833333333333337</v>
      </c>
      <c r="C216" s="52">
        <v>2015</v>
      </c>
      <c r="D216" s="52">
        <v>2</v>
      </c>
      <c r="E216" s="52">
        <v>22</v>
      </c>
      <c r="F216" s="52">
        <v>97881842</v>
      </c>
      <c r="G216" s="52">
        <v>97881842</v>
      </c>
      <c r="H216" s="52">
        <v>1940409</v>
      </c>
      <c r="I216" s="52">
        <v>1940409</v>
      </c>
      <c r="J216" s="52">
        <v>0</v>
      </c>
      <c r="K216" s="52">
        <v>0</v>
      </c>
      <c r="L216" s="52">
        <v>717.02570000000003</v>
      </c>
      <c r="M216" s="52">
        <v>16.62</v>
      </c>
      <c r="N216" s="52">
        <v>101744.18799999999</v>
      </c>
      <c r="O216" s="52">
        <v>8</v>
      </c>
      <c r="P216" s="2">
        <f t="shared" si="3"/>
        <v>2704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512</v>
      </c>
      <c r="B217" s="1">
        <v>0.66666666666666663</v>
      </c>
      <c r="C217" s="52">
        <v>2015</v>
      </c>
      <c r="D217" s="52">
        <v>2</v>
      </c>
      <c r="E217" s="52">
        <v>22</v>
      </c>
      <c r="F217" s="52">
        <v>97879138</v>
      </c>
      <c r="G217" s="52">
        <v>97879138</v>
      </c>
      <c r="H217" s="52">
        <v>1940361</v>
      </c>
      <c r="I217" s="52">
        <v>1940361</v>
      </c>
      <c r="J217" s="52">
        <v>0</v>
      </c>
      <c r="K217" s="52">
        <v>0</v>
      </c>
      <c r="L217" s="52">
        <v>714.62180000000001</v>
      </c>
      <c r="M217" s="52">
        <v>16.86</v>
      </c>
      <c r="N217" s="52">
        <v>101082.109</v>
      </c>
      <c r="O217" s="52">
        <v>8</v>
      </c>
      <c r="P217" s="2">
        <f t="shared" si="3"/>
        <v>2915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511</v>
      </c>
      <c r="B218" s="1">
        <v>0.625</v>
      </c>
      <c r="C218" s="52">
        <v>2015</v>
      </c>
      <c r="D218" s="52">
        <v>2</v>
      </c>
      <c r="E218" s="52">
        <v>22</v>
      </c>
      <c r="F218" s="52">
        <v>97876223</v>
      </c>
      <c r="G218" s="52">
        <v>97876223</v>
      </c>
      <c r="H218" s="52">
        <v>1940309</v>
      </c>
      <c r="I218" s="52">
        <v>1940309</v>
      </c>
      <c r="J218" s="52">
        <v>0</v>
      </c>
      <c r="K218" s="52">
        <v>0</v>
      </c>
      <c r="L218" s="52">
        <v>711.8338</v>
      </c>
      <c r="M218" s="52">
        <v>17.34</v>
      </c>
      <c r="N218" s="52">
        <v>100651.133</v>
      </c>
      <c r="O218" s="52">
        <v>8</v>
      </c>
      <c r="P218" s="2">
        <f t="shared" si="3"/>
        <v>2785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510</v>
      </c>
      <c r="B219" s="1">
        <v>0.58333333333333337</v>
      </c>
      <c r="C219" s="52">
        <v>2015</v>
      </c>
      <c r="D219" s="52">
        <v>2</v>
      </c>
      <c r="E219" s="52">
        <v>22</v>
      </c>
      <c r="F219" s="52">
        <v>97873438</v>
      </c>
      <c r="G219" s="52">
        <v>97873438</v>
      </c>
      <c r="H219" s="52">
        <v>1940259</v>
      </c>
      <c r="I219" s="52">
        <v>1940259</v>
      </c>
      <c r="J219" s="52">
        <v>0</v>
      </c>
      <c r="K219" s="52">
        <v>0</v>
      </c>
      <c r="L219" s="52">
        <v>708.1105</v>
      </c>
      <c r="M219" s="52">
        <v>17.329999999999998</v>
      </c>
      <c r="N219" s="52">
        <v>99922.710999999996</v>
      </c>
      <c r="O219" s="52">
        <v>8</v>
      </c>
      <c r="P219" s="2">
        <f t="shared" si="3"/>
        <v>3101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509</v>
      </c>
      <c r="B220" s="1">
        <v>0.54166666666666663</v>
      </c>
      <c r="C220" s="52">
        <v>2015</v>
      </c>
      <c r="D220" s="52">
        <v>2</v>
      </c>
      <c r="E220" s="52">
        <v>22</v>
      </c>
      <c r="F220" s="52">
        <v>97870337</v>
      </c>
      <c r="G220" s="52">
        <v>97870337</v>
      </c>
      <c r="H220" s="52">
        <v>1940203</v>
      </c>
      <c r="I220" s="52">
        <v>1940203</v>
      </c>
      <c r="J220" s="52">
        <v>0</v>
      </c>
      <c r="K220" s="52">
        <v>0</v>
      </c>
      <c r="L220" s="52">
        <v>705.00810000000001</v>
      </c>
      <c r="M220" s="52">
        <v>17.149999999999999</v>
      </c>
      <c r="N220" s="52">
        <v>99601.843999999997</v>
      </c>
      <c r="O220" s="52">
        <v>8</v>
      </c>
      <c r="P220" s="2">
        <f t="shared" si="3"/>
        <v>3144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508</v>
      </c>
      <c r="B221" s="1">
        <v>0.5</v>
      </c>
      <c r="C221" s="52">
        <v>2015</v>
      </c>
      <c r="D221" s="52">
        <v>2</v>
      </c>
      <c r="E221" s="52">
        <v>22</v>
      </c>
      <c r="F221" s="52">
        <v>97867193</v>
      </c>
      <c r="G221" s="52">
        <v>97867193</v>
      </c>
      <c r="H221" s="52">
        <v>1940146</v>
      </c>
      <c r="I221" s="52">
        <v>1940146</v>
      </c>
      <c r="J221" s="52">
        <v>0</v>
      </c>
      <c r="K221" s="52">
        <v>0</v>
      </c>
      <c r="L221" s="52">
        <v>702.82439999999997</v>
      </c>
      <c r="M221" s="52">
        <v>17.04</v>
      </c>
      <c r="N221" s="52">
        <v>99073.258000000002</v>
      </c>
      <c r="O221" s="52">
        <v>8</v>
      </c>
      <c r="P221" s="2">
        <f t="shared" si="3"/>
        <v>2804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507</v>
      </c>
      <c r="B222" s="1">
        <v>0.45833333333333331</v>
      </c>
      <c r="C222" s="52">
        <v>2015</v>
      </c>
      <c r="D222" s="52">
        <v>2</v>
      </c>
      <c r="E222" s="52">
        <v>22</v>
      </c>
      <c r="F222" s="52">
        <v>97864389</v>
      </c>
      <c r="G222" s="52">
        <v>97864389</v>
      </c>
      <c r="H222" s="52">
        <v>1940095</v>
      </c>
      <c r="I222" s="52">
        <v>1940095</v>
      </c>
      <c r="J222" s="52">
        <v>0</v>
      </c>
      <c r="K222" s="52">
        <v>0</v>
      </c>
      <c r="L222" s="52">
        <v>699.83730000000003</v>
      </c>
      <c r="M222" s="52">
        <v>16.27</v>
      </c>
      <c r="N222" s="52">
        <v>99101.702999999994</v>
      </c>
      <c r="O222" s="52">
        <v>8</v>
      </c>
      <c r="P222" s="2">
        <f t="shared" si="3"/>
        <v>3242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506</v>
      </c>
      <c r="B223" s="1">
        <v>0.41666666666666669</v>
      </c>
      <c r="C223" s="52">
        <v>2015</v>
      </c>
      <c r="D223" s="52">
        <v>2</v>
      </c>
      <c r="E223" s="52">
        <v>22</v>
      </c>
      <c r="F223" s="52">
        <v>97861147</v>
      </c>
      <c r="G223" s="52">
        <v>97861147</v>
      </c>
      <c r="H223" s="52">
        <v>1940036</v>
      </c>
      <c r="I223" s="52">
        <v>1940036</v>
      </c>
      <c r="J223" s="52">
        <v>0</v>
      </c>
      <c r="K223" s="52">
        <v>0</v>
      </c>
      <c r="L223" s="52">
        <v>700.06500000000005</v>
      </c>
      <c r="M223" s="52">
        <v>15.36</v>
      </c>
      <c r="N223" s="52">
        <v>99759.258000000002</v>
      </c>
      <c r="O223" s="52">
        <v>8</v>
      </c>
      <c r="P223" s="2">
        <f t="shared" si="3"/>
        <v>3424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505</v>
      </c>
      <c r="B224" s="1">
        <v>0.375</v>
      </c>
      <c r="C224" s="52">
        <v>2015</v>
      </c>
      <c r="D224" s="52">
        <v>2</v>
      </c>
      <c r="E224" s="52">
        <v>22</v>
      </c>
      <c r="F224" s="52">
        <v>97857723</v>
      </c>
      <c r="G224" s="52">
        <v>97857723</v>
      </c>
      <c r="H224" s="52">
        <v>1939974</v>
      </c>
      <c r="I224" s="52">
        <v>1939974</v>
      </c>
      <c r="J224" s="52">
        <v>0</v>
      </c>
      <c r="K224" s="52">
        <v>0</v>
      </c>
      <c r="L224" s="52">
        <v>702.76170000000002</v>
      </c>
      <c r="M224" s="52">
        <v>14.32</v>
      </c>
      <c r="N224" s="52">
        <v>100647.75</v>
      </c>
      <c r="O224" s="52">
        <v>8</v>
      </c>
      <c r="P224" s="2">
        <f t="shared" si="3"/>
        <v>3121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504</v>
      </c>
      <c r="B225" s="1">
        <v>0.33333333333333331</v>
      </c>
      <c r="C225" s="52">
        <v>2015</v>
      </c>
      <c r="D225" s="52">
        <v>2</v>
      </c>
      <c r="E225" s="52">
        <v>22</v>
      </c>
      <c r="F225" s="52">
        <v>97854602</v>
      </c>
      <c r="G225" s="52">
        <v>97854602</v>
      </c>
      <c r="H225" s="52">
        <v>1939918</v>
      </c>
      <c r="I225" s="52">
        <v>1939918</v>
      </c>
      <c r="J225" s="52">
        <v>0</v>
      </c>
      <c r="K225" s="52">
        <v>0</v>
      </c>
      <c r="L225" s="52">
        <v>701.65189999999996</v>
      </c>
      <c r="M225" s="52">
        <v>13.76</v>
      </c>
      <c r="N225" s="52">
        <v>100684.18</v>
      </c>
      <c r="O225" s="52">
        <v>8</v>
      </c>
      <c r="P225" s="2">
        <f t="shared" si="3"/>
        <v>3179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503</v>
      </c>
      <c r="B226" s="1">
        <v>0.29166666666666669</v>
      </c>
      <c r="C226" s="52">
        <v>2015</v>
      </c>
      <c r="D226" s="52">
        <v>2</v>
      </c>
      <c r="E226" s="52">
        <v>22</v>
      </c>
      <c r="F226" s="52">
        <v>97851423</v>
      </c>
      <c r="G226" s="52">
        <v>97851423</v>
      </c>
      <c r="H226" s="52">
        <v>1939861</v>
      </c>
      <c r="I226" s="52">
        <v>1939861</v>
      </c>
      <c r="J226" s="52">
        <v>0</v>
      </c>
      <c r="K226" s="52">
        <v>0</v>
      </c>
      <c r="L226" s="52">
        <v>697.30259999999998</v>
      </c>
      <c r="M226" s="52">
        <v>13.65</v>
      </c>
      <c r="N226" s="52">
        <v>100104.211</v>
      </c>
      <c r="O226" s="52">
        <v>8</v>
      </c>
      <c r="P226" s="2">
        <f t="shared" si="3"/>
        <v>3382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502</v>
      </c>
      <c r="B227" s="1">
        <v>0.25</v>
      </c>
      <c r="C227" s="52">
        <v>2015</v>
      </c>
      <c r="D227" s="52">
        <v>2</v>
      </c>
      <c r="E227" s="52">
        <v>22</v>
      </c>
      <c r="F227" s="52">
        <v>97848041</v>
      </c>
      <c r="G227" s="52">
        <v>97848041</v>
      </c>
      <c r="H227" s="52">
        <v>1939800</v>
      </c>
      <c r="I227" s="52">
        <v>1939800</v>
      </c>
      <c r="J227" s="52">
        <v>0</v>
      </c>
      <c r="K227" s="52">
        <v>0</v>
      </c>
      <c r="L227" s="52">
        <v>694.23479999999995</v>
      </c>
      <c r="M227" s="52">
        <v>13.76</v>
      </c>
      <c r="N227" s="52">
        <v>99446.202999999994</v>
      </c>
      <c r="O227" s="52">
        <v>8</v>
      </c>
      <c r="P227" s="2">
        <f t="shared" si="3"/>
        <v>3418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501</v>
      </c>
      <c r="B228" s="1">
        <v>0.20833333333333334</v>
      </c>
      <c r="C228" s="52">
        <v>2015</v>
      </c>
      <c r="D228" s="52">
        <v>2</v>
      </c>
      <c r="E228" s="52">
        <v>22</v>
      </c>
      <c r="F228" s="52">
        <v>97844623</v>
      </c>
      <c r="G228" s="52">
        <v>97844623</v>
      </c>
      <c r="H228" s="52">
        <v>1939738</v>
      </c>
      <c r="I228" s="52">
        <v>1939738</v>
      </c>
      <c r="J228" s="52">
        <v>0</v>
      </c>
      <c r="K228" s="52">
        <v>0</v>
      </c>
      <c r="L228" s="52">
        <v>691.5145</v>
      </c>
      <c r="M228" s="52">
        <v>14</v>
      </c>
      <c r="N228" s="52">
        <v>98953.718999999997</v>
      </c>
      <c r="O228" s="52">
        <v>8</v>
      </c>
      <c r="P228" s="2">
        <f t="shared" si="3"/>
        <v>3454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500</v>
      </c>
      <c r="B229" s="1">
        <v>0.16666666666666666</v>
      </c>
      <c r="C229" s="52">
        <v>2015</v>
      </c>
      <c r="D229" s="52">
        <v>2</v>
      </c>
      <c r="E229" s="52">
        <v>22</v>
      </c>
      <c r="F229" s="52">
        <v>97841169</v>
      </c>
      <c r="G229" s="52">
        <v>97841169</v>
      </c>
      <c r="H229" s="52">
        <v>1939675</v>
      </c>
      <c r="I229" s="52">
        <v>1939675</v>
      </c>
      <c r="J229" s="52">
        <v>0</v>
      </c>
      <c r="K229" s="52">
        <v>0</v>
      </c>
      <c r="L229" s="52">
        <v>688.43140000000005</v>
      </c>
      <c r="M229" s="52">
        <v>13.99</v>
      </c>
      <c r="N229" s="52">
        <v>98540.508000000002</v>
      </c>
      <c r="O229" s="52">
        <v>8</v>
      </c>
      <c r="P229" s="2">
        <f t="shared" si="3"/>
        <v>3329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499</v>
      </c>
      <c r="B230" s="1">
        <v>0.125</v>
      </c>
      <c r="C230" s="52">
        <v>2015</v>
      </c>
      <c r="D230" s="52">
        <v>2</v>
      </c>
      <c r="E230" s="52">
        <v>22</v>
      </c>
      <c r="F230" s="52">
        <v>97837840</v>
      </c>
      <c r="G230" s="52">
        <v>97837840</v>
      </c>
      <c r="H230" s="52">
        <v>1939614</v>
      </c>
      <c r="I230" s="52">
        <v>1939614</v>
      </c>
      <c r="J230" s="52">
        <v>0</v>
      </c>
      <c r="K230" s="52">
        <v>0</v>
      </c>
      <c r="L230" s="52">
        <v>683.59079999999994</v>
      </c>
      <c r="M230" s="52">
        <v>14.09</v>
      </c>
      <c r="N230" s="52">
        <v>97925.437999999995</v>
      </c>
      <c r="O230" s="52">
        <v>8</v>
      </c>
      <c r="P230" s="2">
        <f t="shared" si="3"/>
        <v>3355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498</v>
      </c>
      <c r="B231" s="1">
        <v>8.3333333333333329E-2</v>
      </c>
      <c r="C231" s="52">
        <v>2015</v>
      </c>
      <c r="D231" s="52">
        <v>2</v>
      </c>
      <c r="E231" s="52">
        <v>22</v>
      </c>
      <c r="F231" s="52">
        <v>97834485</v>
      </c>
      <c r="G231" s="52">
        <v>97834485</v>
      </c>
      <c r="H231" s="52">
        <v>1939552</v>
      </c>
      <c r="I231" s="52">
        <v>1939552</v>
      </c>
      <c r="J231" s="52">
        <v>0</v>
      </c>
      <c r="K231" s="52">
        <v>0</v>
      </c>
      <c r="L231" s="52">
        <v>678.82360000000006</v>
      </c>
      <c r="M231" s="52">
        <v>14.18</v>
      </c>
      <c r="N231" s="52">
        <v>97037.633000000002</v>
      </c>
      <c r="O231" s="52">
        <v>8</v>
      </c>
      <c r="P231" s="2">
        <f t="shared" si="3"/>
        <v>3328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497</v>
      </c>
      <c r="B232" s="1">
        <v>4.1666666666666664E-2</v>
      </c>
      <c r="C232" s="52">
        <v>2015</v>
      </c>
      <c r="D232" s="52">
        <v>2</v>
      </c>
      <c r="E232" s="52">
        <v>22</v>
      </c>
      <c r="F232" s="52">
        <v>97831157</v>
      </c>
      <c r="G232" s="52">
        <v>97831157</v>
      </c>
      <c r="H232" s="52">
        <v>1939490</v>
      </c>
      <c r="I232" s="52">
        <v>1939490</v>
      </c>
      <c r="J232" s="52">
        <v>0</v>
      </c>
      <c r="K232" s="52">
        <v>0</v>
      </c>
      <c r="L232" s="52">
        <v>672.37819999999999</v>
      </c>
      <c r="M232" s="52">
        <v>14.41</v>
      </c>
      <c r="N232" s="52">
        <v>96096.008000000002</v>
      </c>
      <c r="O232" s="52">
        <v>8</v>
      </c>
      <c r="P232" s="2">
        <f t="shared" si="3"/>
        <v>3449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496</v>
      </c>
      <c r="B233" s="1">
        <v>0</v>
      </c>
      <c r="C233" s="52">
        <v>2015</v>
      </c>
      <c r="D233" s="52">
        <v>2</v>
      </c>
      <c r="E233" s="52">
        <v>22</v>
      </c>
      <c r="F233" s="52">
        <v>97827708</v>
      </c>
      <c r="G233" s="52">
        <v>97827708</v>
      </c>
      <c r="H233" s="52">
        <v>1939425</v>
      </c>
      <c r="I233" s="52">
        <v>1939425</v>
      </c>
      <c r="J233" s="52">
        <v>0</v>
      </c>
      <c r="K233" s="52">
        <v>0</v>
      </c>
      <c r="L233" s="52">
        <v>667.81960000000004</v>
      </c>
      <c r="M233" s="52">
        <v>14.46</v>
      </c>
      <c r="N233" s="52">
        <v>94889.07</v>
      </c>
      <c r="O233" s="52">
        <v>8</v>
      </c>
      <c r="P233" s="2">
        <f t="shared" si="3"/>
        <v>3317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495</v>
      </c>
      <c r="B234" s="1">
        <v>0.95833333333333337</v>
      </c>
      <c r="C234" s="52">
        <v>2015</v>
      </c>
      <c r="D234" s="52">
        <v>2</v>
      </c>
      <c r="E234" s="52">
        <v>21</v>
      </c>
      <c r="F234" s="52">
        <v>97824391</v>
      </c>
      <c r="G234" s="52">
        <v>97824391</v>
      </c>
      <c r="H234" s="52">
        <v>1939362</v>
      </c>
      <c r="I234" s="52">
        <v>1939362</v>
      </c>
      <c r="J234" s="52">
        <v>0</v>
      </c>
      <c r="K234" s="52">
        <v>0</v>
      </c>
      <c r="L234" s="52">
        <v>666.64700000000005</v>
      </c>
      <c r="M234" s="52">
        <v>14.6</v>
      </c>
      <c r="N234" s="52">
        <v>94752.156000000003</v>
      </c>
      <c r="O234" s="52">
        <v>8</v>
      </c>
      <c r="P234" s="2">
        <f t="shared" si="3"/>
        <v>3204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494</v>
      </c>
      <c r="B235" s="1">
        <v>0.91666666666666663</v>
      </c>
      <c r="C235" s="52">
        <v>2015</v>
      </c>
      <c r="D235" s="52">
        <v>2</v>
      </c>
      <c r="E235" s="52">
        <v>21</v>
      </c>
      <c r="F235" s="52">
        <v>97821187</v>
      </c>
      <c r="G235" s="52">
        <v>97821187</v>
      </c>
      <c r="H235" s="52">
        <v>1939301</v>
      </c>
      <c r="I235" s="52">
        <v>1939301</v>
      </c>
      <c r="J235" s="52">
        <v>0</v>
      </c>
      <c r="K235" s="52">
        <v>0</v>
      </c>
      <c r="L235" s="52">
        <v>664.61130000000003</v>
      </c>
      <c r="M235" s="52">
        <v>14.82</v>
      </c>
      <c r="N235" s="52">
        <v>94437.843999999997</v>
      </c>
      <c r="O235" s="52">
        <v>8</v>
      </c>
      <c r="P235" s="2">
        <f t="shared" si="3"/>
        <v>3294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493</v>
      </c>
      <c r="B236" s="1">
        <v>0.875</v>
      </c>
      <c r="C236" s="52">
        <v>2015</v>
      </c>
      <c r="D236" s="52">
        <v>2</v>
      </c>
      <c r="E236" s="52">
        <v>21</v>
      </c>
      <c r="F236" s="52">
        <v>97817893</v>
      </c>
      <c r="G236" s="52">
        <v>97817893</v>
      </c>
      <c r="H236" s="52">
        <v>1939238</v>
      </c>
      <c r="I236" s="52">
        <v>1939238</v>
      </c>
      <c r="J236" s="52">
        <v>0</v>
      </c>
      <c r="K236" s="52">
        <v>0</v>
      </c>
      <c r="L236" s="52">
        <v>662.53689999999995</v>
      </c>
      <c r="M236" s="52">
        <v>15</v>
      </c>
      <c r="N236" s="52">
        <v>93860.858999999997</v>
      </c>
      <c r="O236" s="52">
        <v>8</v>
      </c>
      <c r="P236" s="2">
        <f t="shared" si="3"/>
        <v>3592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492</v>
      </c>
      <c r="B237" s="1">
        <v>0.83333333333333337</v>
      </c>
      <c r="C237" s="52">
        <v>2015</v>
      </c>
      <c r="D237" s="52">
        <v>2</v>
      </c>
      <c r="E237" s="52">
        <v>21</v>
      </c>
      <c r="F237" s="52">
        <v>97814301</v>
      </c>
      <c r="G237" s="52">
        <v>97814301</v>
      </c>
      <c r="H237" s="52">
        <v>1939169</v>
      </c>
      <c r="I237" s="52">
        <v>1939169</v>
      </c>
      <c r="J237" s="52">
        <v>0</v>
      </c>
      <c r="K237" s="52">
        <v>0</v>
      </c>
      <c r="L237" s="52">
        <v>661.81089999999995</v>
      </c>
      <c r="M237" s="52">
        <v>15.33</v>
      </c>
      <c r="N237" s="52">
        <v>93597.422000000006</v>
      </c>
      <c r="O237" s="52">
        <v>8</v>
      </c>
      <c r="P237" s="2">
        <f t="shared" si="3"/>
        <v>3063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491</v>
      </c>
      <c r="B238" s="1">
        <v>0.79166666666666663</v>
      </c>
      <c r="C238" s="52">
        <v>2015</v>
      </c>
      <c r="D238" s="52">
        <v>2</v>
      </c>
      <c r="E238" s="52">
        <v>21</v>
      </c>
      <c r="F238" s="52">
        <v>97811238</v>
      </c>
      <c r="G238" s="52">
        <v>97811238</v>
      </c>
      <c r="H238" s="52">
        <v>1939110</v>
      </c>
      <c r="I238" s="52">
        <v>1939110</v>
      </c>
      <c r="J238" s="52">
        <v>0</v>
      </c>
      <c r="K238" s="52">
        <v>0</v>
      </c>
      <c r="L238" s="52">
        <v>657.75540000000001</v>
      </c>
      <c r="M238" s="52">
        <v>15.64</v>
      </c>
      <c r="N238" s="52">
        <v>93100.57</v>
      </c>
      <c r="O238" s="52">
        <v>8</v>
      </c>
      <c r="P238" s="2">
        <f t="shared" si="3"/>
        <v>3346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490</v>
      </c>
      <c r="B239" s="1">
        <v>0.75</v>
      </c>
      <c r="C239" s="52">
        <v>2015</v>
      </c>
      <c r="D239" s="52">
        <v>2</v>
      </c>
      <c r="E239" s="52">
        <v>21</v>
      </c>
      <c r="F239" s="52">
        <v>97807892</v>
      </c>
      <c r="G239" s="52">
        <v>97807892</v>
      </c>
      <c r="H239" s="52">
        <v>1939045</v>
      </c>
      <c r="I239" s="52">
        <v>1939045</v>
      </c>
      <c r="J239" s="52">
        <v>0</v>
      </c>
      <c r="K239" s="52">
        <v>0</v>
      </c>
      <c r="L239" s="52">
        <v>652.38829999999996</v>
      </c>
      <c r="M239" s="52">
        <v>15.8</v>
      </c>
      <c r="N239" s="52">
        <v>92138.633000000002</v>
      </c>
      <c r="O239" s="52">
        <v>8</v>
      </c>
      <c r="P239" s="2">
        <f t="shared" si="3"/>
        <v>3723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489</v>
      </c>
      <c r="B240" s="1">
        <v>0.70833333333333337</v>
      </c>
      <c r="C240" s="52">
        <v>2015</v>
      </c>
      <c r="D240" s="52">
        <v>2</v>
      </c>
      <c r="E240" s="52">
        <v>21</v>
      </c>
      <c r="F240" s="52">
        <v>97804169</v>
      </c>
      <c r="G240" s="52">
        <v>97804169</v>
      </c>
      <c r="H240" s="52">
        <v>1938972</v>
      </c>
      <c r="I240" s="52">
        <v>1938972</v>
      </c>
      <c r="J240" s="52">
        <v>0</v>
      </c>
      <c r="K240" s="52">
        <v>0</v>
      </c>
      <c r="L240" s="52">
        <v>647.79610000000002</v>
      </c>
      <c r="M240" s="52">
        <v>15.9</v>
      </c>
      <c r="N240" s="52">
        <v>91446.601999999999</v>
      </c>
      <c r="O240" s="52">
        <v>8</v>
      </c>
      <c r="P240" s="2">
        <f t="shared" si="3"/>
        <v>3641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488</v>
      </c>
      <c r="B241" s="1">
        <v>0.66666666666666663</v>
      </c>
      <c r="C241" s="52">
        <v>2015</v>
      </c>
      <c r="D241" s="52">
        <v>2</v>
      </c>
      <c r="E241" s="52">
        <v>21</v>
      </c>
      <c r="F241" s="52">
        <v>97800528</v>
      </c>
      <c r="G241" s="52">
        <v>97800528</v>
      </c>
      <c r="H241" s="52">
        <v>1938900</v>
      </c>
      <c r="I241" s="52">
        <v>1938900</v>
      </c>
      <c r="J241" s="52">
        <v>0</v>
      </c>
      <c r="K241" s="52">
        <v>0</v>
      </c>
      <c r="L241" s="52">
        <v>645.50720000000001</v>
      </c>
      <c r="M241" s="52">
        <v>16.22</v>
      </c>
      <c r="N241" s="52">
        <v>90789.531000000003</v>
      </c>
      <c r="O241" s="52">
        <v>8</v>
      </c>
      <c r="P241" s="2">
        <f t="shared" si="3"/>
        <v>3471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487</v>
      </c>
      <c r="B242" s="1">
        <v>0.625</v>
      </c>
      <c r="C242" s="52">
        <v>2015</v>
      </c>
      <c r="D242" s="52">
        <v>2</v>
      </c>
      <c r="E242" s="52">
        <v>21</v>
      </c>
      <c r="F242" s="52">
        <v>97797057</v>
      </c>
      <c r="G242" s="52">
        <v>97797057</v>
      </c>
      <c r="H242" s="52">
        <v>1938831</v>
      </c>
      <c r="I242" s="52">
        <v>1938831</v>
      </c>
      <c r="J242" s="52">
        <v>0</v>
      </c>
      <c r="K242" s="52">
        <v>0</v>
      </c>
      <c r="L242" s="52">
        <v>643.83770000000004</v>
      </c>
      <c r="M242" s="52">
        <v>16.78</v>
      </c>
      <c r="N242" s="52">
        <v>90381.108999999997</v>
      </c>
      <c r="O242" s="52">
        <v>8</v>
      </c>
      <c r="P242" s="2">
        <f t="shared" si="3"/>
        <v>3351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486</v>
      </c>
      <c r="B243" s="1">
        <v>0.58333333333333337</v>
      </c>
      <c r="C243" s="52">
        <v>2015</v>
      </c>
      <c r="D243" s="52">
        <v>2</v>
      </c>
      <c r="E243" s="52">
        <v>21</v>
      </c>
      <c r="F243" s="52">
        <v>97793706</v>
      </c>
      <c r="G243" s="52">
        <v>97793706</v>
      </c>
      <c r="H243" s="52">
        <v>1938764</v>
      </c>
      <c r="I243" s="52">
        <v>1938764</v>
      </c>
      <c r="J243" s="52">
        <v>0</v>
      </c>
      <c r="K243" s="52">
        <v>0</v>
      </c>
      <c r="L243" s="52">
        <v>643.34310000000005</v>
      </c>
      <c r="M243" s="52">
        <v>16.87</v>
      </c>
      <c r="N243" s="52">
        <v>90061.68</v>
      </c>
      <c r="O243" s="52">
        <v>8</v>
      </c>
      <c r="P243" s="2">
        <f t="shared" ref="P243:P306" si="4">F243-F244</f>
        <v>3448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485</v>
      </c>
      <c r="B244" s="1">
        <v>0.54166666666666663</v>
      </c>
      <c r="C244" s="52">
        <v>2015</v>
      </c>
      <c r="D244" s="52">
        <v>2</v>
      </c>
      <c r="E244" s="52">
        <v>21</v>
      </c>
      <c r="F244" s="52">
        <v>97790258</v>
      </c>
      <c r="G244" s="52">
        <v>97790258</v>
      </c>
      <c r="H244" s="52">
        <v>1938695</v>
      </c>
      <c r="I244" s="52">
        <v>1938695</v>
      </c>
      <c r="J244" s="52">
        <v>0</v>
      </c>
      <c r="K244" s="52">
        <v>0</v>
      </c>
      <c r="L244" s="52">
        <v>644.50720000000001</v>
      </c>
      <c r="M244" s="52">
        <v>16.760000000000002</v>
      </c>
      <c r="N244" s="52">
        <v>90372.358999999997</v>
      </c>
      <c r="O244" s="52">
        <v>8</v>
      </c>
      <c r="P244" s="2">
        <f t="shared" si="4"/>
        <v>3657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484</v>
      </c>
      <c r="B245" s="1">
        <v>0.5</v>
      </c>
      <c r="C245" s="52">
        <v>2015</v>
      </c>
      <c r="D245" s="52">
        <v>2</v>
      </c>
      <c r="E245" s="52">
        <v>21</v>
      </c>
      <c r="F245" s="52">
        <v>97786601</v>
      </c>
      <c r="G245" s="52">
        <v>97786601</v>
      </c>
      <c r="H245" s="52">
        <v>1938622</v>
      </c>
      <c r="I245" s="52">
        <v>1938622</v>
      </c>
      <c r="J245" s="52">
        <v>0</v>
      </c>
      <c r="K245" s="52">
        <v>0</v>
      </c>
      <c r="L245" s="52">
        <v>646.36069999999995</v>
      </c>
      <c r="M245" s="52">
        <v>16.41</v>
      </c>
      <c r="N245" s="52">
        <v>90826.202999999994</v>
      </c>
      <c r="O245" s="52">
        <v>8</v>
      </c>
      <c r="P245" s="2">
        <f t="shared" si="4"/>
        <v>3170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483</v>
      </c>
      <c r="B246" s="1">
        <v>0.45833333333333331</v>
      </c>
      <c r="C246" s="52">
        <v>2015</v>
      </c>
      <c r="D246" s="52">
        <v>2</v>
      </c>
      <c r="E246" s="52">
        <v>21</v>
      </c>
      <c r="F246" s="52">
        <v>97783431</v>
      </c>
      <c r="G246" s="52">
        <v>97783431</v>
      </c>
      <c r="H246" s="52">
        <v>1938559</v>
      </c>
      <c r="I246" s="52">
        <v>1938559</v>
      </c>
      <c r="J246" s="52">
        <v>0</v>
      </c>
      <c r="K246" s="52">
        <v>0</v>
      </c>
      <c r="L246" s="52">
        <v>647.12289999999996</v>
      </c>
      <c r="M246" s="52">
        <v>15.75</v>
      </c>
      <c r="N246" s="52">
        <v>91335.797000000006</v>
      </c>
      <c r="O246" s="52">
        <v>8</v>
      </c>
      <c r="P246" s="2">
        <f t="shared" si="4"/>
        <v>3590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482</v>
      </c>
      <c r="B247" s="1">
        <v>0.41666666666666669</v>
      </c>
      <c r="C247" s="52">
        <v>2015</v>
      </c>
      <c r="D247" s="52">
        <v>2</v>
      </c>
      <c r="E247" s="52">
        <v>21</v>
      </c>
      <c r="F247" s="52">
        <v>97779841</v>
      </c>
      <c r="G247" s="52">
        <v>97779841</v>
      </c>
      <c r="H247" s="52">
        <v>1938488</v>
      </c>
      <c r="I247" s="52">
        <v>1938488</v>
      </c>
      <c r="J247" s="52">
        <v>0</v>
      </c>
      <c r="K247" s="52">
        <v>0</v>
      </c>
      <c r="L247" s="52">
        <v>651.43619999999999</v>
      </c>
      <c r="M247" s="52">
        <v>14.95</v>
      </c>
      <c r="N247" s="52">
        <v>92873.391000000003</v>
      </c>
      <c r="O247" s="52">
        <v>8</v>
      </c>
      <c r="P247" s="2">
        <f t="shared" si="4"/>
        <v>3834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481</v>
      </c>
      <c r="B248" s="1">
        <v>0.375</v>
      </c>
      <c r="C248" s="52">
        <v>2015</v>
      </c>
      <c r="D248" s="52">
        <v>2</v>
      </c>
      <c r="E248" s="52">
        <v>21</v>
      </c>
      <c r="F248" s="52">
        <v>97776007</v>
      </c>
      <c r="G248" s="52">
        <v>97776007</v>
      </c>
      <c r="H248" s="52">
        <v>1938413</v>
      </c>
      <c r="I248" s="52">
        <v>1938413</v>
      </c>
      <c r="J248" s="52">
        <v>0</v>
      </c>
      <c r="K248" s="52">
        <v>0</v>
      </c>
      <c r="L248" s="52">
        <v>657.01020000000005</v>
      </c>
      <c r="M248" s="52">
        <v>13.89</v>
      </c>
      <c r="N248" s="52">
        <v>93628.273000000001</v>
      </c>
      <c r="O248" s="52">
        <v>8</v>
      </c>
      <c r="P248" s="2">
        <f t="shared" si="4"/>
        <v>3786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480</v>
      </c>
      <c r="B249" s="1">
        <v>0.33333333333333331</v>
      </c>
      <c r="C249" s="52">
        <v>2015</v>
      </c>
      <c r="D249" s="52">
        <v>2</v>
      </c>
      <c r="E249" s="52">
        <v>21</v>
      </c>
      <c r="F249" s="52">
        <v>97772221</v>
      </c>
      <c r="G249" s="52">
        <v>97772221</v>
      </c>
      <c r="H249" s="52">
        <v>1938340</v>
      </c>
      <c r="I249" s="52">
        <v>1938340</v>
      </c>
      <c r="J249" s="52">
        <v>0</v>
      </c>
      <c r="K249" s="52">
        <v>0</v>
      </c>
      <c r="L249" s="52">
        <v>658.1694</v>
      </c>
      <c r="M249" s="52">
        <v>13.39</v>
      </c>
      <c r="N249" s="52">
        <v>93951.210999999996</v>
      </c>
      <c r="O249" s="52">
        <v>8</v>
      </c>
      <c r="P249" s="2">
        <f t="shared" si="4"/>
        <v>3802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479</v>
      </c>
      <c r="B250" s="1">
        <v>0.29166666666666669</v>
      </c>
      <c r="C250" s="52">
        <v>2015</v>
      </c>
      <c r="D250" s="52">
        <v>2</v>
      </c>
      <c r="E250" s="52">
        <v>21</v>
      </c>
      <c r="F250" s="52">
        <v>97768419</v>
      </c>
      <c r="G250" s="52">
        <v>97768419</v>
      </c>
      <c r="H250" s="52">
        <v>1938267</v>
      </c>
      <c r="I250" s="52">
        <v>1938267</v>
      </c>
      <c r="J250" s="52">
        <v>0</v>
      </c>
      <c r="K250" s="52">
        <v>0</v>
      </c>
      <c r="L250" s="52">
        <v>659.26089999999999</v>
      </c>
      <c r="M250" s="52">
        <v>13.68</v>
      </c>
      <c r="N250" s="52">
        <v>93960.648000000001</v>
      </c>
      <c r="O250" s="52">
        <v>8</v>
      </c>
      <c r="P250" s="2">
        <f t="shared" si="4"/>
        <v>3543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478</v>
      </c>
      <c r="B251" s="1">
        <v>0.25</v>
      </c>
      <c r="C251" s="52">
        <v>2015</v>
      </c>
      <c r="D251" s="52">
        <v>2</v>
      </c>
      <c r="E251" s="52">
        <v>21</v>
      </c>
      <c r="F251" s="52">
        <v>97764876</v>
      </c>
      <c r="G251" s="52">
        <v>97764876</v>
      </c>
      <c r="H251" s="52">
        <v>1938199</v>
      </c>
      <c r="I251" s="52">
        <v>1938199</v>
      </c>
      <c r="J251" s="52">
        <v>0</v>
      </c>
      <c r="K251" s="52">
        <v>0</v>
      </c>
      <c r="L251" s="52">
        <v>658.05930000000001</v>
      </c>
      <c r="M251" s="52">
        <v>13.81</v>
      </c>
      <c r="N251" s="52">
        <v>93671.023000000001</v>
      </c>
      <c r="O251" s="52">
        <v>8</v>
      </c>
      <c r="P251" s="2">
        <f t="shared" si="4"/>
        <v>3794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477</v>
      </c>
      <c r="B252" s="1">
        <v>0.20833333333333334</v>
      </c>
      <c r="C252" s="52">
        <v>2015</v>
      </c>
      <c r="D252" s="52">
        <v>2</v>
      </c>
      <c r="E252" s="52">
        <v>21</v>
      </c>
      <c r="F252" s="52">
        <v>97761082</v>
      </c>
      <c r="G252" s="52">
        <v>97761082</v>
      </c>
      <c r="H252" s="52">
        <v>1938126</v>
      </c>
      <c r="I252" s="52">
        <v>1938126</v>
      </c>
      <c r="J252" s="52">
        <v>0</v>
      </c>
      <c r="K252" s="52">
        <v>0</v>
      </c>
      <c r="L252" s="52">
        <v>656.38520000000005</v>
      </c>
      <c r="M252" s="52">
        <v>13.89</v>
      </c>
      <c r="N252" s="52">
        <v>93499.68</v>
      </c>
      <c r="O252" s="52">
        <v>8</v>
      </c>
      <c r="P252" s="2">
        <f t="shared" si="4"/>
        <v>3523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476</v>
      </c>
      <c r="B253" s="1">
        <v>0.16666666666666666</v>
      </c>
      <c r="C253" s="52">
        <v>2015</v>
      </c>
      <c r="D253" s="52">
        <v>2</v>
      </c>
      <c r="E253" s="52">
        <v>21</v>
      </c>
      <c r="F253" s="52">
        <v>97757559</v>
      </c>
      <c r="G253" s="52">
        <v>97757559</v>
      </c>
      <c r="H253" s="52">
        <v>1938058</v>
      </c>
      <c r="I253" s="52">
        <v>1938058</v>
      </c>
      <c r="J253" s="52">
        <v>0</v>
      </c>
      <c r="K253" s="52">
        <v>0</v>
      </c>
      <c r="L253" s="52">
        <v>653.61779999999999</v>
      </c>
      <c r="M253" s="52">
        <v>13.98</v>
      </c>
      <c r="N253" s="52">
        <v>93042.210999999996</v>
      </c>
      <c r="O253" s="52">
        <v>8</v>
      </c>
      <c r="P253" s="2">
        <f t="shared" si="4"/>
        <v>3402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475</v>
      </c>
      <c r="B254" s="1">
        <v>0.125</v>
      </c>
      <c r="C254" s="52">
        <v>2015</v>
      </c>
      <c r="D254" s="52">
        <v>2</v>
      </c>
      <c r="E254" s="52">
        <v>21</v>
      </c>
      <c r="F254" s="52">
        <v>97754157</v>
      </c>
      <c r="G254" s="52">
        <v>97754157</v>
      </c>
      <c r="H254" s="52">
        <v>1937992</v>
      </c>
      <c r="I254" s="52">
        <v>1937992</v>
      </c>
      <c r="J254" s="52">
        <v>0</v>
      </c>
      <c r="K254" s="52">
        <v>0</v>
      </c>
      <c r="L254" s="52">
        <v>650.65989999999999</v>
      </c>
      <c r="M254" s="52">
        <v>13.98</v>
      </c>
      <c r="N254" s="52">
        <v>92595.577999999994</v>
      </c>
      <c r="O254" s="52">
        <v>8</v>
      </c>
      <c r="P254" s="2">
        <f t="shared" si="4"/>
        <v>3231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474</v>
      </c>
      <c r="B255" s="1">
        <v>8.3333333333333329E-2</v>
      </c>
      <c r="C255" s="52">
        <v>2015</v>
      </c>
      <c r="D255" s="52">
        <v>2</v>
      </c>
      <c r="E255" s="52">
        <v>21</v>
      </c>
      <c r="F255" s="52">
        <v>97750926</v>
      </c>
      <c r="G255" s="52">
        <v>97750926</v>
      </c>
      <c r="H255" s="52">
        <v>1937929</v>
      </c>
      <c r="I255" s="52">
        <v>1937929</v>
      </c>
      <c r="J255" s="52">
        <v>0</v>
      </c>
      <c r="K255" s="52">
        <v>0</v>
      </c>
      <c r="L255" s="52">
        <v>646.03930000000003</v>
      </c>
      <c r="M255" s="52">
        <v>13.98</v>
      </c>
      <c r="N255" s="52">
        <v>91969.108999999997</v>
      </c>
      <c r="O255" s="52">
        <v>8</v>
      </c>
      <c r="P255" s="2">
        <f t="shared" si="4"/>
        <v>3409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473</v>
      </c>
      <c r="B256" s="1">
        <v>4.1666666666666664E-2</v>
      </c>
      <c r="C256" s="52">
        <v>2015</v>
      </c>
      <c r="D256" s="52">
        <v>2</v>
      </c>
      <c r="E256" s="52">
        <v>21</v>
      </c>
      <c r="F256" s="52">
        <v>97747517</v>
      </c>
      <c r="G256" s="52">
        <v>97747517</v>
      </c>
      <c r="H256" s="52">
        <v>1937862</v>
      </c>
      <c r="I256" s="52">
        <v>1937862</v>
      </c>
      <c r="J256" s="52">
        <v>0</v>
      </c>
      <c r="K256" s="52">
        <v>0</v>
      </c>
      <c r="L256" s="52">
        <v>640.58579999999995</v>
      </c>
      <c r="M256" s="52">
        <v>14.09</v>
      </c>
      <c r="N256" s="52">
        <v>91190.718999999997</v>
      </c>
      <c r="O256" s="52">
        <v>8</v>
      </c>
      <c r="P256" s="2">
        <f t="shared" si="4"/>
        <v>3326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472</v>
      </c>
      <c r="B257" s="1">
        <v>0</v>
      </c>
      <c r="C257" s="52">
        <v>2015</v>
      </c>
      <c r="D257" s="52">
        <v>2</v>
      </c>
      <c r="E257" s="52">
        <v>21</v>
      </c>
      <c r="F257" s="52">
        <v>97744191</v>
      </c>
      <c r="G257" s="52">
        <v>97744191</v>
      </c>
      <c r="H257" s="52">
        <v>1937796</v>
      </c>
      <c r="I257" s="52">
        <v>1937796</v>
      </c>
      <c r="J257" s="52">
        <v>0</v>
      </c>
      <c r="K257" s="52">
        <v>0</v>
      </c>
      <c r="L257" s="52">
        <v>633.94680000000005</v>
      </c>
      <c r="M257" s="52">
        <v>14.21</v>
      </c>
      <c r="N257" s="52">
        <v>90135.023000000001</v>
      </c>
      <c r="O257" s="52">
        <v>8</v>
      </c>
      <c r="P257" s="2">
        <f t="shared" si="4"/>
        <v>3386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471</v>
      </c>
      <c r="B258" s="1">
        <v>0.95833333333333337</v>
      </c>
      <c r="C258" s="52">
        <v>2015</v>
      </c>
      <c r="D258" s="52">
        <v>2</v>
      </c>
      <c r="E258" s="52">
        <v>20</v>
      </c>
      <c r="F258" s="52">
        <v>97740805</v>
      </c>
      <c r="G258" s="52">
        <v>97740805</v>
      </c>
      <c r="H258" s="52">
        <v>1937728</v>
      </c>
      <c r="I258" s="52">
        <v>1937728</v>
      </c>
      <c r="J258" s="52">
        <v>0</v>
      </c>
      <c r="K258" s="52">
        <v>0</v>
      </c>
      <c r="L258" s="52">
        <v>630.49469999999997</v>
      </c>
      <c r="M258" s="52">
        <v>14.3</v>
      </c>
      <c r="N258" s="52">
        <v>89247.991999999998</v>
      </c>
      <c r="O258" s="52">
        <v>8</v>
      </c>
      <c r="P258" s="2">
        <f t="shared" si="4"/>
        <v>3315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470</v>
      </c>
      <c r="B259" s="1">
        <v>0.91666666666666663</v>
      </c>
      <c r="C259" s="52">
        <v>2015</v>
      </c>
      <c r="D259" s="52">
        <v>2</v>
      </c>
      <c r="E259" s="52">
        <v>20</v>
      </c>
      <c r="F259" s="52">
        <v>97737490</v>
      </c>
      <c r="G259" s="52">
        <v>97737490</v>
      </c>
      <c r="H259" s="52">
        <v>1937661</v>
      </c>
      <c r="I259" s="52">
        <v>1937661</v>
      </c>
      <c r="J259" s="52">
        <v>0</v>
      </c>
      <c r="K259" s="52">
        <v>0</v>
      </c>
      <c r="L259" s="52">
        <v>629.6069</v>
      </c>
      <c r="M259" s="52">
        <v>14.51</v>
      </c>
      <c r="N259" s="52">
        <v>88947.648000000001</v>
      </c>
      <c r="O259" s="52">
        <v>8</v>
      </c>
      <c r="P259" s="2">
        <f t="shared" si="4"/>
        <v>3454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469</v>
      </c>
      <c r="B260" s="1">
        <v>0.875</v>
      </c>
      <c r="C260" s="52">
        <v>2015</v>
      </c>
      <c r="D260" s="52">
        <v>2</v>
      </c>
      <c r="E260" s="52">
        <v>20</v>
      </c>
      <c r="F260" s="52">
        <v>97734036</v>
      </c>
      <c r="G260" s="52">
        <v>97734036</v>
      </c>
      <c r="H260" s="52">
        <v>1937591</v>
      </c>
      <c r="I260" s="52">
        <v>1937591</v>
      </c>
      <c r="J260" s="52">
        <v>0</v>
      </c>
      <c r="K260" s="52">
        <v>0</v>
      </c>
      <c r="L260" s="52">
        <v>629.64490000000001</v>
      </c>
      <c r="M260" s="52">
        <v>14.71</v>
      </c>
      <c r="N260" s="52">
        <v>88819.327999999994</v>
      </c>
      <c r="O260" s="52">
        <v>8</v>
      </c>
      <c r="P260" s="2">
        <f t="shared" si="4"/>
        <v>3600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468</v>
      </c>
      <c r="B261" s="1">
        <v>0.83333333333333337</v>
      </c>
      <c r="C261" s="52">
        <v>2015</v>
      </c>
      <c r="D261" s="52">
        <v>2</v>
      </c>
      <c r="E261" s="52">
        <v>20</v>
      </c>
      <c r="F261" s="52">
        <v>97730436</v>
      </c>
      <c r="G261" s="52">
        <v>97730436</v>
      </c>
      <c r="H261" s="52">
        <v>1937518</v>
      </c>
      <c r="I261" s="52">
        <v>1937518</v>
      </c>
      <c r="J261" s="52">
        <v>0</v>
      </c>
      <c r="K261" s="52">
        <v>0</v>
      </c>
      <c r="L261" s="52">
        <v>630.19510000000002</v>
      </c>
      <c r="M261" s="52">
        <v>14.97</v>
      </c>
      <c r="N261" s="52">
        <v>88880.047000000006</v>
      </c>
      <c r="O261" s="52">
        <v>8</v>
      </c>
      <c r="P261" s="2">
        <f t="shared" si="4"/>
        <v>3056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467</v>
      </c>
      <c r="B262" s="1">
        <v>0.79166666666666663</v>
      </c>
      <c r="C262" s="52">
        <v>2015</v>
      </c>
      <c r="D262" s="52">
        <v>2</v>
      </c>
      <c r="E262" s="52">
        <v>20</v>
      </c>
      <c r="F262" s="52">
        <v>97727380</v>
      </c>
      <c r="G262" s="52">
        <v>97727380</v>
      </c>
      <c r="H262" s="52">
        <v>1937456</v>
      </c>
      <c r="I262" s="52">
        <v>1937456</v>
      </c>
      <c r="J262" s="52">
        <v>0</v>
      </c>
      <c r="K262" s="52">
        <v>0</v>
      </c>
      <c r="L262" s="52">
        <v>627.91499999999996</v>
      </c>
      <c r="M262" s="52">
        <v>15.32</v>
      </c>
      <c r="N262" s="52">
        <v>88622.077999999994</v>
      </c>
      <c r="O262" s="52">
        <v>8</v>
      </c>
      <c r="P262" s="2">
        <f t="shared" si="4"/>
        <v>3480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466</v>
      </c>
      <c r="B263" s="1">
        <v>0.75</v>
      </c>
      <c r="C263" s="52">
        <v>2015</v>
      </c>
      <c r="D263" s="52">
        <v>2</v>
      </c>
      <c r="E263" s="52">
        <v>20</v>
      </c>
      <c r="F263" s="52">
        <v>97723900</v>
      </c>
      <c r="G263" s="52">
        <v>97723900</v>
      </c>
      <c r="H263" s="52">
        <v>1937385</v>
      </c>
      <c r="I263" s="52">
        <v>1937385</v>
      </c>
      <c r="J263" s="52">
        <v>0</v>
      </c>
      <c r="K263" s="52">
        <v>0</v>
      </c>
      <c r="L263" s="52">
        <v>624.60130000000004</v>
      </c>
      <c r="M263" s="52">
        <v>15.56</v>
      </c>
      <c r="N263" s="52">
        <v>87957.827999999994</v>
      </c>
      <c r="O263" s="52">
        <v>8</v>
      </c>
      <c r="P263" s="2">
        <f t="shared" si="4"/>
        <v>3505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465</v>
      </c>
      <c r="B264" s="1">
        <v>0.70833333333333337</v>
      </c>
      <c r="C264" s="52">
        <v>2015</v>
      </c>
      <c r="D264" s="52">
        <v>2</v>
      </c>
      <c r="E264" s="52">
        <v>20</v>
      </c>
      <c r="F264" s="52">
        <v>97720395</v>
      </c>
      <c r="G264" s="52">
        <v>97720395</v>
      </c>
      <c r="H264" s="52">
        <v>1937313</v>
      </c>
      <c r="I264" s="52">
        <v>1937313</v>
      </c>
      <c r="J264" s="52">
        <v>0</v>
      </c>
      <c r="K264" s="52">
        <v>0</v>
      </c>
      <c r="L264" s="52">
        <v>622.26890000000003</v>
      </c>
      <c r="M264" s="52">
        <v>15.73</v>
      </c>
      <c r="N264" s="52">
        <v>87473.68</v>
      </c>
      <c r="O264" s="52">
        <v>8</v>
      </c>
      <c r="P264" s="2">
        <f t="shared" si="4"/>
        <v>3391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464</v>
      </c>
      <c r="B265" s="1">
        <v>0.66666666666666663</v>
      </c>
      <c r="C265" s="52">
        <v>2015</v>
      </c>
      <c r="D265" s="52">
        <v>2</v>
      </c>
      <c r="E265" s="52">
        <v>20</v>
      </c>
      <c r="F265" s="52">
        <v>97717004</v>
      </c>
      <c r="G265" s="52">
        <v>97717004</v>
      </c>
      <c r="H265" s="52">
        <v>1937243</v>
      </c>
      <c r="I265" s="52">
        <v>1937243</v>
      </c>
      <c r="J265" s="52">
        <v>0</v>
      </c>
      <c r="K265" s="52">
        <v>0</v>
      </c>
      <c r="L265" s="52">
        <v>621.79909999999995</v>
      </c>
      <c r="M265" s="52">
        <v>15.93</v>
      </c>
      <c r="N265" s="52">
        <v>87132.616999999998</v>
      </c>
      <c r="O265" s="52">
        <v>8</v>
      </c>
      <c r="P265" s="2">
        <f t="shared" si="4"/>
        <v>3482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463</v>
      </c>
      <c r="B266" s="1">
        <v>0.625</v>
      </c>
      <c r="C266" s="52">
        <v>2015</v>
      </c>
      <c r="D266" s="52">
        <v>2</v>
      </c>
      <c r="E266" s="52">
        <v>20</v>
      </c>
      <c r="F266" s="52">
        <v>97713522</v>
      </c>
      <c r="G266" s="52">
        <v>97713522</v>
      </c>
      <c r="H266" s="52">
        <v>1937171</v>
      </c>
      <c r="I266" s="52">
        <v>1937171</v>
      </c>
      <c r="J266" s="52">
        <v>0</v>
      </c>
      <c r="K266" s="52">
        <v>0</v>
      </c>
      <c r="L266" s="52">
        <v>621.21190000000001</v>
      </c>
      <c r="M266" s="52">
        <v>16.559999999999999</v>
      </c>
      <c r="N266" s="52">
        <v>87030.398000000001</v>
      </c>
      <c r="O266" s="52">
        <v>8</v>
      </c>
      <c r="P266" s="2">
        <f t="shared" si="4"/>
        <v>3371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462</v>
      </c>
      <c r="B267" s="1">
        <v>0.58333333333333337</v>
      </c>
      <c r="C267" s="52">
        <v>2015</v>
      </c>
      <c r="D267" s="52">
        <v>2</v>
      </c>
      <c r="E267" s="52">
        <v>20</v>
      </c>
      <c r="F267" s="52">
        <v>97710151</v>
      </c>
      <c r="G267" s="52">
        <v>97710151</v>
      </c>
      <c r="H267" s="52">
        <v>1937101</v>
      </c>
      <c r="I267" s="52">
        <v>1937101</v>
      </c>
      <c r="J267" s="52">
        <v>0</v>
      </c>
      <c r="K267" s="52">
        <v>0</v>
      </c>
      <c r="L267" s="52">
        <v>620.97540000000004</v>
      </c>
      <c r="M267" s="52">
        <v>16.7</v>
      </c>
      <c r="N267" s="52">
        <v>86846.968999999997</v>
      </c>
      <c r="O267" s="52">
        <v>8</v>
      </c>
      <c r="P267" s="2">
        <f t="shared" si="4"/>
        <v>3465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461</v>
      </c>
      <c r="B268" s="1">
        <v>0.54166666666666663</v>
      </c>
      <c r="C268" s="52">
        <v>2015</v>
      </c>
      <c r="D268" s="52">
        <v>2</v>
      </c>
      <c r="E268" s="52">
        <v>20</v>
      </c>
      <c r="F268" s="52">
        <v>97706686</v>
      </c>
      <c r="G268" s="52">
        <v>97706686</v>
      </c>
      <c r="H268" s="52">
        <v>1937029</v>
      </c>
      <c r="I268" s="52">
        <v>1937029</v>
      </c>
      <c r="J268" s="52">
        <v>0</v>
      </c>
      <c r="K268" s="52">
        <v>0</v>
      </c>
      <c r="L268" s="52">
        <v>622.93650000000002</v>
      </c>
      <c r="M268" s="52">
        <v>16.54</v>
      </c>
      <c r="N268" s="52">
        <v>87291.976999999999</v>
      </c>
      <c r="O268" s="52">
        <v>8</v>
      </c>
      <c r="P268" s="2">
        <f t="shared" si="4"/>
        <v>3430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460</v>
      </c>
      <c r="B269" s="1">
        <v>0.5</v>
      </c>
      <c r="C269" s="52">
        <v>2015</v>
      </c>
      <c r="D269" s="52">
        <v>2</v>
      </c>
      <c r="E269" s="52">
        <v>20</v>
      </c>
      <c r="F269" s="52">
        <v>97703256</v>
      </c>
      <c r="G269" s="52">
        <v>97703256</v>
      </c>
      <c r="H269" s="52">
        <v>1936958</v>
      </c>
      <c r="I269" s="52">
        <v>1936958</v>
      </c>
      <c r="J269" s="52">
        <v>0</v>
      </c>
      <c r="K269" s="52">
        <v>0</v>
      </c>
      <c r="L269" s="52">
        <v>627.00340000000006</v>
      </c>
      <c r="M269" s="52">
        <v>16.07</v>
      </c>
      <c r="N269" s="52">
        <v>88171.68</v>
      </c>
      <c r="O269" s="52">
        <v>8</v>
      </c>
      <c r="P269" s="2">
        <f t="shared" si="4"/>
        <v>3122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459</v>
      </c>
      <c r="B270" s="1">
        <v>0.45833333333333331</v>
      </c>
      <c r="C270" s="52">
        <v>2015</v>
      </c>
      <c r="D270" s="52">
        <v>2</v>
      </c>
      <c r="E270" s="52">
        <v>20</v>
      </c>
      <c r="F270" s="52">
        <v>97700134</v>
      </c>
      <c r="G270" s="52">
        <v>97700134</v>
      </c>
      <c r="H270" s="52">
        <v>1936894</v>
      </c>
      <c r="I270" s="52">
        <v>1936894</v>
      </c>
      <c r="J270" s="52">
        <v>0</v>
      </c>
      <c r="K270" s="52">
        <v>0</v>
      </c>
      <c r="L270" s="52">
        <v>632.02689999999996</v>
      </c>
      <c r="M270" s="52">
        <v>15.74</v>
      </c>
      <c r="N270" s="52">
        <v>89282.116999999998</v>
      </c>
      <c r="O270" s="52">
        <v>8</v>
      </c>
      <c r="P270" s="2">
        <f t="shared" si="4"/>
        <v>3646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458</v>
      </c>
      <c r="B271" s="1">
        <v>0.41666666666666669</v>
      </c>
      <c r="C271" s="52">
        <v>2015</v>
      </c>
      <c r="D271" s="52">
        <v>2</v>
      </c>
      <c r="E271" s="52">
        <v>20</v>
      </c>
      <c r="F271" s="52">
        <v>97696488</v>
      </c>
      <c r="G271" s="52">
        <v>97696488</v>
      </c>
      <c r="H271" s="52">
        <v>1936820</v>
      </c>
      <c r="I271" s="52">
        <v>1936820</v>
      </c>
      <c r="J271" s="52">
        <v>0</v>
      </c>
      <c r="K271" s="52">
        <v>0</v>
      </c>
      <c r="L271" s="52">
        <v>636.38430000000005</v>
      </c>
      <c r="M271" s="52">
        <v>15.11</v>
      </c>
      <c r="N271" s="52">
        <v>90013.023000000001</v>
      </c>
      <c r="O271" s="52">
        <v>8</v>
      </c>
      <c r="P271" s="2">
        <f t="shared" si="4"/>
        <v>3784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457</v>
      </c>
      <c r="B272" s="1">
        <v>0.375</v>
      </c>
      <c r="C272" s="52">
        <v>2015</v>
      </c>
      <c r="D272" s="52">
        <v>2</v>
      </c>
      <c r="E272" s="52">
        <v>20</v>
      </c>
      <c r="F272" s="52">
        <v>97692704</v>
      </c>
      <c r="G272" s="52">
        <v>97692704</v>
      </c>
      <c r="H272" s="52">
        <v>1936744</v>
      </c>
      <c r="I272" s="52">
        <v>1936744</v>
      </c>
      <c r="J272" s="52">
        <v>0</v>
      </c>
      <c r="K272" s="52">
        <v>0</v>
      </c>
      <c r="L272" s="52">
        <v>639.9896</v>
      </c>
      <c r="M272" s="52">
        <v>14.16</v>
      </c>
      <c r="N272" s="52">
        <v>91052.452999999994</v>
      </c>
      <c r="O272" s="52">
        <v>8</v>
      </c>
      <c r="P272" s="2">
        <f t="shared" si="4"/>
        <v>3725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456</v>
      </c>
      <c r="B273" s="1">
        <v>0.33333333333333331</v>
      </c>
      <c r="C273" s="52">
        <v>2015</v>
      </c>
      <c r="D273" s="52">
        <v>2</v>
      </c>
      <c r="E273" s="52">
        <v>20</v>
      </c>
      <c r="F273" s="52">
        <v>97688979</v>
      </c>
      <c r="G273" s="52">
        <v>97688979</v>
      </c>
      <c r="H273" s="52">
        <v>1936670</v>
      </c>
      <c r="I273" s="52">
        <v>1936670</v>
      </c>
      <c r="J273" s="52">
        <v>0</v>
      </c>
      <c r="K273" s="52">
        <v>0</v>
      </c>
      <c r="L273" s="52">
        <v>644.15049999999997</v>
      </c>
      <c r="M273" s="52">
        <v>13.71</v>
      </c>
      <c r="N273" s="52">
        <v>91728.687999999995</v>
      </c>
      <c r="O273" s="52">
        <v>8</v>
      </c>
      <c r="P273" s="2">
        <f t="shared" si="4"/>
        <v>3707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455</v>
      </c>
      <c r="B274" s="1">
        <v>0.29166666666666669</v>
      </c>
      <c r="C274" s="52">
        <v>2015</v>
      </c>
      <c r="D274" s="52">
        <v>2</v>
      </c>
      <c r="E274" s="52">
        <v>20</v>
      </c>
      <c r="F274" s="52">
        <v>97685272</v>
      </c>
      <c r="G274" s="52">
        <v>97685272</v>
      </c>
      <c r="H274" s="52">
        <v>1936597</v>
      </c>
      <c r="I274" s="52">
        <v>1936597</v>
      </c>
      <c r="J274" s="52">
        <v>0</v>
      </c>
      <c r="K274" s="52">
        <v>0</v>
      </c>
      <c r="L274" s="52">
        <v>646.6807</v>
      </c>
      <c r="M274" s="52">
        <v>13.73</v>
      </c>
      <c r="N274" s="52">
        <v>91949.991999999998</v>
      </c>
      <c r="O274" s="52">
        <v>8</v>
      </c>
      <c r="P274" s="2">
        <f t="shared" si="4"/>
        <v>3571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454</v>
      </c>
      <c r="B275" s="1">
        <v>0.25</v>
      </c>
      <c r="C275" s="52">
        <v>2015</v>
      </c>
      <c r="D275" s="52">
        <v>2</v>
      </c>
      <c r="E275" s="52">
        <v>20</v>
      </c>
      <c r="F275" s="52">
        <v>97681701</v>
      </c>
      <c r="G275" s="52">
        <v>97681701</v>
      </c>
      <c r="H275" s="52">
        <v>1936527</v>
      </c>
      <c r="I275" s="52">
        <v>1936527</v>
      </c>
      <c r="J275" s="52">
        <v>0</v>
      </c>
      <c r="K275" s="52">
        <v>0</v>
      </c>
      <c r="L275" s="52">
        <v>646.4701</v>
      </c>
      <c r="M275" s="52">
        <v>13.7</v>
      </c>
      <c r="N275" s="52">
        <v>91900.226999999999</v>
      </c>
      <c r="O275" s="52">
        <v>8</v>
      </c>
      <c r="P275" s="2">
        <f t="shared" si="4"/>
        <v>3774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453</v>
      </c>
      <c r="B276" s="1">
        <v>0.20833333333333334</v>
      </c>
      <c r="C276" s="52">
        <v>2015</v>
      </c>
      <c r="D276" s="52">
        <v>2</v>
      </c>
      <c r="E276" s="52">
        <v>20</v>
      </c>
      <c r="F276" s="52">
        <v>97677927</v>
      </c>
      <c r="G276" s="52">
        <v>97677927</v>
      </c>
      <c r="H276" s="52">
        <v>1936453</v>
      </c>
      <c r="I276" s="52">
        <v>1936453</v>
      </c>
      <c r="J276" s="52">
        <v>0</v>
      </c>
      <c r="K276" s="52">
        <v>0</v>
      </c>
      <c r="L276" s="52">
        <v>645.62819999999999</v>
      </c>
      <c r="M276" s="52">
        <v>13.65</v>
      </c>
      <c r="N276" s="52">
        <v>91832.398000000001</v>
      </c>
      <c r="O276" s="52">
        <v>8</v>
      </c>
      <c r="P276" s="2">
        <f t="shared" si="4"/>
        <v>3718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452</v>
      </c>
      <c r="B277" s="1">
        <v>0.16666666666666666</v>
      </c>
      <c r="C277" s="52">
        <v>2015</v>
      </c>
      <c r="D277" s="52">
        <v>2</v>
      </c>
      <c r="E277" s="52">
        <v>20</v>
      </c>
      <c r="F277" s="52">
        <v>97674209</v>
      </c>
      <c r="G277" s="52">
        <v>97674209</v>
      </c>
      <c r="H277" s="52">
        <v>1936380</v>
      </c>
      <c r="I277" s="52">
        <v>1936380</v>
      </c>
      <c r="J277" s="52">
        <v>0</v>
      </c>
      <c r="K277" s="52">
        <v>0</v>
      </c>
      <c r="L277" s="52">
        <v>643.30449999999996</v>
      </c>
      <c r="M277" s="52">
        <v>13.69</v>
      </c>
      <c r="N277" s="52">
        <v>91472.523000000001</v>
      </c>
      <c r="O277" s="52">
        <v>8</v>
      </c>
      <c r="P277" s="2">
        <f t="shared" si="4"/>
        <v>3550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451</v>
      </c>
      <c r="B278" s="1">
        <v>0.125</v>
      </c>
      <c r="C278" s="52">
        <v>2015</v>
      </c>
      <c r="D278" s="52">
        <v>2</v>
      </c>
      <c r="E278" s="52">
        <v>20</v>
      </c>
      <c r="F278" s="52">
        <v>97670659</v>
      </c>
      <c r="G278" s="52">
        <v>97670659</v>
      </c>
      <c r="H278" s="52">
        <v>1936310</v>
      </c>
      <c r="I278" s="52">
        <v>1936310</v>
      </c>
      <c r="J278" s="52">
        <v>0</v>
      </c>
      <c r="K278" s="52">
        <v>0</v>
      </c>
      <c r="L278" s="52">
        <v>639.17290000000003</v>
      </c>
      <c r="M278" s="52">
        <v>13.83</v>
      </c>
      <c r="N278" s="52">
        <v>91023.023000000001</v>
      </c>
      <c r="O278" s="52">
        <v>8</v>
      </c>
      <c r="P278" s="2">
        <f t="shared" si="4"/>
        <v>3473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450</v>
      </c>
      <c r="B279" s="1">
        <v>8.3333333333333329E-2</v>
      </c>
      <c r="C279" s="52">
        <v>2015</v>
      </c>
      <c r="D279" s="52">
        <v>2</v>
      </c>
      <c r="E279" s="52">
        <v>20</v>
      </c>
      <c r="F279" s="52">
        <v>97667186</v>
      </c>
      <c r="G279" s="52">
        <v>97667186</v>
      </c>
      <c r="H279" s="52">
        <v>1936241</v>
      </c>
      <c r="I279" s="52">
        <v>1936241</v>
      </c>
      <c r="J279" s="52">
        <v>0</v>
      </c>
      <c r="K279" s="52">
        <v>0</v>
      </c>
      <c r="L279" s="52">
        <v>635.2115</v>
      </c>
      <c r="M279" s="52">
        <v>13.96</v>
      </c>
      <c r="N279" s="52">
        <v>90176.991999999998</v>
      </c>
      <c r="O279" s="52">
        <v>8</v>
      </c>
      <c r="P279" s="2">
        <f t="shared" si="4"/>
        <v>3597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449</v>
      </c>
      <c r="B280" s="1">
        <v>4.1666666666666664E-2</v>
      </c>
      <c r="C280" s="52">
        <v>2015</v>
      </c>
      <c r="D280" s="52">
        <v>2</v>
      </c>
      <c r="E280" s="52">
        <v>20</v>
      </c>
      <c r="F280" s="52">
        <v>97663589</v>
      </c>
      <c r="G280" s="52">
        <v>97663589</v>
      </c>
      <c r="H280" s="52">
        <v>1936169</v>
      </c>
      <c r="I280" s="52">
        <v>1936169</v>
      </c>
      <c r="J280" s="52">
        <v>0</v>
      </c>
      <c r="K280" s="52">
        <v>0</v>
      </c>
      <c r="L280" s="52">
        <v>630.40520000000004</v>
      </c>
      <c r="M280" s="52">
        <v>14.07</v>
      </c>
      <c r="N280" s="52">
        <v>89648.297000000006</v>
      </c>
      <c r="O280" s="52">
        <v>8</v>
      </c>
      <c r="P280" s="2">
        <f t="shared" si="4"/>
        <v>3516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448</v>
      </c>
      <c r="B281" s="1">
        <v>0</v>
      </c>
      <c r="C281" s="52">
        <v>2015</v>
      </c>
      <c r="D281" s="52">
        <v>2</v>
      </c>
      <c r="E281" s="52">
        <v>20</v>
      </c>
      <c r="F281" s="52">
        <v>97660073</v>
      </c>
      <c r="G281" s="52">
        <v>97660073</v>
      </c>
      <c r="H281" s="52">
        <v>1936098</v>
      </c>
      <c r="I281" s="52">
        <v>1936098</v>
      </c>
      <c r="J281" s="52">
        <v>0</v>
      </c>
      <c r="K281" s="52">
        <v>0</v>
      </c>
      <c r="L281" s="52">
        <v>624.14559999999994</v>
      </c>
      <c r="M281" s="52">
        <v>14.14</v>
      </c>
      <c r="N281" s="52">
        <v>88621.116999999998</v>
      </c>
      <c r="O281" s="52">
        <v>8</v>
      </c>
      <c r="P281" s="2">
        <f t="shared" si="4"/>
        <v>3379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447</v>
      </c>
      <c r="B282" s="1">
        <v>0.95833333333333337</v>
      </c>
      <c r="C282" s="52">
        <v>2015</v>
      </c>
      <c r="D282" s="52">
        <v>2</v>
      </c>
      <c r="E282" s="52">
        <v>19</v>
      </c>
      <c r="F282" s="52">
        <v>97656694</v>
      </c>
      <c r="G282" s="52">
        <v>97656694</v>
      </c>
      <c r="H282" s="52">
        <v>1936029</v>
      </c>
      <c r="I282" s="52">
        <v>1936029</v>
      </c>
      <c r="J282" s="52">
        <v>0</v>
      </c>
      <c r="K282" s="52">
        <v>0</v>
      </c>
      <c r="L282" s="52">
        <v>621.92240000000004</v>
      </c>
      <c r="M282" s="52">
        <v>14.34</v>
      </c>
      <c r="N282" s="52">
        <v>87802.226999999999</v>
      </c>
      <c r="O282" s="52">
        <v>8</v>
      </c>
      <c r="P282" s="2">
        <f t="shared" si="4"/>
        <v>3119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446</v>
      </c>
      <c r="B283" s="1">
        <v>0.91666666666666663</v>
      </c>
      <c r="C283" s="52">
        <v>2015</v>
      </c>
      <c r="D283" s="52">
        <v>2</v>
      </c>
      <c r="E283" s="52">
        <v>19</v>
      </c>
      <c r="F283" s="52">
        <v>97653575</v>
      </c>
      <c r="G283" s="52">
        <v>97653575</v>
      </c>
      <c r="H283" s="52">
        <v>1935965</v>
      </c>
      <c r="I283" s="52">
        <v>1935965</v>
      </c>
      <c r="J283" s="52">
        <v>0</v>
      </c>
      <c r="K283" s="52">
        <v>0</v>
      </c>
      <c r="L283" s="52">
        <v>621.02089999999998</v>
      </c>
      <c r="M283" s="52">
        <v>14.56</v>
      </c>
      <c r="N283" s="52">
        <v>87638.843999999997</v>
      </c>
      <c r="O283" s="52">
        <v>8</v>
      </c>
      <c r="P283" s="2">
        <f t="shared" si="4"/>
        <v>3305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445</v>
      </c>
      <c r="B284" s="1">
        <v>0.875</v>
      </c>
      <c r="C284" s="52">
        <v>2015</v>
      </c>
      <c r="D284" s="52">
        <v>2</v>
      </c>
      <c r="E284" s="52">
        <v>19</v>
      </c>
      <c r="F284" s="52">
        <v>97650270</v>
      </c>
      <c r="G284" s="52">
        <v>97650270</v>
      </c>
      <c r="H284" s="52">
        <v>1935897</v>
      </c>
      <c r="I284" s="52">
        <v>1935897</v>
      </c>
      <c r="J284" s="52">
        <v>0</v>
      </c>
      <c r="K284" s="52">
        <v>0</v>
      </c>
      <c r="L284" s="52">
        <v>619.11369999999999</v>
      </c>
      <c r="M284" s="52">
        <v>14.74</v>
      </c>
      <c r="N284" s="52">
        <v>87311.047000000006</v>
      </c>
      <c r="O284" s="52">
        <v>8</v>
      </c>
      <c r="P284" s="2">
        <f t="shared" si="4"/>
        <v>3582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444</v>
      </c>
      <c r="B285" s="1">
        <v>0.83333333333333337</v>
      </c>
      <c r="C285" s="52">
        <v>2015</v>
      </c>
      <c r="D285" s="52">
        <v>2</v>
      </c>
      <c r="E285" s="52">
        <v>19</v>
      </c>
      <c r="F285" s="52">
        <v>97646688</v>
      </c>
      <c r="G285" s="52">
        <v>97646688</v>
      </c>
      <c r="H285" s="52">
        <v>1935823</v>
      </c>
      <c r="I285" s="52">
        <v>1935823</v>
      </c>
      <c r="J285" s="52">
        <v>0</v>
      </c>
      <c r="K285" s="52">
        <v>0</v>
      </c>
      <c r="L285" s="52">
        <v>617.55119999999999</v>
      </c>
      <c r="M285" s="52">
        <v>15.03</v>
      </c>
      <c r="N285" s="52">
        <v>86931.25</v>
      </c>
      <c r="O285" s="52">
        <v>8</v>
      </c>
      <c r="P285" s="2">
        <f t="shared" si="4"/>
        <v>3181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443</v>
      </c>
      <c r="B286" s="1">
        <v>0.79166666666666663</v>
      </c>
      <c r="C286" s="52">
        <v>2015</v>
      </c>
      <c r="D286" s="52">
        <v>2</v>
      </c>
      <c r="E286" s="52">
        <v>19</v>
      </c>
      <c r="F286" s="52">
        <v>97643507</v>
      </c>
      <c r="G286" s="52">
        <v>97643507</v>
      </c>
      <c r="H286" s="52">
        <v>1935757</v>
      </c>
      <c r="I286" s="52">
        <v>1935757</v>
      </c>
      <c r="J286" s="52">
        <v>0</v>
      </c>
      <c r="K286" s="52">
        <v>0</v>
      </c>
      <c r="L286" s="52">
        <v>613.34529999999995</v>
      </c>
      <c r="M286" s="52">
        <v>15.46</v>
      </c>
      <c r="N286" s="52">
        <v>86401.922000000006</v>
      </c>
      <c r="O286" s="52">
        <v>8</v>
      </c>
      <c r="P286" s="2">
        <f t="shared" si="4"/>
        <v>3294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442</v>
      </c>
      <c r="B287" s="1">
        <v>0.75</v>
      </c>
      <c r="C287" s="52">
        <v>2015</v>
      </c>
      <c r="D287" s="52">
        <v>2</v>
      </c>
      <c r="E287" s="52">
        <v>19</v>
      </c>
      <c r="F287" s="52">
        <v>97640213</v>
      </c>
      <c r="G287" s="52">
        <v>97640213</v>
      </c>
      <c r="H287" s="52">
        <v>1935688</v>
      </c>
      <c r="I287" s="52">
        <v>1935688</v>
      </c>
      <c r="J287" s="52">
        <v>0</v>
      </c>
      <c r="K287" s="52">
        <v>0</v>
      </c>
      <c r="L287" s="52">
        <v>606.90689999999995</v>
      </c>
      <c r="M287" s="52">
        <v>15.71</v>
      </c>
      <c r="N287" s="52">
        <v>85389.773000000001</v>
      </c>
      <c r="O287" s="52">
        <v>8</v>
      </c>
      <c r="P287" s="2">
        <f t="shared" si="4"/>
        <v>3536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441</v>
      </c>
      <c r="B288" s="1">
        <v>0.70833333333333337</v>
      </c>
      <c r="C288" s="52">
        <v>2015</v>
      </c>
      <c r="D288" s="52">
        <v>2</v>
      </c>
      <c r="E288" s="52">
        <v>19</v>
      </c>
      <c r="F288" s="52">
        <v>97636677</v>
      </c>
      <c r="G288" s="52">
        <v>97636677</v>
      </c>
      <c r="H288" s="52">
        <v>1935613</v>
      </c>
      <c r="I288" s="52">
        <v>1935613</v>
      </c>
      <c r="J288" s="52">
        <v>0</v>
      </c>
      <c r="K288" s="52">
        <v>0</v>
      </c>
      <c r="L288" s="52">
        <v>600.89469999999994</v>
      </c>
      <c r="M288" s="52">
        <v>15.74</v>
      </c>
      <c r="N288" s="52">
        <v>84308.273000000001</v>
      </c>
      <c r="O288" s="52">
        <v>8</v>
      </c>
      <c r="P288" s="2">
        <f t="shared" si="4"/>
        <v>3591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440</v>
      </c>
      <c r="B289" s="1">
        <v>0.66666666666666663</v>
      </c>
      <c r="C289" s="52">
        <v>2015</v>
      </c>
      <c r="D289" s="52">
        <v>2</v>
      </c>
      <c r="E289" s="52">
        <v>19</v>
      </c>
      <c r="F289" s="52">
        <v>97633086</v>
      </c>
      <c r="G289" s="52">
        <v>97633086</v>
      </c>
      <c r="H289" s="52">
        <v>1935536</v>
      </c>
      <c r="I289" s="52">
        <v>1935536</v>
      </c>
      <c r="J289" s="52">
        <v>0</v>
      </c>
      <c r="K289" s="52">
        <v>0</v>
      </c>
      <c r="L289" s="52">
        <v>597.22990000000004</v>
      </c>
      <c r="M289" s="52">
        <v>15.85</v>
      </c>
      <c r="N289" s="52">
        <v>83607.289000000004</v>
      </c>
      <c r="O289" s="52">
        <v>8</v>
      </c>
      <c r="P289" s="2">
        <f t="shared" si="4"/>
        <v>3657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439</v>
      </c>
      <c r="B290" s="1">
        <v>0.625</v>
      </c>
      <c r="C290" s="52">
        <v>2015</v>
      </c>
      <c r="D290" s="52">
        <v>2</v>
      </c>
      <c r="E290" s="52">
        <v>19</v>
      </c>
      <c r="F290" s="52">
        <v>97629429</v>
      </c>
      <c r="G290" s="52">
        <v>97629429</v>
      </c>
      <c r="H290" s="52">
        <v>1935457</v>
      </c>
      <c r="I290" s="52">
        <v>1935457</v>
      </c>
      <c r="J290" s="52">
        <v>0</v>
      </c>
      <c r="K290" s="52">
        <v>0</v>
      </c>
      <c r="L290" s="52">
        <v>594.34839999999997</v>
      </c>
      <c r="M290" s="52">
        <v>16.53</v>
      </c>
      <c r="N290" s="52">
        <v>83046.523000000001</v>
      </c>
      <c r="O290" s="52">
        <v>8</v>
      </c>
      <c r="P290" s="2">
        <f t="shared" si="4"/>
        <v>3627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438</v>
      </c>
      <c r="B291" s="1">
        <v>0.58333333333333337</v>
      </c>
      <c r="C291" s="52">
        <v>2015</v>
      </c>
      <c r="D291" s="52">
        <v>2</v>
      </c>
      <c r="E291" s="52">
        <v>19</v>
      </c>
      <c r="F291" s="52">
        <v>97625802</v>
      </c>
      <c r="G291" s="52">
        <v>97625802</v>
      </c>
      <c r="H291" s="52">
        <v>1935378</v>
      </c>
      <c r="I291" s="52">
        <v>1935378</v>
      </c>
      <c r="J291" s="52">
        <v>0</v>
      </c>
      <c r="K291" s="52">
        <v>0</v>
      </c>
      <c r="L291" s="52">
        <v>592.33349999999996</v>
      </c>
      <c r="M291" s="52">
        <v>16.57</v>
      </c>
      <c r="N291" s="52">
        <v>82444.929999999993</v>
      </c>
      <c r="O291" s="52">
        <v>8</v>
      </c>
      <c r="P291" s="2">
        <f t="shared" si="4"/>
        <v>3659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437</v>
      </c>
      <c r="B292" s="1">
        <v>0.54166666666666663</v>
      </c>
      <c r="C292" s="52">
        <v>2015</v>
      </c>
      <c r="D292" s="52">
        <v>2</v>
      </c>
      <c r="E292" s="52">
        <v>19</v>
      </c>
      <c r="F292" s="52">
        <v>97622143</v>
      </c>
      <c r="G292" s="52">
        <v>97622143</v>
      </c>
      <c r="H292" s="52">
        <v>1935298</v>
      </c>
      <c r="I292" s="52">
        <v>1935298</v>
      </c>
      <c r="J292" s="52">
        <v>0</v>
      </c>
      <c r="K292" s="52">
        <v>0</v>
      </c>
      <c r="L292" s="52">
        <v>592.39520000000005</v>
      </c>
      <c r="M292" s="52">
        <v>16.510000000000002</v>
      </c>
      <c r="N292" s="52">
        <v>82473.077999999994</v>
      </c>
      <c r="O292" s="52">
        <v>8</v>
      </c>
      <c r="P292" s="2">
        <f t="shared" si="4"/>
        <v>3569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436</v>
      </c>
      <c r="B293" s="1">
        <v>0.5</v>
      </c>
      <c r="C293" s="52">
        <v>2015</v>
      </c>
      <c r="D293" s="52">
        <v>2</v>
      </c>
      <c r="E293" s="52">
        <v>19</v>
      </c>
      <c r="F293" s="52">
        <v>97618574</v>
      </c>
      <c r="G293" s="52">
        <v>97618574</v>
      </c>
      <c r="H293" s="52">
        <v>1935220</v>
      </c>
      <c r="I293" s="52">
        <v>1935220</v>
      </c>
      <c r="J293" s="52">
        <v>0</v>
      </c>
      <c r="K293" s="52">
        <v>0</v>
      </c>
      <c r="L293" s="52">
        <v>593.81190000000004</v>
      </c>
      <c r="M293" s="52">
        <v>16.190000000000001</v>
      </c>
      <c r="N293" s="52">
        <v>83003.077999999994</v>
      </c>
      <c r="O293" s="52">
        <v>8</v>
      </c>
      <c r="P293" s="2">
        <f t="shared" si="4"/>
        <v>3445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435</v>
      </c>
      <c r="B294" s="1">
        <v>0.45833333333333331</v>
      </c>
      <c r="C294" s="52">
        <v>2015</v>
      </c>
      <c r="D294" s="52">
        <v>2</v>
      </c>
      <c r="E294" s="52">
        <v>19</v>
      </c>
      <c r="F294" s="52">
        <v>97615129</v>
      </c>
      <c r="G294" s="52">
        <v>97615129</v>
      </c>
      <c r="H294" s="52">
        <v>1935145</v>
      </c>
      <c r="I294" s="52">
        <v>1935145</v>
      </c>
      <c r="J294" s="52">
        <v>0</v>
      </c>
      <c r="K294" s="52">
        <v>0</v>
      </c>
      <c r="L294" s="52">
        <v>596.34889999999996</v>
      </c>
      <c r="M294" s="52">
        <v>15.63</v>
      </c>
      <c r="N294" s="52">
        <v>83679.172000000006</v>
      </c>
      <c r="O294" s="52">
        <v>8</v>
      </c>
      <c r="P294" s="2">
        <f t="shared" si="4"/>
        <v>3610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434</v>
      </c>
      <c r="B295" s="1">
        <v>0.41666666666666669</v>
      </c>
      <c r="C295" s="52">
        <v>2015</v>
      </c>
      <c r="D295" s="52">
        <v>2</v>
      </c>
      <c r="E295" s="52">
        <v>19</v>
      </c>
      <c r="F295" s="52">
        <v>97611519</v>
      </c>
      <c r="G295" s="52">
        <v>97611519</v>
      </c>
      <c r="H295" s="52">
        <v>1935067</v>
      </c>
      <c r="I295" s="52">
        <v>1935067</v>
      </c>
      <c r="J295" s="52">
        <v>0</v>
      </c>
      <c r="K295" s="52">
        <v>0</v>
      </c>
      <c r="L295" s="52">
        <v>601.04520000000002</v>
      </c>
      <c r="M295" s="52">
        <v>14.98</v>
      </c>
      <c r="N295" s="52">
        <v>85125.343999999997</v>
      </c>
      <c r="O295" s="52">
        <v>8</v>
      </c>
      <c r="P295" s="2">
        <f t="shared" si="4"/>
        <v>3839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433</v>
      </c>
      <c r="B296" s="1">
        <v>0.375</v>
      </c>
      <c r="C296" s="52">
        <v>2015</v>
      </c>
      <c r="D296" s="52">
        <v>2</v>
      </c>
      <c r="E296" s="52">
        <v>19</v>
      </c>
      <c r="F296" s="52">
        <v>97607680</v>
      </c>
      <c r="G296" s="52">
        <v>97607680</v>
      </c>
      <c r="H296" s="52">
        <v>1934985</v>
      </c>
      <c r="I296" s="52">
        <v>1934985</v>
      </c>
      <c r="J296" s="52">
        <v>0</v>
      </c>
      <c r="K296" s="52">
        <v>0</v>
      </c>
      <c r="L296" s="52">
        <v>609.27779999999996</v>
      </c>
      <c r="M296" s="52">
        <v>14.11</v>
      </c>
      <c r="N296" s="52">
        <v>86521.172000000006</v>
      </c>
      <c r="O296" s="52">
        <v>8</v>
      </c>
      <c r="P296" s="2">
        <f t="shared" si="4"/>
        <v>3864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432</v>
      </c>
      <c r="B297" s="1">
        <v>0.33333333333333331</v>
      </c>
      <c r="C297" s="52">
        <v>2015</v>
      </c>
      <c r="D297" s="52">
        <v>2</v>
      </c>
      <c r="E297" s="52">
        <v>19</v>
      </c>
      <c r="F297" s="52">
        <v>97603816</v>
      </c>
      <c r="G297" s="52">
        <v>97603816</v>
      </c>
      <c r="H297" s="52">
        <v>1934904</v>
      </c>
      <c r="I297" s="52">
        <v>1934904</v>
      </c>
      <c r="J297" s="52">
        <v>0</v>
      </c>
      <c r="K297" s="52">
        <v>0</v>
      </c>
      <c r="L297" s="52">
        <v>616.39030000000002</v>
      </c>
      <c r="M297" s="52">
        <v>13.52</v>
      </c>
      <c r="N297" s="52">
        <v>87836.633000000002</v>
      </c>
      <c r="O297" s="52">
        <v>8</v>
      </c>
      <c r="P297" s="2">
        <f t="shared" si="4"/>
        <v>4070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431</v>
      </c>
      <c r="B298" s="1">
        <v>0.29166666666666669</v>
      </c>
      <c r="C298" s="52">
        <v>2015</v>
      </c>
      <c r="D298" s="52">
        <v>2</v>
      </c>
      <c r="E298" s="52">
        <v>19</v>
      </c>
      <c r="F298" s="52">
        <v>97599746</v>
      </c>
      <c r="G298" s="52">
        <v>97599746</v>
      </c>
      <c r="H298" s="52">
        <v>1934820</v>
      </c>
      <c r="I298" s="52">
        <v>1934820</v>
      </c>
      <c r="J298" s="52">
        <v>0</v>
      </c>
      <c r="K298" s="52">
        <v>0</v>
      </c>
      <c r="L298" s="52">
        <v>624.08439999999996</v>
      </c>
      <c r="M298" s="52">
        <v>13.73</v>
      </c>
      <c r="N298" s="52">
        <v>88608.273000000001</v>
      </c>
      <c r="O298" s="52">
        <v>8</v>
      </c>
      <c r="P298" s="2">
        <f t="shared" si="4"/>
        <v>3778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430</v>
      </c>
      <c r="B299" s="1">
        <v>0.25</v>
      </c>
      <c r="C299" s="52">
        <v>2015</v>
      </c>
      <c r="D299" s="52">
        <v>2</v>
      </c>
      <c r="E299" s="52">
        <v>19</v>
      </c>
      <c r="F299" s="52">
        <v>97595968</v>
      </c>
      <c r="G299" s="52">
        <v>97595968</v>
      </c>
      <c r="H299" s="52">
        <v>1934743</v>
      </c>
      <c r="I299" s="52">
        <v>1934743</v>
      </c>
      <c r="J299" s="52">
        <v>0</v>
      </c>
      <c r="K299" s="52">
        <v>0</v>
      </c>
      <c r="L299" s="52">
        <v>626.65520000000004</v>
      </c>
      <c r="M299" s="52">
        <v>13.72</v>
      </c>
      <c r="N299" s="52">
        <v>88925.108999999997</v>
      </c>
      <c r="O299" s="52">
        <v>8</v>
      </c>
      <c r="P299" s="2">
        <f t="shared" si="4"/>
        <v>3696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429</v>
      </c>
      <c r="B300" s="1">
        <v>0.20833333333333334</v>
      </c>
      <c r="C300" s="52">
        <v>2015</v>
      </c>
      <c r="D300" s="52">
        <v>2</v>
      </c>
      <c r="E300" s="52">
        <v>19</v>
      </c>
      <c r="F300" s="52">
        <v>97592272</v>
      </c>
      <c r="G300" s="52">
        <v>97592272</v>
      </c>
      <c r="H300" s="52">
        <v>1934668</v>
      </c>
      <c r="I300" s="52">
        <v>1934668</v>
      </c>
      <c r="J300" s="52">
        <v>0</v>
      </c>
      <c r="K300" s="52">
        <v>0</v>
      </c>
      <c r="L300" s="52">
        <v>627.23760000000004</v>
      </c>
      <c r="M300" s="52">
        <v>13.71</v>
      </c>
      <c r="N300" s="52">
        <v>88982.460999999996</v>
      </c>
      <c r="O300" s="52">
        <v>8</v>
      </c>
      <c r="P300" s="2">
        <f t="shared" si="4"/>
        <v>3503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428</v>
      </c>
      <c r="B301" s="1">
        <v>0.16666666666666666</v>
      </c>
      <c r="C301" s="52">
        <v>2015</v>
      </c>
      <c r="D301" s="52">
        <v>2</v>
      </c>
      <c r="E301" s="52">
        <v>19</v>
      </c>
      <c r="F301" s="52">
        <v>97588769</v>
      </c>
      <c r="G301" s="52">
        <v>97588769</v>
      </c>
      <c r="H301" s="52">
        <v>1934597</v>
      </c>
      <c r="I301" s="52">
        <v>1934597</v>
      </c>
      <c r="J301" s="52">
        <v>0</v>
      </c>
      <c r="K301" s="52">
        <v>0</v>
      </c>
      <c r="L301" s="52">
        <v>626.4923</v>
      </c>
      <c r="M301" s="52">
        <v>13.69</v>
      </c>
      <c r="N301" s="52">
        <v>88756.07</v>
      </c>
      <c r="O301" s="52">
        <v>8</v>
      </c>
      <c r="P301" s="2">
        <f t="shared" si="4"/>
        <v>3301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427</v>
      </c>
      <c r="B302" s="1">
        <v>0.125</v>
      </c>
      <c r="C302" s="52">
        <v>2015</v>
      </c>
      <c r="D302" s="52">
        <v>2</v>
      </c>
      <c r="E302" s="52">
        <v>19</v>
      </c>
      <c r="F302" s="52">
        <v>97585468</v>
      </c>
      <c r="G302" s="52">
        <v>97585468</v>
      </c>
      <c r="H302" s="52">
        <v>1934530</v>
      </c>
      <c r="I302" s="52">
        <v>1934530</v>
      </c>
      <c r="J302" s="52">
        <v>0</v>
      </c>
      <c r="K302" s="52">
        <v>0</v>
      </c>
      <c r="L302" s="52">
        <v>624.29660000000001</v>
      </c>
      <c r="M302" s="52">
        <v>13.73</v>
      </c>
      <c r="N302" s="52">
        <v>88685.281000000003</v>
      </c>
      <c r="O302" s="52">
        <v>8</v>
      </c>
      <c r="P302" s="2">
        <f t="shared" si="4"/>
        <v>3141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426</v>
      </c>
      <c r="B303" s="1">
        <v>8.3333333333333329E-2</v>
      </c>
      <c r="C303" s="52">
        <v>2015</v>
      </c>
      <c r="D303" s="52">
        <v>2</v>
      </c>
      <c r="E303" s="52">
        <v>19</v>
      </c>
      <c r="F303" s="52">
        <v>97582327</v>
      </c>
      <c r="G303" s="52">
        <v>97582327</v>
      </c>
      <c r="H303" s="52">
        <v>1934466</v>
      </c>
      <c r="I303" s="52">
        <v>1934466</v>
      </c>
      <c r="J303" s="52">
        <v>0</v>
      </c>
      <c r="K303" s="52">
        <v>0</v>
      </c>
      <c r="L303" s="52">
        <v>619.92840000000001</v>
      </c>
      <c r="M303" s="52">
        <v>14</v>
      </c>
      <c r="N303" s="52">
        <v>87980.289000000004</v>
      </c>
      <c r="O303" s="52">
        <v>8</v>
      </c>
      <c r="P303" s="2">
        <f t="shared" si="4"/>
        <v>3551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425</v>
      </c>
      <c r="B304" s="1">
        <v>4.1666666666666664E-2</v>
      </c>
      <c r="C304" s="52">
        <v>2015</v>
      </c>
      <c r="D304" s="52">
        <v>2</v>
      </c>
      <c r="E304" s="52">
        <v>19</v>
      </c>
      <c r="F304" s="52">
        <v>97578776</v>
      </c>
      <c r="G304" s="52">
        <v>97578776</v>
      </c>
      <c r="H304" s="52">
        <v>1934393</v>
      </c>
      <c r="I304" s="52">
        <v>1934393</v>
      </c>
      <c r="J304" s="52">
        <v>0</v>
      </c>
      <c r="K304" s="52">
        <v>0</v>
      </c>
      <c r="L304" s="52">
        <v>615.11980000000005</v>
      </c>
      <c r="M304" s="52">
        <v>14.07</v>
      </c>
      <c r="N304" s="52">
        <v>87149.710999999996</v>
      </c>
      <c r="O304" s="52">
        <v>8</v>
      </c>
      <c r="P304" s="2">
        <f t="shared" si="4"/>
        <v>3664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424</v>
      </c>
      <c r="B305" s="1">
        <v>0</v>
      </c>
      <c r="C305" s="52">
        <v>2015</v>
      </c>
      <c r="D305" s="52">
        <v>2</v>
      </c>
      <c r="E305" s="52">
        <v>19</v>
      </c>
      <c r="F305" s="52">
        <v>97575112</v>
      </c>
      <c r="G305" s="52">
        <v>97575112</v>
      </c>
      <c r="H305" s="52">
        <v>1934317</v>
      </c>
      <c r="I305" s="52">
        <v>1934317</v>
      </c>
      <c r="J305" s="52">
        <v>0</v>
      </c>
      <c r="K305" s="52">
        <v>0</v>
      </c>
      <c r="L305" s="52">
        <v>609.77909999999997</v>
      </c>
      <c r="M305" s="52">
        <v>14.15</v>
      </c>
      <c r="N305" s="52">
        <v>86353.031000000003</v>
      </c>
      <c r="O305" s="52">
        <v>8</v>
      </c>
      <c r="P305" s="2">
        <f t="shared" si="4"/>
        <v>3437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423</v>
      </c>
      <c r="B306" s="1">
        <v>0.95833333333333337</v>
      </c>
      <c r="C306" s="52">
        <v>2015</v>
      </c>
      <c r="D306" s="52">
        <v>2</v>
      </c>
      <c r="E306" s="52">
        <v>18</v>
      </c>
      <c r="F306" s="52">
        <v>97571675</v>
      </c>
      <c r="G306" s="52">
        <v>97571675</v>
      </c>
      <c r="H306" s="52">
        <v>1934245</v>
      </c>
      <c r="I306" s="52">
        <v>1934245</v>
      </c>
      <c r="J306" s="52">
        <v>0</v>
      </c>
      <c r="K306" s="52">
        <v>0</v>
      </c>
      <c r="L306" s="52">
        <v>606.97220000000004</v>
      </c>
      <c r="M306" s="52">
        <v>14.25</v>
      </c>
      <c r="N306" s="52">
        <v>85590.108999999997</v>
      </c>
      <c r="O306" s="52">
        <v>8</v>
      </c>
      <c r="P306" s="2">
        <f t="shared" si="4"/>
        <v>3228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422</v>
      </c>
      <c r="B307" s="1">
        <v>0.91666666666666663</v>
      </c>
      <c r="C307" s="52">
        <v>2015</v>
      </c>
      <c r="D307" s="52">
        <v>2</v>
      </c>
      <c r="E307" s="52">
        <v>18</v>
      </c>
      <c r="F307" s="52">
        <v>97568447</v>
      </c>
      <c r="G307" s="52">
        <v>97568447</v>
      </c>
      <c r="H307" s="52">
        <v>1934177</v>
      </c>
      <c r="I307" s="52">
        <v>1934177</v>
      </c>
      <c r="J307" s="52">
        <v>0</v>
      </c>
      <c r="K307" s="52">
        <v>0</v>
      </c>
      <c r="L307" s="52">
        <v>605.52229999999997</v>
      </c>
      <c r="M307" s="52">
        <v>14.5</v>
      </c>
      <c r="N307" s="52">
        <v>85329.641000000003</v>
      </c>
      <c r="O307" s="52">
        <v>8</v>
      </c>
      <c r="P307" s="2">
        <f t="shared" ref="P307:P370" si="5">F307-F308</f>
        <v>3311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421</v>
      </c>
      <c r="B308" s="1">
        <v>0.875</v>
      </c>
      <c r="C308" s="52">
        <v>2015</v>
      </c>
      <c r="D308" s="52">
        <v>2</v>
      </c>
      <c r="E308" s="52">
        <v>18</v>
      </c>
      <c r="F308" s="52">
        <v>97565136</v>
      </c>
      <c r="G308" s="52">
        <v>97565136</v>
      </c>
      <c r="H308" s="52">
        <v>1934107</v>
      </c>
      <c r="I308" s="52">
        <v>1934107</v>
      </c>
      <c r="J308" s="52">
        <v>0</v>
      </c>
      <c r="K308" s="52">
        <v>0</v>
      </c>
      <c r="L308" s="52">
        <v>604.00750000000005</v>
      </c>
      <c r="M308" s="52">
        <v>14.66</v>
      </c>
      <c r="N308" s="52">
        <v>84983.523000000001</v>
      </c>
      <c r="O308" s="52">
        <v>8</v>
      </c>
      <c r="P308" s="2">
        <f t="shared" si="5"/>
        <v>3488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420</v>
      </c>
      <c r="B309" s="1">
        <v>0.83333333333333337</v>
      </c>
      <c r="C309" s="52">
        <v>2015</v>
      </c>
      <c r="D309" s="52">
        <v>2</v>
      </c>
      <c r="E309" s="52">
        <v>18</v>
      </c>
      <c r="F309" s="52">
        <v>97561648</v>
      </c>
      <c r="G309" s="52">
        <v>97561648</v>
      </c>
      <c r="H309" s="52">
        <v>1934033</v>
      </c>
      <c r="I309" s="52">
        <v>1934033</v>
      </c>
      <c r="J309" s="52">
        <v>0</v>
      </c>
      <c r="K309" s="52">
        <v>0</v>
      </c>
      <c r="L309" s="52">
        <v>602.90819999999997</v>
      </c>
      <c r="M309" s="52">
        <v>14.96</v>
      </c>
      <c r="N309" s="52">
        <v>84825.289000000004</v>
      </c>
      <c r="O309" s="52">
        <v>8</v>
      </c>
      <c r="P309" s="2">
        <f t="shared" si="5"/>
        <v>3194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419</v>
      </c>
      <c r="B310" s="1">
        <v>0.79166666666666663</v>
      </c>
      <c r="C310" s="52">
        <v>2015</v>
      </c>
      <c r="D310" s="52">
        <v>2</v>
      </c>
      <c r="E310" s="52">
        <v>18</v>
      </c>
      <c r="F310" s="52">
        <v>97558454</v>
      </c>
      <c r="G310" s="52">
        <v>97558454</v>
      </c>
      <c r="H310" s="52">
        <v>1933965</v>
      </c>
      <c r="I310" s="52">
        <v>1933965</v>
      </c>
      <c r="J310" s="52">
        <v>0</v>
      </c>
      <c r="K310" s="52">
        <v>0</v>
      </c>
      <c r="L310" s="52">
        <v>600.64419999999996</v>
      </c>
      <c r="M310" s="52">
        <v>15.34</v>
      </c>
      <c r="N310" s="52">
        <v>84304.726999999999</v>
      </c>
      <c r="O310" s="52">
        <v>8</v>
      </c>
      <c r="P310" s="2">
        <f t="shared" si="5"/>
        <v>3362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418</v>
      </c>
      <c r="B311" s="1">
        <v>0.75</v>
      </c>
      <c r="C311" s="52">
        <v>2015</v>
      </c>
      <c r="D311" s="52">
        <v>2</v>
      </c>
      <c r="E311" s="52">
        <v>18</v>
      </c>
      <c r="F311" s="52">
        <v>97555092</v>
      </c>
      <c r="G311" s="52">
        <v>97555092</v>
      </c>
      <c r="H311" s="52">
        <v>1933893</v>
      </c>
      <c r="I311" s="52">
        <v>1933893</v>
      </c>
      <c r="J311" s="52">
        <v>0</v>
      </c>
      <c r="K311" s="52">
        <v>0</v>
      </c>
      <c r="L311" s="52">
        <v>597.91909999999996</v>
      </c>
      <c r="M311" s="52">
        <v>15.6</v>
      </c>
      <c r="N311" s="52">
        <v>83815.812000000005</v>
      </c>
      <c r="O311" s="52">
        <v>8</v>
      </c>
      <c r="P311" s="2">
        <f t="shared" si="5"/>
        <v>3388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417</v>
      </c>
      <c r="B312" s="1">
        <v>0.70833333333333337</v>
      </c>
      <c r="C312" s="52">
        <v>2015</v>
      </c>
      <c r="D312" s="52">
        <v>2</v>
      </c>
      <c r="E312" s="52">
        <v>18</v>
      </c>
      <c r="F312" s="52">
        <v>97551704</v>
      </c>
      <c r="G312" s="52">
        <v>97551704</v>
      </c>
      <c r="H312" s="52">
        <v>1933820</v>
      </c>
      <c r="I312" s="52">
        <v>1933820</v>
      </c>
      <c r="J312" s="52">
        <v>0</v>
      </c>
      <c r="K312" s="52">
        <v>0</v>
      </c>
      <c r="L312" s="52">
        <v>595.423</v>
      </c>
      <c r="M312" s="52">
        <v>15.75</v>
      </c>
      <c r="N312" s="52">
        <v>83300.077999999994</v>
      </c>
      <c r="O312" s="52">
        <v>8</v>
      </c>
      <c r="P312" s="2">
        <f t="shared" si="5"/>
        <v>3509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416</v>
      </c>
      <c r="B313" s="1">
        <v>0.66666666666666663</v>
      </c>
      <c r="C313" s="52">
        <v>2015</v>
      </c>
      <c r="D313" s="52">
        <v>2</v>
      </c>
      <c r="E313" s="52">
        <v>18</v>
      </c>
      <c r="F313" s="52">
        <v>97548195</v>
      </c>
      <c r="G313" s="52">
        <v>97548195</v>
      </c>
      <c r="H313" s="52">
        <v>1933744</v>
      </c>
      <c r="I313" s="52">
        <v>1933744</v>
      </c>
      <c r="J313" s="52">
        <v>0</v>
      </c>
      <c r="K313" s="52">
        <v>0</v>
      </c>
      <c r="L313" s="52">
        <v>594.86210000000005</v>
      </c>
      <c r="M313" s="52">
        <v>15.91</v>
      </c>
      <c r="N313" s="52">
        <v>83109.577999999994</v>
      </c>
      <c r="O313" s="52">
        <v>8</v>
      </c>
      <c r="P313" s="2">
        <f t="shared" si="5"/>
        <v>3457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415</v>
      </c>
      <c r="B314" s="1">
        <v>0.625</v>
      </c>
      <c r="C314" s="52">
        <v>2015</v>
      </c>
      <c r="D314" s="52">
        <v>2</v>
      </c>
      <c r="E314" s="52">
        <v>18</v>
      </c>
      <c r="F314" s="52">
        <v>97544738</v>
      </c>
      <c r="G314" s="52">
        <v>97544738</v>
      </c>
      <c r="H314" s="52">
        <v>1933669</v>
      </c>
      <c r="I314" s="52">
        <v>1933669</v>
      </c>
      <c r="J314" s="52">
        <v>0</v>
      </c>
      <c r="K314" s="52">
        <v>0</v>
      </c>
      <c r="L314" s="52">
        <v>593.98389999999995</v>
      </c>
      <c r="M314" s="52">
        <v>16.399999999999999</v>
      </c>
      <c r="N314" s="52">
        <v>82848.891000000003</v>
      </c>
      <c r="O314" s="52">
        <v>8</v>
      </c>
      <c r="P314" s="2">
        <f t="shared" si="5"/>
        <v>3535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414</v>
      </c>
      <c r="B315" s="1">
        <v>0.58333333333333337</v>
      </c>
      <c r="C315" s="52">
        <v>2015</v>
      </c>
      <c r="D315" s="52">
        <v>2</v>
      </c>
      <c r="E315" s="52">
        <v>18</v>
      </c>
      <c r="F315" s="52">
        <v>97541203</v>
      </c>
      <c r="G315" s="52">
        <v>97541203</v>
      </c>
      <c r="H315" s="52">
        <v>1933592</v>
      </c>
      <c r="I315" s="52">
        <v>1933592</v>
      </c>
      <c r="J315" s="52">
        <v>0</v>
      </c>
      <c r="K315" s="52">
        <v>0</v>
      </c>
      <c r="L315" s="52">
        <v>593.89009999999996</v>
      </c>
      <c r="M315" s="52">
        <v>16.5</v>
      </c>
      <c r="N315" s="52">
        <v>82803.789000000004</v>
      </c>
      <c r="O315" s="52">
        <v>8</v>
      </c>
      <c r="P315" s="2">
        <f t="shared" si="5"/>
        <v>3716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413</v>
      </c>
      <c r="B316" s="1">
        <v>0.54166666666666663</v>
      </c>
      <c r="C316" s="52">
        <v>2015</v>
      </c>
      <c r="D316" s="52">
        <v>2</v>
      </c>
      <c r="E316" s="52">
        <v>18</v>
      </c>
      <c r="F316" s="52">
        <v>97537487</v>
      </c>
      <c r="G316" s="52">
        <v>97537487</v>
      </c>
      <c r="H316" s="52">
        <v>1933511</v>
      </c>
      <c r="I316" s="52">
        <v>1933511</v>
      </c>
      <c r="J316" s="52">
        <v>0</v>
      </c>
      <c r="K316" s="52">
        <v>0</v>
      </c>
      <c r="L316" s="52">
        <v>596.1318</v>
      </c>
      <c r="M316" s="52">
        <v>16.52</v>
      </c>
      <c r="N316" s="52">
        <v>83169.508000000002</v>
      </c>
      <c r="O316" s="52">
        <v>8</v>
      </c>
      <c r="P316" s="2">
        <f t="shared" si="5"/>
        <v>3640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412</v>
      </c>
      <c r="B317" s="1">
        <v>0.5</v>
      </c>
      <c r="C317" s="52">
        <v>2015</v>
      </c>
      <c r="D317" s="52">
        <v>2</v>
      </c>
      <c r="E317" s="52">
        <v>18</v>
      </c>
      <c r="F317" s="52">
        <v>97533847</v>
      </c>
      <c r="G317" s="52">
        <v>97533847</v>
      </c>
      <c r="H317" s="52">
        <v>1933432</v>
      </c>
      <c r="I317" s="52">
        <v>1933432</v>
      </c>
      <c r="J317" s="52">
        <v>0</v>
      </c>
      <c r="K317" s="52">
        <v>0</v>
      </c>
      <c r="L317" s="52">
        <v>598.73839999999996</v>
      </c>
      <c r="M317" s="52">
        <v>16.12</v>
      </c>
      <c r="N317" s="52">
        <v>83743.851999999999</v>
      </c>
      <c r="O317" s="52">
        <v>8</v>
      </c>
      <c r="P317" s="2">
        <f t="shared" si="5"/>
        <v>3292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411</v>
      </c>
      <c r="B318" s="1">
        <v>0.45833333333333331</v>
      </c>
      <c r="C318" s="52">
        <v>2015</v>
      </c>
      <c r="D318" s="52">
        <v>2</v>
      </c>
      <c r="E318" s="52">
        <v>18</v>
      </c>
      <c r="F318" s="52">
        <v>97530555</v>
      </c>
      <c r="G318" s="52">
        <v>97530555</v>
      </c>
      <c r="H318" s="52">
        <v>1933361</v>
      </c>
      <c r="I318" s="52">
        <v>1933361</v>
      </c>
      <c r="J318" s="52">
        <v>0</v>
      </c>
      <c r="K318" s="52">
        <v>0</v>
      </c>
      <c r="L318" s="52">
        <v>601.29629999999997</v>
      </c>
      <c r="M318" s="52">
        <v>15.45</v>
      </c>
      <c r="N318" s="52">
        <v>84408.797000000006</v>
      </c>
      <c r="O318" s="52">
        <v>8</v>
      </c>
      <c r="P318" s="2">
        <f t="shared" si="5"/>
        <v>3920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410</v>
      </c>
      <c r="B319" s="1">
        <v>0.41666666666666669</v>
      </c>
      <c r="C319" s="52">
        <v>2015</v>
      </c>
      <c r="D319" s="52">
        <v>2</v>
      </c>
      <c r="E319" s="52">
        <v>18</v>
      </c>
      <c r="F319" s="52">
        <v>97526635</v>
      </c>
      <c r="G319" s="52">
        <v>97526635</v>
      </c>
      <c r="H319" s="52">
        <v>1933277</v>
      </c>
      <c r="I319" s="52">
        <v>1933277</v>
      </c>
      <c r="J319" s="52">
        <v>0</v>
      </c>
      <c r="K319" s="52">
        <v>0</v>
      </c>
      <c r="L319" s="52">
        <v>605.33119999999997</v>
      </c>
      <c r="M319" s="52">
        <v>14.83</v>
      </c>
      <c r="N319" s="52">
        <v>85780.062000000005</v>
      </c>
      <c r="O319" s="52">
        <v>8</v>
      </c>
      <c r="P319" s="2">
        <f t="shared" si="5"/>
        <v>4108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409</v>
      </c>
      <c r="B320" s="1">
        <v>0.375</v>
      </c>
      <c r="C320" s="52">
        <v>2015</v>
      </c>
      <c r="D320" s="52">
        <v>2</v>
      </c>
      <c r="E320" s="52">
        <v>18</v>
      </c>
      <c r="F320" s="52">
        <v>97522527</v>
      </c>
      <c r="G320" s="52">
        <v>97522527</v>
      </c>
      <c r="H320" s="52">
        <v>1933190</v>
      </c>
      <c r="I320" s="52">
        <v>1933190</v>
      </c>
      <c r="J320" s="52">
        <v>0</v>
      </c>
      <c r="K320" s="52">
        <v>0</v>
      </c>
      <c r="L320" s="52">
        <v>614.05600000000004</v>
      </c>
      <c r="M320" s="52">
        <v>13.99</v>
      </c>
      <c r="N320" s="52">
        <v>87387.023000000001</v>
      </c>
      <c r="O320" s="52">
        <v>8</v>
      </c>
      <c r="P320" s="2">
        <f t="shared" si="5"/>
        <v>3948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408</v>
      </c>
      <c r="B321" s="1">
        <v>0.33333333333333331</v>
      </c>
      <c r="C321" s="52">
        <v>2015</v>
      </c>
      <c r="D321" s="52">
        <v>2</v>
      </c>
      <c r="E321" s="52">
        <v>18</v>
      </c>
      <c r="F321" s="52">
        <v>97518579</v>
      </c>
      <c r="G321" s="52">
        <v>97518579</v>
      </c>
      <c r="H321" s="52">
        <v>1933108</v>
      </c>
      <c r="I321" s="52">
        <v>1933108</v>
      </c>
      <c r="J321" s="52">
        <v>0</v>
      </c>
      <c r="K321" s="52">
        <v>0</v>
      </c>
      <c r="L321" s="52">
        <v>622.61159999999995</v>
      </c>
      <c r="M321" s="52">
        <v>13.42</v>
      </c>
      <c r="N321" s="52">
        <v>88729.523000000001</v>
      </c>
      <c r="O321" s="52">
        <v>8</v>
      </c>
      <c r="P321" s="2">
        <f t="shared" si="5"/>
        <v>3774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407</v>
      </c>
      <c r="B322" s="1">
        <v>0.29166666666666669</v>
      </c>
      <c r="C322" s="52">
        <v>2015</v>
      </c>
      <c r="D322" s="52">
        <v>2</v>
      </c>
      <c r="E322" s="52">
        <v>18</v>
      </c>
      <c r="F322" s="52">
        <v>97514805</v>
      </c>
      <c r="G322" s="52">
        <v>97514805</v>
      </c>
      <c r="H322" s="52">
        <v>1933031</v>
      </c>
      <c r="I322" s="52">
        <v>1933031</v>
      </c>
      <c r="J322" s="52">
        <v>0</v>
      </c>
      <c r="K322" s="52">
        <v>0</v>
      </c>
      <c r="L322" s="52">
        <v>627.82650000000001</v>
      </c>
      <c r="M322" s="52">
        <v>13.34</v>
      </c>
      <c r="N322" s="52">
        <v>89321.108999999997</v>
      </c>
      <c r="O322" s="52">
        <v>8</v>
      </c>
      <c r="P322" s="2">
        <f t="shared" si="5"/>
        <v>3710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406</v>
      </c>
      <c r="B323" s="1">
        <v>0.25</v>
      </c>
      <c r="C323" s="52">
        <v>2015</v>
      </c>
      <c r="D323" s="52">
        <v>2</v>
      </c>
      <c r="E323" s="52">
        <v>18</v>
      </c>
      <c r="F323" s="52">
        <v>97511095</v>
      </c>
      <c r="G323" s="52">
        <v>97511095</v>
      </c>
      <c r="H323" s="52">
        <v>1932956</v>
      </c>
      <c r="I323" s="52">
        <v>1932956</v>
      </c>
      <c r="J323" s="52">
        <v>0</v>
      </c>
      <c r="K323" s="52">
        <v>0</v>
      </c>
      <c r="L323" s="52">
        <v>630.35550000000001</v>
      </c>
      <c r="M323" s="52">
        <v>13.72</v>
      </c>
      <c r="N323" s="52">
        <v>89533.312000000005</v>
      </c>
      <c r="O323" s="52">
        <v>8</v>
      </c>
      <c r="P323" s="2">
        <f t="shared" si="5"/>
        <v>3919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405</v>
      </c>
      <c r="B324" s="1">
        <v>0.20833333333333334</v>
      </c>
      <c r="C324" s="52">
        <v>2015</v>
      </c>
      <c r="D324" s="52">
        <v>2</v>
      </c>
      <c r="E324" s="52">
        <v>18</v>
      </c>
      <c r="F324" s="52">
        <v>97507176</v>
      </c>
      <c r="G324" s="52">
        <v>97507176</v>
      </c>
      <c r="H324" s="52">
        <v>1932877</v>
      </c>
      <c r="I324" s="52">
        <v>1932877</v>
      </c>
      <c r="J324" s="52">
        <v>0</v>
      </c>
      <c r="K324" s="52">
        <v>0</v>
      </c>
      <c r="L324" s="52">
        <v>632.1223</v>
      </c>
      <c r="M324" s="52">
        <v>13.55</v>
      </c>
      <c r="N324" s="52">
        <v>89775.608999999997</v>
      </c>
      <c r="O324" s="52">
        <v>8</v>
      </c>
      <c r="P324" s="2">
        <f t="shared" si="5"/>
        <v>3784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404</v>
      </c>
      <c r="B325" s="1">
        <v>0.16666666666666666</v>
      </c>
      <c r="C325" s="52">
        <v>2015</v>
      </c>
      <c r="D325" s="52">
        <v>2</v>
      </c>
      <c r="E325" s="52">
        <v>18</v>
      </c>
      <c r="F325" s="52">
        <v>97503392</v>
      </c>
      <c r="G325" s="52">
        <v>97503392</v>
      </c>
      <c r="H325" s="52">
        <v>1932801</v>
      </c>
      <c r="I325" s="52">
        <v>1932801</v>
      </c>
      <c r="J325" s="52">
        <v>0</v>
      </c>
      <c r="K325" s="52">
        <v>0</v>
      </c>
      <c r="L325" s="52">
        <v>632.60709999999995</v>
      </c>
      <c r="M325" s="52">
        <v>13.5</v>
      </c>
      <c r="N325" s="52">
        <v>89849.991999999998</v>
      </c>
      <c r="O325" s="52">
        <v>8</v>
      </c>
      <c r="P325" s="2">
        <f t="shared" si="5"/>
        <v>3739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403</v>
      </c>
      <c r="B326" s="1">
        <v>0.125</v>
      </c>
      <c r="C326" s="52">
        <v>2015</v>
      </c>
      <c r="D326" s="52">
        <v>2</v>
      </c>
      <c r="E326" s="52">
        <v>18</v>
      </c>
      <c r="F326" s="52">
        <v>97499653</v>
      </c>
      <c r="G326" s="52">
        <v>97499653</v>
      </c>
      <c r="H326" s="52">
        <v>1932726</v>
      </c>
      <c r="I326" s="52">
        <v>1932726</v>
      </c>
      <c r="J326" s="52">
        <v>0</v>
      </c>
      <c r="K326" s="52">
        <v>0</v>
      </c>
      <c r="L326" s="52">
        <v>631.95370000000003</v>
      </c>
      <c r="M326" s="52">
        <v>13.67</v>
      </c>
      <c r="N326" s="52">
        <v>89814.133000000002</v>
      </c>
      <c r="O326" s="52">
        <v>8</v>
      </c>
      <c r="P326" s="2">
        <f t="shared" si="5"/>
        <v>3382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402</v>
      </c>
      <c r="B327" s="1">
        <v>8.3333333333333329E-2</v>
      </c>
      <c r="C327" s="52">
        <v>2015</v>
      </c>
      <c r="D327" s="52">
        <v>2</v>
      </c>
      <c r="E327" s="52">
        <v>18</v>
      </c>
      <c r="F327" s="52">
        <v>97496271</v>
      </c>
      <c r="G327" s="52">
        <v>97496271</v>
      </c>
      <c r="H327" s="52">
        <v>1932658</v>
      </c>
      <c r="I327" s="52">
        <v>1932658</v>
      </c>
      <c r="J327" s="52">
        <v>0</v>
      </c>
      <c r="K327" s="52">
        <v>0</v>
      </c>
      <c r="L327" s="52">
        <v>628.46489999999994</v>
      </c>
      <c r="M327" s="52">
        <v>13.9</v>
      </c>
      <c r="N327" s="52">
        <v>89173.093999999997</v>
      </c>
      <c r="O327" s="52">
        <v>8</v>
      </c>
      <c r="P327" s="2">
        <f t="shared" si="5"/>
        <v>3507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401</v>
      </c>
      <c r="B328" s="1">
        <v>4.1666666666666664E-2</v>
      </c>
      <c r="C328" s="52">
        <v>2015</v>
      </c>
      <c r="D328" s="52">
        <v>2</v>
      </c>
      <c r="E328" s="52">
        <v>18</v>
      </c>
      <c r="F328" s="52">
        <v>97492764</v>
      </c>
      <c r="G328" s="52">
        <v>97492764</v>
      </c>
      <c r="H328" s="52">
        <v>1932587</v>
      </c>
      <c r="I328" s="52">
        <v>1932587</v>
      </c>
      <c r="J328" s="52">
        <v>0</v>
      </c>
      <c r="K328" s="52">
        <v>0</v>
      </c>
      <c r="L328" s="52">
        <v>625.07140000000004</v>
      </c>
      <c r="M328" s="52">
        <v>14.04</v>
      </c>
      <c r="N328" s="52">
        <v>88706.406000000003</v>
      </c>
      <c r="O328" s="52">
        <v>8</v>
      </c>
      <c r="P328" s="2">
        <f t="shared" si="5"/>
        <v>3484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400</v>
      </c>
      <c r="B329" s="1">
        <v>0</v>
      </c>
      <c r="C329" s="52">
        <v>2015</v>
      </c>
      <c r="D329" s="52">
        <v>2</v>
      </c>
      <c r="E329" s="52">
        <v>18</v>
      </c>
      <c r="F329" s="52">
        <v>97489280</v>
      </c>
      <c r="G329" s="52">
        <v>97489280</v>
      </c>
      <c r="H329" s="52">
        <v>1932516</v>
      </c>
      <c r="I329" s="52">
        <v>1932516</v>
      </c>
      <c r="J329" s="52">
        <v>0</v>
      </c>
      <c r="K329" s="52">
        <v>0</v>
      </c>
      <c r="L329" s="52">
        <v>620.1748</v>
      </c>
      <c r="M329" s="52">
        <v>14.11</v>
      </c>
      <c r="N329" s="52">
        <v>87898.116999999998</v>
      </c>
      <c r="O329" s="52">
        <v>8</v>
      </c>
      <c r="P329" s="2">
        <f t="shared" si="5"/>
        <v>3454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399</v>
      </c>
      <c r="B330" s="1">
        <v>0.95833333333333337</v>
      </c>
      <c r="C330" s="52">
        <v>2015</v>
      </c>
      <c r="D330" s="52">
        <v>2</v>
      </c>
      <c r="E330" s="52">
        <v>17</v>
      </c>
      <c r="F330" s="52">
        <v>97485826</v>
      </c>
      <c r="G330" s="52">
        <v>97485826</v>
      </c>
      <c r="H330" s="52">
        <v>1932445</v>
      </c>
      <c r="I330" s="52">
        <v>1932445</v>
      </c>
      <c r="J330" s="52">
        <v>0</v>
      </c>
      <c r="K330" s="52">
        <v>0</v>
      </c>
      <c r="L330" s="52">
        <v>618.59990000000005</v>
      </c>
      <c r="M330" s="52">
        <v>14.22</v>
      </c>
      <c r="N330" s="52">
        <v>87362.773000000001</v>
      </c>
      <c r="O330" s="52">
        <v>8</v>
      </c>
      <c r="P330" s="2">
        <f t="shared" si="5"/>
        <v>3344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398</v>
      </c>
      <c r="B331" s="1">
        <v>0.91666666666666663</v>
      </c>
      <c r="C331" s="52">
        <v>2015</v>
      </c>
      <c r="D331" s="52">
        <v>2</v>
      </c>
      <c r="E331" s="52">
        <v>17</v>
      </c>
      <c r="F331" s="52">
        <v>97482482</v>
      </c>
      <c r="G331" s="52">
        <v>97482482</v>
      </c>
      <c r="H331" s="52">
        <v>1932376</v>
      </c>
      <c r="I331" s="52">
        <v>1932376</v>
      </c>
      <c r="J331" s="52">
        <v>0</v>
      </c>
      <c r="K331" s="52">
        <v>0</v>
      </c>
      <c r="L331" s="52">
        <v>619.74839999999995</v>
      </c>
      <c r="M331" s="52">
        <v>14.36</v>
      </c>
      <c r="N331" s="52">
        <v>87472.133000000002</v>
      </c>
      <c r="O331" s="52">
        <v>8</v>
      </c>
      <c r="P331" s="2">
        <f t="shared" si="5"/>
        <v>3301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397</v>
      </c>
      <c r="B332" s="1">
        <v>0.875</v>
      </c>
      <c r="C332" s="52">
        <v>2015</v>
      </c>
      <c r="D332" s="52">
        <v>2</v>
      </c>
      <c r="E332" s="52">
        <v>17</v>
      </c>
      <c r="F332" s="52">
        <v>97479181</v>
      </c>
      <c r="G332" s="52">
        <v>97479181</v>
      </c>
      <c r="H332" s="52">
        <v>1932308</v>
      </c>
      <c r="I332" s="52">
        <v>1932308</v>
      </c>
      <c r="J332" s="52">
        <v>0</v>
      </c>
      <c r="K332" s="52">
        <v>0</v>
      </c>
      <c r="L332" s="52">
        <v>621.42780000000005</v>
      </c>
      <c r="M332" s="52">
        <v>14.57</v>
      </c>
      <c r="N332" s="52">
        <v>87717.827999999994</v>
      </c>
      <c r="O332" s="52">
        <v>8</v>
      </c>
      <c r="P332" s="2">
        <f t="shared" si="5"/>
        <v>3453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396</v>
      </c>
      <c r="B333" s="1">
        <v>0.83333333333333337</v>
      </c>
      <c r="C333" s="52">
        <v>2015</v>
      </c>
      <c r="D333" s="52">
        <v>2</v>
      </c>
      <c r="E333" s="52">
        <v>17</v>
      </c>
      <c r="F333" s="52">
        <v>97475728</v>
      </c>
      <c r="G333" s="52">
        <v>97475728</v>
      </c>
      <c r="H333" s="52">
        <v>1932237</v>
      </c>
      <c r="I333" s="52">
        <v>1932237</v>
      </c>
      <c r="J333" s="52">
        <v>0</v>
      </c>
      <c r="K333" s="52">
        <v>0</v>
      </c>
      <c r="L333" s="52">
        <v>622.60580000000004</v>
      </c>
      <c r="M333" s="52">
        <v>14.74</v>
      </c>
      <c r="N333" s="52">
        <v>87764.023000000001</v>
      </c>
      <c r="O333" s="52">
        <v>8</v>
      </c>
      <c r="P333" s="2">
        <f t="shared" si="5"/>
        <v>3361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395</v>
      </c>
      <c r="B334" s="1">
        <v>0.79166666666666663</v>
      </c>
      <c r="C334" s="52">
        <v>2015</v>
      </c>
      <c r="D334" s="52">
        <v>2</v>
      </c>
      <c r="E334" s="52">
        <v>17</v>
      </c>
      <c r="F334" s="52">
        <v>97472367</v>
      </c>
      <c r="G334" s="52">
        <v>97472367</v>
      </c>
      <c r="H334" s="52">
        <v>1932168</v>
      </c>
      <c r="I334" s="52">
        <v>1932168</v>
      </c>
      <c r="J334" s="52">
        <v>0</v>
      </c>
      <c r="K334" s="52">
        <v>0</v>
      </c>
      <c r="L334" s="52">
        <v>622.13440000000003</v>
      </c>
      <c r="M334" s="52">
        <v>15</v>
      </c>
      <c r="N334" s="52">
        <v>87649.789000000004</v>
      </c>
      <c r="O334" s="52">
        <v>8</v>
      </c>
      <c r="P334" s="2">
        <f t="shared" si="5"/>
        <v>3499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394</v>
      </c>
      <c r="B335" s="1">
        <v>0.75</v>
      </c>
      <c r="C335" s="52">
        <v>2015</v>
      </c>
      <c r="D335" s="52">
        <v>2</v>
      </c>
      <c r="E335" s="52">
        <v>17</v>
      </c>
      <c r="F335" s="52">
        <v>97468868</v>
      </c>
      <c r="G335" s="52">
        <v>97468868</v>
      </c>
      <c r="H335" s="52">
        <v>1932096</v>
      </c>
      <c r="I335" s="52">
        <v>1932096</v>
      </c>
      <c r="J335" s="52">
        <v>0</v>
      </c>
      <c r="K335" s="52">
        <v>0</v>
      </c>
      <c r="L335" s="52">
        <v>620.8759</v>
      </c>
      <c r="M335" s="52">
        <v>15.25</v>
      </c>
      <c r="N335" s="52">
        <v>87365.031000000003</v>
      </c>
      <c r="O335" s="52">
        <v>8</v>
      </c>
      <c r="P335" s="2">
        <f t="shared" si="5"/>
        <v>3487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393</v>
      </c>
      <c r="B336" s="1">
        <v>0.70833333333333337</v>
      </c>
      <c r="C336" s="52">
        <v>2015</v>
      </c>
      <c r="D336" s="52">
        <v>2</v>
      </c>
      <c r="E336" s="52">
        <v>17</v>
      </c>
      <c r="F336" s="52">
        <v>97465381</v>
      </c>
      <c r="G336" s="52">
        <v>97465381</v>
      </c>
      <c r="H336" s="52">
        <v>1932024</v>
      </c>
      <c r="I336" s="52">
        <v>1932024</v>
      </c>
      <c r="J336" s="52">
        <v>0</v>
      </c>
      <c r="K336" s="52">
        <v>0</v>
      </c>
      <c r="L336" s="52">
        <v>620.09490000000005</v>
      </c>
      <c r="M336" s="52">
        <v>15.46</v>
      </c>
      <c r="N336" s="52">
        <v>87040.866999999998</v>
      </c>
      <c r="O336" s="52">
        <v>8</v>
      </c>
      <c r="P336" s="2">
        <f t="shared" si="5"/>
        <v>3624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392</v>
      </c>
      <c r="B337" s="1">
        <v>0.66666666666666663</v>
      </c>
      <c r="C337" s="52">
        <v>2015</v>
      </c>
      <c r="D337" s="52">
        <v>2</v>
      </c>
      <c r="E337" s="52">
        <v>17</v>
      </c>
      <c r="F337" s="52">
        <v>97461757</v>
      </c>
      <c r="G337" s="52">
        <v>97461757</v>
      </c>
      <c r="H337" s="52">
        <v>1931949</v>
      </c>
      <c r="I337" s="52">
        <v>1931949</v>
      </c>
      <c r="J337" s="52">
        <v>0</v>
      </c>
      <c r="K337" s="52">
        <v>0</v>
      </c>
      <c r="L337" s="52">
        <v>619.73069999999996</v>
      </c>
      <c r="M337" s="52">
        <v>15.68</v>
      </c>
      <c r="N337" s="52">
        <v>86930.077999999994</v>
      </c>
      <c r="O337" s="52">
        <v>8</v>
      </c>
      <c r="P337" s="2">
        <f t="shared" si="5"/>
        <v>3522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391</v>
      </c>
      <c r="B338" s="1">
        <v>0.625</v>
      </c>
      <c r="C338" s="52">
        <v>2015</v>
      </c>
      <c r="D338" s="52">
        <v>2</v>
      </c>
      <c r="E338" s="52">
        <v>17</v>
      </c>
      <c r="F338" s="52">
        <v>97458235</v>
      </c>
      <c r="G338" s="52">
        <v>97458235</v>
      </c>
      <c r="H338" s="52">
        <v>1931876</v>
      </c>
      <c r="I338" s="52">
        <v>1931876</v>
      </c>
      <c r="J338" s="52">
        <v>0</v>
      </c>
      <c r="K338" s="52">
        <v>0</v>
      </c>
      <c r="L338" s="52">
        <v>620.49300000000005</v>
      </c>
      <c r="M338" s="52">
        <v>15.71</v>
      </c>
      <c r="N338" s="52">
        <v>87091.383000000002</v>
      </c>
      <c r="O338" s="52">
        <v>8</v>
      </c>
      <c r="P338" s="2">
        <f t="shared" si="5"/>
        <v>3574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390</v>
      </c>
      <c r="B339" s="1">
        <v>0.58333333333333337</v>
      </c>
      <c r="C339" s="52">
        <v>2015</v>
      </c>
      <c r="D339" s="52">
        <v>2</v>
      </c>
      <c r="E339" s="52">
        <v>17</v>
      </c>
      <c r="F339" s="52">
        <v>97454661</v>
      </c>
      <c r="G339" s="52">
        <v>97454661</v>
      </c>
      <c r="H339" s="52">
        <v>1931802</v>
      </c>
      <c r="I339" s="52">
        <v>1931802</v>
      </c>
      <c r="J339" s="52">
        <v>0</v>
      </c>
      <c r="K339" s="52">
        <v>0</v>
      </c>
      <c r="L339" s="52">
        <v>622.96379999999999</v>
      </c>
      <c r="M339" s="52">
        <v>15.65</v>
      </c>
      <c r="N339" s="52">
        <v>87676.991999999998</v>
      </c>
      <c r="O339" s="52">
        <v>8</v>
      </c>
      <c r="P339" s="2">
        <f t="shared" si="5"/>
        <v>3736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389</v>
      </c>
      <c r="B340" s="1">
        <v>0.54166666666666663</v>
      </c>
      <c r="C340" s="52">
        <v>2015</v>
      </c>
      <c r="D340" s="52">
        <v>2</v>
      </c>
      <c r="E340" s="52">
        <v>17</v>
      </c>
      <c r="F340" s="52">
        <v>97450925</v>
      </c>
      <c r="G340" s="52">
        <v>97450925</v>
      </c>
      <c r="H340" s="52">
        <v>1931725</v>
      </c>
      <c r="I340" s="52">
        <v>1931725</v>
      </c>
      <c r="J340" s="52">
        <v>0</v>
      </c>
      <c r="K340" s="52">
        <v>0</v>
      </c>
      <c r="L340" s="52">
        <v>627.15920000000006</v>
      </c>
      <c r="M340" s="52">
        <v>15.39</v>
      </c>
      <c r="N340" s="52">
        <v>88489.710999999996</v>
      </c>
      <c r="O340" s="52">
        <v>8</v>
      </c>
      <c r="P340" s="2">
        <f t="shared" si="5"/>
        <v>3866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388</v>
      </c>
      <c r="B341" s="1">
        <v>0.5</v>
      </c>
      <c r="C341" s="52">
        <v>2015</v>
      </c>
      <c r="D341" s="52">
        <v>2</v>
      </c>
      <c r="E341" s="52">
        <v>17</v>
      </c>
      <c r="F341" s="52">
        <v>97447059</v>
      </c>
      <c r="G341" s="52">
        <v>97447059</v>
      </c>
      <c r="H341" s="52">
        <v>1931646</v>
      </c>
      <c r="I341" s="52">
        <v>1931646</v>
      </c>
      <c r="J341" s="52">
        <v>0</v>
      </c>
      <c r="K341" s="52">
        <v>0</v>
      </c>
      <c r="L341" s="52">
        <v>633.59659999999997</v>
      </c>
      <c r="M341" s="52">
        <v>15.6</v>
      </c>
      <c r="N341" s="52">
        <v>89579.289000000004</v>
      </c>
      <c r="O341" s="52">
        <v>8</v>
      </c>
      <c r="P341" s="2">
        <f t="shared" si="5"/>
        <v>3412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387</v>
      </c>
      <c r="B342" s="1">
        <v>0.45833333333333331</v>
      </c>
      <c r="C342" s="52">
        <v>2015</v>
      </c>
      <c r="D342" s="52">
        <v>2</v>
      </c>
      <c r="E342" s="52">
        <v>17</v>
      </c>
      <c r="F342" s="52">
        <v>97443647</v>
      </c>
      <c r="G342" s="52">
        <v>97443647</v>
      </c>
      <c r="H342" s="52">
        <v>1931577</v>
      </c>
      <c r="I342" s="52">
        <v>1931577</v>
      </c>
      <c r="J342" s="52">
        <v>0</v>
      </c>
      <c r="K342" s="52">
        <v>0</v>
      </c>
      <c r="L342" s="52">
        <v>639.68859999999995</v>
      </c>
      <c r="M342" s="52">
        <v>15.37</v>
      </c>
      <c r="N342" s="52">
        <v>90545.406000000003</v>
      </c>
      <c r="O342" s="52">
        <v>8</v>
      </c>
      <c r="P342" s="2">
        <f t="shared" si="5"/>
        <v>3751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386</v>
      </c>
      <c r="B343" s="1">
        <v>0.41666666666666669</v>
      </c>
      <c r="C343" s="52">
        <v>2015</v>
      </c>
      <c r="D343" s="52">
        <v>2</v>
      </c>
      <c r="E343" s="52">
        <v>17</v>
      </c>
      <c r="F343" s="52">
        <v>97439896</v>
      </c>
      <c r="G343" s="52">
        <v>97439896</v>
      </c>
      <c r="H343" s="52">
        <v>1931502</v>
      </c>
      <c r="I343" s="52">
        <v>1931502</v>
      </c>
      <c r="J343" s="52">
        <v>0</v>
      </c>
      <c r="K343" s="52">
        <v>0</v>
      </c>
      <c r="L343" s="52">
        <v>647.58810000000005</v>
      </c>
      <c r="M343" s="52">
        <v>14.79</v>
      </c>
      <c r="N343" s="52">
        <v>92389.952999999994</v>
      </c>
      <c r="O343" s="52">
        <v>8</v>
      </c>
      <c r="P343" s="2">
        <f t="shared" si="5"/>
        <v>3761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385</v>
      </c>
      <c r="B344" s="1">
        <v>0.375</v>
      </c>
      <c r="C344" s="52">
        <v>2015</v>
      </c>
      <c r="D344" s="52">
        <v>2</v>
      </c>
      <c r="E344" s="52">
        <v>17</v>
      </c>
      <c r="F344" s="52">
        <v>97436135</v>
      </c>
      <c r="G344" s="52">
        <v>97436135</v>
      </c>
      <c r="H344" s="52">
        <v>1931428</v>
      </c>
      <c r="I344" s="52">
        <v>1931428</v>
      </c>
      <c r="J344" s="52">
        <v>0</v>
      </c>
      <c r="K344" s="52">
        <v>0</v>
      </c>
      <c r="L344" s="52">
        <v>656.54150000000004</v>
      </c>
      <c r="M344" s="52">
        <v>14.23</v>
      </c>
      <c r="N344" s="52">
        <v>93822.281000000003</v>
      </c>
      <c r="O344" s="52">
        <v>8</v>
      </c>
      <c r="P344" s="2">
        <f t="shared" si="5"/>
        <v>3726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384</v>
      </c>
      <c r="B345" s="1">
        <v>0.33333333333333331</v>
      </c>
      <c r="C345" s="52">
        <v>2015</v>
      </c>
      <c r="D345" s="52">
        <v>2</v>
      </c>
      <c r="E345" s="52">
        <v>17</v>
      </c>
      <c r="F345" s="52">
        <v>97432409</v>
      </c>
      <c r="G345" s="52">
        <v>97432409</v>
      </c>
      <c r="H345" s="52">
        <v>1931356</v>
      </c>
      <c r="I345" s="52">
        <v>1931356</v>
      </c>
      <c r="J345" s="52">
        <v>0</v>
      </c>
      <c r="K345" s="52">
        <v>0</v>
      </c>
      <c r="L345" s="52">
        <v>665.6395</v>
      </c>
      <c r="M345" s="52">
        <v>14.23</v>
      </c>
      <c r="N345" s="52">
        <v>95100.062000000005</v>
      </c>
      <c r="O345" s="52">
        <v>8</v>
      </c>
      <c r="P345" s="2">
        <f t="shared" si="5"/>
        <v>3729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383</v>
      </c>
      <c r="B346" s="1">
        <v>0.29166666666666669</v>
      </c>
      <c r="C346" s="52">
        <v>2015</v>
      </c>
      <c r="D346" s="52">
        <v>2</v>
      </c>
      <c r="E346" s="52">
        <v>17</v>
      </c>
      <c r="F346" s="52">
        <v>97428680</v>
      </c>
      <c r="G346" s="52">
        <v>97428680</v>
      </c>
      <c r="H346" s="52">
        <v>1931285</v>
      </c>
      <c r="I346" s="52">
        <v>1931285</v>
      </c>
      <c r="J346" s="52">
        <v>0</v>
      </c>
      <c r="K346" s="52">
        <v>0</v>
      </c>
      <c r="L346" s="52">
        <v>671.08749999999998</v>
      </c>
      <c r="M346" s="52">
        <v>14.2</v>
      </c>
      <c r="N346" s="52">
        <v>95746.773000000001</v>
      </c>
      <c r="O346" s="52">
        <v>8</v>
      </c>
      <c r="P346" s="2">
        <f t="shared" si="5"/>
        <v>3552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382</v>
      </c>
      <c r="B347" s="1">
        <v>0.25</v>
      </c>
      <c r="C347" s="52">
        <v>2015</v>
      </c>
      <c r="D347" s="52">
        <v>2</v>
      </c>
      <c r="E347" s="52">
        <v>17</v>
      </c>
      <c r="F347" s="52">
        <v>97425128</v>
      </c>
      <c r="G347" s="52">
        <v>97425128</v>
      </c>
      <c r="H347" s="52">
        <v>1931218</v>
      </c>
      <c r="I347" s="52">
        <v>1931218</v>
      </c>
      <c r="J347" s="52">
        <v>0</v>
      </c>
      <c r="K347" s="52">
        <v>0</v>
      </c>
      <c r="L347" s="52">
        <v>674.29020000000003</v>
      </c>
      <c r="M347" s="52">
        <v>14.03</v>
      </c>
      <c r="N347" s="52">
        <v>96276.289000000004</v>
      </c>
      <c r="O347" s="52">
        <v>8</v>
      </c>
      <c r="P347" s="2">
        <f t="shared" si="5"/>
        <v>3626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381</v>
      </c>
      <c r="B348" s="1">
        <v>0.20833333333333334</v>
      </c>
      <c r="C348" s="52">
        <v>2015</v>
      </c>
      <c r="D348" s="52">
        <v>2</v>
      </c>
      <c r="E348" s="52">
        <v>17</v>
      </c>
      <c r="F348" s="52">
        <v>97421502</v>
      </c>
      <c r="G348" s="52">
        <v>97421502</v>
      </c>
      <c r="H348" s="52">
        <v>1931150</v>
      </c>
      <c r="I348" s="52">
        <v>1931150</v>
      </c>
      <c r="J348" s="52">
        <v>0</v>
      </c>
      <c r="K348" s="52">
        <v>0</v>
      </c>
      <c r="L348" s="52">
        <v>676.17409999999995</v>
      </c>
      <c r="M348" s="52">
        <v>14.1</v>
      </c>
      <c r="N348" s="52">
        <v>96322.25</v>
      </c>
      <c r="O348" s="52">
        <v>8</v>
      </c>
      <c r="P348" s="2">
        <f t="shared" si="5"/>
        <v>3315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380</v>
      </c>
      <c r="B349" s="1">
        <v>0.16666666666666666</v>
      </c>
      <c r="C349" s="52">
        <v>2015</v>
      </c>
      <c r="D349" s="52">
        <v>2</v>
      </c>
      <c r="E349" s="52">
        <v>17</v>
      </c>
      <c r="F349" s="52">
        <v>97418187</v>
      </c>
      <c r="G349" s="52">
        <v>97418187</v>
      </c>
      <c r="H349" s="52">
        <v>1931088</v>
      </c>
      <c r="I349" s="52">
        <v>1931088</v>
      </c>
      <c r="J349" s="52">
        <v>0</v>
      </c>
      <c r="K349" s="52">
        <v>0</v>
      </c>
      <c r="L349" s="52">
        <v>676.27919999999995</v>
      </c>
      <c r="M349" s="52">
        <v>14.17</v>
      </c>
      <c r="N349" s="52">
        <v>96293.702999999994</v>
      </c>
      <c r="O349" s="52">
        <v>8</v>
      </c>
      <c r="P349" s="2">
        <f t="shared" si="5"/>
        <v>3368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379</v>
      </c>
      <c r="B350" s="1">
        <v>0.125</v>
      </c>
      <c r="C350" s="52">
        <v>2015</v>
      </c>
      <c r="D350" s="52">
        <v>2</v>
      </c>
      <c r="E350" s="52">
        <v>17</v>
      </c>
      <c r="F350" s="52">
        <v>97414819</v>
      </c>
      <c r="G350" s="52">
        <v>97414819</v>
      </c>
      <c r="H350" s="52">
        <v>1931025</v>
      </c>
      <c r="I350" s="52">
        <v>1931025</v>
      </c>
      <c r="J350" s="52">
        <v>0</v>
      </c>
      <c r="K350" s="52">
        <v>0</v>
      </c>
      <c r="L350" s="52">
        <v>675.11260000000004</v>
      </c>
      <c r="M350" s="52">
        <v>14.12</v>
      </c>
      <c r="N350" s="52">
        <v>96302.608999999997</v>
      </c>
      <c r="O350" s="52">
        <v>8</v>
      </c>
      <c r="P350" s="2">
        <f t="shared" si="5"/>
        <v>3255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378</v>
      </c>
      <c r="B351" s="1">
        <v>8.3333333333333329E-2</v>
      </c>
      <c r="C351" s="52">
        <v>2015</v>
      </c>
      <c r="D351" s="52">
        <v>2</v>
      </c>
      <c r="E351" s="52">
        <v>17</v>
      </c>
      <c r="F351" s="52">
        <v>97411564</v>
      </c>
      <c r="G351" s="52">
        <v>97411564</v>
      </c>
      <c r="H351" s="52">
        <v>1930964</v>
      </c>
      <c r="I351" s="52">
        <v>1930964</v>
      </c>
      <c r="J351" s="52">
        <v>0</v>
      </c>
      <c r="K351" s="52">
        <v>0</v>
      </c>
      <c r="L351" s="52">
        <v>672.63220000000001</v>
      </c>
      <c r="M351" s="52">
        <v>14.16</v>
      </c>
      <c r="N351" s="52">
        <v>95936.226999999999</v>
      </c>
      <c r="O351" s="52">
        <v>8</v>
      </c>
      <c r="P351" s="2">
        <f t="shared" si="5"/>
        <v>3455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377</v>
      </c>
      <c r="B352" s="1">
        <v>4.1666666666666664E-2</v>
      </c>
      <c r="C352" s="52">
        <v>2015</v>
      </c>
      <c r="D352" s="52">
        <v>2</v>
      </c>
      <c r="E352" s="52">
        <v>17</v>
      </c>
      <c r="F352" s="52">
        <v>97408109</v>
      </c>
      <c r="G352" s="52">
        <v>97408109</v>
      </c>
      <c r="H352" s="52">
        <v>1930899</v>
      </c>
      <c r="I352" s="52">
        <v>1930899</v>
      </c>
      <c r="J352" s="52">
        <v>0</v>
      </c>
      <c r="K352" s="52">
        <v>0</v>
      </c>
      <c r="L352" s="52">
        <v>668.99570000000006</v>
      </c>
      <c r="M352" s="52">
        <v>14.2</v>
      </c>
      <c r="N352" s="52">
        <v>95426.656000000003</v>
      </c>
      <c r="O352" s="52">
        <v>8</v>
      </c>
      <c r="P352" s="2">
        <f t="shared" si="5"/>
        <v>3380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376</v>
      </c>
      <c r="B353" s="1">
        <v>0</v>
      </c>
      <c r="C353" s="52">
        <v>2015</v>
      </c>
      <c r="D353" s="52">
        <v>2</v>
      </c>
      <c r="E353" s="52">
        <v>17</v>
      </c>
      <c r="F353" s="52">
        <v>97404729</v>
      </c>
      <c r="G353" s="52">
        <v>97404729</v>
      </c>
      <c r="H353" s="52">
        <v>1930835</v>
      </c>
      <c r="I353" s="52">
        <v>1930835</v>
      </c>
      <c r="J353" s="52">
        <v>0</v>
      </c>
      <c r="K353" s="52">
        <v>0</v>
      </c>
      <c r="L353" s="52">
        <v>665.46759999999995</v>
      </c>
      <c r="M353" s="52">
        <v>14.2</v>
      </c>
      <c r="N353" s="52">
        <v>94653.633000000002</v>
      </c>
      <c r="O353" s="52">
        <v>8</v>
      </c>
      <c r="P353" s="2">
        <f t="shared" si="5"/>
        <v>3204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375</v>
      </c>
      <c r="B354" s="1">
        <v>0.95833333333333337</v>
      </c>
      <c r="C354" s="52">
        <v>2015</v>
      </c>
      <c r="D354" s="52">
        <v>2</v>
      </c>
      <c r="E354" s="52">
        <v>16</v>
      </c>
      <c r="F354" s="52">
        <v>97401525</v>
      </c>
      <c r="G354" s="52">
        <v>97401525</v>
      </c>
      <c r="H354" s="52">
        <v>1930774</v>
      </c>
      <c r="I354" s="52">
        <v>1930774</v>
      </c>
      <c r="J354" s="52">
        <v>0</v>
      </c>
      <c r="K354" s="52">
        <v>0</v>
      </c>
      <c r="L354" s="52">
        <v>666.29870000000005</v>
      </c>
      <c r="M354" s="52">
        <v>14.13</v>
      </c>
      <c r="N354" s="52">
        <v>94851.023000000001</v>
      </c>
      <c r="O354" s="52">
        <v>8</v>
      </c>
      <c r="P354" s="2">
        <f t="shared" si="5"/>
        <v>3261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374</v>
      </c>
      <c r="B355" s="1">
        <v>0.91666666666666663</v>
      </c>
      <c r="C355" s="52">
        <v>2015</v>
      </c>
      <c r="D355" s="52">
        <v>2</v>
      </c>
      <c r="E355" s="52">
        <v>16</v>
      </c>
      <c r="F355" s="52">
        <v>97398264</v>
      </c>
      <c r="G355" s="52">
        <v>97398264</v>
      </c>
      <c r="H355" s="52">
        <v>1930712</v>
      </c>
      <c r="I355" s="52">
        <v>1930712</v>
      </c>
      <c r="J355" s="52">
        <v>0</v>
      </c>
      <c r="K355" s="52">
        <v>0</v>
      </c>
      <c r="L355" s="52">
        <v>667.55740000000003</v>
      </c>
      <c r="M355" s="52">
        <v>14.57</v>
      </c>
      <c r="N355" s="52">
        <v>94867.648000000001</v>
      </c>
      <c r="O355" s="52">
        <v>8</v>
      </c>
      <c r="P355" s="2">
        <f t="shared" si="5"/>
        <v>3472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373</v>
      </c>
      <c r="B356" s="1">
        <v>0.875</v>
      </c>
      <c r="C356" s="52">
        <v>2015</v>
      </c>
      <c r="D356" s="52">
        <v>2</v>
      </c>
      <c r="E356" s="52">
        <v>16</v>
      </c>
      <c r="F356" s="52">
        <v>97394792</v>
      </c>
      <c r="G356" s="52">
        <v>97394792</v>
      </c>
      <c r="H356" s="52">
        <v>1930646</v>
      </c>
      <c r="I356" s="52">
        <v>1930646</v>
      </c>
      <c r="J356" s="52">
        <v>0</v>
      </c>
      <c r="K356" s="52">
        <v>0</v>
      </c>
      <c r="L356" s="52">
        <v>670.04880000000003</v>
      </c>
      <c r="M356" s="52">
        <v>14.65</v>
      </c>
      <c r="N356" s="52">
        <v>95211.406000000003</v>
      </c>
      <c r="O356" s="52">
        <v>8</v>
      </c>
      <c r="P356" s="2">
        <f t="shared" si="5"/>
        <v>3326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372</v>
      </c>
      <c r="B357" s="1">
        <v>0.83333333333333337</v>
      </c>
      <c r="C357" s="52">
        <v>2015</v>
      </c>
      <c r="D357" s="52">
        <v>2</v>
      </c>
      <c r="E357" s="52">
        <v>16</v>
      </c>
      <c r="F357" s="52">
        <v>97391466</v>
      </c>
      <c r="G357" s="52">
        <v>97391466</v>
      </c>
      <c r="H357" s="52">
        <v>1930583</v>
      </c>
      <c r="I357" s="52">
        <v>1930583</v>
      </c>
      <c r="J357" s="52">
        <v>0</v>
      </c>
      <c r="K357" s="52">
        <v>0</v>
      </c>
      <c r="L357" s="52">
        <v>672.39239999999995</v>
      </c>
      <c r="M357" s="52">
        <v>14.74</v>
      </c>
      <c r="N357" s="52">
        <v>95425.812000000005</v>
      </c>
      <c r="O357" s="52">
        <v>8</v>
      </c>
      <c r="P357" s="2">
        <f t="shared" si="5"/>
        <v>3020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371</v>
      </c>
      <c r="B358" s="1">
        <v>0.79166666666666663</v>
      </c>
      <c r="C358" s="52">
        <v>2015</v>
      </c>
      <c r="D358" s="52">
        <v>2</v>
      </c>
      <c r="E358" s="52">
        <v>16</v>
      </c>
      <c r="F358" s="52">
        <v>97388446</v>
      </c>
      <c r="G358" s="52">
        <v>97388446</v>
      </c>
      <c r="H358" s="52">
        <v>1930526</v>
      </c>
      <c r="I358" s="52">
        <v>1930526</v>
      </c>
      <c r="J358" s="52">
        <v>0</v>
      </c>
      <c r="K358" s="52">
        <v>0</v>
      </c>
      <c r="L358" s="52">
        <v>673.07529999999997</v>
      </c>
      <c r="M358" s="52">
        <v>14.9</v>
      </c>
      <c r="N358" s="52">
        <v>95489.491999999998</v>
      </c>
      <c r="O358" s="52">
        <v>8</v>
      </c>
      <c r="P358" s="2">
        <f t="shared" si="5"/>
        <v>3445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370</v>
      </c>
      <c r="B359" s="1">
        <v>0.75</v>
      </c>
      <c r="C359" s="52">
        <v>2015</v>
      </c>
      <c r="D359" s="52">
        <v>2</v>
      </c>
      <c r="E359" s="52">
        <v>16</v>
      </c>
      <c r="F359" s="52">
        <v>97385001</v>
      </c>
      <c r="G359" s="52">
        <v>97385001</v>
      </c>
      <c r="H359" s="52">
        <v>1930461</v>
      </c>
      <c r="I359" s="52">
        <v>1930461</v>
      </c>
      <c r="J359" s="52">
        <v>0</v>
      </c>
      <c r="K359" s="52">
        <v>0</v>
      </c>
      <c r="L359" s="52">
        <v>674.29290000000003</v>
      </c>
      <c r="M359" s="52">
        <v>15.18</v>
      </c>
      <c r="N359" s="52">
        <v>95488.812000000005</v>
      </c>
      <c r="O359" s="52">
        <v>8</v>
      </c>
      <c r="P359" s="2">
        <f t="shared" si="5"/>
        <v>3393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369</v>
      </c>
      <c r="B360" s="1">
        <v>0.70833333333333337</v>
      </c>
      <c r="C360" s="52">
        <v>2015</v>
      </c>
      <c r="D360" s="52">
        <v>2</v>
      </c>
      <c r="E360" s="52">
        <v>16</v>
      </c>
      <c r="F360" s="52">
        <v>97381608</v>
      </c>
      <c r="G360" s="52">
        <v>97381608</v>
      </c>
      <c r="H360" s="52">
        <v>1930397</v>
      </c>
      <c r="I360" s="52">
        <v>1930397</v>
      </c>
      <c r="J360" s="52">
        <v>0</v>
      </c>
      <c r="K360" s="52">
        <v>0</v>
      </c>
      <c r="L360" s="52">
        <v>676.053</v>
      </c>
      <c r="M360" s="52">
        <v>15.45</v>
      </c>
      <c r="N360" s="52">
        <v>95790.218999999997</v>
      </c>
      <c r="O360" s="52">
        <v>8</v>
      </c>
      <c r="P360" s="2">
        <f t="shared" si="5"/>
        <v>3506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368</v>
      </c>
      <c r="B361" s="1">
        <v>0.66666666666666663</v>
      </c>
      <c r="C361" s="52">
        <v>2015</v>
      </c>
      <c r="D361" s="52">
        <v>2</v>
      </c>
      <c r="E361" s="52">
        <v>16</v>
      </c>
      <c r="F361" s="52">
        <v>97378102</v>
      </c>
      <c r="G361" s="52">
        <v>97378102</v>
      </c>
      <c r="H361" s="52">
        <v>1930331</v>
      </c>
      <c r="I361" s="52">
        <v>1930331</v>
      </c>
      <c r="J361" s="52">
        <v>0</v>
      </c>
      <c r="K361" s="52">
        <v>0</v>
      </c>
      <c r="L361" s="52">
        <v>679.09720000000004</v>
      </c>
      <c r="M361" s="52">
        <v>15.63</v>
      </c>
      <c r="N361" s="52">
        <v>96271.593999999997</v>
      </c>
      <c r="O361" s="52">
        <v>8</v>
      </c>
      <c r="P361" s="2">
        <f t="shared" si="5"/>
        <v>3626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367</v>
      </c>
      <c r="B362" s="1">
        <v>0.625</v>
      </c>
      <c r="C362" s="52">
        <v>2015</v>
      </c>
      <c r="D362" s="52">
        <v>2</v>
      </c>
      <c r="E362" s="52">
        <v>16</v>
      </c>
      <c r="F362" s="52">
        <v>97374476</v>
      </c>
      <c r="G362" s="52">
        <v>97374476</v>
      </c>
      <c r="H362" s="52">
        <v>1930263</v>
      </c>
      <c r="I362" s="52">
        <v>1930263</v>
      </c>
      <c r="J362" s="52">
        <v>0</v>
      </c>
      <c r="K362" s="52">
        <v>0</v>
      </c>
      <c r="L362" s="52">
        <v>683.29240000000004</v>
      </c>
      <c r="M362" s="52">
        <v>16.22</v>
      </c>
      <c r="N362" s="52">
        <v>96479.187999999995</v>
      </c>
      <c r="O362" s="52">
        <v>8</v>
      </c>
      <c r="P362" s="2">
        <f t="shared" si="5"/>
        <v>3480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366</v>
      </c>
      <c r="B363" s="1">
        <v>0.58333333333333337</v>
      </c>
      <c r="C363" s="52">
        <v>2015</v>
      </c>
      <c r="D363" s="52">
        <v>2</v>
      </c>
      <c r="E363" s="52">
        <v>16</v>
      </c>
      <c r="F363" s="52">
        <v>97370996</v>
      </c>
      <c r="G363" s="52">
        <v>97370996</v>
      </c>
      <c r="H363" s="52">
        <v>1930198</v>
      </c>
      <c r="I363" s="52">
        <v>1930198</v>
      </c>
      <c r="J363" s="52">
        <v>0</v>
      </c>
      <c r="K363" s="52">
        <v>0</v>
      </c>
      <c r="L363" s="52">
        <v>687.80129999999997</v>
      </c>
      <c r="M363" s="52">
        <v>16.59</v>
      </c>
      <c r="N363" s="52">
        <v>97343.976999999999</v>
      </c>
      <c r="O363" s="52">
        <v>8</v>
      </c>
      <c r="P363" s="2">
        <f t="shared" si="5"/>
        <v>3552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365</v>
      </c>
      <c r="B364" s="1">
        <v>0.54166666666666663</v>
      </c>
      <c r="C364" s="52">
        <v>2015</v>
      </c>
      <c r="D364" s="52">
        <v>2</v>
      </c>
      <c r="E364" s="52">
        <v>16</v>
      </c>
      <c r="F364" s="52">
        <v>97367444</v>
      </c>
      <c r="G364" s="52">
        <v>97367444</v>
      </c>
      <c r="H364" s="52">
        <v>1930132</v>
      </c>
      <c r="I364" s="52">
        <v>1930132</v>
      </c>
      <c r="J364" s="52">
        <v>0</v>
      </c>
      <c r="K364" s="52">
        <v>0</v>
      </c>
      <c r="L364" s="52">
        <v>694.25310000000002</v>
      </c>
      <c r="M364" s="52">
        <v>16.78</v>
      </c>
      <c r="N364" s="52">
        <v>98531.741999999998</v>
      </c>
      <c r="O364" s="52">
        <v>8</v>
      </c>
      <c r="P364" s="2">
        <f t="shared" si="5"/>
        <v>3424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364</v>
      </c>
      <c r="B365" s="1">
        <v>0.5</v>
      </c>
      <c r="C365" s="52">
        <v>2015</v>
      </c>
      <c r="D365" s="52">
        <v>2</v>
      </c>
      <c r="E365" s="52">
        <v>16</v>
      </c>
      <c r="F365" s="52">
        <v>97364020</v>
      </c>
      <c r="G365" s="52">
        <v>97364020</v>
      </c>
      <c r="H365" s="52">
        <v>1930069</v>
      </c>
      <c r="I365" s="52">
        <v>1930069</v>
      </c>
      <c r="J365" s="52">
        <v>0</v>
      </c>
      <c r="K365" s="52">
        <v>0</v>
      </c>
      <c r="L365" s="52">
        <v>701.28470000000004</v>
      </c>
      <c r="M365" s="52">
        <v>15.83</v>
      </c>
      <c r="N365" s="52">
        <v>100035.039</v>
      </c>
      <c r="O365" s="52">
        <v>8</v>
      </c>
      <c r="P365" s="2">
        <f t="shared" si="5"/>
        <v>3367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363</v>
      </c>
      <c r="B366" s="1">
        <v>0.45833333333333331</v>
      </c>
      <c r="C366" s="52">
        <v>2015</v>
      </c>
      <c r="D366" s="52">
        <v>2</v>
      </c>
      <c r="E366" s="52">
        <v>16</v>
      </c>
      <c r="F366" s="52">
        <v>97360653</v>
      </c>
      <c r="G366" s="52">
        <v>97360653</v>
      </c>
      <c r="H366" s="52">
        <v>1930008</v>
      </c>
      <c r="I366" s="52">
        <v>1930008</v>
      </c>
      <c r="J366" s="52">
        <v>0</v>
      </c>
      <c r="K366" s="52">
        <v>0</v>
      </c>
      <c r="L366" s="52">
        <v>707.27829999999994</v>
      </c>
      <c r="M366" s="52">
        <v>14.95</v>
      </c>
      <c r="N366" s="52">
        <v>101457.109</v>
      </c>
      <c r="O366" s="52">
        <v>8</v>
      </c>
      <c r="P366" s="2">
        <f t="shared" si="5"/>
        <v>3917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362</v>
      </c>
      <c r="B367" s="1">
        <v>0.41666666666666669</v>
      </c>
      <c r="C367" s="52">
        <v>2015</v>
      </c>
      <c r="D367" s="52">
        <v>2</v>
      </c>
      <c r="E367" s="52">
        <v>16</v>
      </c>
      <c r="F367" s="52">
        <v>97356736</v>
      </c>
      <c r="G367" s="52">
        <v>97356736</v>
      </c>
      <c r="H367" s="52">
        <v>1929938</v>
      </c>
      <c r="I367" s="52">
        <v>1929938</v>
      </c>
      <c r="J367" s="52">
        <v>0</v>
      </c>
      <c r="K367" s="52">
        <v>0</v>
      </c>
      <c r="L367" s="52">
        <v>716.28430000000003</v>
      </c>
      <c r="M367" s="52">
        <v>14.93</v>
      </c>
      <c r="N367" s="52">
        <v>103103.742</v>
      </c>
      <c r="O367" s="52">
        <v>8</v>
      </c>
      <c r="P367" s="2">
        <f t="shared" si="5"/>
        <v>3915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361</v>
      </c>
      <c r="B368" s="1">
        <v>0.375</v>
      </c>
      <c r="C368" s="52">
        <v>2015</v>
      </c>
      <c r="D368" s="52">
        <v>2</v>
      </c>
      <c r="E368" s="52">
        <v>16</v>
      </c>
      <c r="F368" s="52">
        <v>97352821</v>
      </c>
      <c r="G368" s="52">
        <v>97352821</v>
      </c>
      <c r="H368" s="52">
        <v>1929869</v>
      </c>
      <c r="I368" s="52">
        <v>1929869</v>
      </c>
      <c r="J368" s="52">
        <v>0</v>
      </c>
      <c r="K368" s="52">
        <v>0</v>
      </c>
      <c r="L368" s="52">
        <v>726.5838</v>
      </c>
      <c r="M368" s="52">
        <v>14.17</v>
      </c>
      <c r="N368" s="52">
        <v>105082.93799999999</v>
      </c>
      <c r="O368" s="52">
        <v>8</v>
      </c>
      <c r="P368" s="2">
        <f t="shared" si="5"/>
        <v>3935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360</v>
      </c>
      <c r="B369" s="1">
        <v>0.33333333333333331</v>
      </c>
      <c r="C369" s="52">
        <v>2015</v>
      </c>
      <c r="D369" s="52">
        <v>2</v>
      </c>
      <c r="E369" s="52">
        <v>16</v>
      </c>
      <c r="F369" s="52">
        <v>97348886</v>
      </c>
      <c r="G369" s="52">
        <v>97348886</v>
      </c>
      <c r="H369" s="52">
        <v>1929801</v>
      </c>
      <c r="I369" s="52">
        <v>1929801</v>
      </c>
      <c r="J369" s="52">
        <v>0</v>
      </c>
      <c r="K369" s="52">
        <v>0</v>
      </c>
      <c r="L369" s="52">
        <v>737.21770000000004</v>
      </c>
      <c r="M369" s="52">
        <v>13.93</v>
      </c>
      <c r="N369" s="52">
        <v>106942.102</v>
      </c>
      <c r="O369" s="52">
        <v>8</v>
      </c>
      <c r="P369" s="2">
        <f t="shared" si="5"/>
        <v>3828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359</v>
      </c>
      <c r="B370" s="1">
        <v>0.29166666666666669</v>
      </c>
      <c r="C370" s="52">
        <v>2015</v>
      </c>
      <c r="D370" s="52">
        <v>2</v>
      </c>
      <c r="E370" s="52">
        <v>16</v>
      </c>
      <c r="F370" s="52">
        <v>97345058</v>
      </c>
      <c r="G370" s="52">
        <v>97345058</v>
      </c>
      <c r="H370" s="52">
        <v>1929736</v>
      </c>
      <c r="I370" s="52">
        <v>1929736</v>
      </c>
      <c r="J370" s="52">
        <v>0</v>
      </c>
      <c r="K370" s="52">
        <v>0</v>
      </c>
      <c r="L370" s="52">
        <v>748.32719999999995</v>
      </c>
      <c r="M370" s="52">
        <v>14.15</v>
      </c>
      <c r="N370" s="52">
        <v>108200.156</v>
      </c>
      <c r="O370" s="52">
        <v>8</v>
      </c>
      <c r="P370" s="2">
        <f t="shared" si="5"/>
        <v>3408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358</v>
      </c>
      <c r="B371" s="1">
        <v>0.25</v>
      </c>
      <c r="C371" s="52">
        <v>2015</v>
      </c>
      <c r="D371" s="52">
        <v>2</v>
      </c>
      <c r="E371" s="52">
        <v>16</v>
      </c>
      <c r="F371" s="52">
        <v>97341650</v>
      </c>
      <c r="G371" s="52">
        <v>97341650</v>
      </c>
      <c r="H371" s="52">
        <v>1929679</v>
      </c>
      <c r="I371" s="52">
        <v>1929679</v>
      </c>
      <c r="J371" s="52">
        <v>0</v>
      </c>
      <c r="K371" s="52">
        <v>0</v>
      </c>
      <c r="L371" s="52">
        <v>754.24490000000003</v>
      </c>
      <c r="M371" s="52">
        <v>14.3</v>
      </c>
      <c r="N371" s="52">
        <v>108704.906</v>
      </c>
      <c r="O371" s="52">
        <v>8</v>
      </c>
      <c r="P371" s="2">
        <f t="shared" ref="P371:P420" si="6">F371-F372</f>
        <v>3315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357</v>
      </c>
      <c r="B372" s="1">
        <v>0.20833333333333334</v>
      </c>
      <c r="C372" s="52">
        <v>2015</v>
      </c>
      <c r="D372" s="52">
        <v>2</v>
      </c>
      <c r="E372" s="52">
        <v>16</v>
      </c>
      <c r="F372" s="52">
        <v>97338335</v>
      </c>
      <c r="G372" s="52">
        <v>97338335</v>
      </c>
      <c r="H372" s="52">
        <v>1929624</v>
      </c>
      <c r="I372" s="52">
        <v>1929624</v>
      </c>
      <c r="J372" s="52">
        <v>0</v>
      </c>
      <c r="K372" s="52">
        <v>0</v>
      </c>
      <c r="L372" s="52">
        <v>757.52539999999999</v>
      </c>
      <c r="M372" s="52">
        <v>14.32</v>
      </c>
      <c r="N372" s="52">
        <v>109122.20299999999</v>
      </c>
      <c r="O372" s="52">
        <v>8</v>
      </c>
      <c r="P372" s="2">
        <f t="shared" si="6"/>
        <v>2967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356</v>
      </c>
      <c r="B373" s="1">
        <v>0.16666666666666666</v>
      </c>
      <c r="C373" s="52">
        <v>2015</v>
      </c>
      <c r="D373" s="52">
        <v>2</v>
      </c>
      <c r="E373" s="52">
        <v>16</v>
      </c>
      <c r="F373" s="52">
        <v>97335368</v>
      </c>
      <c r="G373" s="52">
        <v>97335368</v>
      </c>
      <c r="H373" s="52">
        <v>1929575</v>
      </c>
      <c r="I373" s="52">
        <v>1929575</v>
      </c>
      <c r="J373" s="52">
        <v>0</v>
      </c>
      <c r="K373" s="52">
        <v>0</v>
      </c>
      <c r="L373" s="52">
        <v>757.3818</v>
      </c>
      <c r="M373" s="52">
        <v>14.21</v>
      </c>
      <c r="N373" s="52">
        <v>109115.06200000001</v>
      </c>
      <c r="O373" s="52">
        <v>8</v>
      </c>
      <c r="P373" s="2">
        <f t="shared" si="6"/>
        <v>2908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355</v>
      </c>
      <c r="B374" s="1">
        <v>0.125</v>
      </c>
      <c r="C374" s="52">
        <v>2015</v>
      </c>
      <c r="D374" s="52">
        <v>2</v>
      </c>
      <c r="E374" s="52">
        <v>16</v>
      </c>
      <c r="F374" s="52">
        <v>97332460</v>
      </c>
      <c r="G374" s="52">
        <v>97332460</v>
      </c>
      <c r="H374" s="52">
        <v>1929527</v>
      </c>
      <c r="I374" s="52">
        <v>1929527</v>
      </c>
      <c r="J374" s="52">
        <v>0</v>
      </c>
      <c r="K374" s="52">
        <v>0</v>
      </c>
      <c r="L374" s="52">
        <v>756.26149999999996</v>
      </c>
      <c r="M374" s="52">
        <v>14.26</v>
      </c>
      <c r="N374" s="52">
        <v>108992.008</v>
      </c>
      <c r="O374" s="52">
        <v>8</v>
      </c>
      <c r="P374" s="2">
        <f t="shared" si="6"/>
        <v>2841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354</v>
      </c>
      <c r="B375" s="1">
        <v>8.3333333333333329E-2</v>
      </c>
      <c r="C375" s="52">
        <v>2015</v>
      </c>
      <c r="D375" s="52">
        <v>2</v>
      </c>
      <c r="E375" s="52">
        <v>16</v>
      </c>
      <c r="F375" s="52">
        <v>97329619</v>
      </c>
      <c r="G375" s="52">
        <v>97329619</v>
      </c>
      <c r="H375" s="52">
        <v>1929480</v>
      </c>
      <c r="I375" s="52">
        <v>1929480</v>
      </c>
      <c r="J375" s="52">
        <v>0</v>
      </c>
      <c r="K375" s="52">
        <v>0</v>
      </c>
      <c r="L375" s="52">
        <v>754.79409999999996</v>
      </c>
      <c r="M375" s="52">
        <v>14.46</v>
      </c>
      <c r="N375" s="52">
        <v>108681.227</v>
      </c>
      <c r="O375" s="52">
        <v>8</v>
      </c>
      <c r="P375" s="2">
        <f t="shared" si="6"/>
        <v>2894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353</v>
      </c>
      <c r="B376" s="1">
        <v>4.1666666666666664E-2</v>
      </c>
      <c r="C376" s="52">
        <v>2015</v>
      </c>
      <c r="D376" s="52">
        <v>2</v>
      </c>
      <c r="E376" s="52">
        <v>16</v>
      </c>
      <c r="F376" s="52">
        <v>97326725</v>
      </c>
      <c r="G376" s="52">
        <v>97326725</v>
      </c>
      <c r="H376" s="52">
        <v>1929432</v>
      </c>
      <c r="I376" s="52">
        <v>1929432</v>
      </c>
      <c r="J376" s="52">
        <v>0</v>
      </c>
      <c r="K376" s="52">
        <v>0</v>
      </c>
      <c r="L376" s="52">
        <v>753.2989</v>
      </c>
      <c r="M376" s="52">
        <v>14.5</v>
      </c>
      <c r="N376" s="52">
        <v>108410.492</v>
      </c>
      <c r="O376" s="52">
        <v>8</v>
      </c>
      <c r="P376" s="2">
        <f t="shared" si="6"/>
        <v>2705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352</v>
      </c>
      <c r="B377" s="1">
        <v>0</v>
      </c>
      <c r="C377" s="52">
        <v>2015</v>
      </c>
      <c r="D377" s="52">
        <v>2</v>
      </c>
      <c r="E377" s="52">
        <v>16</v>
      </c>
      <c r="F377" s="52">
        <v>97324020</v>
      </c>
      <c r="G377" s="52">
        <v>97324020</v>
      </c>
      <c r="H377" s="52">
        <v>1929387</v>
      </c>
      <c r="I377" s="52">
        <v>1929387</v>
      </c>
      <c r="J377" s="52">
        <v>0</v>
      </c>
      <c r="K377" s="52">
        <v>0</v>
      </c>
      <c r="L377" s="52">
        <v>751.30600000000004</v>
      </c>
      <c r="M377" s="52">
        <v>14.59</v>
      </c>
      <c r="N377" s="52">
        <v>108008.477</v>
      </c>
      <c r="O377" s="52">
        <v>8</v>
      </c>
      <c r="P377" s="2">
        <f t="shared" si="6"/>
        <v>2816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351</v>
      </c>
      <c r="B378" s="1">
        <v>0.95833333333333337</v>
      </c>
      <c r="C378" s="52">
        <v>2015</v>
      </c>
      <c r="D378" s="52">
        <v>2</v>
      </c>
      <c r="E378" s="52">
        <v>15</v>
      </c>
      <c r="F378" s="52">
        <v>97321204</v>
      </c>
      <c r="G378" s="52">
        <v>97321204</v>
      </c>
      <c r="H378" s="52">
        <v>1929340</v>
      </c>
      <c r="I378" s="52">
        <v>1929340</v>
      </c>
      <c r="J378" s="52">
        <v>0</v>
      </c>
      <c r="K378" s="52">
        <v>0</v>
      </c>
      <c r="L378" s="52">
        <v>749.12030000000004</v>
      </c>
      <c r="M378" s="52">
        <v>14.74</v>
      </c>
      <c r="N378" s="52">
        <v>107658.594</v>
      </c>
      <c r="O378" s="52">
        <v>8</v>
      </c>
      <c r="P378" s="2">
        <f t="shared" si="6"/>
        <v>2865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350</v>
      </c>
      <c r="B379" s="1">
        <v>0.91666666666666663</v>
      </c>
      <c r="C379" s="52">
        <v>2015</v>
      </c>
      <c r="D379" s="52">
        <v>2</v>
      </c>
      <c r="E379" s="52">
        <v>15</v>
      </c>
      <c r="F379" s="52">
        <v>97318339</v>
      </c>
      <c r="G379" s="52">
        <v>97318339</v>
      </c>
      <c r="H379" s="52">
        <v>1929292</v>
      </c>
      <c r="I379" s="52">
        <v>1929292</v>
      </c>
      <c r="J379" s="52">
        <v>0</v>
      </c>
      <c r="K379" s="52">
        <v>0</v>
      </c>
      <c r="L379" s="52">
        <v>746.48429999999996</v>
      </c>
      <c r="M379" s="52">
        <v>14.75</v>
      </c>
      <c r="N379" s="52">
        <v>107174.57</v>
      </c>
      <c r="O379" s="52">
        <v>8</v>
      </c>
      <c r="P379" s="2">
        <f t="shared" si="6"/>
        <v>3032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349</v>
      </c>
      <c r="B380" s="1">
        <v>0.875</v>
      </c>
      <c r="C380" s="52">
        <v>2015</v>
      </c>
      <c r="D380" s="52">
        <v>2</v>
      </c>
      <c r="E380" s="52">
        <v>15</v>
      </c>
      <c r="F380" s="52">
        <v>97315307</v>
      </c>
      <c r="G380" s="52">
        <v>97315307</v>
      </c>
      <c r="H380" s="52">
        <v>1929241</v>
      </c>
      <c r="I380" s="52">
        <v>1929241</v>
      </c>
      <c r="J380" s="52">
        <v>0</v>
      </c>
      <c r="K380" s="52">
        <v>0</v>
      </c>
      <c r="L380" s="52">
        <v>744.13250000000005</v>
      </c>
      <c r="M380" s="52">
        <v>14.76</v>
      </c>
      <c r="N380" s="52">
        <v>106812.609</v>
      </c>
      <c r="O380" s="52">
        <v>8</v>
      </c>
      <c r="P380" s="2">
        <f t="shared" si="6"/>
        <v>2902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348</v>
      </c>
      <c r="B381" s="1">
        <v>0.83333333333333337</v>
      </c>
      <c r="C381" s="52">
        <v>2015</v>
      </c>
      <c r="D381" s="52">
        <v>2</v>
      </c>
      <c r="E381" s="52">
        <v>15</v>
      </c>
      <c r="F381" s="52">
        <v>97312405</v>
      </c>
      <c r="G381" s="52">
        <v>97312405</v>
      </c>
      <c r="H381" s="52">
        <v>1929192</v>
      </c>
      <c r="I381" s="52">
        <v>1929192</v>
      </c>
      <c r="J381" s="52">
        <v>0</v>
      </c>
      <c r="K381" s="52">
        <v>0</v>
      </c>
      <c r="L381" s="52">
        <v>741.40959999999995</v>
      </c>
      <c r="M381" s="52">
        <v>14.94</v>
      </c>
      <c r="N381" s="52">
        <v>106315.789</v>
      </c>
      <c r="O381" s="52">
        <v>8</v>
      </c>
      <c r="P381" s="2">
        <f t="shared" si="6"/>
        <v>2712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347</v>
      </c>
      <c r="B382" s="1">
        <v>0.79166666666666663</v>
      </c>
      <c r="C382" s="52">
        <v>2015</v>
      </c>
      <c r="D382" s="52">
        <v>2</v>
      </c>
      <c r="E382" s="52">
        <v>15</v>
      </c>
      <c r="F382" s="52">
        <v>97309693</v>
      </c>
      <c r="G382" s="52">
        <v>97309693</v>
      </c>
      <c r="H382" s="52">
        <v>1929146</v>
      </c>
      <c r="I382" s="52">
        <v>1929146</v>
      </c>
      <c r="J382" s="52">
        <v>0</v>
      </c>
      <c r="K382" s="52">
        <v>0</v>
      </c>
      <c r="L382" s="52">
        <v>737.85979999999995</v>
      </c>
      <c r="M382" s="52">
        <v>15.08</v>
      </c>
      <c r="N382" s="52">
        <v>105813.273</v>
      </c>
      <c r="O382" s="52">
        <v>8</v>
      </c>
      <c r="P382" s="2">
        <f t="shared" si="6"/>
        <v>2871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346</v>
      </c>
      <c r="B383" s="1">
        <v>0.75</v>
      </c>
      <c r="C383" s="52">
        <v>2015</v>
      </c>
      <c r="D383" s="52">
        <v>2</v>
      </c>
      <c r="E383" s="52">
        <v>15</v>
      </c>
      <c r="F383" s="52">
        <v>97306822</v>
      </c>
      <c r="G383" s="52">
        <v>97306822</v>
      </c>
      <c r="H383" s="52">
        <v>1929097</v>
      </c>
      <c r="I383" s="52">
        <v>1929097</v>
      </c>
      <c r="J383" s="52">
        <v>0</v>
      </c>
      <c r="K383" s="52">
        <v>0</v>
      </c>
      <c r="L383" s="52">
        <v>733.08519999999999</v>
      </c>
      <c r="M383" s="52">
        <v>15.34</v>
      </c>
      <c r="N383" s="52">
        <v>105027.95299999999</v>
      </c>
      <c r="O383" s="52">
        <v>8</v>
      </c>
      <c r="P383" s="2">
        <f t="shared" si="6"/>
        <v>2905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345</v>
      </c>
      <c r="B384" s="1">
        <v>0.70833333333333337</v>
      </c>
      <c r="C384" s="52">
        <v>2015</v>
      </c>
      <c r="D384" s="52">
        <v>2</v>
      </c>
      <c r="E384" s="52">
        <v>15</v>
      </c>
      <c r="F384" s="52">
        <v>97303917</v>
      </c>
      <c r="G384" s="52">
        <v>97303917</v>
      </c>
      <c r="H384" s="52">
        <v>1929047</v>
      </c>
      <c r="I384" s="52">
        <v>1929047</v>
      </c>
      <c r="J384" s="52">
        <v>0</v>
      </c>
      <c r="K384" s="52">
        <v>0</v>
      </c>
      <c r="L384" s="52">
        <v>728.04579999999999</v>
      </c>
      <c r="M384" s="52">
        <v>15.6</v>
      </c>
      <c r="N384" s="52">
        <v>104146.906</v>
      </c>
      <c r="O384" s="52">
        <v>8</v>
      </c>
      <c r="P384" s="2">
        <f t="shared" si="6"/>
        <v>2993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344</v>
      </c>
      <c r="B385" s="1">
        <v>0.66666666666666663</v>
      </c>
      <c r="C385" s="52">
        <v>2015</v>
      </c>
      <c r="D385" s="52">
        <v>2</v>
      </c>
      <c r="E385" s="52">
        <v>15</v>
      </c>
      <c r="F385" s="52">
        <v>97300924</v>
      </c>
      <c r="G385" s="52">
        <v>97300924</v>
      </c>
      <c r="H385" s="52">
        <v>1928995</v>
      </c>
      <c r="I385" s="52">
        <v>1928995</v>
      </c>
      <c r="J385" s="52">
        <v>0</v>
      </c>
      <c r="K385" s="52">
        <v>0</v>
      </c>
      <c r="L385" s="52">
        <v>723.05330000000004</v>
      </c>
      <c r="M385" s="52">
        <v>15.69</v>
      </c>
      <c r="N385" s="52">
        <v>103252.70299999999</v>
      </c>
      <c r="O385" s="52">
        <v>8</v>
      </c>
      <c r="P385" s="2">
        <f t="shared" si="6"/>
        <v>3028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343</v>
      </c>
      <c r="B386" s="1">
        <v>0.625</v>
      </c>
      <c r="C386" s="52">
        <v>2015</v>
      </c>
      <c r="D386" s="52">
        <v>2</v>
      </c>
      <c r="E386" s="52">
        <v>15</v>
      </c>
      <c r="F386" s="52">
        <v>97297896</v>
      </c>
      <c r="G386" s="52">
        <v>97297896</v>
      </c>
      <c r="H386" s="52">
        <v>1928942</v>
      </c>
      <c r="I386" s="52">
        <v>1928942</v>
      </c>
      <c r="J386" s="52">
        <v>0</v>
      </c>
      <c r="K386" s="52">
        <v>0</v>
      </c>
      <c r="L386" s="52">
        <v>718.29920000000004</v>
      </c>
      <c r="M386" s="52">
        <v>15.75</v>
      </c>
      <c r="N386" s="52">
        <v>102472.148</v>
      </c>
      <c r="O386" s="52">
        <v>8</v>
      </c>
      <c r="P386" s="2">
        <f t="shared" si="6"/>
        <v>2948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342</v>
      </c>
      <c r="B387" s="1">
        <v>0.58333333333333337</v>
      </c>
      <c r="C387" s="52">
        <v>2015</v>
      </c>
      <c r="D387" s="52">
        <v>2</v>
      </c>
      <c r="E387" s="52">
        <v>15</v>
      </c>
      <c r="F387" s="52">
        <v>97294948</v>
      </c>
      <c r="G387" s="52">
        <v>97294948</v>
      </c>
      <c r="H387" s="52">
        <v>1928890</v>
      </c>
      <c r="I387" s="52">
        <v>1928890</v>
      </c>
      <c r="J387" s="52">
        <v>0</v>
      </c>
      <c r="K387" s="52">
        <v>0</v>
      </c>
      <c r="L387" s="52">
        <v>712.29549999999995</v>
      </c>
      <c r="M387" s="52">
        <v>15.86</v>
      </c>
      <c r="N387" s="52">
        <v>101489.219</v>
      </c>
      <c r="O387" s="52">
        <v>8</v>
      </c>
      <c r="P387" s="2">
        <f t="shared" si="6"/>
        <v>3368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341</v>
      </c>
      <c r="B388" s="1">
        <v>0.54166666666666663</v>
      </c>
      <c r="C388" s="52">
        <v>2015</v>
      </c>
      <c r="D388" s="52">
        <v>2</v>
      </c>
      <c r="E388" s="52">
        <v>15</v>
      </c>
      <c r="F388" s="52">
        <v>97291580</v>
      </c>
      <c r="G388" s="52">
        <v>97291580</v>
      </c>
      <c r="H388" s="52">
        <v>1928830</v>
      </c>
      <c r="I388" s="52">
        <v>1928830</v>
      </c>
      <c r="J388" s="52">
        <v>0</v>
      </c>
      <c r="K388" s="52">
        <v>0</v>
      </c>
      <c r="L388" s="52">
        <v>709.50189999999998</v>
      </c>
      <c r="M388" s="52">
        <v>15.48</v>
      </c>
      <c r="N388" s="52">
        <v>100856.17200000001</v>
      </c>
      <c r="O388" s="52">
        <v>8</v>
      </c>
      <c r="P388" s="2">
        <f t="shared" si="6"/>
        <v>3472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340</v>
      </c>
      <c r="B389" s="1">
        <v>0.5</v>
      </c>
      <c r="C389" s="52">
        <v>2015</v>
      </c>
      <c r="D389" s="52">
        <v>2</v>
      </c>
      <c r="E389" s="52">
        <v>15</v>
      </c>
      <c r="F389" s="52">
        <v>97288108</v>
      </c>
      <c r="G389" s="52">
        <v>97288108</v>
      </c>
      <c r="H389" s="52">
        <v>1928768</v>
      </c>
      <c r="I389" s="52">
        <v>1928768</v>
      </c>
      <c r="J389" s="52">
        <v>0</v>
      </c>
      <c r="K389" s="52">
        <v>0</v>
      </c>
      <c r="L389" s="52">
        <v>709.06650000000002</v>
      </c>
      <c r="M389" s="52">
        <v>15.01</v>
      </c>
      <c r="N389" s="52">
        <v>101056.477</v>
      </c>
      <c r="O389" s="52">
        <v>8</v>
      </c>
      <c r="P389" s="2">
        <f t="shared" si="6"/>
        <v>3028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339</v>
      </c>
      <c r="B390" s="1">
        <v>0.45833333333333331</v>
      </c>
      <c r="C390" s="52">
        <v>2015</v>
      </c>
      <c r="D390" s="52">
        <v>2</v>
      </c>
      <c r="E390" s="52">
        <v>15</v>
      </c>
      <c r="F390" s="52">
        <v>97285080</v>
      </c>
      <c r="G390" s="52">
        <v>97285080</v>
      </c>
      <c r="H390" s="52">
        <v>1928714</v>
      </c>
      <c r="I390" s="52">
        <v>1928714</v>
      </c>
      <c r="J390" s="52">
        <v>0</v>
      </c>
      <c r="K390" s="52">
        <v>0</v>
      </c>
      <c r="L390" s="52">
        <v>706.50810000000001</v>
      </c>
      <c r="M390" s="52">
        <v>14.47</v>
      </c>
      <c r="N390" s="52">
        <v>100959.17200000001</v>
      </c>
      <c r="O390" s="52">
        <v>8</v>
      </c>
      <c r="P390" s="2">
        <f t="shared" si="6"/>
        <v>3249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338</v>
      </c>
      <c r="B391" s="1">
        <v>0.41666666666666669</v>
      </c>
      <c r="C391" s="52">
        <v>2015</v>
      </c>
      <c r="D391" s="52">
        <v>2</v>
      </c>
      <c r="E391" s="52">
        <v>15</v>
      </c>
      <c r="F391" s="52">
        <v>97281831</v>
      </c>
      <c r="G391" s="52">
        <v>97281831</v>
      </c>
      <c r="H391" s="52">
        <v>1928656</v>
      </c>
      <c r="I391" s="52">
        <v>1928656</v>
      </c>
      <c r="J391" s="52">
        <v>0</v>
      </c>
      <c r="K391" s="52">
        <v>0</v>
      </c>
      <c r="L391" s="52">
        <v>704.78229999999996</v>
      </c>
      <c r="M391" s="52">
        <v>14.1</v>
      </c>
      <c r="N391" s="52">
        <v>100865.844</v>
      </c>
      <c r="O391" s="52">
        <v>8</v>
      </c>
      <c r="P391" s="2">
        <f t="shared" si="6"/>
        <v>3470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337</v>
      </c>
      <c r="B392" s="1">
        <v>0.375</v>
      </c>
      <c r="C392" s="52">
        <v>2015</v>
      </c>
      <c r="D392" s="52">
        <v>2</v>
      </c>
      <c r="E392" s="52">
        <v>15</v>
      </c>
      <c r="F392" s="52">
        <v>97278361</v>
      </c>
      <c r="G392" s="52">
        <v>97278361</v>
      </c>
      <c r="H392" s="52">
        <v>1928594</v>
      </c>
      <c r="I392" s="52">
        <v>1928594</v>
      </c>
      <c r="J392" s="52">
        <v>0</v>
      </c>
      <c r="K392" s="52">
        <v>0</v>
      </c>
      <c r="L392" s="52">
        <v>703.54409999999996</v>
      </c>
      <c r="M392" s="52">
        <v>14.26</v>
      </c>
      <c r="N392" s="52">
        <v>100602.227</v>
      </c>
      <c r="O392" s="52">
        <v>8</v>
      </c>
      <c r="P392" s="2">
        <f t="shared" si="6"/>
        <v>3405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336</v>
      </c>
      <c r="B393" s="1">
        <v>0.33333333333333331</v>
      </c>
      <c r="C393" s="52">
        <v>2015</v>
      </c>
      <c r="D393" s="52">
        <v>2</v>
      </c>
      <c r="E393" s="52">
        <v>15</v>
      </c>
      <c r="F393" s="52">
        <v>97274956</v>
      </c>
      <c r="G393" s="52">
        <v>97274956</v>
      </c>
      <c r="H393" s="52">
        <v>1928533</v>
      </c>
      <c r="I393" s="52">
        <v>1928533</v>
      </c>
      <c r="J393" s="52">
        <v>0</v>
      </c>
      <c r="K393" s="52">
        <v>0</v>
      </c>
      <c r="L393" s="52">
        <v>702.03740000000005</v>
      </c>
      <c r="M393" s="52">
        <v>14.13</v>
      </c>
      <c r="N393" s="52">
        <v>100375.07</v>
      </c>
      <c r="O393" s="52">
        <v>8</v>
      </c>
      <c r="P393" s="2">
        <f t="shared" si="6"/>
        <v>3399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335</v>
      </c>
      <c r="B394" s="1">
        <v>0.29166666666666669</v>
      </c>
      <c r="C394" s="52">
        <v>2015</v>
      </c>
      <c r="D394" s="52">
        <v>2</v>
      </c>
      <c r="E394" s="52">
        <v>15</v>
      </c>
      <c r="F394" s="52">
        <v>97271557</v>
      </c>
      <c r="G394" s="52">
        <v>97271557</v>
      </c>
      <c r="H394" s="52">
        <v>1928472</v>
      </c>
      <c r="I394" s="52">
        <v>1928472</v>
      </c>
      <c r="J394" s="52">
        <v>0</v>
      </c>
      <c r="K394" s="52">
        <v>0</v>
      </c>
      <c r="L394" s="52">
        <v>702.59</v>
      </c>
      <c r="M394" s="52">
        <v>14.22</v>
      </c>
      <c r="N394" s="52">
        <v>100437.344</v>
      </c>
      <c r="O394" s="52">
        <v>8</v>
      </c>
      <c r="P394" s="2">
        <f t="shared" si="6"/>
        <v>3288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334</v>
      </c>
      <c r="B395" s="1">
        <v>0.25</v>
      </c>
      <c r="C395" s="52">
        <v>2015</v>
      </c>
      <c r="D395" s="52">
        <v>2</v>
      </c>
      <c r="E395" s="52">
        <v>15</v>
      </c>
      <c r="F395" s="52">
        <v>97268269</v>
      </c>
      <c r="G395" s="52">
        <v>97268269</v>
      </c>
      <c r="H395" s="52">
        <v>1928413</v>
      </c>
      <c r="I395" s="52">
        <v>1928413</v>
      </c>
      <c r="J395" s="52">
        <v>0</v>
      </c>
      <c r="K395" s="52">
        <v>0</v>
      </c>
      <c r="L395" s="52">
        <v>703.10069999999996</v>
      </c>
      <c r="M395" s="52">
        <v>14.32</v>
      </c>
      <c r="N395" s="52">
        <v>100548.883</v>
      </c>
      <c r="O395" s="52">
        <v>8</v>
      </c>
      <c r="P395" s="2">
        <f t="shared" si="6"/>
        <v>3234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333</v>
      </c>
      <c r="B396" s="1">
        <v>0.20833333333333334</v>
      </c>
      <c r="C396" s="52">
        <v>2015</v>
      </c>
      <c r="D396" s="52">
        <v>2</v>
      </c>
      <c r="E396" s="52">
        <v>15</v>
      </c>
      <c r="F396" s="52">
        <v>97265035</v>
      </c>
      <c r="G396" s="52">
        <v>97265035</v>
      </c>
      <c r="H396" s="52">
        <v>1928355</v>
      </c>
      <c r="I396" s="52">
        <v>1928355</v>
      </c>
      <c r="J396" s="52">
        <v>0</v>
      </c>
      <c r="K396" s="52">
        <v>0</v>
      </c>
      <c r="L396" s="52">
        <v>697.93830000000003</v>
      </c>
      <c r="M396" s="52">
        <v>14.32</v>
      </c>
      <c r="N396" s="52">
        <v>100028.79700000001</v>
      </c>
      <c r="O396" s="52">
        <v>8</v>
      </c>
      <c r="P396" s="2">
        <f t="shared" si="6"/>
        <v>3319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332</v>
      </c>
      <c r="B397" s="1">
        <v>0.16666666666666666</v>
      </c>
      <c r="C397" s="52">
        <v>2015</v>
      </c>
      <c r="D397" s="52">
        <v>2</v>
      </c>
      <c r="E397" s="52">
        <v>15</v>
      </c>
      <c r="F397" s="52">
        <v>97261716</v>
      </c>
      <c r="G397" s="52">
        <v>97261716</v>
      </c>
      <c r="H397" s="52">
        <v>1928295</v>
      </c>
      <c r="I397" s="52">
        <v>1928295</v>
      </c>
      <c r="J397" s="52">
        <v>0</v>
      </c>
      <c r="K397" s="52">
        <v>0</v>
      </c>
      <c r="L397" s="52">
        <v>694.08569999999997</v>
      </c>
      <c r="M397" s="52">
        <v>14.29</v>
      </c>
      <c r="N397" s="52">
        <v>99205.922000000006</v>
      </c>
      <c r="O397" s="52">
        <v>8</v>
      </c>
      <c r="P397" s="2">
        <f t="shared" si="6"/>
        <v>3354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331</v>
      </c>
      <c r="B398" s="1">
        <v>0.125</v>
      </c>
      <c r="C398" s="52">
        <v>2015</v>
      </c>
      <c r="D398" s="52">
        <v>2</v>
      </c>
      <c r="E398" s="52">
        <v>15</v>
      </c>
      <c r="F398" s="52">
        <v>97258362</v>
      </c>
      <c r="G398" s="52">
        <v>97258362</v>
      </c>
      <c r="H398" s="52">
        <v>1928234</v>
      </c>
      <c r="I398" s="52">
        <v>1928234</v>
      </c>
      <c r="J398" s="52">
        <v>0</v>
      </c>
      <c r="K398" s="52">
        <v>0</v>
      </c>
      <c r="L398" s="52">
        <v>689.17269999999996</v>
      </c>
      <c r="M398" s="52">
        <v>14.15</v>
      </c>
      <c r="N398" s="52">
        <v>98681.468999999997</v>
      </c>
      <c r="O398" s="52">
        <v>8</v>
      </c>
      <c r="P398" s="2">
        <f t="shared" si="6"/>
        <v>3220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330</v>
      </c>
      <c r="B399" s="1">
        <v>8.3333333333333329E-2</v>
      </c>
      <c r="C399" s="52">
        <v>2015</v>
      </c>
      <c r="D399" s="52">
        <v>2</v>
      </c>
      <c r="E399" s="52">
        <v>15</v>
      </c>
      <c r="F399" s="52">
        <v>97255142</v>
      </c>
      <c r="G399" s="52">
        <v>97255142</v>
      </c>
      <c r="H399" s="52">
        <v>1928175</v>
      </c>
      <c r="I399" s="52">
        <v>1928175</v>
      </c>
      <c r="J399" s="52">
        <v>0</v>
      </c>
      <c r="K399" s="52">
        <v>0</v>
      </c>
      <c r="L399" s="52">
        <v>683.20929999999998</v>
      </c>
      <c r="M399" s="52">
        <v>14.07</v>
      </c>
      <c r="N399" s="52">
        <v>97753.116999999998</v>
      </c>
      <c r="O399" s="52">
        <v>8</v>
      </c>
      <c r="P399" s="2">
        <f t="shared" si="6"/>
        <v>3354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329</v>
      </c>
      <c r="B400" s="1">
        <v>4.1666666666666664E-2</v>
      </c>
      <c r="C400" s="52">
        <v>2015</v>
      </c>
      <c r="D400" s="52">
        <v>2</v>
      </c>
      <c r="E400" s="52">
        <v>15</v>
      </c>
      <c r="F400" s="52">
        <v>97251788</v>
      </c>
      <c r="G400" s="52">
        <v>97251788</v>
      </c>
      <c r="H400" s="52">
        <v>1928113</v>
      </c>
      <c r="I400" s="52">
        <v>1928113</v>
      </c>
      <c r="J400" s="52">
        <v>0</v>
      </c>
      <c r="K400" s="52">
        <v>0</v>
      </c>
      <c r="L400" s="52">
        <v>678.94529999999997</v>
      </c>
      <c r="M400" s="52">
        <v>14.1</v>
      </c>
      <c r="N400" s="52">
        <v>97079.141000000003</v>
      </c>
      <c r="O400" s="52">
        <v>8</v>
      </c>
      <c r="P400" s="2">
        <f t="shared" si="6"/>
        <v>3437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328</v>
      </c>
      <c r="B401" s="1">
        <v>0</v>
      </c>
      <c r="C401" s="52">
        <v>2015</v>
      </c>
      <c r="D401" s="52">
        <v>2</v>
      </c>
      <c r="E401" s="52">
        <v>15</v>
      </c>
      <c r="F401" s="52">
        <v>97248351</v>
      </c>
      <c r="G401" s="52">
        <v>97248351</v>
      </c>
      <c r="H401" s="52">
        <v>1928049</v>
      </c>
      <c r="I401" s="52">
        <v>1928049</v>
      </c>
      <c r="J401" s="52">
        <v>0</v>
      </c>
      <c r="K401" s="52">
        <v>0</v>
      </c>
      <c r="L401" s="52">
        <v>675.62840000000006</v>
      </c>
      <c r="M401" s="52">
        <v>14.29</v>
      </c>
      <c r="N401" s="52">
        <v>96363.202999999994</v>
      </c>
      <c r="O401" s="52">
        <v>8</v>
      </c>
      <c r="P401" s="2">
        <f t="shared" si="6"/>
        <v>3576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327</v>
      </c>
      <c r="B402" s="1">
        <v>0.95833333333333337</v>
      </c>
      <c r="C402" s="52">
        <v>2015</v>
      </c>
      <c r="D402" s="52">
        <v>2</v>
      </c>
      <c r="E402" s="52">
        <v>14</v>
      </c>
      <c r="F402" s="52">
        <v>97244775</v>
      </c>
      <c r="G402" s="52">
        <v>97244775</v>
      </c>
      <c r="H402" s="52">
        <v>1927982</v>
      </c>
      <c r="I402" s="52">
        <v>1927982</v>
      </c>
      <c r="J402" s="52">
        <v>0</v>
      </c>
      <c r="K402" s="52">
        <v>0</v>
      </c>
      <c r="L402" s="52">
        <v>673.50919999999996</v>
      </c>
      <c r="M402" s="52">
        <v>14.29</v>
      </c>
      <c r="N402" s="52">
        <v>95891</v>
      </c>
      <c r="O402" s="52">
        <v>8</v>
      </c>
      <c r="P402" s="2">
        <f t="shared" si="6"/>
        <v>3192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326</v>
      </c>
      <c r="B403" s="1">
        <v>0.91666666666666663</v>
      </c>
      <c r="C403" s="52">
        <v>2015</v>
      </c>
      <c r="D403" s="52">
        <v>2</v>
      </c>
      <c r="E403" s="52">
        <v>14</v>
      </c>
      <c r="F403" s="52">
        <v>97241583</v>
      </c>
      <c r="G403" s="52">
        <v>97241583</v>
      </c>
      <c r="H403" s="52">
        <v>1927922</v>
      </c>
      <c r="I403" s="52">
        <v>1927922</v>
      </c>
      <c r="J403" s="52">
        <v>0</v>
      </c>
      <c r="K403" s="52">
        <v>0</v>
      </c>
      <c r="L403" s="52">
        <v>670.48130000000003</v>
      </c>
      <c r="M403" s="52">
        <v>14.36</v>
      </c>
      <c r="N403" s="52">
        <v>95579.93</v>
      </c>
      <c r="O403" s="52">
        <v>8</v>
      </c>
      <c r="P403" s="2">
        <f t="shared" si="6"/>
        <v>3438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325</v>
      </c>
      <c r="B404" s="1">
        <v>0.875</v>
      </c>
      <c r="C404" s="52">
        <v>2015</v>
      </c>
      <c r="D404" s="52">
        <v>2</v>
      </c>
      <c r="E404" s="52">
        <v>14</v>
      </c>
      <c r="F404" s="52">
        <v>97238145</v>
      </c>
      <c r="G404" s="52">
        <v>97238145</v>
      </c>
      <c r="H404" s="52">
        <v>1927857</v>
      </c>
      <c r="I404" s="52">
        <v>1927857</v>
      </c>
      <c r="J404" s="52">
        <v>0</v>
      </c>
      <c r="K404" s="52">
        <v>0</v>
      </c>
      <c r="L404" s="52">
        <v>667.12440000000004</v>
      </c>
      <c r="M404" s="52">
        <v>14.47</v>
      </c>
      <c r="N404" s="52">
        <v>94879.297000000006</v>
      </c>
      <c r="O404" s="52">
        <v>8</v>
      </c>
      <c r="P404" s="2">
        <f t="shared" si="6"/>
        <v>3682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324</v>
      </c>
      <c r="B405" s="1">
        <v>0.83333333333333337</v>
      </c>
      <c r="C405" s="52">
        <v>2015</v>
      </c>
      <c r="D405" s="52">
        <v>2</v>
      </c>
      <c r="E405" s="52">
        <v>14</v>
      </c>
      <c r="F405" s="52">
        <v>97234463</v>
      </c>
      <c r="G405" s="52">
        <v>97234463</v>
      </c>
      <c r="H405" s="52">
        <v>1927787</v>
      </c>
      <c r="I405" s="52">
        <v>1927787</v>
      </c>
      <c r="J405" s="52">
        <v>0</v>
      </c>
      <c r="K405" s="52">
        <v>0</v>
      </c>
      <c r="L405" s="52">
        <v>664.68089999999995</v>
      </c>
      <c r="M405" s="52">
        <v>14.49</v>
      </c>
      <c r="N405" s="52">
        <v>94474.616999999998</v>
      </c>
      <c r="O405" s="52">
        <v>8</v>
      </c>
      <c r="P405" s="2">
        <f t="shared" si="6"/>
        <v>3247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323</v>
      </c>
      <c r="B406" s="1">
        <v>0.79166666666666663</v>
      </c>
      <c r="C406" s="52">
        <v>2015</v>
      </c>
      <c r="D406" s="52">
        <v>2</v>
      </c>
      <c r="E406" s="52">
        <v>14</v>
      </c>
      <c r="F406" s="52">
        <v>97231216</v>
      </c>
      <c r="G406" s="52">
        <v>97231216</v>
      </c>
      <c r="H406" s="52">
        <v>1927725</v>
      </c>
      <c r="I406" s="52">
        <v>1927725</v>
      </c>
      <c r="J406" s="52">
        <v>0</v>
      </c>
      <c r="K406" s="52">
        <v>0</v>
      </c>
      <c r="L406" s="52">
        <v>660.44749999999999</v>
      </c>
      <c r="M406" s="52">
        <v>14.67</v>
      </c>
      <c r="N406" s="52">
        <v>93954.773000000001</v>
      </c>
      <c r="O406" s="52">
        <v>8</v>
      </c>
      <c r="P406" s="2">
        <f t="shared" si="6"/>
        <v>3429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322</v>
      </c>
      <c r="B407" s="1">
        <v>0.75</v>
      </c>
      <c r="C407" s="52">
        <v>2015</v>
      </c>
      <c r="D407" s="52">
        <v>2</v>
      </c>
      <c r="E407" s="52">
        <v>14</v>
      </c>
      <c r="F407" s="52">
        <v>97227787</v>
      </c>
      <c r="G407" s="52">
        <v>97227787</v>
      </c>
      <c r="H407" s="52">
        <v>1927659</v>
      </c>
      <c r="I407" s="52">
        <v>1927659</v>
      </c>
      <c r="J407" s="52">
        <v>0</v>
      </c>
      <c r="K407" s="52">
        <v>0</v>
      </c>
      <c r="L407" s="52">
        <v>656.09130000000005</v>
      </c>
      <c r="M407" s="52">
        <v>14.83</v>
      </c>
      <c r="N407" s="52">
        <v>93118.210999999996</v>
      </c>
      <c r="O407" s="52">
        <v>8</v>
      </c>
      <c r="P407" s="2">
        <f t="shared" si="6"/>
        <v>3557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321</v>
      </c>
      <c r="B408" s="1">
        <v>0.70833333333333337</v>
      </c>
      <c r="C408" s="52">
        <v>2015</v>
      </c>
      <c r="D408" s="52">
        <v>2</v>
      </c>
      <c r="E408" s="52">
        <v>14</v>
      </c>
      <c r="F408" s="52">
        <v>97224230</v>
      </c>
      <c r="G408" s="52">
        <v>97224230</v>
      </c>
      <c r="H408" s="52">
        <v>1927590</v>
      </c>
      <c r="I408" s="52">
        <v>1927590</v>
      </c>
      <c r="J408" s="52">
        <v>0</v>
      </c>
      <c r="K408" s="52">
        <v>0</v>
      </c>
      <c r="L408" s="52">
        <v>653.04250000000002</v>
      </c>
      <c r="M408" s="52">
        <v>14.94</v>
      </c>
      <c r="N408" s="52">
        <v>92567.726999999999</v>
      </c>
      <c r="O408" s="52">
        <v>8</v>
      </c>
      <c r="P408" s="2">
        <f t="shared" si="6"/>
        <v>3588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320</v>
      </c>
      <c r="B409" s="1">
        <v>0.66666666666666663</v>
      </c>
      <c r="C409" s="52">
        <v>2015</v>
      </c>
      <c r="D409" s="52">
        <v>2</v>
      </c>
      <c r="E409" s="52">
        <v>14</v>
      </c>
      <c r="F409" s="52">
        <v>97220642</v>
      </c>
      <c r="G409" s="52">
        <v>97220642</v>
      </c>
      <c r="H409" s="52">
        <v>1927520</v>
      </c>
      <c r="I409" s="52">
        <v>1927520</v>
      </c>
      <c r="J409" s="52">
        <v>0</v>
      </c>
      <c r="K409" s="52">
        <v>0</v>
      </c>
      <c r="L409" s="52">
        <v>651.53499999999997</v>
      </c>
      <c r="M409" s="52">
        <v>14.95</v>
      </c>
      <c r="N409" s="52">
        <v>92435.108999999997</v>
      </c>
      <c r="O409" s="52">
        <v>8</v>
      </c>
      <c r="P409" s="2">
        <f t="shared" si="6"/>
        <v>3016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319</v>
      </c>
      <c r="B410" s="1">
        <v>0.625</v>
      </c>
      <c r="C410" s="52">
        <v>2015</v>
      </c>
      <c r="D410" s="52">
        <v>2</v>
      </c>
      <c r="E410" s="52">
        <v>14</v>
      </c>
      <c r="F410" s="52">
        <v>97217626</v>
      </c>
      <c r="G410" s="52">
        <v>97217626</v>
      </c>
      <c r="H410" s="52">
        <v>1927461</v>
      </c>
      <c r="I410" s="52">
        <v>1927461</v>
      </c>
      <c r="J410" s="52">
        <v>0</v>
      </c>
      <c r="K410" s="52">
        <v>0</v>
      </c>
      <c r="L410" s="52">
        <v>649.11810000000003</v>
      </c>
      <c r="M410" s="52">
        <v>14.93</v>
      </c>
      <c r="N410" s="52">
        <v>91841.758000000002</v>
      </c>
      <c r="O410" s="52">
        <v>8</v>
      </c>
      <c r="P410" s="2">
        <f t="shared" si="6"/>
        <v>3616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318</v>
      </c>
      <c r="B411" s="1">
        <v>0.58333333333333337</v>
      </c>
      <c r="C411" s="52">
        <v>2015</v>
      </c>
      <c r="D411" s="52">
        <v>2</v>
      </c>
      <c r="E411" s="52">
        <v>14</v>
      </c>
      <c r="F411" s="52">
        <v>97214010</v>
      </c>
      <c r="G411" s="52">
        <v>97214010</v>
      </c>
      <c r="H411" s="52">
        <v>1927390</v>
      </c>
      <c r="I411" s="52">
        <v>1927390</v>
      </c>
      <c r="J411" s="52">
        <v>0</v>
      </c>
      <c r="K411" s="52">
        <v>0</v>
      </c>
      <c r="L411" s="52">
        <v>647.96910000000003</v>
      </c>
      <c r="M411" s="52">
        <v>14.72</v>
      </c>
      <c r="N411" s="52">
        <v>91687.366999999998</v>
      </c>
      <c r="O411" s="52">
        <v>8</v>
      </c>
      <c r="P411" s="2">
        <f t="shared" si="6"/>
        <v>3714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317</v>
      </c>
      <c r="B412" s="1">
        <v>0.54166666666666663</v>
      </c>
      <c r="C412" s="52">
        <v>2015</v>
      </c>
      <c r="D412" s="52">
        <v>2</v>
      </c>
      <c r="E412" s="52">
        <v>14</v>
      </c>
      <c r="F412" s="52">
        <v>97210296</v>
      </c>
      <c r="G412" s="52">
        <v>97210296</v>
      </c>
      <c r="H412" s="52">
        <v>1927317</v>
      </c>
      <c r="I412" s="52">
        <v>1927317</v>
      </c>
      <c r="J412" s="52">
        <v>0</v>
      </c>
      <c r="K412" s="52">
        <v>0</v>
      </c>
      <c r="L412" s="52">
        <v>646.11199999999997</v>
      </c>
      <c r="M412" s="52">
        <v>14.44</v>
      </c>
      <c r="N412" s="52">
        <v>91611.452999999994</v>
      </c>
      <c r="O412" s="52">
        <v>8</v>
      </c>
      <c r="P412" s="2">
        <f t="shared" si="6"/>
        <v>3656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316</v>
      </c>
      <c r="B413" s="1">
        <v>0.5</v>
      </c>
      <c r="C413" s="52">
        <v>2015</v>
      </c>
      <c r="D413" s="52">
        <v>2</v>
      </c>
      <c r="E413" s="52">
        <v>14</v>
      </c>
      <c r="F413" s="52">
        <v>97206640</v>
      </c>
      <c r="G413" s="52">
        <v>97206640</v>
      </c>
      <c r="H413" s="52">
        <v>1927245</v>
      </c>
      <c r="I413" s="52">
        <v>1927245</v>
      </c>
      <c r="J413" s="52">
        <v>0</v>
      </c>
      <c r="K413" s="52">
        <v>0</v>
      </c>
      <c r="L413" s="52">
        <v>646.24590000000001</v>
      </c>
      <c r="M413" s="52">
        <v>14.42</v>
      </c>
      <c r="N413" s="52">
        <v>91584.952999999994</v>
      </c>
      <c r="O413" s="52">
        <v>8</v>
      </c>
      <c r="P413" s="2">
        <f t="shared" si="6"/>
        <v>3353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315</v>
      </c>
      <c r="B414" s="1">
        <v>0.45833333333333331</v>
      </c>
      <c r="C414" s="52">
        <v>2015</v>
      </c>
      <c r="D414" s="52">
        <v>2</v>
      </c>
      <c r="E414" s="52">
        <v>14</v>
      </c>
      <c r="F414" s="52">
        <v>97203287</v>
      </c>
      <c r="G414" s="52">
        <v>97203287</v>
      </c>
      <c r="H414" s="52">
        <v>1927179</v>
      </c>
      <c r="I414" s="52">
        <v>1927179</v>
      </c>
      <c r="J414" s="52">
        <v>0</v>
      </c>
      <c r="K414" s="52">
        <v>0</v>
      </c>
      <c r="L414" s="52">
        <v>645.91769999999997</v>
      </c>
      <c r="M414" s="52">
        <v>14.27</v>
      </c>
      <c r="N414" s="52">
        <v>91594.531000000003</v>
      </c>
      <c r="O414" s="52">
        <v>8</v>
      </c>
      <c r="P414" s="2">
        <f t="shared" si="6"/>
        <v>3861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314</v>
      </c>
      <c r="B415" s="1">
        <v>0.41666666666666669</v>
      </c>
      <c r="C415" s="52">
        <v>2015</v>
      </c>
      <c r="D415" s="52">
        <v>2</v>
      </c>
      <c r="E415" s="52">
        <v>14</v>
      </c>
      <c r="F415" s="52">
        <v>97199426</v>
      </c>
      <c r="G415" s="52">
        <v>97199426</v>
      </c>
      <c r="H415" s="52">
        <v>1927103</v>
      </c>
      <c r="I415" s="52">
        <v>1927103</v>
      </c>
      <c r="J415" s="52">
        <v>0</v>
      </c>
      <c r="K415" s="52">
        <v>0</v>
      </c>
      <c r="L415" s="52">
        <v>647.13890000000004</v>
      </c>
      <c r="M415" s="52">
        <v>14.2</v>
      </c>
      <c r="N415" s="52">
        <v>91976.273000000001</v>
      </c>
      <c r="O415" s="52">
        <v>8</v>
      </c>
      <c r="P415" s="2">
        <f t="shared" si="6"/>
        <v>3769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313</v>
      </c>
      <c r="B416" s="1">
        <v>0.375</v>
      </c>
      <c r="C416" s="52">
        <v>2015</v>
      </c>
      <c r="D416" s="52">
        <v>2</v>
      </c>
      <c r="E416" s="52">
        <v>14</v>
      </c>
      <c r="F416" s="52">
        <v>97195657</v>
      </c>
      <c r="G416" s="52">
        <v>97195657</v>
      </c>
      <c r="H416" s="52">
        <v>1927029</v>
      </c>
      <c r="I416" s="52">
        <v>1927029</v>
      </c>
      <c r="J416" s="52">
        <v>0</v>
      </c>
      <c r="K416" s="52">
        <v>0</v>
      </c>
      <c r="L416" s="52">
        <v>648.7278</v>
      </c>
      <c r="M416" s="52">
        <v>13.85</v>
      </c>
      <c r="N416" s="52">
        <v>92197.327999999994</v>
      </c>
      <c r="O416" s="52">
        <v>8</v>
      </c>
      <c r="P416" s="2">
        <f t="shared" si="6"/>
        <v>3632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312</v>
      </c>
      <c r="B417" s="1">
        <v>0.33333333333333331</v>
      </c>
      <c r="C417" s="52">
        <v>2015</v>
      </c>
      <c r="D417" s="52">
        <v>2</v>
      </c>
      <c r="E417" s="52">
        <v>14</v>
      </c>
      <c r="F417" s="52">
        <v>97192025</v>
      </c>
      <c r="G417" s="52">
        <v>97192025</v>
      </c>
      <c r="H417" s="52">
        <v>1926958</v>
      </c>
      <c r="I417" s="52">
        <v>1926958</v>
      </c>
      <c r="J417" s="52">
        <v>0</v>
      </c>
      <c r="K417" s="52">
        <v>0</v>
      </c>
      <c r="L417" s="52">
        <v>648.67619999999999</v>
      </c>
      <c r="M417" s="52">
        <v>13.6</v>
      </c>
      <c r="N417" s="52">
        <v>92326.32</v>
      </c>
      <c r="O417" s="52">
        <v>8</v>
      </c>
      <c r="P417" s="2">
        <f t="shared" si="6"/>
        <v>3943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311</v>
      </c>
      <c r="B418" s="1">
        <v>0.29166666666666669</v>
      </c>
      <c r="C418" s="52">
        <v>2015</v>
      </c>
      <c r="D418" s="52">
        <v>2</v>
      </c>
      <c r="E418" s="52">
        <v>14</v>
      </c>
      <c r="F418" s="52">
        <v>97188082</v>
      </c>
      <c r="G418" s="52">
        <v>97188082</v>
      </c>
      <c r="H418" s="52">
        <v>1926881</v>
      </c>
      <c r="I418" s="52">
        <v>1926881</v>
      </c>
      <c r="J418" s="52">
        <v>0</v>
      </c>
      <c r="K418" s="52">
        <v>0</v>
      </c>
      <c r="L418" s="52">
        <v>649.10350000000005</v>
      </c>
      <c r="M418" s="52">
        <v>13.67</v>
      </c>
      <c r="N418" s="52">
        <v>92377.656000000003</v>
      </c>
      <c r="O418" s="52">
        <v>8</v>
      </c>
      <c r="P418" s="2">
        <f t="shared" si="6"/>
        <v>3791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310</v>
      </c>
      <c r="B419" s="1">
        <v>0.25</v>
      </c>
      <c r="C419" s="52">
        <v>2015</v>
      </c>
      <c r="D419" s="52">
        <v>2</v>
      </c>
      <c r="E419" s="52">
        <v>14</v>
      </c>
      <c r="F419" s="52">
        <v>97184291</v>
      </c>
      <c r="G419" s="52">
        <v>97184291</v>
      </c>
      <c r="H419" s="52">
        <v>1926807</v>
      </c>
      <c r="I419" s="52">
        <v>1926807</v>
      </c>
      <c r="J419" s="52">
        <v>0</v>
      </c>
      <c r="K419" s="52">
        <v>0</v>
      </c>
      <c r="L419" s="52">
        <v>648.12130000000002</v>
      </c>
      <c r="M419" s="52">
        <v>13.86</v>
      </c>
      <c r="N419" s="52">
        <v>92249.172000000006</v>
      </c>
      <c r="O419" s="52">
        <v>8</v>
      </c>
      <c r="P419" s="2">
        <f t="shared" si="6"/>
        <v>3833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309</v>
      </c>
      <c r="B420" s="1">
        <v>0.20833333333333334</v>
      </c>
      <c r="C420" s="52">
        <v>2015</v>
      </c>
      <c r="D420" s="52">
        <v>2</v>
      </c>
      <c r="E420" s="52">
        <v>14</v>
      </c>
      <c r="F420" s="52">
        <v>97180458</v>
      </c>
      <c r="G420" s="52">
        <v>97180458</v>
      </c>
      <c r="H420" s="52">
        <v>1926732</v>
      </c>
      <c r="I420" s="52">
        <v>1926732</v>
      </c>
      <c r="J420" s="52">
        <v>0</v>
      </c>
      <c r="K420" s="52">
        <v>0</v>
      </c>
      <c r="L420" s="52">
        <v>646.57770000000005</v>
      </c>
      <c r="M420" s="52">
        <v>13.87</v>
      </c>
      <c r="N420" s="52">
        <v>91973.702999999994</v>
      </c>
      <c r="O420" s="52">
        <v>8</v>
      </c>
      <c r="P420" s="2">
        <f t="shared" si="6"/>
        <v>3415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308</v>
      </c>
      <c r="B421" s="1">
        <v>0.16666666666666666</v>
      </c>
      <c r="C421" s="52">
        <v>2015</v>
      </c>
      <c r="D421" s="52">
        <v>2</v>
      </c>
      <c r="E421" s="52">
        <v>14</v>
      </c>
      <c r="F421" s="52">
        <v>97177043</v>
      </c>
      <c r="G421" s="52">
        <v>97177043</v>
      </c>
      <c r="H421" s="52">
        <v>1926665</v>
      </c>
      <c r="I421" s="52">
        <v>1926665</v>
      </c>
      <c r="J421" s="52">
        <v>0</v>
      </c>
      <c r="K421" s="52">
        <v>0</v>
      </c>
      <c r="L421" s="52">
        <v>643.08169999999996</v>
      </c>
      <c r="M421" s="52">
        <v>13.94</v>
      </c>
      <c r="N421" s="52">
        <v>91563.460999999996</v>
      </c>
      <c r="O421" s="52">
        <v>8</v>
      </c>
      <c r="P421" s="2">
        <f t="shared" ref="P421:P450" si="7">F420-F421</f>
        <v>3415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307</v>
      </c>
      <c r="B422" s="1">
        <v>0.125</v>
      </c>
      <c r="C422" s="52">
        <v>2015</v>
      </c>
      <c r="D422" s="52">
        <v>2</v>
      </c>
      <c r="E422" s="52">
        <v>14</v>
      </c>
      <c r="F422" s="52">
        <v>97173549</v>
      </c>
      <c r="G422" s="52">
        <v>97173549</v>
      </c>
      <c r="H422" s="52">
        <v>1926596</v>
      </c>
      <c r="I422" s="52">
        <v>1926596</v>
      </c>
      <c r="J422" s="52">
        <v>0</v>
      </c>
      <c r="K422" s="52">
        <v>0</v>
      </c>
      <c r="L422" s="52">
        <v>638.56659999999999</v>
      </c>
      <c r="M422" s="52">
        <v>13.85</v>
      </c>
      <c r="N422" s="52">
        <v>90935.476999999999</v>
      </c>
      <c r="O422" s="52">
        <v>8</v>
      </c>
      <c r="P422" s="2">
        <f t="shared" si="7"/>
        <v>3494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306</v>
      </c>
      <c r="B423" s="1">
        <v>8.3333333333333329E-2</v>
      </c>
      <c r="C423" s="52">
        <v>2015</v>
      </c>
      <c r="D423" s="52">
        <v>2</v>
      </c>
      <c r="E423" s="52">
        <v>14</v>
      </c>
      <c r="F423" s="52">
        <v>97170332</v>
      </c>
      <c r="G423" s="52">
        <v>97170332</v>
      </c>
      <c r="H423" s="52">
        <v>1926532</v>
      </c>
      <c r="I423" s="52">
        <v>1926532</v>
      </c>
      <c r="J423" s="52">
        <v>0</v>
      </c>
      <c r="K423" s="52">
        <v>0</v>
      </c>
      <c r="L423" s="52">
        <v>632.88509999999997</v>
      </c>
      <c r="M423" s="52">
        <v>13.74</v>
      </c>
      <c r="N423" s="52">
        <v>89986.531000000003</v>
      </c>
      <c r="O423" s="52">
        <v>8</v>
      </c>
      <c r="P423" s="2">
        <f t="shared" si="7"/>
        <v>3217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305</v>
      </c>
      <c r="B424" s="1">
        <v>4.1666666666666664E-2</v>
      </c>
      <c r="C424" s="52">
        <v>2015</v>
      </c>
      <c r="D424" s="52">
        <v>2</v>
      </c>
      <c r="E424" s="52">
        <v>14</v>
      </c>
      <c r="F424" s="52">
        <v>97166994</v>
      </c>
      <c r="G424" s="52">
        <v>97166994</v>
      </c>
      <c r="H424" s="52">
        <v>1926465</v>
      </c>
      <c r="I424" s="52">
        <v>1926465</v>
      </c>
      <c r="J424" s="52">
        <v>0</v>
      </c>
      <c r="K424" s="52">
        <v>0</v>
      </c>
      <c r="L424" s="52">
        <v>626.38530000000003</v>
      </c>
      <c r="M424" s="52">
        <v>13.83</v>
      </c>
      <c r="N424" s="52">
        <v>89208.43</v>
      </c>
      <c r="O424" s="52">
        <v>8</v>
      </c>
      <c r="P424" s="2">
        <f t="shared" si="7"/>
        <v>3338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304</v>
      </c>
      <c r="B425" s="1">
        <v>0</v>
      </c>
      <c r="C425" s="52">
        <v>2015</v>
      </c>
      <c r="D425" s="52">
        <v>2</v>
      </c>
      <c r="E425" s="52">
        <v>14</v>
      </c>
      <c r="F425" s="52">
        <v>97163598</v>
      </c>
      <c r="G425" s="52">
        <v>97163598</v>
      </c>
      <c r="H425" s="52">
        <v>1926396</v>
      </c>
      <c r="I425" s="52">
        <v>1926396</v>
      </c>
      <c r="J425" s="52">
        <v>0</v>
      </c>
      <c r="K425" s="52">
        <v>0</v>
      </c>
      <c r="L425" s="52">
        <v>619.75909999999999</v>
      </c>
      <c r="M425" s="52">
        <v>13.75</v>
      </c>
      <c r="N425" s="52">
        <v>88020.273000000001</v>
      </c>
      <c r="O425" s="52">
        <v>8</v>
      </c>
      <c r="P425" s="2">
        <f t="shared" si="7"/>
        <v>3396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303</v>
      </c>
      <c r="B426" s="1">
        <v>0.95833333333333337</v>
      </c>
      <c r="C426" s="52">
        <v>2015</v>
      </c>
      <c r="D426" s="52">
        <v>2</v>
      </c>
      <c r="E426" s="52">
        <v>13</v>
      </c>
      <c r="F426" s="52">
        <v>97160190</v>
      </c>
      <c r="G426" s="52">
        <v>97160190</v>
      </c>
      <c r="H426" s="52">
        <v>1926326</v>
      </c>
      <c r="I426" s="52">
        <v>1926326</v>
      </c>
      <c r="J426" s="52">
        <v>0</v>
      </c>
      <c r="K426" s="52">
        <v>0</v>
      </c>
      <c r="L426" s="52">
        <v>617.22400000000005</v>
      </c>
      <c r="M426" s="52">
        <v>13.78</v>
      </c>
      <c r="N426" s="52">
        <v>87411.866999999998</v>
      </c>
      <c r="O426" s="52">
        <v>8</v>
      </c>
      <c r="P426" s="2">
        <f t="shared" si="7"/>
        <v>3408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302</v>
      </c>
      <c r="B427" s="1">
        <v>0.91666666666666663</v>
      </c>
      <c r="C427" s="52">
        <v>2015</v>
      </c>
      <c r="D427" s="52">
        <v>2</v>
      </c>
      <c r="E427" s="52">
        <v>13</v>
      </c>
      <c r="F427" s="52">
        <v>97157137</v>
      </c>
      <c r="G427" s="52">
        <v>97157137</v>
      </c>
      <c r="H427" s="52">
        <v>1926263</v>
      </c>
      <c r="I427" s="52">
        <v>1926263</v>
      </c>
      <c r="J427" s="52">
        <v>0</v>
      </c>
      <c r="K427" s="52">
        <v>0</v>
      </c>
      <c r="L427" s="52">
        <v>613.82510000000002</v>
      </c>
      <c r="M427" s="52">
        <v>13.92</v>
      </c>
      <c r="N427" s="52">
        <v>87016.5</v>
      </c>
      <c r="O427" s="52">
        <v>8</v>
      </c>
      <c r="P427" s="2">
        <f t="shared" si="7"/>
        <v>3053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301</v>
      </c>
      <c r="B428" s="1">
        <v>0.875</v>
      </c>
      <c r="C428" s="52">
        <v>2015</v>
      </c>
      <c r="D428" s="52">
        <v>2</v>
      </c>
      <c r="E428" s="52">
        <v>13</v>
      </c>
      <c r="F428" s="52">
        <v>97153527</v>
      </c>
      <c r="G428" s="52">
        <v>97153527</v>
      </c>
      <c r="H428" s="52">
        <v>1926188</v>
      </c>
      <c r="I428" s="52">
        <v>1926188</v>
      </c>
      <c r="J428" s="52">
        <v>0</v>
      </c>
      <c r="K428" s="52">
        <v>0</v>
      </c>
      <c r="L428" s="52">
        <v>612.87819999999999</v>
      </c>
      <c r="M428" s="52">
        <v>14.11</v>
      </c>
      <c r="N428" s="52">
        <v>86805.156000000003</v>
      </c>
      <c r="O428" s="52">
        <v>8</v>
      </c>
      <c r="P428" s="2">
        <f t="shared" si="7"/>
        <v>3610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300</v>
      </c>
      <c r="B429" s="1">
        <v>0.83333333333333337</v>
      </c>
      <c r="C429" s="52">
        <v>2015</v>
      </c>
      <c r="D429" s="52">
        <v>2</v>
      </c>
      <c r="E429" s="52">
        <v>13</v>
      </c>
      <c r="F429" s="52">
        <v>97150118</v>
      </c>
      <c r="G429" s="52">
        <v>97150118</v>
      </c>
      <c r="H429" s="52">
        <v>1926117</v>
      </c>
      <c r="I429" s="52">
        <v>1926117</v>
      </c>
      <c r="J429" s="52">
        <v>0</v>
      </c>
      <c r="K429" s="52">
        <v>0</v>
      </c>
      <c r="L429" s="52">
        <v>611.67319999999995</v>
      </c>
      <c r="M429" s="52">
        <v>14.27</v>
      </c>
      <c r="N429" s="52">
        <v>86279.656000000003</v>
      </c>
      <c r="O429" s="52">
        <v>8</v>
      </c>
      <c r="P429" s="2">
        <f t="shared" si="7"/>
        <v>3409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299</v>
      </c>
      <c r="B430" s="1">
        <v>0.79166666666666663</v>
      </c>
      <c r="C430" s="52">
        <v>2015</v>
      </c>
      <c r="D430" s="52">
        <v>2</v>
      </c>
      <c r="E430" s="52">
        <v>13</v>
      </c>
      <c r="F430" s="52">
        <v>97146671</v>
      </c>
      <c r="G430" s="52">
        <v>97146671</v>
      </c>
      <c r="H430" s="52">
        <v>1926045</v>
      </c>
      <c r="I430" s="52">
        <v>1926045</v>
      </c>
      <c r="J430" s="52">
        <v>0</v>
      </c>
      <c r="K430" s="52">
        <v>0</v>
      </c>
      <c r="L430" s="52">
        <v>609.67010000000005</v>
      </c>
      <c r="M430" s="52">
        <v>14.39</v>
      </c>
      <c r="N430" s="52">
        <v>86092.141000000003</v>
      </c>
      <c r="O430" s="52">
        <v>8</v>
      </c>
      <c r="P430" s="2">
        <f t="shared" si="7"/>
        <v>3447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298</v>
      </c>
      <c r="B431" s="1">
        <v>0.75</v>
      </c>
      <c r="C431" s="52">
        <v>2015</v>
      </c>
      <c r="D431" s="52">
        <v>2</v>
      </c>
      <c r="E431" s="52">
        <v>13</v>
      </c>
      <c r="F431" s="52">
        <v>97143477</v>
      </c>
      <c r="G431" s="52">
        <v>97143477</v>
      </c>
      <c r="H431" s="52">
        <v>1925978</v>
      </c>
      <c r="I431" s="52">
        <v>1925978</v>
      </c>
      <c r="J431" s="52">
        <v>0</v>
      </c>
      <c r="K431" s="52">
        <v>0</v>
      </c>
      <c r="L431" s="52">
        <v>607.33500000000004</v>
      </c>
      <c r="M431" s="52">
        <v>14.57</v>
      </c>
      <c r="N431" s="52">
        <v>85737.202999999994</v>
      </c>
      <c r="O431" s="52">
        <v>8</v>
      </c>
      <c r="P431" s="2">
        <f t="shared" si="7"/>
        <v>3194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297</v>
      </c>
      <c r="B432" s="1">
        <v>0.70833333333333337</v>
      </c>
      <c r="C432" s="52">
        <v>2015</v>
      </c>
      <c r="D432" s="52">
        <v>2</v>
      </c>
      <c r="E432" s="52">
        <v>13</v>
      </c>
      <c r="F432" s="52">
        <v>97140346</v>
      </c>
      <c r="G432" s="52">
        <v>97140346</v>
      </c>
      <c r="H432" s="52">
        <v>1925912</v>
      </c>
      <c r="I432" s="52">
        <v>1925912</v>
      </c>
      <c r="J432" s="52">
        <v>0</v>
      </c>
      <c r="K432" s="52">
        <v>0</v>
      </c>
      <c r="L432" s="52">
        <v>605.90989999999999</v>
      </c>
      <c r="M432" s="52">
        <v>14.67</v>
      </c>
      <c r="N432" s="52">
        <v>85267.937999999995</v>
      </c>
      <c r="O432" s="52">
        <v>8</v>
      </c>
      <c r="P432" s="2">
        <f t="shared" si="7"/>
        <v>3131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296</v>
      </c>
      <c r="B433" s="1">
        <v>0.66666666666666663</v>
      </c>
      <c r="C433" s="52">
        <v>2015</v>
      </c>
      <c r="D433" s="52">
        <v>2</v>
      </c>
      <c r="E433" s="52">
        <v>13</v>
      </c>
      <c r="F433" s="52">
        <v>97136705</v>
      </c>
      <c r="G433" s="52">
        <v>97136705</v>
      </c>
      <c r="H433" s="52">
        <v>1925835</v>
      </c>
      <c r="I433" s="52">
        <v>1925835</v>
      </c>
      <c r="J433" s="52">
        <v>0</v>
      </c>
      <c r="K433" s="52">
        <v>0</v>
      </c>
      <c r="L433" s="52">
        <v>606.8021</v>
      </c>
      <c r="M433" s="52">
        <v>15.08</v>
      </c>
      <c r="N433" s="52">
        <v>85264.539000000004</v>
      </c>
      <c r="O433" s="52">
        <v>8</v>
      </c>
      <c r="P433" s="2">
        <f t="shared" si="7"/>
        <v>3641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295</v>
      </c>
      <c r="B434" s="1">
        <v>0.625</v>
      </c>
      <c r="C434" s="52">
        <v>2015</v>
      </c>
      <c r="D434" s="52">
        <v>2</v>
      </c>
      <c r="E434" s="52">
        <v>13</v>
      </c>
      <c r="F434" s="52">
        <v>97133206</v>
      </c>
      <c r="G434" s="52">
        <v>97133206</v>
      </c>
      <c r="H434" s="52">
        <v>1925761</v>
      </c>
      <c r="I434" s="52">
        <v>1925761</v>
      </c>
      <c r="J434" s="52">
        <v>0</v>
      </c>
      <c r="K434" s="52">
        <v>0</v>
      </c>
      <c r="L434" s="52">
        <v>609.85209999999995</v>
      </c>
      <c r="M434" s="52">
        <v>15.48</v>
      </c>
      <c r="N434" s="52">
        <v>85747.101999999999</v>
      </c>
      <c r="O434" s="52">
        <v>8</v>
      </c>
      <c r="P434" s="2">
        <f t="shared" si="7"/>
        <v>3499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294</v>
      </c>
      <c r="B435" s="1">
        <v>0.58333333333333337</v>
      </c>
      <c r="C435" s="52">
        <v>2015</v>
      </c>
      <c r="D435" s="52">
        <v>2</v>
      </c>
      <c r="E435" s="52">
        <v>13</v>
      </c>
      <c r="F435" s="52">
        <v>97129742</v>
      </c>
      <c r="G435" s="52">
        <v>97129742</v>
      </c>
      <c r="H435" s="52">
        <v>1925688</v>
      </c>
      <c r="I435" s="52">
        <v>1925688</v>
      </c>
      <c r="J435" s="52">
        <v>0</v>
      </c>
      <c r="K435" s="52">
        <v>0</v>
      </c>
      <c r="L435" s="52">
        <v>612.32100000000003</v>
      </c>
      <c r="M435" s="52">
        <v>15.63</v>
      </c>
      <c r="N435" s="52">
        <v>85828.187999999995</v>
      </c>
      <c r="O435" s="52">
        <v>8</v>
      </c>
      <c r="P435" s="2">
        <f t="shared" si="7"/>
        <v>3464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293</v>
      </c>
      <c r="B436" s="1">
        <v>0.54166666666666663</v>
      </c>
      <c r="C436" s="52">
        <v>2015</v>
      </c>
      <c r="D436" s="52">
        <v>2</v>
      </c>
      <c r="E436" s="52">
        <v>13</v>
      </c>
      <c r="F436" s="52">
        <v>97126170</v>
      </c>
      <c r="G436" s="52">
        <v>97126170</v>
      </c>
      <c r="H436" s="52">
        <v>1925613</v>
      </c>
      <c r="I436" s="52">
        <v>1925613</v>
      </c>
      <c r="J436" s="52">
        <v>0</v>
      </c>
      <c r="K436" s="52">
        <v>0</v>
      </c>
      <c r="L436" s="52">
        <v>612.85490000000004</v>
      </c>
      <c r="M436" s="52">
        <v>15.4</v>
      </c>
      <c r="N436" s="52">
        <v>86352.343999999997</v>
      </c>
      <c r="O436" s="52">
        <v>8</v>
      </c>
      <c r="P436" s="2">
        <f t="shared" si="7"/>
        <v>3572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292</v>
      </c>
      <c r="B437" s="1">
        <v>0.5</v>
      </c>
      <c r="C437" s="52">
        <v>2015</v>
      </c>
      <c r="D437" s="52">
        <v>2</v>
      </c>
      <c r="E437" s="52">
        <v>13</v>
      </c>
      <c r="F437" s="52">
        <v>97122639</v>
      </c>
      <c r="G437" s="52">
        <v>97122639</v>
      </c>
      <c r="H437" s="52">
        <v>1925539</v>
      </c>
      <c r="I437" s="52">
        <v>1925539</v>
      </c>
      <c r="J437" s="52">
        <v>0</v>
      </c>
      <c r="K437" s="52">
        <v>0</v>
      </c>
      <c r="L437" s="52">
        <v>617.76959999999997</v>
      </c>
      <c r="M437" s="52">
        <v>15.11</v>
      </c>
      <c r="N437" s="52">
        <v>87129.726999999999</v>
      </c>
      <c r="O437" s="52">
        <v>8</v>
      </c>
      <c r="P437" s="2">
        <f t="shared" si="7"/>
        <v>3531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291</v>
      </c>
      <c r="B438" s="1">
        <v>0.45833333333333331</v>
      </c>
      <c r="C438" s="52">
        <v>2015</v>
      </c>
      <c r="D438" s="52">
        <v>2</v>
      </c>
      <c r="E438" s="52">
        <v>13</v>
      </c>
      <c r="F438" s="52">
        <v>97119602</v>
      </c>
      <c r="G438" s="52">
        <v>97119602</v>
      </c>
      <c r="H438" s="52">
        <v>1925476</v>
      </c>
      <c r="I438" s="52">
        <v>1925476</v>
      </c>
      <c r="J438" s="52">
        <v>0</v>
      </c>
      <c r="K438" s="52">
        <v>0</v>
      </c>
      <c r="L438" s="52">
        <v>620.76760000000002</v>
      </c>
      <c r="M438" s="52">
        <v>14.81</v>
      </c>
      <c r="N438" s="52">
        <v>87791.366999999998</v>
      </c>
      <c r="O438" s="52">
        <v>8</v>
      </c>
      <c r="P438" s="2">
        <f t="shared" si="7"/>
        <v>3037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290</v>
      </c>
      <c r="B439" s="1">
        <v>0.41666666666666669</v>
      </c>
      <c r="C439" s="52">
        <v>2015</v>
      </c>
      <c r="D439" s="52">
        <v>2</v>
      </c>
      <c r="E439" s="52">
        <v>13</v>
      </c>
      <c r="F439" s="52">
        <v>97115817</v>
      </c>
      <c r="G439" s="52">
        <v>97115817</v>
      </c>
      <c r="H439" s="52">
        <v>1925398</v>
      </c>
      <c r="I439" s="52">
        <v>1925398</v>
      </c>
      <c r="J439" s="52">
        <v>0</v>
      </c>
      <c r="K439" s="52">
        <v>0</v>
      </c>
      <c r="L439" s="52">
        <v>627.06320000000005</v>
      </c>
      <c r="M439" s="52">
        <v>14.45</v>
      </c>
      <c r="N439" s="52">
        <v>89155.077999999994</v>
      </c>
      <c r="O439" s="52">
        <v>8</v>
      </c>
      <c r="P439" s="2">
        <f t="shared" si="7"/>
        <v>3785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289</v>
      </c>
      <c r="B440" s="1">
        <v>0.375</v>
      </c>
      <c r="C440" s="52">
        <v>2015</v>
      </c>
      <c r="D440" s="52">
        <v>2</v>
      </c>
      <c r="E440" s="52">
        <v>13</v>
      </c>
      <c r="F440" s="52">
        <v>97112180</v>
      </c>
      <c r="G440" s="52">
        <v>97112180</v>
      </c>
      <c r="H440" s="52">
        <v>1925324</v>
      </c>
      <c r="I440" s="52">
        <v>1925324</v>
      </c>
      <c r="J440" s="52">
        <v>0</v>
      </c>
      <c r="K440" s="52">
        <v>0</v>
      </c>
      <c r="L440" s="52">
        <v>633.11189999999999</v>
      </c>
      <c r="M440" s="52">
        <v>14.1</v>
      </c>
      <c r="N440" s="52">
        <v>89858.57</v>
      </c>
      <c r="O440" s="52">
        <v>8</v>
      </c>
      <c r="P440" s="2">
        <f t="shared" si="7"/>
        <v>3637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288</v>
      </c>
      <c r="B441" s="1">
        <v>0.33333333333333331</v>
      </c>
      <c r="C441" s="52">
        <v>2015</v>
      </c>
      <c r="D441" s="52">
        <v>2</v>
      </c>
      <c r="E441" s="52">
        <v>13</v>
      </c>
      <c r="F441" s="52">
        <v>97108548</v>
      </c>
      <c r="G441" s="52">
        <v>97108548</v>
      </c>
      <c r="H441" s="52">
        <v>1925251</v>
      </c>
      <c r="I441" s="52">
        <v>1925251</v>
      </c>
      <c r="J441" s="52">
        <v>0</v>
      </c>
      <c r="K441" s="52">
        <v>0</v>
      </c>
      <c r="L441" s="52">
        <v>636.16020000000003</v>
      </c>
      <c r="M441" s="52">
        <v>13.97</v>
      </c>
      <c r="N441" s="52">
        <v>90339.343999999997</v>
      </c>
      <c r="O441" s="52">
        <v>8</v>
      </c>
      <c r="P441" s="2">
        <f t="shared" si="7"/>
        <v>3632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287</v>
      </c>
      <c r="B442" s="1">
        <v>0.29166666666666669</v>
      </c>
      <c r="C442" s="52">
        <v>2015</v>
      </c>
      <c r="D442" s="52">
        <v>2</v>
      </c>
      <c r="E442" s="52">
        <v>13</v>
      </c>
      <c r="F442" s="52">
        <v>97104995</v>
      </c>
      <c r="G442" s="52">
        <v>97104995</v>
      </c>
      <c r="H442" s="52">
        <v>1925180</v>
      </c>
      <c r="I442" s="52">
        <v>1925180</v>
      </c>
      <c r="J442" s="52">
        <v>0</v>
      </c>
      <c r="K442" s="52">
        <v>0</v>
      </c>
      <c r="L442" s="52">
        <v>638.47249999999997</v>
      </c>
      <c r="M442" s="52">
        <v>13.95</v>
      </c>
      <c r="N442" s="52">
        <v>90575.82</v>
      </c>
      <c r="O442" s="52">
        <v>8</v>
      </c>
      <c r="P442" s="2">
        <f t="shared" si="7"/>
        <v>3553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286</v>
      </c>
      <c r="B443" s="1">
        <v>0.25</v>
      </c>
      <c r="C443" s="52">
        <v>2015</v>
      </c>
      <c r="D443" s="52">
        <v>2</v>
      </c>
      <c r="E443" s="52">
        <v>13</v>
      </c>
      <c r="F443" s="52">
        <v>97101327</v>
      </c>
      <c r="G443" s="52">
        <v>97101327</v>
      </c>
      <c r="H443" s="52">
        <v>1925107</v>
      </c>
      <c r="I443" s="52">
        <v>1925107</v>
      </c>
      <c r="J443" s="52">
        <v>0</v>
      </c>
      <c r="K443" s="52">
        <v>0</v>
      </c>
      <c r="L443" s="52">
        <v>640.55610000000001</v>
      </c>
      <c r="M443" s="52">
        <v>13.89</v>
      </c>
      <c r="N443" s="52">
        <v>91065.523000000001</v>
      </c>
      <c r="O443" s="52">
        <v>8</v>
      </c>
      <c r="P443" s="2">
        <f t="shared" si="7"/>
        <v>3668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285</v>
      </c>
      <c r="B444" s="1">
        <v>0.20833333333333334</v>
      </c>
      <c r="C444" s="52">
        <v>2015</v>
      </c>
      <c r="D444" s="52">
        <v>2</v>
      </c>
      <c r="E444" s="52">
        <v>13</v>
      </c>
      <c r="F444" s="52">
        <v>97097494</v>
      </c>
      <c r="G444" s="52">
        <v>97097494</v>
      </c>
      <c r="H444" s="52">
        <v>1925031</v>
      </c>
      <c r="I444" s="52">
        <v>1925031</v>
      </c>
      <c r="J444" s="52">
        <v>0</v>
      </c>
      <c r="K444" s="52">
        <v>0</v>
      </c>
      <c r="L444" s="52">
        <v>641.7627</v>
      </c>
      <c r="M444" s="52">
        <v>13.89</v>
      </c>
      <c r="N444" s="52">
        <v>91051.343999999997</v>
      </c>
      <c r="O444" s="52">
        <v>8</v>
      </c>
      <c r="P444" s="2">
        <f t="shared" si="7"/>
        <v>3833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284</v>
      </c>
      <c r="B445" s="1">
        <v>0.16666666666666666</v>
      </c>
      <c r="C445" s="52">
        <v>2015</v>
      </c>
      <c r="D445" s="52">
        <v>2</v>
      </c>
      <c r="E445" s="52">
        <v>13</v>
      </c>
      <c r="F445" s="52">
        <v>97094006</v>
      </c>
      <c r="G445" s="52">
        <v>97094006</v>
      </c>
      <c r="H445" s="52">
        <v>1924962</v>
      </c>
      <c r="I445" s="52">
        <v>1924962</v>
      </c>
      <c r="J445" s="52">
        <v>0</v>
      </c>
      <c r="K445" s="52">
        <v>0</v>
      </c>
      <c r="L445" s="52">
        <v>640.8768</v>
      </c>
      <c r="M445" s="52">
        <v>13.93</v>
      </c>
      <c r="N445" s="52">
        <v>90974.843999999997</v>
      </c>
      <c r="O445" s="52">
        <v>8</v>
      </c>
      <c r="P445" s="2">
        <f t="shared" si="7"/>
        <v>3488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283</v>
      </c>
      <c r="B446" s="1">
        <v>0.125</v>
      </c>
      <c r="C446" s="52">
        <v>2015</v>
      </c>
      <c r="D446" s="52">
        <v>2</v>
      </c>
      <c r="E446" s="52">
        <v>13</v>
      </c>
      <c r="F446" s="52">
        <v>97090676</v>
      </c>
      <c r="G446" s="52">
        <v>97090676</v>
      </c>
      <c r="H446" s="52">
        <v>1924896</v>
      </c>
      <c r="I446" s="52">
        <v>1924896</v>
      </c>
      <c r="J446" s="52">
        <v>0</v>
      </c>
      <c r="K446" s="52">
        <v>0</v>
      </c>
      <c r="L446" s="52">
        <v>638.02560000000005</v>
      </c>
      <c r="M446" s="52">
        <v>13.94</v>
      </c>
      <c r="N446" s="52">
        <v>90615.577999999994</v>
      </c>
      <c r="O446" s="52">
        <v>8</v>
      </c>
      <c r="P446" s="2">
        <f t="shared" si="7"/>
        <v>3330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282</v>
      </c>
      <c r="B447" s="1">
        <v>8.3333333333333329E-2</v>
      </c>
      <c r="C447" s="52">
        <v>2015</v>
      </c>
      <c r="D447" s="52">
        <v>2</v>
      </c>
      <c r="E447" s="52">
        <v>13</v>
      </c>
      <c r="F447" s="52">
        <v>97087413</v>
      </c>
      <c r="G447" s="52">
        <v>97087413</v>
      </c>
      <c r="H447" s="52">
        <v>1924831</v>
      </c>
      <c r="I447" s="52">
        <v>1924831</v>
      </c>
      <c r="J447" s="52">
        <v>0</v>
      </c>
      <c r="K447" s="52">
        <v>0</v>
      </c>
      <c r="L447" s="52">
        <v>634.11760000000004</v>
      </c>
      <c r="M447" s="52">
        <v>13.89</v>
      </c>
      <c r="N447" s="52">
        <v>90064.616999999998</v>
      </c>
      <c r="O447" s="52">
        <v>8</v>
      </c>
      <c r="P447" s="2">
        <f t="shared" si="7"/>
        <v>3263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281</v>
      </c>
      <c r="B448" s="1">
        <v>4.1666666666666664E-2</v>
      </c>
      <c r="C448" s="52">
        <v>2015</v>
      </c>
      <c r="D448" s="52">
        <v>2</v>
      </c>
      <c r="E448" s="52">
        <v>13</v>
      </c>
      <c r="F448" s="52">
        <v>97083871</v>
      </c>
      <c r="G448" s="52">
        <v>97083871</v>
      </c>
      <c r="H448" s="52">
        <v>1924760</v>
      </c>
      <c r="I448" s="52">
        <v>1924760</v>
      </c>
      <c r="J448" s="52">
        <v>0</v>
      </c>
      <c r="K448" s="52">
        <v>0</v>
      </c>
      <c r="L448" s="52">
        <v>629.58600000000001</v>
      </c>
      <c r="M448" s="52">
        <v>13.8</v>
      </c>
      <c r="N448" s="52">
        <v>89574.773000000001</v>
      </c>
      <c r="O448" s="52">
        <v>8</v>
      </c>
      <c r="P448" s="2">
        <f t="shared" si="7"/>
        <v>3542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280</v>
      </c>
      <c r="B449" s="1">
        <v>0</v>
      </c>
      <c r="C449" s="52">
        <v>2015</v>
      </c>
      <c r="D449" s="52">
        <v>2</v>
      </c>
      <c r="E449" s="52">
        <v>13</v>
      </c>
      <c r="F449" s="52">
        <v>97080306</v>
      </c>
      <c r="G449" s="52">
        <v>97080306</v>
      </c>
      <c r="H449" s="52">
        <v>1924688</v>
      </c>
      <c r="I449" s="52">
        <v>1924688</v>
      </c>
      <c r="J449" s="52">
        <v>0</v>
      </c>
      <c r="K449" s="52">
        <v>0</v>
      </c>
      <c r="L449" s="52">
        <v>623.45140000000004</v>
      </c>
      <c r="M449" s="52">
        <v>13.54</v>
      </c>
      <c r="N449" s="52">
        <v>88722.968999999997</v>
      </c>
      <c r="O449" s="52">
        <v>8</v>
      </c>
      <c r="P449" s="2">
        <f t="shared" si="7"/>
        <v>3565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279</v>
      </c>
      <c r="B450" s="1">
        <v>0.95833333333333337</v>
      </c>
      <c r="C450" s="52">
        <v>2015</v>
      </c>
      <c r="D450" s="52">
        <v>2</v>
      </c>
      <c r="E450" s="52">
        <v>12</v>
      </c>
      <c r="F450" s="52">
        <v>97076775</v>
      </c>
      <c r="G450" s="52">
        <v>97076775</v>
      </c>
      <c r="H450" s="52">
        <v>1924616</v>
      </c>
      <c r="I450" s="52">
        <v>1924616</v>
      </c>
      <c r="J450" s="52">
        <v>0</v>
      </c>
      <c r="K450" s="52">
        <v>0</v>
      </c>
      <c r="L450" s="52">
        <v>620.1798</v>
      </c>
      <c r="M450" s="52">
        <v>13.5</v>
      </c>
      <c r="N450" s="52">
        <v>87929.241999999998</v>
      </c>
      <c r="O450" s="52">
        <v>8</v>
      </c>
      <c r="P450" s="2">
        <f t="shared" si="7"/>
        <v>3531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278</v>
      </c>
      <c r="B451" s="1">
        <v>0.91666666666666663</v>
      </c>
      <c r="C451" s="52">
        <v>2015</v>
      </c>
      <c r="D451" s="52">
        <v>2</v>
      </c>
      <c r="E451" s="52">
        <v>12</v>
      </c>
      <c r="F451" s="52">
        <v>97073311</v>
      </c>
      <c r="G451" s="52">
        <v>97073311</v>
      </c>
      <c r="H451" s="52">
        <v>1924545</v>
      </c>
      <c r="I451" s="52">
        <v>1924545</v>
      </c>
      <c r="J451" s="52">
        <v>0</v>
      </c>
      <c r="K451" s="52">
        <v>0</v>
      </c>
      <c r="L451" s="52">
        <v>619.91600000000005</v>
      </c>
      <c r="M451" s="52">
        <v>13.15</v>
      </c>
      <c r="N451" s="52">
        <v>88052.866999999998</v>
      </c>
      <c r="O451" s="52">
        <v>8</v>
      </c>
      <c r="P451" s="2">
        <f t="shared" ref="P451:P482" si="8">F450-F451</f>
        <v>3464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277</v>
      </c>
      <c r="B452" s="1">
        <v>0.875</v>
      </c>
      <c r="C452" s="52">
        <v>2015</v>
      </c>
      <c r="D452" s="52">
        <v>2</v>
      </c>
      <c r="E452" s="52">
        <v>12</v>
      </c>
      <c r="F452" s="52">
        <v>97069893</v>
      </c>
      <c r="G452" s="52">
        <v>97069893</v>
      </c>
      <c r="H452" s="52">
        <v>1924475</v>
      </c>
      <c r="I452" s="52">
        <v>1924475</v>
      </c>
      <c r="J452" s="52">
        <v>0</v>
      </c>
      <c r="K452" s="52">
        <v>0</v>
      </c>
      <c r="L452" s="52">
        <v>619.7645</v>
      </c>
      <c r="M452" s="52">
        <v>13.2</v>
      </c>
      <c r="N452" s="52">
        <v>87964.523000000001</v>
      </c>
      <c r="O452" s="52">
        <v>8</v>
      </c>
      <c r="P452" s="2">
        <f t="shared" si="8"/>
        <v>3418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276</v>
      </c>
      <c r="B453" s="1">
        <v>0.83333333333333337</v>
      </c>
      <c r="C453" s="52">
        <v>2015</v>
      </c>
      <c r="D453" s="52">
        <v>2</v>
      </c>
      <c r="E453" s="52">
        <v>12</v>
      </c>
      <c r="F453" s="52">
        <v>97066427</v>
      </c>
      <c r="G453" s="52">
        <v>97066427</v>
      </c>
      <c r="H453" s="52">
        <v>1924404</v>
      </c>
      <c r="I453" s="52">
        <v>1924404</v>
      </c>
      <c r="J453" s="52">
        <v>0</v>
      </c>
      <c r="K453" s="52">
        <v>0</v>
      </c>
      <c r="L453" s="52">
        <v>619.25429999999994</v>
      </c>
      <c r="M453" s="52">
        <v>13.28</v>
      </c>
      <c r="N453" s="52">
        <v>87863.116999999998</v>
      </c>
      <c r="O453" s="52">
        <v>8</v>
      </c>
      <c r="P453" s="2">
        <f t="shared" si="8"/>
        <v>3466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275</v>
      </c>
      <c r="B454" s="1">
        <v>0.79166666666666663</v>
      </c>
      <c r="C454" s="52">
        <v>2015</v>
      </c>
      <c r="D454" s="52">
        <v>2</v>
      </c>
      <c r="E454" s="52">
        <v>12</v>
      </c>
      <c r="F454" s="52">
        <v>97063307</v>
      </c>
      <c r="G454" s="52">
        <v>97063307</v>
      </c>
      <c r="H454" s="52">
        <v>1924340</v>
      </c>
      <c r="I454" s="52">
        <v>1924340</v>
      </c>
      <c r="J454" s="52">
        <v>0</v>
      </c>
      <c r="K454" s="52">
        <v>0</v>
      </c>
      <c r="L454" s="52">
        <v>616.93600000000004</v>
      </c>
      <c r="M454" s="52">
        <v>14</v>
      </c>
      <c r="N454" s="52">
        <v>87433.718999999997</v>
      </c>
      <c r="O454" s="52">
        <v>8</v>
      </c>
      <c r="P454" s="2">
        <f t="shared" si="8"/>
        <v>3120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274</v>
      </c>
      <c r="B455" s="1">
        <v>0.75</v>
      </c>
      <c r="C455" s="52">
        <v>2015</v>
      </c>
      <c r="D455" s="52">
        <v>2</v>
      </c>
      <c r="E455" s="52">
        <v>12</v>
      </c>
      <c r="F455" s="52">
        <v>97059775</v>
      </c>
      <c r="G455" s="52">
        <v>97059775</v>
      </c>
      <c r="H455" s="52">
        <v>1924267</v>
      </c>
      <c r="I455" s="52">
        <v>1924267</v>
      </c>
      <c r="J455" s="52">
        <v>0</v>
      </c>
      <c r="K455" s="52">
        <v>0</v>
      </c>
      <c r="L455" s="52">
        <v>615.23329999999999</v>
      </c>
      <c r="M455" s="52">
        <v>14.26</v>
      </c>
      <c r="N455" s="52">
        <v>86876.366999999998</v>
      </c>
      <c r="O455" s="52">
        <v>8</v>
      </c>
      <c r="P455" s="2">
        <f t="shared" si="8"/>
        <v>3532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273</v>
      </c>
      <c r="B456" s="1">
        <v>0.70833333333333337</v>
      </c>
      <c r="C456" s="52">
        <v>2015</v>
      </c>
      <c r="D456" s="52">
        <v>2</v>
      </c>
      <c r="E456" s="52">
        <v>12</v>
      </c>
      <c r="F456" s="52">
        <v>97056307</v>
      </c>
      <c r="G456" s="52">
        <v>97056307</v>
      </c>
      <c r="H456" s="52">
        <v>1924195</v>
      </c>
      <c r="I456" s="52">
        <v>1924195</v>
      </c>
      <c r="J456" s="52">
        <v>0</v>
      </c>
      <c r="K456" s="52">
        <v>0</v>
      </c>
      <c r="L456" s="52">
        <v>613.38810000000001</v>
      </c>
      <c r="M456" s="52">
        <v>14.24</v>
      </c>
      <c r="N456" s="52">
        <v>86556.297000000006</v>
      </c>
      <c r="O456" s="52">
        <v>8</v>
      </c>
      <c r="P456" s="2">
        <f t="shared" si="8"/>
        <v>3468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272</v>
      </c>
      <c r="B457" s="1">
        <v>0.66666666666666663</v>
      </c>
      <c r="C457" s="52">
        <v>2015</v>
      </c>
      <c r="D457" s="52">
        <v>2</v>
      </c>
      <c r="E457" s="52">
        <v>12</v>
      </c>
      <c r="F457" s="52">
        <v>97052513</v>
      </c>
      <c r="G457" s="52">
        <v>97052513</v>
      </c>
      <c r="H457" s="52">
        <v>1924116</v>
      </c>
      <c r="I457" s="52">
        <v>1924116</v>
      </c>
      <c r="J457" s="52">
        <v>0</v>
      </c>
      <c r="K457" s="52">
        <v>0</v>
      </c>
      <c r="L457" s="52">
        <v>613.1567</v>
      </c>
      <c r="M457" s="52">
        <v>13.87</v>
      </c>
      <c r="N457" s="52">
        <v>86733.57</v>
      </c>
      <c r="O457" s="52">
        <v>8</v>
      </c>
      <c r="P457" s="2">
        <f t="shared" si="8"/>
        <v>3794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271</v>
      </c>
      <c r="B458" s="1">
        <v>0.625</v>
      </c>
      <c r="C458" s="52">
        <v>2015</v>
      </c>
      <c r="D458" s="52">
        <v>2</v>
      </c>
      <c r="E458" s="52">
        <v>12</v>
      </c>
      <c r="F458" s="52">
        <v>97048809</v>
      </c>
      <c r="G458" s="52">
        <v>97048809</v>
      </c>
      <c r="H458" s="52">
        <v>1924039</v>
      </c>
      <c r="I458" s="52">
        <v>1924039</v>
      </c>
      <c r="J458" s="52">
        <v>0</v>
      </c>
      <c r="K458" s="52">
        <v>0</v>
      </c>
      <c r="L458" s="52">
        <v>613.05399999999997</v>
      </c>
      <c r="M458" s="52">
        <v>14.99</v>
      </c>
      <c r="N458" s="52">
        <v>86753.406000000003</v>
      </c>
      <c r="O458" s="52">
        <v>8</v>
      </c>
      <c r="P458" s="2">
        <f t="shared" si="8"/>
        <v>3704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270</v>
      </c>
      <c r="B459" s="1">
        <v>0.58333333333333337</v>
      </c>
      <c r="C459" s="52">
        <v>2015</v>
      </c>
      <c r="D459" s="52">
        <v>2</v>
      </c>
      <c r="E459" s="52">
        <v>12</v>
      </c>
      <c r="F459" s="52">
        <v>97045366</v>
      </c>
      <c r="G459" s="52">
        <v>97045366</v>
      </c>
      <c r="H459" s="52">
        <v>1923967</v>
      </c>
      <c r="I459" s="52">
        <v>1923967</v>
      </c>
      <c r="J459" s="52">
        <v>0</v>
      </c>
      <c r="K459" s="52">
        <v>0</v>
      </c>
      <c r="L459" s="52">
        <v>614.15160000000003</v>
      </c>
      <c r="M459" s="52">
        <v>16.079999999999998</v>
      </c>
      <c r="N459" s="52">
        <v>86004.702999999994</v>
      </c>
      <c r="O459" s="52">
        <v>8</v>
      </c>
      <c r="P459" s="2">
        <f t="shared" si="8"/>
        <v>3443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269</v>
      </c>
      <c r="B460" s="1">
        <v>0.54166666666666663</v>
      </c>
      <c r="C460" s="52">
        <v>2015</v>
      </c>
      <c r="D460" s="52">
        <v>2</v>
      </c>
      <c r="E460" s="52">
        <v>12</v>
      </c>
      <c r="F460" s="52">
        <v>97041742</v>
      </c>
      <c r="G460" s="52">
        <v>97041742</v>
      </c>
      <c r="H460" s="52">
        <v>1923891</v>
      </c>
      <c r="I460" s="52">
        <v>1923891</v>
      </c>
      <c r="J460" s="52">
        <v>0</v>
      </c>
      <c r="K460" s="52">
        <v>0</v>
      </c>
      <c r="L460" s="52">
        <v>617.27570000000003</v>
      </c>
      <c r="M460" s="52">
        <v>15.93</v>
      </c>
      <c r="N460" s="52">
        <v>86735.797000000006</v>
      </c>
      <c r="O460" s="52">
        <v>8</v>
      </c>
      <c r="P460" s="2">
        <f t="shared" si="8"/>
        <v>3624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268</v>
      </c>
      <c r="B461" s="1">
        <v>0.5</v>
      </c>
      <c r="C461" s="52">
        <v>2015</v>
      </c>
      <c r="D461" s="52">
        <v>2</v>
      </c>
      <c r="E461" s="52">
        <v>12</v>
      </c>
      <c r="F461" s="52">
        <v>97038240</v>
      </c>
      <c r="G461" s="52">
        <v>97038240</v>
      </c>
      <c r="H461" s="52">
        <v>1923818</v>
      </c>
      <c r="I461" s="52">
        <v>1923818</v>
      </c>
      <c r="J461" s="52">
        <v>0</v>
      </c>
      <c r="K461" s="52">
        <v>0</v>
      </c>
      <c r="L461" s="52">
        <v>621.27170000000001</v>
      </c>
      <c r="M461" s="52">
        <v>15.57</v>
      </c>
      <c r="N461" s="52">
        <v>87438.601999999999</v>
      </c>
      <c r="O461" s="52">
        <v>8</v>
      </c>
      <c r="P461" s="2">
        <f t="shared" si="8"/>
        <v>3502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267</v>
      </c>
      <c r="B462" s="1">
        <v>0.45833333333333331</v>
      </c>
      <c r="C462" s="52">
        <v>2015</v>
      </c>
      <c r="D462" s="52">
        <v>2</v>
      </c>
      <c r="E462" s="52">
        <v>12</v>
      </c>
      <c r="F462" s="52">
        <v>97034997</v>
      </c>
      <c r="G462" s="52">
        <v>97034997</v>
      </c>
      <c r="H462" s="52">
        <v>1923751</v>
      </c>
      <c r="I462" s="52">
        <v>1923751</v>
      </c>
      <c r="J462" s="52">
        <v>0</v>
      </c>
      <c r="K462" s="52">
        <v>0</v>
      </c>
      <c r="L462" s="52">
        <v>624.93730000000005</v>
      </c>
      <c r="M462" s="52">
        <v>15.09</v>
      </c>
      <c r="N462" s="52">
        <v>88428.273000000001</v>
      </c>
      <c r="O462" s="52">
        <v>8</v>
      </c>
      <c r="P462" s="2">
        <f t="shared" si="8"/>
        <v>3243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266</v>
      </c>
      <c r="B463" s="1">
        <v>0.41666666666666669</v>
      </c>
      <c r="C463" s="52">
        <v>2015</v>
      </c>
      <c r="D463" s="52">
        <v>2</v>
      </c>
      <c r="E463" s="52">
        <v>12</v>
      </c>
      <c r="F463" s="52">
        <v>97031238</v>
      </c>
      <c r="G463" s="52">
        <v>97031238</v>
      </c>
      <c r="H463" s="52">
        <v>1923674</v>
      </c>
      <c r="I463" s="52">
        <v>1923674</v>
      </c>
      <c r="J463" s="52">
        <v>0</v>
      </c>
      <c r="K463" s="52">
        <v>0</v>
      </c>
      <c r="L463" s="52">
        <v>631.47950000000003</v>
      </c>
      <c r="M463" s="52">
        <v>14.34</v>
      </c>
      <c r="N463" s="52">
        <v>90004.32</v>
      </c>
      <c r="O463" s="52">
        <v>8</v>
      </c>
      <c r="P463" s="2">
        <f t="shared" si="8"/>
        <v>3759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265</v>
      </c>
      <c r="B464" s="1">
        <v>0.375</v>
      </c>
      <c r="C464" s="52">
        <v>2015</v>
      </c>
      <c r="D464" s="52">
        <v>2</v>
      </c>
      <c r="E464" s="52">
        <v>12</v>
      </c>
      <c r="F464" s="52">
        <v>97027423</v>
      </c>
      <c r="G464" s="52">
        <v>97027423</v>
      </c>
      <c r="H464" s="52">
        <v>1923597</v>
      </c>
      <c r="I464" s="52">
        <v>1923597</v>
      </c>
      <c r="J464" s="52">
        <v>0</v>
      </c>
      <c r="K464" s="52">
        <v>0</v>
      </c>
      <c r="L464" s="52">
        <v>641.60619999999994</v>
      </c>
      <c r="M464" s="52">
        <v>14.05</v>
      </c>
      <c r="N464" s="52">
        <v>91697.18</v>
      </c>
      <c r="O464" s="52">
        <v>8</v>
      </c>
      <c r="P464" s="2">
        <f t="shared" si="8"/>
        <v>3815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264</v>
      </c>
      <c r="B465" s="1">
        <v>0.33333333333333331</v>
      </c>
      <c r="C465" s="52">
        <v>2015</v>
      </c>
      <c r="D465" s="52">
        <v>2</v>
      </c>
      <c r="E465" s="52">
        <v>12</v>
      </c>
      <c r="F465" s="52">
        <v>97023686</v>
      </c>
      <c r="G465" s="52">
        <v>97023686</v>
      </c>
      <c r="H465" s="52">
        <v>1923523</v>
      </c>
      <c r="I465" s="52">
        <v>1923523</v>
      </c>
      <c r="J465" s="52">
        <v>0</v>
      </c>
      <c r="K465" s="52">
        <v>0</v>
      </c>
      <c r="L465" s="52">
        <v>649.49059999999997</v>
      </c>
      <c r="M465" s="52">
        <v>13.68</v>
      </c>
      <c r="N465" s="52">
        <v>92597.273000000001</v>
      </c>
      <c r="O465" s="52">
        <v>8</v>
      </c>
      <c r="P465" s="2">
        <f t="shared" si="8"/>
        <v>3737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263</v>
      </c>
      <c r="B466" s="1">
        <v>0.29166666666666669</v>
      </c>
      <c r="C466" s="52">
        <v>2015</v>
      </c>
      <c r="D466" s="52">
        <v>2</v>
      </c>
      <c r="E466" s="52">
        <v>12</v>
      </c>
      <c r="F466" s="52">
        <v>97020251</v>
      </c>
      <c r="G466" s="52">
        <v>97020251</v>
      </c>
      <c r="H466" s="52">
        <v>1923456</v>
      </c>
      <c r="I466" s="52">
        <v>1923456</v>
      </c>
      <c r="J466" s="52">
        <v>0</v>
      </c>
      <c r="K466" s="52">
        <v>0</v>
      </c>
      <c r="L466" s="52">
        <v>652.47619999999995</v>
      </c>
      <c r="M466" s="52">
        <v>13.83</v>
      </c>
      <c r="N466" s="52">
        <v>92919.187999999995</v>
      </c>
      <c r="O466" s="52">
        <v>8</v>
      </c>
      <c r="P466" s="2">
        <f t="shared" si="8"/>
        <v>3435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262</v>
      </c>
      <c r="B467" s="1">
        <v>0.25</v>
      </c>
      <c r="C467" s="52">
        <v>2015</v>
      </c>
      <c r="D467" s="52">
        <v>2</v>
      </c>
      <c r="E467" s="52">
        <v>12</v>
      </c>
      <c r="F467" s="52">
        <v>97016750</v>
      </c>
      <c r="G467" s="52">
        <v>97016750</v>
      </c>
      <c r="H467" s="52">
        <v>1923388</v>
      </c>
      <c r="I467" s="52">
        <v>1923388</v>
      </c>
      <c r="J467" s="52">
        <v>0</v>
      </c>
      <c r="K467" s="52">
        <v>0</v>
      </c>
      <c r="L467" s="52">
        <v>653.61770000000001</v>
      </c>
      <c r="M467" s="52">
        <v>13.86</v>
      </c>
      <c r="N467" s="52">
        <v>92938.57</v>
      </c>
      <c r="O467" s="52">
        <v>8</v>
      </c>
      <c r="P467" s="2">
        <f t="shared" si="8"/>
        <v>3501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261</v>
      </c>
      <c r="B468" s="1">
        <v>0.20833333333333334</v>
      </c>
      <c r="C468" s="52">
        <v>2015</v>
      </c>
      <c r="D468" s="52">
        <v>2</v>
      </c>
      <c r="E468" s="52">
        <v>12</v>
      </c>
      <c r="F468" s="52">
        <v>97012985</v>
      </c>
      <c r="G468" s="52">
        <v>97012985</v>
      </c>
      <c r="H468" s="52">
        <v>1923315</v>
      </c>
      <c r="I468" s="52">
        <v>1923315</v>
      </c>
      <c r="J468" s="52">
        <v>0</v>
      </c>
      <c r="K468" s="52">
        <v>0</v>
      </c>
      <c r="L468" s="52">
        <v>653.55560000000003</v>
      </c>
      <c r="M468" s="52">
        <v>13.8</v>
      </c>
      <c r="N468" s="52">
        <v>92970.172000000006</v>
      </c>
      <c r="O468" s="52">
        <v>8</v>
      </c>
      <c r="P468" s="2">
        <f t="shared" si="8"/>
        <v>3765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260</v>
      </c>
      <c r="B469" s="1">
        <v>0.16666666666666666</v>
      </c>
      <c r="C469" s="52">
        <v>2015</v>
      </c>
      <c r="D469" s="52">
        <v>2</v>
      </c>
      <c r="E469" s="52">
        <v>12</v>
      </c>
      <c r="F469" s="52">
        <v>97009529</v>
      </c>
      <c r="G469" s="52">
        <v>97009529</v>
      </c>
      <c r="H469" s="52">
        <v>1923248</v>
      </c>
      <c r="I469" s="52">
        <v>1923248</v>
      </c>
      <c r="J469" s="52">
        <v>0</v>
      </c>
      <c r="K469" s="52">
        <v>0</v>
      </c>
      <c r="L469" s="52">
        <v>652.34950000000003</v>
      </c>
      <c r="M469" s="52">
        <v>13.69</v>
      </c>
      <c r="N469" s="52">
        <v>92794.976999999999</v>
      </c>
      <c r="O469" s="52">
        <v>8</v>
      </c>
      <c r="P469" s="2">
        <f t="shared" si="8"/>
        <v>3456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259</v>
      </c>
      <c r="B470" s="1">
        <v>0.125</v>
      </c>
      <c r="C470" s="52">
        <v>2015</v>
      </c>
      <c r="D470" s="52">
        <v>2</v>
      </c>
      <c r="E470" s="52">
        <v>12</v>
      </c>
      <c r="F470" s="52">
        <v>97006284</v>
      </c>
      <c r="G470" s="52">
        <v>97006284</v>
      </c>
      <c r="H470" s="52">
        <v>1923185</v>
      </c>
      <c r="I470" s="52">
        <v>1923185</v>
      </c>
      <c r="J470" s="52">
        <v>0</v>
      </c>
      <c r="K470" s="52">
        <v>0</v>
      </c>
      <c r="L470" s="52">
        <v>649.12969999999996</v>
      </c>
      <c r="M470" s="52">
        <v>13.93</v>
      </c>
      <c r="N470" s="52">
        <v>92504.460999999996</v>
      </c>
      <c r="O470" s="52">
        <v>8</v>
      </c>
      <c r="P470" s="2">
        <f t="shared" si="8"/>
        <v>3245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258</v>
      </c>
      <c r="B471" s="1">
        <v>8.3333333333333329E-2</v>
      </c>
      <c r="C471" s="52">
        <v>2015</v>
      </c>
      <c r="D471" s="52">
        <v>2</v>
      </c>
      <c r="E471" s="52">
        <v>12</v>
      </c>
      <c r="F471" s="52">
        <v>97003163</v>
      </c>
      <c r="G471" s="52">
        <v>97003163</v>
      </c>
      <c r="H471" s="52">
        <v>1923124</v>
      </c>
      <c r="I471" s="52">
        <v>1923124</v>
      </c>
      <c r="J471" s="52">
        <v>0</v>
      </c>
      <c r="K471" s="52">
        <v>0</v>
      </c>
      <c r="L471" s="52">
        <v>644.50030000000004</v>
      </c>
      <c r="M471" s="52">
        <v>14.11</v>
      </c>
      <c r="N471" s="52">
        <v>91757.343999999997</v>
      </c>
      <c r="O471" s="52">
        <v>8</v>
      </c>
      <c r="P471" s="2">
        <f t="shared" si="8"/>
        <v>3121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257</v>
      </c>
      <c r="B472" s="1">
        <v>4.1666666666666664E-2</v>
      </c>
      <c r="C472" s="52">
        <v>2015</v>
      </c>
      <c r="D472" s="52">
        <v>2</v>
      </c>
      <c r="E472" s="52">
        <v>12</v>
      </c>
      <c r="F472" s="52">
        <v>96999663</v>
      </c>
      <c r="G472" s="52">
        <v>96999663</v>
      </c>
      <c r="H472" s="52">
        <v>1923055</v>
      </c>
      <c r="I472" s="52">
        <v>1923055</v>
      </c>
      <c r="J472" s="52">
        <v>0</v>
      </c>
      <c r="K472" s="52">
        <v>0</v>
      </c>
      <c r="L472" s="52">
        <v>639.75660000000005</v>
      </c>
      <c r="M472" s="52">
        <v>13.93</v>
      </c>
      <c r="N472" s="52">
        <v>91050.883000000002</v>
      </c>
      <c r="O472" s="52">
        <v>8</v>
      </c>
      <c r="P472" s="2">
        <f t="shared" si="8"/>
        <v>3500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256</v>
      </c>
      <c r="B473" s="1">
        <v>0</v>
      </c>
      <c r="C473" s="52">
        <v>2015</v>
      </c>
      <c r="D473" s="52">
        <v>2</v>
      </c>
      <c r="E473" s="52">
        <v>12</v>
      </c>
      <c r="F473" s="52">
        <v>96995987</v>
      </c>
      <c r="G473" s="52">
        <v>96995987</v>
      </c>
      <c r="H473" s="52">
        <v>1922982</v>
      </c>
      <c r="I473" s="52">
        <v>1922982</v>
      </c>
      <c r="J473" s="52">
        <v>0</v>
      </c>
      <c r="K473" s="52">
        <v>0</v>
      </c>
      <c r="L473" s="52">
        <v>633.94460000000004</v>
      </c>
      <c r="M473" s="52">
        <v>13.83</v>
      </c>
      <c r="N473" s="52">
        <v>90241.843999999997</v>
      </c>
      <c r="O473" s="52">
        <v>8</v>
      </c>
      <c r="P473" s="2">
        <f t="shared" si="8"/>
        <v>3676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255</v>
      </c>
      <c r="B474" s="1">
        <v>0.95833333333333337</v>
      </c>
      <c r="C474" s="52">
        <v>2015</v>
      </c>
      <c r="D474" s="52">
        <v>2</v>
      </c>
      <c r="E474" s="52">
        <v>11</v>
      </c>
      <c r="F474" s="52">
        <v>96992496</v>
      </c>
      <c r="G474" s="52">
        <v>96992496</v>
      </c>
      <c r="H474" s="52">
        <v>1922912</v>
      </c>
      <c r="I474" s="52">
        <v>1922912</v>
      </c>
      <c r="J474" s="52">
        <v>0</v>
      </c>
      <c r="K474" s="52">
        <v>0</v>
      </c>
      <c r="L474" s="52">
        <v>631.61040000000003</v>
      </c>
      <c r="M474" s="52">
        <v>13.49</v>
      </c>
      <c r="N474" s="52">
        <v>89733.797000000006</v>
      </c>
      <c r="O474" s="52">
        <v>8</v>
      </c>
      <c r="P474" s="2">
        <f t="shared" si="8"/>
        <v>3491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254</v>
      </c>
      <c r="B475" s="1">
        <v>0.91666666666666663</v>
      </c>
      <c r="C475" s="52">
        <v>2015</v>
      </c>
      <c r="D475" s="52">
        <v>2</v>
      </c>
      <c r="E475" s="52">
        <v>11</v>
      </c>
      <c r="F475" s="52">
        <v>96989112</v>
      </c>
      <c r="G475" s="52">
        <v>96989112</v>
      </c>
      <c r="H475" s="52">
        <v>1922844</v>
      </c>
      <c r="I475" s="52">
        <v>1922844</v>
      </c>
      <c r="J475" s="52">
        <v>0</v>
      </c>
      <c r="K475" s="52">
        <v>0</v>
      </c>
      <c r="L475" s="52">
        <v>631.99509999999998</v>
      </c>
      <c r="M475" s="52">
        <v>13.23</v>
      </c>
      <c r="N475" s="52">
        <v>89924.312000000005</v>
      </c>
      <c r="O475" s="52">
        <v>8</v>
      </c>
      <c r="P475" s="2">
        <f t="shared" si="8"/>
        <v>3384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253</v>
      </c>
      <c r="B476" s="1">
        <v>0.875</v>
      </c>
      <c r="C476" s="52">
        <v>2015</v>
      </c>
      <c r="D476" s="52">
        <v>2</v>
      </c>
      <c r="E476" s="52">
        <v>11</v>
      </c>
      <c r="F476" s="52">
        <v>96985621</v>
      </c>
      <c r="G476" s="52">
        <v>96985621</v>
      </c>
      <c r="H476" s="52">
        <v>1922774</v>
      </c>
      <c r="I476" s="52">
        <v>1922774</v>
      </c>
      <c r="J476" s="52">
        <v>0</v>
      </c>
      <c r="K476" s="52">
        <v>0</v>
      </c>
      <c r="L476" s="52">
        <v>632.89570000000003</v>
      </c>
      <c r="M476" s="52">
        <v>13.13</v>
      </c>
      <c r="N476" s="52">
        <v>89996.289000000004</v>
      </c>
      <c r="O476" s="52">
        <v>8</v>
      </c>
      <c r="P476" s="2">
        <f t="shared" si="8"/>
        <v>3491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252</v>
      </c>
      <c r="B477" s="1">
        <v>0.83333333333333337</v>
      </c>
      <c r="C477" s="52">
        <v>2015</v>
      </c>
      <c r="D477" s="52">
        <v>2</v>
      </c>
      <c r="E477" s="52">
        <v>11</v>
      </c>
      <c r="F477" s="52">
        <v>96981974</v>
      </c>
      <c r="G477" s="52">
        <v>96981974</v>
      </c>
      <c r="H477" s="52">
        <v>1922701</v>
      </c>
      <c r="I477" s="52">
        <v>1922701</v>
      </c>
      <c r="J477" s="52">
        <v>0</v>
      </c>
      <c r="K477" s="52">
        <v>0</v>
      </c>
      <c r="L477" s="52">
        <v>634.08119999999997</v>
      </c>
      <c r="M477" s="52">
        <v>13.46</v>
      </c>
      <c r="N477" s="52">
        <v>90208.781000000003</v>
      </c>
      <c r="O477" s="52">
        <v>8</v>
      </c>
      <c r="P477" s="2">
        <f t="shared" si="8"/>
        <v>3647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251</v>
      </c>
      <c r="B478" s="1">
        <v>0.79166666666666663</v>
      </c>
      <c r="C478" s="52">
        <v>2015</v>
      </c>
      <c r="D478" s="52">
        <v>2</v>
      </c>
      <c r="E478" s="52">
        <v>11</v>
      </c>
      <c r="F478" s="52">
        <v>96978776</v>
      </c>
      <c r="G478" s="52">
        <v>96978776</v>
      </c>
      <c r="H478" s="52">
        <v>1922637</v>
      </c>
      <c r="I478" s="52">
        <v>1922637</v>
      </c>
      <c r="J478" s="52">
        <v>0</v>
      </c>
      <c r="K478" s="52">
        <v>0</v>
      </c>
      <c r="L478" s="52">
        <v>631.8981</v>
      </c>
      <c r="M478" s="52">
        <v>13.82</v>
      </c>
      <c r="N478" s="52">
        <v>89687.593999999997</v>
      </c>
      <c r="O478" s="52">
        <v>8</v>
      </c>
      <c r="P478" s="2">
        <f t="shared" si="8"/>
        <v>3198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250</v>
      </c>
      <c r="B479" s="1">
        <v>0.75</v>
      </c>
      <c r="C479" s="52">
        <v>2015</v>
      </c>
      <c r="D479" s="52">
        <v>2</v>
      </c>
      <c r="E479" s="52">
        <v>11</v>
      </c>
      <c r="F479" s="52">
        <v>96975246</v>
      </c>
      <c r="G479" s="52">
        <v>96975246</v>
      </c>
      <c r="H479" s="52">
        <v>1922566</v>
      </c>
      <c r="I479" s="52">
        <v>1922566</v>
      </c>
      <c r="J479" s="52">
        <v>0</v>
      </c>
      <c r="K479" s="52">
        <v>0</v>
      </c>
      <c r="L479" s="52">
        <v>628.82889999999998</v>
      </c>
      <c r="M479" s="52">
        <v>14.1</v>
      </c>
      <c r="N479" s="52">
        <v>89140.906000000003</v>
      </c>
      <c r="O479" s="52">
        <v>8</v>
      </c>
      <c r="P479" s="2">
        <f t="shared" si="8"/>
        <v>3530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249</v>
      </c>
      <c r="B480" s="1">
        <v>0.70833333333333337</v>
      </c>
      <c r="C480" s="52">
        <v>2015</v>
      </c>
      <c r="D480" s="52">
        <v>2</v>
      </c>
      <c r="E480" s="52">
        <v>11</v>
      </c>
      <c r="F480" s="52">
        <v>96971740</v>
      </c>
      <c r="G480" s="52">
        <v>96971740</v>
      </c>
      <c r="H480" s="52">
        <v>1922495</v>
      </c>
      <c r="I480" s="52">
        <v>1922495</v>
      </c>
      <c r="J480" s="52">
        <v>0</v>
      </c>
      <c r="K480" s="52">
        <v>0</v>
      </c>
      <c r="L480" s="52">
        <v>626.09190000000001</v>
      </c>
      <c r="M480" s="52">
        <v>14.13</v>
      </c>
      <c r="N480" s="52">
        <v>88719.437999999995</v>
      </c>
      <c r="O480" s="52">
        <v>8</v>
      </c>
      <c r="P480" s="2">
        <f t="shared" si="8"/>
        <v>3506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248</v>
      </c>
      <c r="B481" s="1">
        <v>0.66666666666666663</v>
      </c>
      <c r="C481" s="52">
        <v>2015</v>
      </c>
      <c r="D481" s="52">
        <v>2</v>
      </c>
      <c r="E481" s="52">
        <v>11</v>
      </c>
      <c r="F481" s="52">
        <v>96968252</v>
      </c>
      <c r="G481" s="52">
        <v>96968252</v>
      </c>
      <c r="H481" s="52">
        <v>1922424</v>
      </c>
      <c r="I481" s="52">
        <v>1922424</v>
      </c>
      <c r="J481" s="52">
        <v>0</v>
      </c>
      <c r="K481" s="52">
        <v>0</v>
      </c>
      <c r="L481" s="52">
        <v>625.45690000000002</v>
      </c>
      <c r="M481" s="52">
        <v>15.13</v>
      </c>
      <c r="N481" s="52">
        <v>88062.633000000002</v>
      </c>
      <c r="O481" s="52">
        <v>8</v>
      </c>
      <c r="P481" s="2">
        <f t="shared" si="8"/>
        <v>3488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247</v>
      </c>
      <c r="B482" s="1">
        <v>0.625</v>
      </c>
      <c r="C482" s="52">
        <v>2015</v>
      </c>
      <c r="D482" s="52">
        <v>2</v>
      </c>
      <c r="E482" s="52">
        <v>11</v>
      </c>
      <c r="F482" s="52">
        <v>96964783</v>
      </c>
      <c r="G482" s="52">
        <v>96964783</v>
      </c>
      <c r="H482" s="52">
        <v>1922353</v>
      </c>
      <c r="I482" s="52">
        <v>1922353</v>
      </c>
      <c r="J482" s="52">
        <v>0</v>
      </c>
      <c r="K482" s="52">
        <v>0</v>
      </c>
      <c r="L482" s="52">
        <v>625.16830000000004</v>
      </c>
      <c r="M482" s="52">
        <v>15.75</v>
      </c>
      <c r="N482" s="52">
        <v>87770.101999999999</v>
      </c>
      <c r="O482" s="52">
        <v>8</v>
      </c>
      <c r="P482" s="2">
        <f t="shared" si="8"/>
        <v>3469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246</v>
      </c>
      <c r="B483" s="1">
        <v>0.58333333333333337</v>
      </c>
      <c r="C483" s="52">
        <v>2015</v>
      </c>
      <c r="D483" s="52">
        <v>2</v>
      </c>
      <c r="E483" s="52">
        <v>11</v>
      </c>
      <c r="F483" s="52">
        <v>96961375</v>
      </c>
      <c r="G483" s="52">
        <v>96961375</v>
      </c>
      <c r="H483" s="52">
        <v>1922283</v>
      </c>
      <c r="I483" s="52">
        <v>1922283</v>
      </c>
      <c r="J483" s="52">
        <v>0</v>
      </c>
      <c r="K483" s="52">
        <v>0</v>
      </c>
      <c r="L483" s="52">
        <v>625.94759999999997</v>
      </c>
      <c r="M483" s="52">
        <v>16.399999999999999</v>
      </c>
      <c r="N483" s="52">
        <v>87676.812000000005</v>
      </c>
      <c r="O483" s="52">
        <v>8</v>
      </c>
      <c r="P483" s="2">
        <f t="shared" ref="P483:P514" si="9">F482-F483</f>
        <v>3408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245</v>
      </c>
      <c r="B484" s="1">
        <v>0.54166666666666663</v>
      </c>
      <c r="C484" s="52">
        <v>2015</v>
      </c>
      <c r="D484" s="52">
        <v>2</v>
      </c>
      <c r="E484" s="52">
        <v>11</v>
      </c>
      <c r="F484" s="52">
        <v>96957828</v>
      </c>
      <c r="G484" s="52">
        <v>96957828</v>
      </c>
      <c r="H484" s="52">
        <v>1922210</v>
      </c>
      <c r="I484" s="52">
        <v>1922210</v>
      </c>
      <c r="J484" s="52">
        <v>0</v>
      </c>
      <c r="K484" s="52">
        <v>0</v>
      </c>
      <c r="L484" s="52">
        <v>626.66300000000001</v>
      </c>
      <c r="M484" s="52">
        <v>16.39</v>
      </c>
      <c r="N484" s="52">
        <v>87824.366999999998</v>
      </c>
      <c r="O484" s="52">
        <v>8</v>
      </c>
      <c r="P484" s="2">
        <f t="shared" si="9"/>
        <v>3547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244</v>
      </c>
      <c r="B485" s="1">
        <v>0.5</v>
      </c>
      <c r="C485" s="52">
        <v>2015</v>
      </c>
      <c r="D485" s="52">
        <v>2</v>
      </c>
      <c r="E485" s="52">
        <v>11</v>
      </c>
      <c r="F485" s="52">
        <v>96954226</v>
      </c>
      <c r="G485" s="52">
        <v>96954226</v>
      </c>
      <c r="H485" s="52">
        <v>1922136</v>
      </c>
      <c r="I485" s="52">
        <v>1922136</v>
      </c>
      <c r="J485" s="52">
        <v>0</v>
      </c>
      <c r="K485" s="52">
        <v>0</v>
      </c>
      <c r="L485" s="52">
        <v>628.39750000000004</v>
      </c>
      <c r="M485" s="52">
        <v>16.05</v>
      </c>
      <c r="N485" s="52">
        <v>88260.202999999994</v>
      </c>
      <c r="O485" s="52">
        <v>8</v>
      </c>
      <c r="P485" s="2">
        <f t="shared" si="9"/>
        <v>3602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243</v>
      </c>
      <c r="B486" s="1">
        <v>0.45833333333333331</v>
      </c>
      <c r="C486" s="52">
        <v>2015</v>
      </c>
      <c r="D486" s="52">
        <v>2</v>
      </c>
      <c r="E486" s="52">
        <v>11</v>
      </c>
      <c r="F486" s="52">
        <v>96950804</v>
      </c>
      <c r="G486" s="52">
        <v>96950804</v>
      </c>
      <c r="H486" s="52">
        <v>1922066</v>
      </c>
      <c r="I486" s="52">
        <v>1922066</v>
      </c>
      <c r="J486" s="52">
        <v>0</v>
      </c>
      <c r="K486" s="52">
        <v>0</v>
      </c>
      <c r="L486" s="52">
        <v>631.30730000000005</v>
      </c>
      <c r="M486" s="52">
        <v>15.5</v>
      </c>
      <c r="N486" s="52">
        <v>89233.593999999997</v>
      </c>
      <c r="O486" s="52">
        <v>8</v>
      </c>
      <c r="P486" s="2">
        <f t="shared" si="9"/>
        <v>3422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242</v>
      </c>
      <c r="B487" s="1">
        <v>0.41666666666666669</v>
      </c>
      <c r="C487" s="52">
        <v>2015</v>
      </c>
      <c r="D487" s="52">
        <v>2</v>
      </c>
      <c r="E487" s="52">
        <v>11</v>
      </c>
      <c r="F487" s="52">
        <v>96946813</v>
      </c>
      <c r="G487" s="52">
        <v>96946813</v>
      </c>
      <c r="H487" s="52">
        <v>1921985</v>
      </c>
      <c r="I487" s="52">
        <v>1921985</v>
      </c>
      <c r="J487" s="52">
        <v>0</v>
      </c>
      <c r="K487" s="52">
        <v>0</v>
      </c>
      <c r="L487" s="52">
        <v>637.12879999999996</v>
      </c>
      <c r="M487" s="52">
        <v>14.86</v>
      </c>
      <c r="N487" s="52">
        <v>90688.726999999999</v>
      </c>
      <c r="O487" s="52">
        <v>8</v>
      </c>
      <c r="P487" s="2">
        <f t="shared" si="9"/>
        <v>3991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241</v>
      </c>
      <c r="B488" s="1">
        <v>0.375</v>
      </c>
      <c r="C488" s="52">
        <v>2015</v>
      </c>
      <c r="D488" s="52">
        <v>2</v>
      </c>
      <c r="E488" s="52">
        <v>11</v>
      </c>
      <c r="F488" s="52">
        <v>96942869</v>
      </c>
      <c r="G488" s="52">
        <v>96942869</v>
      </c>
      <c r="H488" s="52">
        <v>1921906</v>
      </c>
      <c r="I488" s="52">
        <v>1921906</v>
      </c>
      <c r="J488" s="52">
        <v>0</v>
      </c>
      <c r="K488" s="52">
        <v>0</v>
      </c>
      <c r="L488" s="52">
        <v>645.99159999999995</v>
      </c>
      <c r="M488" s="52">
        <v>14.16</v>
      </c>
      <c r="N488" s="52">
        <v>92240.562000000005</v>
      </c>
      <c r="O488" s="52">
        <v>8</v>
      </c>
      <c r="P488" s="2">
        <f t="shared" si="9"/>
        <v>3944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240</v>
      </c>
      <c r="B489" s="1">
        <v>0.33333333333333331</v>
      </c>
      <c r="C489" s="52">
        <v>2015</v>
      </c>
      <c r="D489" s="52">
        <v>2</v>
      </c>
      <c r="E489" s="52">
        <v>11</v>
      </c>
      <c r="F489" s="52">
        <v>96939209</v>
      </c>
      <c r="G489" s="52">
        <v>96939209</v>
      </c>
      <c r="H489" s="52">
        <v>1921834</v>
      </c>
      <c r="I489" s="52">
        <v>1921834</v>
      </c>
      <c r="J489" s="52">
        <v>0</v>
      </c>
      <c r="K489" s="52">
        <v>0</v>
      </c>
      <c r="L489" s="52">
        <v>650.21199999999999</v>
      </c>
      <c r="M489" s="52">
        <v>13.58</v>
      </c>
      <c r="N489" s="52">
        <v>92678.312000000005</v>
      </c>
      <c r="O489" s="52">
        <v>8</v>
      </c>
      <c r="P489" s="2">
        <f t="shared" si="9"/>
        <v>3660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239</v>
      </c>
      <c r="B490" s="1">
        <v>0.29166666666666669</v>
      </c>
      <c r="C490" s="52">
        <v>2015</v>
      </c>
      <c r="D490" s="52">
        <v>2</v>
      </c>
      <c r="E490" s="52">
        <v>11</v>
      </c>
      <c r="F490" s="52">
        <v>96935460</v>
      </c>
      <c r="G490" s="52">
        <v>96935460</v>
      </c>
      <c r="H490" s="52">
        <v>1921761</v>
      </c>
      <c r="I490" s="52">
        <v>1921761</v>
      </c>
      <c r="J490" s="52">
        <v>0</v>
      </c>
      <c r="K490" s="52">
        <v>0</v>
      </c>
      <c r="L490" s="52">
        <v>651.69740000000002</v>
      </c>
      <c r="M490" s="52">
        <v>13.74</v>
      </c>
      <c r="N490" s="52">
        <v>92796.281000000003</v>
      </c>
      <c r="O490" s="52">
        <v>8</v>
      </c>
      <c r="P490" s="2">
        <f t="shared" si="9"/>
        <v>3749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238</v>
      </c>
      <c r="B491" s="1">
        <v>0.25</v>
      </c>
      <c r="C491" s="52">
        <v>2015</v>
      </c>
      <c r="D491" s="52">
        <v>2</v>
      </c>
      <c r="E491" s="52">
        <v>11</v>
      </c>
      <c r="F491" s="52">
        <v>96931859</v>
      </c>
      <c r="G491" s="52">
        <v>96931859</v>
      </c>
      <c r="H491" s="52">
        <v>1921691</v>
      </c>
      <c r="I491" s="52">
        <v>1921691</v>
      </c>
      <c r="J491" s="52">
        <v>0</v>
      </c>
      <c r="K491" s="52">
        <v>0</v>
      </c>
      <c r="L491" s="52">
        <v>652.15470000000005</v>
      </c>
      <c r="M491" s="52">
        <v>13.69</v>
      </c>
      <c r="N491" s="52">
        <v>92788.539000000004</v>
      </c>
      <c r="O491" s="52">
        <v>8</v>
      </c>
      <c r="P491" s="2">
        <f t="shared" si="9"/>
        <v>3601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237</v>
      </c>
      <c r="B492" s="1">
        <v>0.20833333333333334</v>
      </c>
      <c r="C492" s="52">
        <v>2015</v>
      </c>
      <c r="D492" s="52">
        <v>2</v>
      </c>
      <c r="E492" s="52">
        <v>11</v>
      </c>
      <c r="F492" s="52">
        <v>96928101</v>
      </c>
      <c r="G492" s="52">
        <v>96928101</v>
      </c>
      <c r="H492" s="52">
        <v>1921618</v>
      </c>
      <c r="I492" s="52">
        <v>1921618</v>
      </c>
      <c r="J492" s="52">
        <v>0</v>
      </c>
      <c r="K492" s="52">
        <v>0</v>
      </c>
      <c r="L492" s="52">
        <v>652.20759999999996</v>
      </c>
      <c r="M492" s="52">
        <v>13.56</v>
      </c>
      <c r="N492" s="52">
        <v>92846.07</v>
      </c>
      <c r="O492" s="52">
        <v>8</v>
      </c>
      <c r="P492" s="2">
        <f t="shared" si="9"/>
        <v>3758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236</v>
      </c>
      <c r="B493" s="1">
        <v>0.16666666666666666</v>
      </c>
      <c r="C493" s="52">
        <v>2015</v>
      </c>
      <c r="D493" s="52">
        <v>2</v>
      </c>
      <c r="E493" s="52">
        <v>11</v>
      </c>
      <c r="F493" s="52">
        <v>96924597</v>
      </c>
      <c r="G493" s="52">
        <v>96924597</v>
      </c>
      <c r="H493" s="52">
        <v>1921550</v>
      </c>
      <c r="I493" s="52">
        <v>1921550</v>
      </c>
      <c r="J493" s="52">
        <v>0</v>
      </c>
      <c r="K493" s="52">
        <v>0</v>
      </c>
      <c r="L493" s="52">
        <v>650.15539999999999</v>
      </c>
      <c r="M493" s="52">
        <v>13.64</v>
      </c>
      <c r="N493" s="52">
        <v>92585.172000000006</v>
      </c>
      <c r="O493" s="52">
        <v>8</v>
      </c>
      <c r="P493" s="2">
        <f t="shared" si="9"/>
        <v>3504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235</v>
      </c>
      <c r="B494" s="1">
        <v>0.125</v>
      </c>
      <c r="C494" s="52">
        <v>2015</v>
      </c>
      <c r="D494" s="52">
        <v>2</v>
      </c>
      <c r="E494" s="52">
        <v>11</v>
      </c>
      <c r="F494" s="52">
        <v>96921158</v>
      </c>
      <c r="G494" s="52">
        <v>96921158</v>
      </c>
      <c r="H494" s="52">
        <v>1921483</v>
      </c>
      <c r="I494" s="52">
        <v>1921483</v>
      </c>
      <c r="J494" s="52">
        <v>0</v>
      </c>
      <c r="K494" s="52">
        <v>0</v>
      </c>
      <c r="L494" s="52">
        <v>647.06389999999999</v>
      </c>
      <c r="M494" s="52">
        <v>13.82</v>
      </c>
      <c r="N494" s="52">
        <v>92169.797000000006</v>
      </c>
      <c r="O494" s="52">
        <v>8</v>
      </c>
      <c r="P494" s="2">
        <f t="shared" si="9"/>
        <v>3439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234</v>
      </c>
      <c r="B495" s="1">
        <v>8.3333333333333329E-2</v>
      </c>
      <c r="C495" s="52">
        <v>2015</v>
      </c>
      <c r="D495" s="52">
        <v>2</v>
      </c>
      <c r="E495" s="52">
        <v>11</v>
      </c>
      <c r="F495" s="52">
        <v>96917995</v>
      </c>
      <c r="G495" s="52">
        <v>96917995</v>
      </c>
      <c r="H495" s="52">
        <v>1921421</v>
      </c>
      <c r="I495" s="52">
        <v>1921421</v>
      </c>
      <c r="J495" s="52">
        <v>0</v>
      </c>
      <c r="K495" s="52">
        <v>0</v>
      </c>
      <c r="L495" s="52">
        <v>642.24080000000004</v>
      </c>
      <c r="M495" s="52">
        <v>14.13</v>
      </c>
      <c r="N495" s="52">
        <v>91323.343999999997</v>
      </c>
      <c r="O495" s="52">
        <v>8</v>
      </c>
      <c r="P495" s="2">
        <f t="shared" si="9"/>
        <v>3163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233</v>
      </c>
      <c r="B496" s="1">
        <v>4.1666666666666664E-2</v>
      </c>
      <c r="C496" s="52">
        <v>2015</v>
      </c>
      <c r="D496" s="52">
        <v>2</v>
      </c>
      <c r="E496" s="52">
        <v>11</v>
      </c>
      <c r="F496" s="52">
        <v>96914509</v>
      </c>
      <c r="G496" s="52">
        <v>96914509</v>
      </c>
      <c r="H496" s="52">
        <v>1921352</v>
      </c>
      <c r="I496" s="52">
        <v>1921352</v>
      </c>
      <c r="J496" s="52">
        <v>0</v>
      </c>
      <c r="K496" s="52">
        <v>0</v>
      </c>
      <c r="L496" s="52">
        <v>637.86360000000002</v>
      </c>
      <c r="M496" s="52">
        <v>14.14</v>
      </c>
      <c r="N496" s="52">
        <v>90599.937999999995</v>
      </c>
      <c r="O496" s="52">
        <v>8</v>
      </c>
      <c r="P496" s="2">
        <f t="shared" si="9"/>
        <v>3486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232</v>
      </c>
      <c r="B497" s="1">
        <v>0</v>
      </c>
      <c r="C497" s="52">
        <v>2015</v>
      </c>
      <c r="D497" s="52">
        <v>2</v>
      </c>
      <c r="E497" s="52">
        <v>11</v>
      </c>
      <c r="F497" s="52">
        <v>96910999</v>
      </c>
      <c r="G497" s="52">
        <v>96910999</v>
      </c>
      <c r="H497" s="52">
        <v>1921282</v>
      </c>
      <c r="I497" s="52">
        <v>1921282</v>
      </c>
      <c r="J497" s="52">
        <v>0</v>
      </c>
      <c r="K497" s="52">
        <v>0</v>
      </c>
      <c r="L497" s="52">
        <v>631.86429999999996</v>
      </c>
      <c r="M497" s="52">
        <v>14.25</v>
      </c>
      <c r="N497" s="52">
        <v>89839.906000000003</v>
      </c>
      <c r="O497" s="52">
        <v>8</v>
      </c>
      <c r="P497" s="2">
        <f t="shared" si="9"/>
        <v>3510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231</v>
      </c>
      <c r="B498" s="1">
        <v>0.95833333333333337</v>
      </c>
      <c r="C498" s="52">
        <v>2015</v>
      </c>
      <c r="D498" s="52">
        <v>2</v>
      </c>
      <c r="E498" s="52">
        <v>10</v>
      </c>
      <c r="F498" s="52">
        <v>96907774</v>
      </c>
      <c r="G498" s="52">
        <v>96907774</v>
      </c>
      <c r="H498" s="52">
        <v>1921217</v>
      </c>
      <c r="I498" s="52">
        <v>1921217</v>
      </c>
      <c r="J498" s="52">
        <v>0</v>
      </c>
      <c r="K498" s="52">
        <v>0</v>
      </c>
      <c r="L498" s="52">
        <v>623.88229999999999</v>
      </c>
      <c r="M498" s="52">
        <v>14.18</v>
      </c>
      <c r="N498" s="52">
        <v>88735.547000000006</v>
      </c>
      <c r="O498" s="52">
        <v>8</v>
      </c>
      <c r="P498" s="2">
        <f t="shared" si="9"/>
        <v>3225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230</v>
      </c>
      <c r="B499" s="1">
        <v>0.91666666666666663</v>
      </c>
      <c r="C499" s="52">
        <v>2015</v>
      </c>
      <c r="D499" s="52">
        <v>2</v>
      </c>
      <c r="E499" s="52">
        <v>10</v>
      </c>
      <c r="F499" s="52">
        <v>96904643</v>
      </c>
      <c r="G499" s="52">
        <v>96904643</v>
      </c>
      <c r="H499" s="52">
        <v>1921153</v>
      </c>
      <c r="I499" s="52">
        <v>1921153</v>
      </c>
      <c r="J499" s="52">
        <v>0</v>
      </c>
      <c r="K499" s="52">
        <v>0</v>
      </c>
      <c r="L499" s="52">
        <v>618.90459999999996</v>
      </c>
      <c r="M499" s="52">
        <v>14.41</v>
      </c>
      <c r="N499" s="52">
        <v>87553.343999999997</v>
      </c>
      <c r="O499" s="52">
        <v>8</v>
      </c>
      <c r="P499" s="2">
        <f t="shared" si="9"/>
        <v>3131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229</v>
      </c>
      <c r="B500" s="1">
        <v>0.875</v>
      </c>
      <c r="C500" s="52">
        <v>2015</v>
      </c>
      <c r="D500" s="52">
        <v>2</v>
      </c>
      <c r="E500" s="52">
        <v>10</v>
      </c>
      <c r="F500" s="52">
        <v>96901202</v>
      </c>
      <c r="G500" s="52">
        <v>96901202</v>
      </c>
      <c r="H500" s="52">
        <v>1921082</v>
      </c>
      <c r="I500" s="52">
        <v>1921082</v>
      </c>
      <c r="J500" s="52">
        <v>0</v>
      </c>
      <c r="K500" s="52">
        <v>0</v>
      </c>
      <c r="L500" s="52">
        <v>616.81150000000002</v>
      </c>
      <c r="M500" s="52">
        <v>14.64</v>
      </c>
      <c r="N500" s="52">
        <v>86934.289000000004</v>
      </c>
      <c r="O500" s="52">
        <v>8</v>
      </c>
      <c r="P500" s="2">
        <f t="shared" si="9"/>
        <v>3441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228</v>
      </c>
      <c r="B501" s="1">
        <v>0.83333333333333337</v>
      </c>
      <c r="C501" s="52">
        <v>2015</v>
      </c>
      <c r="D501" s="52">
        <v>2</v>
      </c>
      <c r="E501" s="52">
        <v>10</v>
      </c>
      <c r="F501" s="52">
        <v>96897633</v>
      </c>
      <c r="G501" s="52">
        <v>96897633</v>
      </c>
      <c r="H501" s="52">
        <v>1921008</v>
      </c>
      <c r="I501" s="52">
        <v>1921008</v>
      </c>
      <c r="J501" s="52">
        <v>0</v>
      </c>
      <c r="K501" s="52">
        <v>0</v>
      </c>
      <c r="L501" s="52">
        <v>616.23469999999998</v>
      </c>
      <c r="M501" s="52">
        <v>14.88</v>
      </c>
      <c r="N501" s="52">
        <v>86821.726999999999</v>
      </c>
      <c r="O501" s="52">
        <v>8</v>
      </c>
      <c r="P501" s="2">
        <f t="shared" si="9"/>
        <v>3569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227</v>
      </c>
      <c r="B502" s="1">
        <v>0.79166666666666663</v>
      </c>
      <c r="C502" s="52">
        <v>2015</v>
      </c>
      <c r="D502" s="52">
        <v>2</v>
      </c>
      <c r="E502" s="52">
        <v>10</v>
      </c>
      <c r="F502" s="52">
        <v>96894505</v>
      </c>
      <c r="G502" s="52">
        <v>96894505</v>
      </c>
      <c r="H502" s="52">
        <v>1920943</v>
      </c>
      <c r="I502" s="52">
        <v>1920943</v>
      </c>
      <c r="J502" s="52">
        <v>0</v>
      </c>
      <c r="K502" s="52">
        <v>0</v>
      </c>
      <c r="L502" s="52">
        <v>612.98940000000005</v>
      </c>
      <c r="M502" s="52">
        <v>15.12</v>
      </c>
      <c r="N502" s="52">
        <v>86362.210999999996</v>
      </c>
      <c r="O502" s="52">
        <v>8</v>
      </c>
      <c r="P502" s="2">
        <f t="shared" si="9"/>
        <v>3128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226</v>
      </c>
      <c r="B503" s="1">
        <v>0.75</v>
      </c>
      <c r="C503" s="52">
        <v>2015</v>
      </c>
      <c r="D503" s="52">
        <v>2</v>
      </c>
      <c r="E503" s="52">
        <v>10</v>
      </c>
      <c r="F503" s="52">
        <v>96890920</v>
      </c>
      <c r="G503" s="52">
        <v>96890920</v>
      </c>
      <c r="H503" s="52">
        <v>1920868</v>
      </c>
      <c r="I503" s="52">
        <v>1920868</v>
      </c>
      <c r="J503" s="52">
        <v>0</v>
      </c>
      <c r="K503" s="52">
        <v>0</v>
      </c>
      <c r="L503" s="52">
        <v>609.63490000000002</v>
      </c>
      <c r="M503" s="52">
        <v>15.41</v>
      </c>
      <c r="N503" s="52">
        <v>85746.491999999998</v>
      </c>
      <c r="O503" s="52">
        <v>8</v>
      </c>
      <c r="P503" s="2">
        <f t="shared" si="9"/>
        <v>3585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225</v>
      </c>
      <c r="B504" s="1">
        <v>0.70833333333333337</v>
      </c>
      <c r="C504" s="52">
        <v>2015</v>
      </c>
      <c r="D504" s="52">
        <v>2</v>
      </c>
      <c r="E504" s="52">
        <v>10</v>
      </c>
      <c r="F504" s="52">
        <v>96887362</v>
      </c>
      <c r="G504" s="52">
        <v>96887362</v>
      </c>
      <c r="H504" s="52">
        <v>1920793</v>
      </c>
      <c r="I504" s="52">
        <v>1920793</v>
      </c>
      <c r="J504" s="52">
        <v>0</v>
      </c>
      <c r="K504" s="52">
        <v>0</v>
      </c>
      <c r="L504" s="52">
        <v>606.32150000000001</v>
      </c>
      <c r="M504" s="52">
        <v>15.43</v>
      </c>
      <c r="N504" s="52">
        <v>85113</v>
      </c>
      <c r="O504" s="52">
        <v>8</v>
      </c>
      <c r="P504" s="2">
        <f t="shared" si="9"/>
        <v>3558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224</v>
      </c>
      <c r="B505" s="1">
        <v>0.66666666666666663</v>
      </c>
      <c r="C505" s="52">
        <v>2015</v>
      </c>
      <c r="D505" s="52">
        <v>2</v>
      </c>
      <c r="E505" s="52">
        <v>10</v>
      </c>
      <c r="F505" s="52">
        <v>96883966</v>
      </c>
      <c r="G505" s="52">
        <v>96883966</v>
      </c>
      <c r="H505" s="52">
        <v>1920721</v>
      </c>
      <c r="I505" s="52">
        <v>1920721</v>
      </c>
      <c r="J505" s="52">
        <v>0</v>
      </c>
      <c r="K505" s="52">
        <v>0</v>
      </c>
      <c r="L505" s="52">
        <v>605.62950000000001</v>
      </c>
      <c r="M505" s="52">
        <v>15.58</v>
      </c>
      <c r="N505" s="52">
        <v>84942.858999999997</v>
      </c>
      <c r="O505" s="52">
        <v>8</v>
      </c>
      <c r="P505" s="2">
        <f t="shared" si="9"/>
        <v>3396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223</v>
      </c>
      <c r="B506" s="1">
        <v>0.625</v>
      </c>
      <c r="C506" s="52">
        <v>2015</v>
      </c>
      <c r="D506" s="52">
        <v>2</v>
      </c>
      <c r="E506" s="52">
        <v>10</v>
      </c>
      <c r="F506" s="52">
        <v>96880295</v>
      </c>
      <c r="G506" s="52">
        <v>96880295</v>
      </c>
      <c r="H506" s="52">
        <v>1920643</v>
      </c>
      <c r="I506" s="52">
        <v>1920643</v>
      </c>
      <c r="J506" s="52">
        <v>0</v>
      </c>
      <c r="K506" s="52">
        <v>0</v>
      </c>
      <c r="L506" s="52">
        <v>608.58780000000002</v>
      </c>
      <c r="M506" s="52">
        <v>16.16</v>
      </c>
      <c r="N506" s="52">
        <v>85109.758000000002</v>
      </c>
      <c r="O506" s="52">
        <v>8</v>
      </c>
      <c r="P506" s="2">
        <f t="shared" si="9"/>
        <v>3671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222</v>
      </c>
      <c r="B507" s="1">
        <v>0.58333333333333337</v>
      </c>
      <c r="C507" s="52">
        <v>2015</v>
      </c>
      <c r="D507" s="52">
        <v>2</v>
      </c>
      <c r="E507" s="52">
        <v>10</v>
      </c>
      <c r="F507" s="52">
        <v>96876992</v>
      </c>
      <c r="G507" s="52">
        <v>96876992</v>
      </c>
      <c r="H507" s="52">
        <v>1920573</v>
      </c>
      <c r="I507" s="52">
        <v>1920573</v>
      </c>
      <c r="J507" s="52">
        <v>0</v>
      </c>
      <c r="K507" s="52">
        <v>0</v>
      </c>
      <c r="L507" s="52">
        <v>611.21699999999998</v>
      </c>
      <c r="M507" s="52">
        <v>16.36</v>
      </c>
      <c r="N507" s="52">
        <v>85560.297000000006</v>
      </c>
      <c r="O507" s="52">
        <v>8</v>
      </c>
      <c r="P507" s="2">
        <f t="shared" si="9"/>
        <v>3303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221</v>
      </c>
      <c r="B508" s="1">
        <v>0.54166666666666663</v>
      </c>
      <c r="C508" s="52">
        <v>2015</v>
      </c>
      <c r="D508" s="52">
        <v>2</v>
      </c>
      <c r="E508" s="52">
        <v>10</v>
      </c>
      <c r="F508" s="52">
        <v>96873486</v>
      </c>
      <c r="G508" s="52">
        <v>96873486</v>
      </c>
      <c r="H508" s="52">
        <v>1920499</v>
      </c>
      <c r="I508" s="52">
        <v>1920499</v>
      </c>
      <c r="J508" s="52">
        <v>0</v>
      </c>
      <c r="K508" s="52">
        <v>0</v>
      </c>
      <c r="L508" s="52">
        <v>615.50310000000002</v>
      </c>
      <c r="M508" s="52">
        <v>16.3</v>
      </c>
      <c r="N508" s="52">
        <v>86389.843999999997</v>
      </c>
      <c r="O508" s="52">
        <v>8</v>
      </c>
      <c r="P508" s="2">
        <f t="shared" si="9"/>
        <v>3506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220</v>
      </c>
      <c r="B509" s="1">
        <v>0.5</v>
      </c>
      <c r="C509" s="52">
        <v>2015</v>
      </c>
      <c r="D509" s="52">
        <v>2</v>
      </c>
      <c r="E509" s="52">
        <v>10</v>
      </c>
      <c r="F509" s="52">
        <v>96869953</v>
      </c>
      <c r="G509" s="52">
        <v>96869953</v>
      </c>
      <c r="H509" s="52">
        <v>1920425</v>
      </c>
      <c r="I509" s="52">
        <v>1920425</v>
      </c>
      <c r="J509" s="52">
        <v>0</v>
      </c>
      <c r="K509" s="52">
        <v>0</v>
      </c>
      <c r="L509" s="52">
        <v>620.28030000000001</v>
      </c>
      <c r="M509" s="52">
        <v>15.89</v>
      </c>
      <c r="N509" s="52">
        <v>87273.758000000002</v>
      </c>
      <c r="O509" s="52">
        <v>8</v>
      </c>
      <c r="P509" s="2">
        <f t="shared" si="9"/>
        <v>3533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219</v>
      </c>
      <c r="B510" s="1">
        <v>0.45833333333333331</v>
      </c>
      <c r="C510" s="52">
        <v>2015</v>
      </c>
      <c r="D510" s="52">
        <v>2</v>
      </c>
      <c r="E510" s="52">
        <v>10</v>
      </c>
      <c r="F510" s="52">
        <v>96866672</v>
      </c>
      <c r="G510" s="52">
        <v>96866672</v>
      </c>
      <c r="H510" s="52">
        <v>1920357</v>
      </c>
      <c r="I510" s="52">
        <v>1920357</v>
      </c>
      <c r="J510" s="52">
        <v>0</v>
      </c>
      <c r="K510" s="52">
        <v>0</v>
      </c>
      <c r="L510" s="52">
        <v>625.21</v>
      </c>
      <c r="M510" s="52">
        <v>15.35</v>
      </c>
      <c r="N510" s="52">
        <v>88527.562000000005</v>
      </c>
      <c r="O510" s="52">
        <v>8</v>
      </c>
      <c r="P510" s="2">
        <f t="shared" si="9"/>
        <v>3281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218</v>
      </c>
      <c r="B511" s="1">
        <v>0.41666666666666669</v>
      </c>
      <c r="C511" s="52">
        <v>2015</v>
      </c>
      <c r="D511" s="52">
        <v>2</v>
      </c>
      <c r="E511" s="52">
        <v>10</v>
      </c>
      <c r="F511" s="52">
        <v>96862770</v>
      </c>
      <c r="G511" s="52">
        <v>96862770</v>
      </c>
      <c r="H511" s="52">
        <v>1920277</v>
      </c>
      <c r="I511" s="52">
        <v>1920277</v>
      </c>
      <c r="J511" s="52">
        <v>0</v>
      </c>
      <c r="K511" s="52">
        <v>0</v>
      </c>
      <c r="L511" s="52">
        <v>631.77829999999994</v>
      </c>
      <c r="M511" s="52">
        <v>14.62</v>
      </c>
      <c r="N511" s="52">
        <v>89718.101999999999</v>
      </c>
      <c r="O511" s="52">
        <v>8</v>
      </c>
      <c r="P511" s="2">
        <f t="shared" si="9"/>
        <v>3902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217</v>
      </c>
      <c r="B512" s="1">
        <v>0.375</v>
      </c>
      <c r="C512" s="52">
        <v>2015</v>
      </c>
      <c r="D512" s="52">
        <v>2</v>
      </c>
      <c r="E512" s="52">
        <v>10</v>
      </c>
      <c r="F512" s="52">
        <v>96858957</v>
      </c>
      <c r="G512" s="52">
        <v>96858957</v>
      </c>
      <c r="H512" s="52">
        <v>1920200</v>
      </c>
      <c r="I512" s="52">
        <v>1920200</v>
      </c>
      <c r="J512" s="52">
        <v>0</v>
      </c>
      <c r="K512" s="52">
        <v>0</v>
      </c>
      <c r="L512" s="52">
        <v>637.04759999999999</v>
      </c>
      <c r="M512" s="52">
        <v>13.66</v>
      </c>
      <c r="N512" s="52">
        <v>90795.452999999994</v>
      </c>
      <c r="O512" s="52">
        <v>8</v>
      </c>
      <c r="P512" s="2">
        <f t="shared" si="9"/>
        <v>3813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216</v>
      </c>
      <c r="B513" s="1">
        <v>0.33333333333333331</v>
      </c>
      <c r="C513" s="52">
        <v>2015</v>
      </c>
      <c r="D513" s="52">
        <v>2</v>
      </c>
      <c r="E513" s="52">
        <v>10</v>
      </c>
      <c r="F513" s="52">
        <v>96855193</v>
      </c>
      <c r="G513" s="52">
        <v>96855193</v>
      </c>
      <c r="H513" s="52">
        <v>1920125</v>
      </c>
      <c r="I513" s="52">
        <v>1920125</v>
      </c>
      <c r="J513" s="52">
        <v>0</v>
      </c>
      <c r="K513" s="52">
        <v>0</v>
      </c>
      <c r="L513" s="52">
        <v>641.71339999999998</v>
      </c>
      <c r="M513" s="52">
        <v>12.95</v>
      </c>
      <c r="N513" s="52">
        <v>91993.008000000002</v>
      </c>
      <c r="O513" s="52">
        <v>8</v>
      </c>
      <c r="P513" s="2">
        <f t="shared" si="9"/>
        <v>3764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215</v>
      </c>
      <c r="B514" s="1">
        <v>0.29166666666666669</v>
      </c>
      <c r="C514" s="52">
        <v>2015</v>
      </c>
      <c r="D514" s="52">
        <v>2</v>
      </c>
      <c r="E514" s="52">
        <v>10</v>
      </c>
      <c r="F514" s="52">
        <v>96851436</v>
      </c>
      <c r="G514" s="52">
        <v>96851436</v>
      </c>
      <c r="H514" s="52">
        <v>1920051</v>
      </c>
      <c r="I514" s="52">
        <v>1920051</v>
      </c>
      <c r="J514" s="52">
        <v>0</v>
      </c>
      <c r="K514" s="52">
        <v>0</v>
      </c>
      <c r="L514" s="52">
        <v>646.06849999999997</v>
      </c>
      <c r="M514" s="52">
        <v>13.24</v>
      </c>
      <c r="N514" s="52">
        <v>92230.976999999999</v>
      </c>
      <c r="O514" s="52">
        <v>8</v>
      </c>
      <c r="P514" s="2">
        <f t="shared" si="9"/>
        <v>3757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214</v>
      </c>
      <c r="B515" s="1">
        <v>0.25</v>
      </c>
      <c r="C515" s="52">
        <v>2015</v>
      </c>
      <c r="D515" s="52">
        <v>2</v>
      </c>
      <c r="E515" s="52">
        <v>10</v>
      </c>
      <c r="F515" s="52">
        <v>96847810</v>
      </c>
      <c r="G515" s="52">
        <v>96847810</v>
      </c>
      <c r="H515" s="52">
        <v>1919980</v>
      </c>
      <c r="I515" s="52">
        <v>1919980</v>
      </c>
      <c r="J515" s="52">
        <v>0</v>
      </c>
      <c r="K515" s="52">
        <v>0</v>
      </c>
      <c r="L515" s="52">
        <v>648.11429999999996</v>
      </c>
      <c r="M515" s="52">
        <v>13.35</v>
      </c>
      <c r="N515" s="52">
        <v>92359.116999999998</v>
      </c>
      <c r="O515" s="52">
        <v>8</v>
      </c>
      <c r="P515" s="2">
        <f t="shared" ref="P515:P546" si="10">F514-F515</f>
        <v>3626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213</v>
      </c>
      <c r="B516" s="1">
        <v>0.20833333333333334</v>
      </c>
      <c r="C516" s="52">
        <v>2015</v>
      </c>
      <c r="D516" s="52">
        <v>2</v>
      </c>
      <c r="E516" s="52">
        <v>10</v>
      </c>
      <c r="F516" s="52">
        <v>96843865</v>
      </c>
      <c r="G516" s="52">
        <v>96843865</v>
      </c>
      <c r="H516" s="52">
        <v>1919903</v>
      </c>
      <c r="I516" s="52">
        <v>1919903</v>
      </c>
      <c r="J516" s="52">
        <v>0</v>
      </c>
      <c r="K516" s="52">
        <v>0</v>
      </c>
      <c r="L516" s="52">
        <v>649.75109999999995</v>
      </c>
      <c r="M516" s="52">
        <v>13.37</v>
      </c>
      <c r="N516" s="52">
        <v>92746.851999999999</v>
      </c>
      <c r="O516" s="52">
        <v>8</v>
      </c>
      <c r="P516" s="2">
        <f t="shared" si="10"/>
        <v>3945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212</v>
      </c>
      <c r="B517" s="1">
        <v>0.16666666666666666</v>
      </c>
      <c r="C517" s="52">
        <v>2015</v>
      </c>
      <c r="D517" s="52">
        <v>2</v>
      </c>
      <c r="E517" s="52">
        <v>10</v>
      </c>
      <c r="F517" s="52">
        <v>96840219</v>
      </c>
      <c r="G517" s="52">
        <v>96840219</v>
      </c>
      <c r="H517" s="52">
        <v>1919832</v>
      </c>
      <c r="I517" s="52">
        <v>1919832</v>
      </c>
      <c r="J517" s="52">
        <v>0</v>
      </c>
      <c r="K517" s="52">
        <v>0</v>
      </c>
      <c r="L517" s="52">
        <v>651.14779999999996</v>
      </c>
      <c r="M517" s="52">
        <v>13.44</v>
      </c>
      <c r="N517" s="52">
        <v>92811</v>
      </c>
      <c r="O517" s="52">
        <v>8</v>
      </c>
      <c r="P517" s="2">
        <f t="shared" si="10"/>
        <v>3646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211</v>
      </c>
      <c r="B518" s="1">
        <v>0.125</v>
      </c>
      <c r="C518" s="52">
        <v>2015</v>
      </c>
      <c r="D518" s="52">
        <v>2</v>
      </c>
      <c r="E518" s="52">
        <v>10</v>
      </c>
      <c r="F518" s="52">
        <v>96836873</v>
      </c>
      <c r="G518" s="52">
        <v>96836873</v>
      </c>
      <c r="H518" s="52">
        <v>1919767</v>
      </c>
      <c r="I518" s="52">
        <v>1919767</v>
      </c>
      <c r="J518" s="52">
        <v>0</v>
      </c>
      <c r="K518" s="52">
        <v>0</v>
      </c>
      <c r="L518" s="52">
        <v>651.87070000000006</v>
      </c>
      <c r="M518" s="52">
        <v>13.59</v>
      </c>
      <c r="N518" s="52">
        <v>92926.672000000006</v>
      </c>
      <c r="O518" s="52">
        <v>8</v>
      </c>
      <c r="P518" s="2">
        <f t="shared" si="10"/>
        <v>3346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210</v>
      </c>
      <c r="B519" s="1">
        <v>8.3333333333333329E-2</v>
      </c>
      <c r="C519" s="52">
        <v>2015</v>
      </c>
      <c r="D519" s="52">
        <v>2</v>
      </c>
      <c r="E519" s="52">
        <v>10</v>
      </c>
      <c r="F519" s="52">
        <v>96833836</v>
      </c>
      <c r="G519" s="52">
        <v>96833836</v>
      </c>
      <c r="H519" s="52">
        <v>1919708</v>
      </c>
      <c r="I519" s="52">
        <v>1919708</v>
      </c>
      <c r="J519" s="52">
        <v>0</v>
      </c>
      <c r="K519" s="52">
        <v>0</v>
      </c>
      <c r="L519" s="52">
        <v>648.5308</v>
      </c>
      <c r="M519" s="52">
        <v>13.83</v>
      </c>
      <c r="N519" s="52">
        <v>92399.991999999998</v>
      </c>
      <c r="O519" s="52">
        <v>8</v>
      </c>
      <c r="P519" s="2">
        <f t="shared" si="10"/>
        <v>3037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209</v>
      </c>
      <c r="B520" s="1">
        <v>4.1666666666666664E-2</v>
      </c>
      <c r="C520" s="52">
        <v>2015</v>
      </c>
      <c r="D520" s="52">
        <v>2</v>
      </c>
      <c r="E520" s="52">
        <v>10</v>
      </c>
      <c r="F520" s="52">
        <v>96830307</v>
      </c>
      <c r="G520" s="52">
        <v>96830307</v>
      </c>
      <c r="H520" s="52">
        <v>1919639</v>
      </c>
      <c r="I520" s="52">
        <v>1919639</v>
      </c>
      <c r="J520" s="52">
        <v>0</v>
      </c>
      <c r="K520" s="52">
        <v>0</v>
      </c>
      <c r="L520" s="52">
        <v>645.24680000000001</v>
      </c>
      <c r="M520" s="52">
        <v>13.75</v>
      </c>
      <c r="N520" s="52">
        <v>91714.57</v>
      </c>
      <c r="O520" s="52">
        <v>8</v>
      </c>
      <c r="P520" s="2">
        <f t="shared" si="10"/>
        <v>3529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208</v>
      </c>
      <c r="B521" s="1">
        <v>0</v>
      </c>
      <c r="C521" s="52">
        <v>2015</v>
      </c>
      <c r="D521" s="52">
        <v>2</v>
      </c>
      <c r="E521" s="52">
        <v>10</v>
      </c>
      <c r="F521" s="52">
        <v>96826746</v>
      </c>
      <c r="G521" s="52">
        <v>96826746</v>
      </c>
      <c r="H521" s="52">
        <v>1919569</v>
      </c>
      <c r="I521" s="52">
        <v>1919569</v>
      </c>
      <c r="J521" s="52">
        <v>0</v>
      </c>
      <c r="K521" s="52">
        <v>0</v>
      </c>
      <c r="L521" s="52">
        <v>645.99030000000005</v>
      </c>
      <c r="M521" s="52">
        <v>13.79</v>
      </c>
      <c r="N521" s="52">
        <v>91855.991999999998</v>
      </c>
      <c r="O521" s="52">
        <v>8</v>
      </c>
      <c r="P521" s="2">
        <f t="shared" si="10"/>
        <v>3561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207</v>
      </c>
      <c r="B522" s="1">
        <v>0.95833333333333337</v>
      </c>
      <c r="C522" s="52">
        <v>2015</v>
      </c>
      <c r="D522" s="52">
        <v>2</v>
      </c>
      <c r="E522" s="52">
        <v>9</v>
      </c>
      <c r="F522" s="52">
        <v>96823231</v>
      </c>
      <c r="G522" s="52">
        <v>96823231</v>
      </c>
      <c r="H522" s="52">
        <v>1919500</v>
      </c>
      <c r="I522" s="52">
        <v>1919500</v>
      </c>
      <c r="J522" s="52">
        <v>0</v>
      </c>
      <c r="K522" s="52">
        <v>0</v>
      </c>
      <c r="L522" s="52">
        <v>647.92819999999995</v>
      </c>
      <c r="M522" s="52">
        <v>13.84</v>
      </c>
      <c r="N522" s="52">
        <v>92091.656000000003</v>
      </c>
      <c r="O522" s="52">
        <v>8</v>
      </c>
      <c r="P522" s="2">
        <f t="shared" si="10"/>
        <v>3515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206</v>
      </c>
      <c r="B523" s="1">
        <v>0.91666666666666663</v>
      </c>
      <c r="C523" s="52">
        <v>2015</v>
      </c>
      <c r="D523" s="52">
        <v>2</v>
      </c>
      <c r="E523" s="52">
        <v>9</v>
      </c>
      <c r="F523" s="52">
        <v>96819808</v>
      </c>
      <c r="G523" s="52">
        <v>96819808</v>
      </c>
      <c r="H523" s="52">
        <v>1919433</v>
      </c>
      <c r="I523" s="52">
        <v>1919433</v>
      </c>
      <c r="J523" s="52">
        <v>0</v>
      </c>
      <c r="K523" s="52">
        <v>0</v>
      </c>
      <c r="L523" s="52">
        <v>648.95929999999998</v>
      </c>
      <c r="M523" s="52">
        <v>14.07</v>
      </c>
      <c r="N523" s="52">
        <v>92110.07</v>
      </c>
      <c r="O523" s="52">
        <v>8</v>
      </c>
      <c r="P523" s="2">
        <f t="shared" si="10"/>
        <v>3423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205</v>
      </c>
      <c r="B524" s="1">
        <v>0.875</v>
      </c>
      <c r="C524" s="52">
        <v>2015</v>
      </c>
      <c r="D524" s="52">
        <v>2</v>
      </c>
      <c r="E524" s="52">
        <v>9</v>
      </c>
      <c r="F524" s="52">
        <v>96816230</v>
      </c>
      <c r="G524" s="52">
        <v>96816230</v>
      </c>
      <c r="H524" s="52">
        <v>1919363</v>
      </c>
      <c r="I524" s="52">
        <v>1919363</v>
      </c>
      <c r="J524" s="52">
        <v>0</v>
      </c>
      <c r="K524" s="52">
        <v>0</v>
      </c>
      <c r="L524" s="52">
        <v>650.87170000000003</v>
      </c>
      <c r="M524" s="52">
        <v>14.22</v>
      </c>
      <c r="N524" s="52">
        <v>92469.976999999999</v>
      </c>
      <c r="O524" s="52">
        <v>8</v>
      </c>
      <c r="P524" s="2">
        <f t="shared" si="10"/>
        <v>3578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204</v>
      </c>
      <c r="B525" s="1">
        <v>0.83333333333333337</v>
      </c>
      <c r="C525" s="52">
        <v>2015</v>
      </c>
      <c r="D525" s="52">
        <v>2</v>
      </c>
      <c r="E525" s="52">
        <v>9</v>
      </c>
      <c r="F525" s="52">
        <v>96812540</v>
      </c>
      <c r="G525" s="52">
        <v>96812540</v>
      </c>
      <c r="H525" s="52">
        <v>1919291</v>
      </c>
      <c r="I525" s="52">
        <v>1919291</v>
      </c>
      <c r="J525" s="52">
        <v>0</v>
      </c>
      <c r="K525" s="52">
        <v>0</v>
      </c>
      <c r="L525" s="52">
        <v>653.96860000000004</v>
      </c>
      <c r="M525" s="52">
        <v>14.46</v>
      </c>
      <c r="N525" s="52">
        <v>92720.608999999997</v>
      </c>
      <c r="O525" s="52">
        <v>8</v>
      </c>
      <c r="P525" s="2">
        <f t="shared" si="10"/>
        <v>3690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203</v>
      </c>
      <c r="B526" s="1">
        <v>0.79166666666666663</v>
      </c>
      <c r="C526" s="52">
        <v>2015</v>
      </c>
      <c r="D526" s="52">
        <v>2</v>
      </c>
      <c r="E526" s="52">
        <v>9</v>
      </c>
      <c r="F526" s="52">
        <v>96809556</v>
      </c>
      <c r="G526" s="52">
        <v>96809556</v>
      </c>
      <c r="H526" s="52">
        <v>1919233</v>
      </c>
      <c r="I526" s="52">
        <v>1919233</v>
      </c>
      <c r="J526" s="52">
        <v>0</v>
      </c>
      <c r="K526" s="52">
        <v>0</v>
      </c>
      <c r="L526" s="52">
        <v>654.19399999999996</v>
      </c>
      <c r="M526" s="52">
        <v>14.84</v>
      </c>
      <c r="N526" s="52">
        <v>92615.656000000003</v>
      </c>
      <c r="O526" s="52">
        <v>8</v>
      </c>
      <c r="P526" s="2">
        <f t="shared" si="10"/>
        <v>2984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202</v>
      </c>
      <c r="B527" s="1">
        <v>0.75</v>
      </c>
      <c r="C527" s="52">
        <v>2015</v>
      </c>
      <c r="D527" s="52">
        <v>2</v>
      </c>
      <c r="E527" s="52">
        <v>9</v>
      </c>
      <c r="F527" s="52">
        <v>96806164</v>
      </c>
      <c r="G527" s="52">
        <v>96806164</v>
      </c>
      <c r="H527" s="52">
        <v>1919167</v>
      </c>
      <c r="I527" s="52">
        <v>1919167</v>
      </c>
      <c r="J527" s="52">
        <v>0</v>
      </c>
      <c r="K527" s="52">
        <v>0</v>
      </c>
      <c r="L527" s="52">
        <v>654.101</v>
      </c>
      <c r="M527" s="52">
        <v>15.16</v>
      </c>
      <c r="N527" s="52">
        <v>92463.843999999997</v>
      </c>
      <c r="O527" s="52">
        <v>8</v>
      </c>
      <c r="P527" s="2">
        <f t="shared" si="10"/>
        <v>3392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201</v>
      </c>
      <c r="B528" s="1">
        <v>0.70833333333333337</v>
      </c>
      <c r="C528" s="52">
        <v>2015</v>
      </c>
      <c r="D528" s="52">
        <v>2</v>
      </c>
      <c r="E528" s="52">
        <v>9</v>
      </c>
      <c r="F528" s="52">
        <v>96802728</v>
      </c>
      <c r="G528" s="52">
        <v>96802728</v>
      </c>
      <c r="H528" s="52">
        <v>1919100</v>
      </c>
      <c r="I528" s="52">
        <v>1919100</v>
      </c>
      <c r="J528" s="52">
        <v>0</v>
      </c>
      <c r="K528" s="52">
        <v>0</v>
      </c>
      <c r="L528" s="52">
        <v>655.39089999999999</v>
      </c>
      <c r="M528" s="52">
        <v>15.37</v>
      </c>
      <c r="N528" s="52">
        <v>92560.101999999999</v>
      </c>
      <c r="O528" s="52">
        <v>8</v>
      </c>
      <c r="P528" s="2">
        <f t="shared" si="10"/>
        <v>3436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200</v>
      </c>
      <c r="B529" s="1">
        <v>0.66666666666666663</v>
      </c>
      <c r="C529" s="52">
        <v>2015</v>
      </c>
      <c r="D529" s="52">
        <v>2</v>
      </c>
      <c r="E529" s="52">
        <v>9</v>
      </c>
      <c r="F529" s="52">
        <v>96799338</v>
      </c>
      <c r="G529" s="52">
        <v>96799338</v>
      </c>
      <c r="H529" s="52">
        <v>1919034</v>
      </c>
      <c r="I529" s="52">
        <v>1919034</v>
      </c>
      <c r="J529" s="52">
        <v>0</v>
      </c>
      <c r="K529" s="52">
        <v>0</v>
      </c>
      <c r="L529" s="52">
        <v>657.5317</v>
      </c>
      <c r="M529" s="52">
        <v>15.55</v>
      </c>
      <c r="N529" s="52">
        <v>92859.047000000006</v>
      </c>
      <c r="O529" s="52">
        <v>8</v>
      </c>
      <c r="P529" s="2">
        <f t="shared" si="10"/>
        <v>3390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199</v>
      </c>
      <c r="B530" s="1">
        <v>0.625</v>
      </c>
      <c r="C530" s="52">
        <v>2015</v>
      </c>
      <c r="D530" s="52">
        <v>2</v>
      </c>
      <c r="E530" s="52">
        <v>9</v>
      </c>
      <c r="F530" s="52">
        <v>96796145</v>
      </c>
      <c r="G530" s="52">
        <v>96796145</v>
      </c>
      <c r="H530" s="52">
        <v>1918972</v>
      </c>
      <c r="I530" s="52">
        <v>1918972</v>
      </c>
      <c r="J530" s="52">
        <v>0</v>
      </c>
      <c r="K530" s="52">
        <v>0</v>
      </c>
      <c r="L530" s="52">
        <v>660.12840000000006</v>
      </c>
      <c r="M530" s="52">
        <v>16.059999999999999</v>
      </c>
      <c r="N530" s="52">
        <v>92949.531000000003</v>
      </c>
      <c r="O530" s="52">
        <v>8</v>
      </c>
      <c r="P530" s="2">
        <f t="shared" si="10"/>
        <v>3193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198</v>
      </c>
      <c r="B531" s="1">
        <v>0.58333333333333337</v>
      </c>
      <c r="C531" s="52">
        <v>2015</v>
      </c>
      <c r="D531" s="52">
        <v>2</v>
      </c>
      <c r="E531" s="52">
        <v>9</v>
      </c>
      <c r="F531" s="52">
        <v>96792741</v>
      </c>
      <c r="G531" s="52">
        <v>96792741</v>
      </c>
      <c r="H531" s="52">
        <v>1918906</v>
      </c>
      <c r="I531" s="52">
        <v>1918906</v>
      </c>
      <c r="J531" s="52">
        <v>0</v>
      </c>
      <c r="K531" s="52">
        <v>0</v>
      </c>
      <c r="L531" s="52">
        <v>662.92930000000001</v>
      </c>
      <c r="M531" s="52">
        <v>16.3</v>
      </c>
      <c r="N531" s="52">
        <v>93500.289000000004</v>
      </c>
      <c r="O531" s="52">
        <v>8</v>
      </c>
      <c r="P531" s="2">
        <f t="shared" si="10"/>
        <v>3404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197</v>
      </c>
      <c r="B532" s="1">
        <v>0.54166666666666663</v>
      </c>
      <c r="C532" s="52">
        <v>2015</v>
      </c>
      <c r="D532" s="52">
        <v>2</v>
      </c>
      <c r="E532" s="52">
        <v>9</v>
      </c>
      <c r="F532" s="52">
        <v>96789169</v>
      </c>
      <c r="G532" s="52">
        <v>96789169</v>
      </c>
      <c r="H532" s="52">
        <v>1918837</v>
      </c>
      <c r="I532" s="52">
        <v>1918837</v>
      </c>
      <c r="J532" s="52">
        <v>0</v>
      </c>
      <c r="K532" s="52">
        <v>0</v>
      </c>
      <c r="L532" s="52">
        <v>666.34389999999996</v>
      </c>
      <c r="M532" s="52">
        <v>16.23</v>
      </c>
      <c r="N532" s="52">
        <v>94076.133000000002</v>
      </c>
      <c r="O532" s="52">
        <v>8</v>
      </c>
      <c r="P532" s="2">
        <f t="shared" si="10"/>
        <v>3572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196</v>
      </c>
      <c r="B533" s="1">
        <v>0.5</v>
      </c>
      <c r="C533" s="52">
        <v>2015</v>
      </c>
      <c r="D533" s="52">
        <v>2</v>
      </c>
      <c r="E533" s="52">
        <v>9</v>
      </c>
      <c r="F533" s="52">
        <v>96785575</v>
      </c>
      <c r="G533" s="52">
        <v>96785575</v>
      </c>
      <c r="H533" s="52">
        <v>1918768</v>
      </c>
      <c r="I533" s="52">
        <v>1918768</v>
      </c>
      <c r="J533" s="52">
        <v>0</v>
      </c>
      <c r="K533" s="52">
        <v>0</v>
      </c>
      <c r="L533" s="52">
        <v>670.48149999999998</v>
      </c>
      <c r="M533" s="52">
        <v>16</v>
      </c>
      <c r="N533" s="52">
        <v>94859.077999999994</v>
      </c>
      <c r="O533" s="52">
        <v>8</v>
      </c>
      <c r="P533" s="2">
        <f t="shared" si="10"/>
        <v>3594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195</v>
      </c>
      <c r="B534" s="1">
        <v>0.45833333333333331</v>
      </c>
      <c r="C534" s="52">
        <v>2015</v>
      </c>
      <c r="D534" s="52">
        <v>2</v>
      </c>
      <c r="E534" s="52">
        <v>9</v>
      </c>
      <c r="F534" s="52">
        <v>96782268</v>
      </c>
      <c r="G534" s="52">
        <v>96782268</v>
      </c>
      <c r="H534" s="52">
        <v>1918705</v>
      </c>
      <c r="I534" s="52">
        <v>1918705</v>
      </c>
      <c r="J534" s="52">
        <v>0</v>
      </c>
      <c r="K534" s="52">
        <v>0</v>
      </c>
      <c r="L534" s="52">
        <v>674.23350000000005</v>
      </c>
      <c r="M534" s="52">
        <v>15.6</v>
      </c>
      <c r="N534" s="52">
        <v>95673.991999999998</v>
      </c>
      <c r="O534" s="52">
        <v>8</v>
      </c>
      <c r="P534" s="2">
        <f t="shared" si="10"/>
        <v>3307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194</v>
      </c>
      <c r="B535" s="1">
        <v>0.41666666666666669</v>
      </c>
      <c r="C535" s="52">
        <v>2015</v>
      </c>
      <c r="D535" s="52">
        <v>2</v>
      </c>
      <c r="E535" s="52">
        <v>9</v>
      </c>
      <c r="F535" s="52">
        <v>96778616</v>
      </c>
      <c r="G535" s="52">
        <v>96778616</v>
      </c>
      <c r="H535" s="52">
        <v>1918636</v>
      </c>
      <c r="I535" s="52">
        <v>1918636</v>
      </c>
      <c r="J535" s="52">
        <v>0</v>
      </c>
      <c r="K535" s="52">
        <v>0</v>
      </c>
      <c r="L535" s="52">
        <v>678.40369999999996</v>
      </c>
      <c r="M535" s="52">
        <v>14.91</v>
      </c>
      <c r="N535" s="52">
        <v>97090.273000000001</v>
      </c>
      <c r="O535" s="52">
        <v>8</v>
      </c>
      <c r="P535" s="2">
        <f t="shared" si="10"/>
        <v>3652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193</v>
      </c>
      <c r="B536" s="1">
        <v>0.375</v>
      </c>
      <c r="C536" s="52">
        <v>2015</v>
      </c>
      <c r="D536" s="52">
        <v>2</v>
      </c>
      <c r="E536" s="52">
        <v>9</v>
      </c>
      <c r="F536" s="52">
        <v>96774660</v>
      </c>
      <c r="G536" s="52">
        <v>96774660</v>
      </c>
      <c r="H536" s="52">
        <v>1918562</v>
      </c>
      <c r="I536" s="52">
        <v>1918562</v>
      </c>
      <c r="J536" s="52">
        <v>0</v>
      </c>
      <c r="K536" s="52">
        <v>0</v>
      </c>
      <c r="L536" s="52">
        <v>685.22320000000002</v>
      </c>
      <c r="M536" s="52">
        <v>14</v>
      </c>
      <c r="N536" s="52">
        <v>98090.422000000006</v>
      </c>
      <c r="O536" s="52">
        <v>8</v>
      </c>
      <c r="P536" s="2">
        <f t="shared" si="10"/>
        <v>3956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192</v>
      </c>
      <c r="B537" s="1">
        <v>0.33333333333333331</v>
      </c>
      <c r="C537" s="52">
        <v>2015</v>
      </c>
      <c r="D537" s="52">
        <v>2</v>
      </c>
      <c r="E537" s="52">
        <v>9</v>
      </c>
      <c r="F537" s="52">
        <v>96770806</v>
      </c>
      <c r="G537" s="52">
        <v>96770806</v>
      </c>
      <c r="H537" s="52">
        <v>1918491</v>
      </c>
      <c r="I537" s="52">
        <v>1918491</v>
      </c>
      <c r="J537" s="52">
        <v>0</v>
      </c>
      <c r="K537" s="52">
        <v>0</v>
      </c>
      <c r="L537" s="52">
        <v>690.78300000000002</v>
      </c>
      <c r="M537" s="52">
        <v>13.23</v>
      </c>
      <c r="N537" s="52">
        <v>100051.648</v>
      </c>
      <c r="O537" s="52">
        <v>8</v>
      </c>
      <c r="P537" s="2">
        <f t="shared" si="10"/>
        <v>3854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191</v>
      </c>
      <c r="B538" s="1">
        <v>0.29166666666666669</v>
      </c>
      <c r="C538" s="52">
        <v>2015</v>
      </c>
      <c r="D538" s="52">
        <v>2</v>
      </c>
      <c r="E538" s="52">
        <v>9</v>
      </c>
      <c r="F538" s="52">
        <v>96766958</v>
      </c>
      <c r="G538" s="52">
        <v>96766958</v>
      </c>
      <c r="H538" s="52">
        <v>1918421</v>
      </c>
      <c r="I538" s="52">
        <v>1918421</v>
      </c>
      <c r="J538" s="52">
        <v>0</v>
      </c>
      <c r="K538" s="52">
        <v>0</v>
      </c>
      <c r="L538" s="52">
        <v>699.27110000000005</v>
      </c>
      <c r="M538" s="52">
        <v>13.2</v>
      </c>
      <c r="N538" s="52">
        <v>100519.227</v>
      </c>
      <c r="O538" s="52">
        <v>8</v>
      </c>
      <c r="P538" s="2">
        <f t="shared" si="10"/>
        <v>3848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190</v>
      </c>
      <c r="B539" s="1">
        <v>0.25</v>
      </c>
      <c r="C539" s="52">
        <v>2015</v>
      </c>
      <c r="D539" s="52">
        <v>2</v>
      </c>
      <c r="E539" s="52">
        <v>9</v>
      </c>
      <c r="F539" s="52">
        <v>96763669</v>
      </c>
      <c r="G539" s="52">
        <v>96763669</v>
      </c>
      <c r="H539" s="52">
        <v>1918362</v>
      </c>
      <c r="I539" s="52">
        <v>1918362</v>
      </c>
      <c r="J539" s="52">
        <v>0</v>
      </c>
      <c r="K539" s="52">
        <v>0</v>
      </c>
      <c r="L539" s="52">
        <v>701.75239999999997</v>
      </c>
      <c r="M539" s="52">
        <v>13.44</v>
      </c>
      <c r="N539" s="52">
        <v>100830.07799999999</v>
      </c>
      <c r="O539" s="52">
        <v>8</v>
      </c>
      <c r="P539" s="2">
        <f t="shared" si="10"/>
        <v>3289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189</v>
      </c>
      <c r="B540" s="1">
        <v>0.20833333333333334</v>
      </c>
      <c r="C540" s="52">
        <v>2015</v>
      </c>
      <c r="D540" s="52">
        <v>2</v>
      </c>
      <c r="E540" s="52">
        <v>9</v>
      </c>
      <c r="F540" s="52">
        <v>96759646</v>
      </c>
      <c r="G540" s="52">
        <v>96759646</v>
      </c>
      <c r="H540" s="52">
        <v>1918290</v>
      </c>
      <c r="I540" s="52">
        <v>1918290</v>
      </c>
      <c r="J540" s="52">
        <v>0</v>
      </c>
      <c r="K540" s="52">
        <v>0</v>
      </c>
      <c r="L540" s="52">
        <v>703.2559</v>
      </c>
      <c r="M540" s="52">
        <v>13.35</v>
      </c>
      <c r="N540" s="52">
        <v>100997.867</v>
      </c>
      <c r="O540" s="52">
        <v>8</v>
      </c>
      <c r="P540" s="2">
        <f t="shared" si="10"/>
        <v>4023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188</v>
      </c>
      <c r="B541" s="1">
        <v>0.16666666666666666</v>
      </c>
      <c r="C541" s="52">
        <v>2015</v>
      </c>
      <c r="D541" s="52">
        <v>2</v>
      </c>
      <c r="E541" s="52">
        <v>9</v>
      </c>
      <c r="F541" s="52">
        <v>96756339</v>
      </c>
      <c r="G541" s="52">
        <v>96756339</v>
      </c>
      <c r="H541" s="52">
        <v>1918231</v>
      </c>
      <c r="I541" s="52">
        <v>1918231</v>
      </c>
      <c r="J541" s="52">
        <v>0</v>
      </c>
      <c r="K541" s="52">
        <v>0</v>
      </c>
      <c r="L541" s="52">
        <v>702.41030000000001</v>
      </c>
      <c r="M541" s="52">
        <v>13.29</v>
      </c>
      <c r="N541" s="52">
        <v>100947.742</v>
      </c>
      <c r="O541" s="52">
        <v>8</v>
      </c>
      <c r="P541" s="2">
        <f t="shared" si="10"/>
        <v>3307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187</v>
      </c>
      <c r="B542" s="1">
        <v>0.125</v>
      </c>
      <c r="C542" s="52">
        <v>2015</v>
      </c>
      <c r="D542" s="52">
        <v>2</v>
      </c>
      <c r="E542" s="52">
        <v>9</v>
      </c>
      <c r="F542" s="52">
        <v>96753428</v>
      </c>
      <c r="G542" s="52">
        <v>96753428</v>
      </c>
      <c r="H542" s="52">
        <v>1918179</v>
      </c>
      <c r="I542" s="52">
        <v>1918179</v>
      </c>
      <c r="J542" s="52">
        <v>0</v>
      </c>
      <c r="K542" s="52">
        <v>0</v>
      </c>
      <c r="L542" s="52">
        <v>699.94069999999999</v>
      </c>
      <c r="M542" s="52">
        <v>13.31</v>
      </c>
      <c r="N542" s="52">
        <v>100720.32799999999</v>
      </c>
      <c r="O542" s="52">
        <v>8</v>
      </c>
      <c r="P542" s="2">
        <f t="shared" si="10"/>
        <v>2911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186</v>
      </c>
      <c r="B543" s="1">
        <v>8.3333333333333329E-2</v>
      </c>
      <c r="C543" s="52">
        <v>2015</v>
      </c>
      <c r="D543" s="52">
        <v>2</v>
      </c>
      <c r="E543" s="52">
        <v>9</v>
      </c>
      <c r="F543" s="52">
        <v>96750585</v>
      </c>
      <c r="G543" s="52">
        <v>96750585</v>
      </c>
      <c r="H543" s="52">
        <v>1918128</v>
      </c>
      <c r="I543" s="52">
        <v>1918128</v>
      </c>
      <c r="J543" s="52">
        <v>0</v>
      </c>
      <c r="K543" s="52">
        <v>0</v>
      </c>
      <c r="L543" s="52">
        <v>696.43219999999997</v>
      </c>
      <c r="M543" s="52">
        <v>13.62</v>
      </c>
      <c r="N543" s="52">
        <v>99991.960999999996</v>
      </c>
      <c r="O543" s="52">
        <v>8</v>
      </c>
      <c r="P543" s="2">
        <f t="shared" si="10"/>
        <v>2843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185</v>
      </c>
      <c r="B544" s="1">
        <v>4.1666666666666664E-2</v>
      </c>
      <c r="C544" s="52">
        <v>2015</v>
      </c>
      <c r="D544" s="52">
        <v>2</v>
      </c>
      <c r="E544" s="52">
        <v>9</v>
      </c>
      <c r="F544" s="52">
        <v>96747872</v>
      </c>
      <c r="G544" s="52">
        <v>96747872</v>
      </c>
      <c r="H544" s="52">
        <v>1918079</v>
      </c>
      <c r="I544" s="52">
        <v>1918079</v>
      </c>
      <c r="J544" s="52">
        <v>0</v>
      </c>
      <c r="K544" s="52">
        <v>0</v>
      </c>
      <c r="L544" s="52">
        <v>692.05510000000004</v>
      </c>
      <c r="M544" s="52">
        <v>14.01</v>
      </c>
      <c r="N544" s="52">
        <v>99177.226999999999</v>
      </c>
      <c r="O544" s="52">
        <v>8</v>
      </c>
      <c r="P544" s="2">
        <f t="shared" si="10"/>
        <v>2713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184</v>
      </c>
      <c r="B545" s="1">
        <v>0</v>
      </c>
      <c r="C545" s="52">
        <v>2015</v>
      </c>
      <c r="D545" s="52">
        <v>2</v>
      </c>
      <c r="E545" s="52">
        <v>9</v>
      </c>
      <c r="F545" s="52">
        <v>96744909</v>
      </c>
      <c r="G545" s="52">
        <v>96744909</v>
      </c>
      <c r="H545" s="52">
        <v>1918025</v>
      </c>
      <c r="I545" s="52">
        <v>1918025</v>
      </c>
      <c r="J545" s="52">
        <v>0</v>
      </c>
      <c r="K545" s="52">
        <v>0</v>
      </c>
      <c r="L545" s="52">
        <v>688.00030000000004</v>
      </c>
      <c r="M545" s="52">
        <v>14.2</v>
      </c>
      <c r="N545" s="52">
        <v>98357.398000000001</v>
      </c>
      <c r="O545" s="52">
        <v>8</v>
      </c>
      <c r="P545" s="2">
        <f t="shared" si="10"/>
        <v>2963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183</v>
      </c>
      <c r="B546" s="1">
        <v>0.95833333333333337</v>
      </c>
      <c r="C546" s="52">
        <v>2015</v>
      </c>
      <c r="D546" s="52">
        <v>2</v>
      </c>
      <c r="E546" s="52">
        <v>8</v>
      </c>
      <c r="F546" s="52">
        <v>96741804</v>
      </c>
      <c r="G546" s="52">
        <v>96741804</v>
      </c>
      <c r="H546" s="52">
        <v>1917968</v>
      </c>
      <c r="I546" s="52">
        <v>1917968</v>
      </c>
      <c r="J546" s="52">
        <v>0</v>
      </c>
      <c r="K546" s="52">
        <v>0</v>
      </c>
      <c r="L546" s="52">
        <v>684.8356</v>
      </c>
      <c r="M546" s="52">
        <v>14.26</v>
      </c>
      <c r="N546" s="52">
        <v>97816.789000000004</v>
      </c>
      <c r="O546" s="52">
        <v>8</v>
      </c>
      <c r="P546" s="2">
        <f t="shared" si="10"/>
        <v>3105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182</v>
      </c>
      <c r="B547" s="1">
        <v>0.91666666666666663</v>
      </c>
      <c r="C547" s="52">
        <v>2015</v>
      </c>
      <c r="D547" s="52">
        <v>2</v>
      </c>
      <c r="E547" s="52">
        <v>8</v>
      </c>
      <c r="F547" s="52">
        <v>96739203</v>
      </c>
      <c r="G547" s="52">
        <v>96739203</v>
      </c>
      <c r="H547" s="52">
        <v>1917920</v>
      </c>
      <c r="I547" s="52">
        <v>1917920</v>
      </c>
      <c r="J547" s="52">
        <v>0</v>
      </c>
      <c r="K547" s="52">
        <v>0</v>
      </c>
      <c r="L547" s="52">
        <v>680.36479999999995</v>
      </c>
      <c r="M547" s="52">
        <v>14.47</v>
      </c>
      <c r="N547" s="52">
        <v>97104.476999999999</v>
      </c>
      <c r="O547" s="52">
        <v>8</v>
      </c>
      <c r="P547" s="2">
        <f t="shared" ref="P547:P555" si="11">F546-F547</f>
        <v>2601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181</v>
      </c>
      <c r="B548" s="1">
        <v>0.875</v>
      </c>
      <c r="C548" s="52">
        <v>2015</v>
      </c>
      <c r="D548" s="52">
        <v>2</v>
      </c>
      <c r="E548" s="52">
        <v>8</v>
      </c>
      <c r="F548" s="52">
        <v>96736517</v>
      </c>
      <c r="G548" s="52">
        <v>96736517</v>
      </c>
      <c r="H548" s="52">
        <v>1917870</v>
      </c>
      <c r="I548" s="52">
        <v>1917870</v>
      </c>
      <c r="J548" s="52">
        <v>0</v>
      </c>
      <c r="K548" s="52">
        <v>0</v>
      </c>
      <c r="L548" s="52">
        <v>676.24120000000005</v>
      </c>
      <c r="M548" s="52">
        <v>14.69</v>
      </c>
      <c r="N548" s="52">
        <v>96356.616999999998</v>
      </c>
      <c r="O548" s="52">
        <v>8</v>
      </c>
      <c r="P548" s="2">
        <f t="shared" si="11"/>
        <v>2686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180</v>
      </c>
      <c r="B549" s="1">
        <v>0.83333333333333337</v>
      </c>
      <c r="C549" s="52">
        <v>2015</v>
      </c>
      <c r="D549" s="52">
        <v>2</v>
      </c>
      <c r="E549" s="52">
        <v>8</v>
      </c>
      <c r="F549" s="52">
        <v>96733797</v>
      </c>
      <c r="G549" s="52">
        <v>96733797</v>
      </c>
      <c r="H549" s="52">
        <v>1917819</v>
      </c>
      <c r="I549" s="52">
        <v>1917819</v>
      </c>
      <c r="J549" s="52">
        <v>0</v>
      </c>
      <c r="K549" s="52">
        <v>0</v>
      </c>
      <c r="L549" s="52">
        <v>672.24890000000005</v>
      </c>
      <c r="M549" s="52">
        <v>15</v>
      </c>
      <c r="N549" s="52">
        <v>95638.68</v>
      </c>
      <c r="O549" s="52">
        <v>8</v>
      </c>
      <c r="P549" s="2">
        <f t="shared" si="11"/>
        <v>2720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179</v>
      </c>
      <c r="B550" s="1">
        <v>0.79166666666666663</v>
      </c>
      <c r="C550" s="52">
        <v>2015</v>
      </c>
      <c r="D550" s="52">
        <v>2</v>
      </c>
      <c r="E550" s="52">
        <v>8</v>
      </c>
      <c r="F550" s="52">
        <v>96731099</v>
      </c>
      <c r="G550" s="52">
        <v>96731099</v>
      </c>
      <c r="H550" s="52">
        <v>1917768</v>
      </c>
      <c r="I550" s="52">
        <v>1917768</v>
      </c>
      <c r="J550" s="52">
        <v>0</v>
      </c>
      <c r="K550" s="52">
        <v>0</v>
      </c>
      <c r="L550" s="52">
        <v>667.66020000000003</v>
      </c>
      <c r="M550" s="52">
        <v>15.42</v>
      </c>
      <c r="N550" s="52">
        <v>94831.687999999995</v>
      </c>
      <c r="O550" s="52">
        <v>8</v>
      </c>
      <c r="P550" s="2">
        <f t="shared" si="11"/>
        <v>2698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178</v>
      </c>
      <c r="B551" s="1">
        <v>0.75</v>
      </c>
      <c r="C551" s="52">
        <v>2015</v>
      </c>
      <c r="D551" s="52">
        <v>2</v>
      </c>
      <c r="E551" s="52">
        <v>8</v>
      </c>
      <c r="F551" s="52">
        <v>96728480</v>
      </c>
      <c r="G551" s="52">
        <v>96728480</v>
      </c>
      <c r="H551" s="52">
        <v>1917718</v>
      </c>
      <c r="I551" s="52">
        <v>1917718</v>
      </c>
      <c r="J551" s="52">
        <v>0</v>
      </c>
      <c r="K551" s="52">
        <v>0</v>
      </c>
      <c r="L551" s="52">
        <v>661.75879999999995</v>
      </c>
      <c r="M551" s="52">
        <v>15.71</v>
      </c>
      <c r="N551" s="52">
        <v>93818.93</v>
      </c>
      <c r="O551" s="52">
        <v>8</v>
      </c>
      <c r="P551" s="2">
        <f t="shared" si="11"/>
        <v>2619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177</v>
      </c>
      <c r="B552" s="1">
        <v>0.70833333333333337</v>
      </c>
      <c r="C552" s="52">
        <v>2015</v>
      </c>
      <c r="D552" s="52">
        <v>2</v>
      </c>
      <c r="E552" s="52">
        <v>8</v>
      </c>
      <c r="F552" s="52">
        <v>96725785</v>
      </c>
      <c r="G552" s="52">
        <v>96725785</v>
      </c>
      <c r="H552" s="52">
        <v>1917666</v>
      </c>
      <c r="I552" s="52">
        <v>1917666</v>
      </c>
      <c r="J552" s="52">
        <v>0</v>
      </c>
      <c r="K552" s="52">
        <v>0</v>
      </c>
      <c r="L552" s="52">
        <v>657.49</v>
      </c>
      <c r="M552" s="52">
        <v>15.86</v>
      </c>
      <c r="N552" s="52">
        <v>92819.898000000001</v>
      </c>
      <c r="O552" s="52">
        <v>8</v>
      </c>
      <c r="P552" s="2">
        <f t="shared" si="11"/>
        <v>2695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176</v>
      </c>
      <c r="B553" s="1">
        <v>0.66666666666666663</v>
      </c>
      <c r="C553" s="52">
        <v>2015</v>
      </c>
      <c r="D553" s="52">
        <v>2</v>
      </c>
      <c r="E553" s="52">
        <v>8</v>
      </c>
      <c r="F553" s="52">
        <v>96723009</v>
      </c>
      <c r="G553" s="52">
        <v>96723009</v>
      </c>
      <c r="H553" s="52">
        <v>1917612</v>
      </c>
      <c r="I553" s="52">
        <v>1917612</v>
      </c>
      <c r="J553" s="52">
        <v>0</v>
      </c>
      <c r="K553" s="52">
        <v>0</v>
      </c>
      <c r="L553" s="52">
        <v>655.20439999999996</v>
      </c>
      <c r="M553" s="52">
        <v>15.99</v>
      </c>
      <c r="N553" s="52">
        <v>92313.031000000003</v>
      </c>
      <c r="O553" s="52">
        <v>8</v>
      </c>
      <c r="P553" s="2">
        <f t="shared" si="11"/>
        <v>2776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175</v>
      </c>
      <c r="B554" s="1">
        <v>0.625</v>
      </c>
      <c r="C554" s="52">
        <v>2015</v>
      </c>
      <c r="D554" s="52">
        <v>2</v>
      </c>
      <c r="E554" s="52">
        <v>8</v>
      </c>
      <c r="F554" s="52">
        <v>96720347</v>
      </c>
      <c r="G554" s="52">
        <v>96720347</v>
      </c>
      <c r="H554" s="52">
        <v>1917560</v>
      </c>
      <c r="I554" s="52">
        <v>1917560</v>
      </c>
      <c r="J554" s="52">
        <v>0</v>
      </c>
      <c r="K554" s="52">
        <v>0</v>
      </c>
      <c r="L554" s="52">
        <v>653.72590000000002</v>
      </c>
      <c r="M554" s="52">
        <v>16.600000000000001</v>
      </c>
      <c r="N554" s="52">
        <v>91895.289000000004</v>
      </c>
      <c r="O554" s="52">
        <v>8</v>
      </c>
      <c r="P554" s="2">
        <f t="shared" si="11"/>
        <v>2662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174</v>
      </c>
      <c r="B555" s="1">
        <v>0.58333333333333337</v>
      </c>
      <c r="C555" s="52">
        <v>2015</v>
      </c>
      <c r="D555" s="52">
        <v>2</v>
      </c>
      <c r="E555" s="52">
        <v>8</v>
      </c>
      <c r="F555" s="52">
        <v>96717496</v>
      </c>
      <c r="G555" s="52">
        <v>96717496</v>
      </c>
      <c r="H555" s="52">
        <v>1917504</v>
      </c>
      <c r="I555" s="52">
        <v>1917504</v>
      </c>
      <c r="J555" s="52">
        <v>0</v>
      </c>
      <c r="K555" s="52">
        <v>0</v>
      </c>
      <c r="L555" s="52">
        <v>652.18830000000003</v>
      </c>
      <c r="M555" s="52">
        <v>16.78</v>
      </c>
      <c r="N555" s="52">
        <v>91444.906000000003</v>
      </c>
      <c r="O555" s="52">
        <v>8</v>
      </c>
      <c r="P555" s="2">
        <f t="shared" si="11"/>
        <v>2851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173</v>
      </c>
      <c r="B556" s="1">
        <v>0.54166666666666663</v>
      </c>
      <c r="C556" s="52">
        <v>2015</v>
      </c>
      <c r="D556" s="52">
        <v>2</v>
      </c>
      <c r="E556" s="52">
        <v>8</v>
      </c>
      <c r="F556" s="52">
        <v>96714503</v>
      </c>
      <c r="G556" s="52">
        <v>96714503</v>
      </c>
      <c r="H556" s="52">
        <v>1917445</v>
      </c>
      <c r="I556" s="52">
        <v>1917445</v>
      </c>
      <c r="J556" s="52">
        <v>0</v>
      </c>
      <c r="K556" s="52">
        <v>0</v>
      </c>
      <c r="L556" s="52">
        <v>651.36019999999996</v>
      </c>
      <c r="M556" s="52">
        <v>16.66</v>
      </c>
      <c r="N556" s="52">
        <v>91346.468999999997</v>
      </c>
      <c r="O556" s="52">
        <v>8</v>
      </c>
      <c r="P556" s="2">
        <f t="shared" ref="P556:P562" si="12">F556-F557</f>
        <v>3295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172</v>
      </c>
      <c r="B557" s="1">
        <v>0.5</v>
      </c>
      <c r="C557" s="52">
        <v>2015</v>
      </c>
      <c r="D557" s="52">
        <v>2</v>
      </c>
      <c r="E557" s="52">
        <v>8</v>
      </c>
      <c r="F557" s="52">
        <v>96711208</v>
      </c>
      <c r="G557" s="52">
        <v>96711208</v>
      </c>
      <c r="H557" s="52">
        <v>1917380</v>
      </c>
      <c r="I557" s="52">
        <v>1917380</v>
      </c>
      <c r="J557" s="52">
        <v>0</v>
      </c>
      <c r="K557" s="52">
        <v>0</v>
      </c>
      <c r="L557" s="52">
        <v>649.67370000000005</v>
      </c>
      <c r="M557" s="52">
        <v>16.170000000000002</v>
      </c>
      <c r="N557" s="52">
        <v>91282.952999999994</v>
      </c>
      <c r="O557" s="52">
        <v>8</v>
      </c>
      <c r="P557" s="2">
        <f t="shared" si="12"/>
        <v>3243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171</v>
      </c>
      <c r="B558" s="1">
        <v>0.45833333333333331</v>
      </c>
      <c r="C558" s="52">
        <v>2015</v>
      </c>
      <c r="D558" s="52">
        <v>2</v>
      </c>
      <c r="E558" s="52">
        <v>8</v>
      </c>
      <c r="F558" s="52">
        <v>96707965</v>
      </c>
      <c r="G558" s="52">
        <v>96707965</v>
      </c>
      <c r="H558" s="52">
        <v>1917316</v>
      </c>
      <c r="I558" s="52">
        <v>1917316</v>
      </c>
      <c r="J558" s="52">
        <v>0</v>
      </c>
      <c r="K558" s="52">
        <v>0</v>
      </c>
      <c r="L558" s="52">
        <v>647.9547</v>
      </c>
      <c r="M558" s="52">
        <v>15.5</v>
      </c>
      <c r="N558" s="52">
        <v>91408.202999999994</v>
      </c>
      <c r="O558" s="52">
        <v>8</v>
      </c>
      <c r="P558" s="2">
        <f t="shared" si="12"/>
        <v>3498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170</v>
      </c>
      <c r="B559" s="1">
        <v>0.41666666666666669</v>
      </c>
      <c r="C559" s="52">
        <v>2015</v>
      </c>
      <c r="D559" s="52">
        <v>2</v>
      </c>
      <c r="E559" s="52">
        <v>8</v>
      </c>
      <c r="F559" s="52">
        <v>96704467</v>
      </c>
      <c r="G559" s="52">
        <v>96704467</v>
      </c>
      <c r="H559" s="52">
        <v>1917247</v>
      </c>
      <c r="I559" s="52">
        <v>1917247</v>
      </c>
      <c r="J559" s="52">
        <v>0</v>
      </c>
      <c r="K559" s="52">
        <v>0</v>
      </c>
      <c r="L559" s="52">
        <v>647.59519999999998</v>
      </c>
      <c r="M559" s="52">
        <v>14.68</v>
      </c>
      <c r="N559" s="52">
        <v>91722.07</v>
      </c>
      <c r="O559" s="52">
        <v>8</v>
      </c>
      <c r="P559" s="2">
        <f t="shared" si="12"/>
        <v>3559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169</v>
      </c>
      <c r="B560" s="1">
        <v>0.375</v>
      </c>
      <c r="C560" s="52">
        <v>2015</v>
      </c>
      <c r="D560" s="52">
        <v>2</v>
      </c>
      <c r="E560" s="52">
        <v>8</v>
      </c>
      <c r="F560" s="52">
        <v>96700908</v>
      </c>
      <c r="G560" s="52">
        <v>96700908</v>
      </c>
      <c r="H560" s="52">
        <v>1917177</v>
      </c>
      <c r="I560" s="52">
        <v>1917177</v>
      </c>
      <c r="J560" s="52">
        <v>0</v>
      </c>
      <c r="K560" s="52">
        <v>0</v>
      </c>
      <c r="L560" s="52">
        <v>648.82339999999999</v>
      </c>
      <c r="M560" s="52">
        <v>13.68</v>
      </c>
      <c r="N560" s="52">
        <v>92656.062000000005</v>
      </c>
      <c r="O560" s="52">
        <v>8</v>
      </c>
      <c r="P560" s="2">
        <f t="shared" si="12"/>
        <v>3380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168</v>
      </c>
      <c r="B561" s="1">
        <v>0.33333333333333331</v>
      </c>
      <c r="C561" s="52">
        <v>2015</v>
      </c>
      <c r="D561" s="52">
        <v>2</v>
      </c>
      <c r="E561" s="52">
        <v>8</v>
      </c>
      <c r="F561" s="52">
        <v>96697528</v>
      </c>
      <c r="G561" s="52">
        <v>96697528</v>
      </c>
      <c r="H561" s="52">
        <v>1917111</v>
      </c>
      <c r="I561" s="52">
        <v>1917111</v>
      </c>
      <c r="J561" s="52">
        <v>0</v>
      </c>
      <c r="K561" s="52">
        <v>0</v>
      </c>
      <c r="L561" s="52">
        <v>650.15189999999996</v>
      </c>
      <c r="M561" s="52">
        <v>12.96</v>
      </c>
      <c r="N561" s="52">
        <v>92952.726999999999</v>
      </c>
      <c r="O561" s="52">
        <v>8</v>
      </c>
      <c r="P561" s="2">
        <f t="shared" si="12"/>
        <v>3140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167</v>
      </c>
      <c r="B562" s="1">
        <v>0.29166666666666669</v>
      </c>
      <c r="C562" s="52">
        <v>2015</v>
      </c>
      <c r="D562" s="52">
        <v>2</v>
      </c>
      <c r="E562" s="52">
        <v>8</v>
      </c>
      <c r="F562" s="52">
        <v>96694388</v>
      </c>
      <c r="G562" s="52">
        <v>96694388</v>
      </c>
      <c r="H562" s="52">
        <v>1917050</v>
      </c>
      <c r="I562" s="52">
        <v>1917050</v>
      </c>
      <c r="J562" s="52">
        <v>0</v>
      </c>
      <c r="K562" s="52">
        <v>0</v>
      </c>
      <c r="L562" s="52">
        <v>650.93920000000003</v>
      </c>
      <c r="M562" s="52">
        <v>12.89</v>
      </c>
      <c r="N562" s="52">
        <v>93122.343999999997</v>
      </c>
      <c r="O562" s="52">
        <v>8</v>
      </c>
      <c r="P562" s="2">
        <f t="shared" si="12"/>
        <v>3146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166</v>
      </c>
      <c r="B563" s="1">
        <v>0.25</v>
      </c>
      <c r="C563" s="52">
        <v>2015</v>
      </c>
      <c r="D563" s="52">
        <v>2</v>
      </c>
      <c r="E563" s="52">
        <v>8</v>
      </c>
      <c r="F563" s="52">
        <v>96691242</v>
      </c>
      <c r="G563" s="52">
        <v>96691242</v>
      </c>
      <c r="H563" s="52">
        <v>1916989</v>
      </c>
      <c r="I563" s="52">
        <v>1916989</v>
      </c>
      <c r="J563" s="52">
        <v>0</v>
      </c>
      <c r="K563" s="52">
        <v>0</v>
      </c>
      <c r="L563" s="52">
        <v>650.19510000000002</v>
      </c>
      <c r="M563" s="52">
        <v>13.09</v>
      </c>
      <c r="N563" s="52">
        <v>92843.726999999999</v>
      </c>
      <c r="O563" s="52">
        <v>8</v>
      </c>
      <c r="P563" s="2">
        <f t="shared" ref="P563:P626" si="13">F563-F564</f>
        <v>3346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165</v>
      </c>
      <c r="B564" s="1">
        <v>0.20833333333333334</v>
      </c>
      <c r="C564" s="52">
        <v>2015</v>
      </c>
      <c r="D564" s="52">
        <v>2</v>
      </c>
      <c r="E564" s="52">
        <v>8</v>
      </c>
      <c r="F564" s="52">
        <v>96687896</v>
      </c>
      <c r="G564" s="52">
        <v>96687896</v>
      </c>
      <c r="H564" s="52">
        <v>1916924</v>
      </c>
      <c r="I564" s="52">
        <v>1916924</v>
      </c>
      <c r="J564" s="52">
        <v>0</v>
      </c>
      <c r="K564" s="52">
        <v>0</v>
      </c>
      <c r="L564" s="52">
        <v>649.22810000000004</v>
      </c>
      <c r="M564" s="52">
        <v>13.23</v>
      </c>
      <c r="N564" s="52">
        <v>92667.562000000005</v>
      </c>
      <c r="O564" s="52">
        <v>8</v>
      </c>
      <c r="P564" s="2">
        <f t="shared" si="13"/>
        <v>3595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164</v>
      </c>
      <c r="B565" s="1">
        <v>0.16666666666666666</v>
      </c>
      <c r="C565" s="52">
        <v>2015</v>
      </c>
      <c r="D565" s="52">
        <v>2</v>
      </c>
      <c r="E565" s="52">
        <v>8</v>
      </c>
      <c r="F565" s="52">
        <v>96684301</v>
      </c>
      <c r="G565" s="52">
        <v>96684301</v>
      </c>
      <c r="H565" s="52">
        <v>1916854</v>
      </c>
      <c r="I565" s="52">
        <v>1916854</v>
      </c>
      <c r="J565" s="52">
        <v>0</v>
      </c>
      <c r="K565" s="52">
        <v>0</v>
      </c>
      <c r="L565" s="52">
        <v>648.56989999999996</v>
      </c>
      <c r="M565" s="52">
        <v>13.3</v>
      </c>
      <c r="N565" s="52">
        <v>92405.343999999997</v>
      </c>
      <c r="O565" s="52">
        <v>8</v>
      </c>
      <c r="P565" s="2">
        <f t="shared" si="13"/>
        <v>3384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163</v>
      </c>
      <c r="B566" s="1">
        <v>0.125</v>
      </c>
      <c r="C566" s="52">
        <v>2015</v>
      </c>
      <c r="D566" s="52">
        <v>2</v>
      </c>
      <c r="E566" s="52">
        <v>8</v>
      </c>
      <c r="F566" s="52">
        <v>96680917</v>
      </c>
      <c r="G566" s="52">
        <v>96680917</v>
      </c>
      <c r="H566" s="52">
        <v>1916788</v>
      </c>
      <c r="I566" s="52">
        <v>1916788</v>
      </c>
      <c r="J566" s="52">
        <v>0</v>
      </c>
      <c r="K566" s="52">
        <v>0</v>
      </c>
      <c r="L566" s="52">
        <v>647.49710000000005</v>
      </c>
      <c r="M566" s="52">
        <v>13.23</v>
      </c>
      <c r="N566" s="52">
        <v>92386.781000000003</v>
      </c>
      <c r="O566" s="52">
        <v>8</v>
      </c>
      <c r="P566" s="2">
        <f t="shared" si="13"/>
        <v>3174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162</v>
      </c>
      <c r="B567" s="1">
        <v>8.3333333333333329E-2</v>
      </c>
      <c r="C567" s="52">
        <v>2015</v>
      </c>
      <c r="D567" s="52">
        <v>2</v>
      </c>
      <c r="E567" s="52">
        <v>8</v>
      </c>
      <c r="F567" s="52">
        <v>96677743</v>
      </c>
      <c r="G567" s="52">
        <v>96677743</v>
      </c>
      <c r="H567" s="52">
        <v>1916726</v>
      </c>
      <c r="I567" s="52">
        <v>1916726</v>
      </c>
      <c r="J567" s="52">
        <v>0</v>
      </c>
      <c r="K567" s="52">
        <v>0</v>
      </c>
      <c r="L567" s="52">
        <v>645.51850000000002</v>
      </c>
      <c r="M567" s="52">
        <v>13.45</v>
      </c>
      <c r="N567" s="52">
        <v>91881.093999999997</v>
      </c>
      <c r="O567" s="52">
        <v>8</v>
      </c>
      <c r="P567" s="2">
        <f t="shared" si="13"/>
        <v>3517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161</v>
      </c>
      <c r="B568" s="1">
        <v>4.1666666666666664E-2</v>
      </c>
      <c r="C568" s="52">
        <v>2015</v>
      </c>
      <c r="D568" s="52">
        <v>2</v>
      </c>
      <c r="E568" s="52">
        <v>8</v>
      </c>
      <c r="F568" s="52">
        <v>96674226</v>
      </c>
      <c r="G568" s="52">
        <v>96674226</v>
      </c>
      <c r="H568" s="52">
        <v>1916657</v>
      </c>
      <c r="I568" s="52">
        <v>1916657</v>
      </c>
      <c r="J568" s="52">
        <v>0</v>
      </c>
      <c r="K568" s="52">
        <v>0</v>
      </c>
      <c r="L568" s="52">
        <v>643.30520000000001</v>
      </c>
      <c r="M568" s="52">
        <v>13.61</v>
      </c>
      <c r="N568" s="52">
        <v>91599.452999999994</v>
      </c>
      <c r="O568" s="52">
        <v>8</v>
      </c>
      <c r="P568" s="2">
        <f t="shared" si="13"/>
        <v>3552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160</v>
      </c>
      <c r="B569" s="1">
        <v>0</v>
      </c>
      <c r="C569" s="52">
        <v>2015</v>
      </c>
      <c r="D569" s="52">
        <v>2</v>
      </c>
      <c r="E569" s="52">
        <v>8</v>
      </c>
      <c r="F569" s="52">
        <v>96670674</v>
      </c>
      <c r="G569" s="52">
        <v>96670674</v>
      </c>
      <c r="H569" s="52">
        <v>1916587</v>
      </c>
      <c r="I569" s="52">
        <v>1916587</v>
      </c>
      <c r="J569" s="52">
        <v>0</v>
      </c>
      <c r="K569" s="52">
        <v>0</v>
      </c>
      <c r="L569" s="52">
        <v>641.88720000000001</v>
      </c>
      <c r="M569" s="52">
        <v>13.89</v>
      </c>
      <c r="N569" s="52">
        <v>91131.43</v>
      </c>
      <c r="O569" s="52">
        <v>8</v>
      </c>
      <c r="P569" s="2">
        <f t="shared" si="13"/>
        <v>3337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159</v>
      </c>
      <c r="B570" s="1">
        <v>0.95833333333333337</v>
      </c>
      <c r="C570" s="52">
        <v>2015</v>
      </c>
      <c r="D570" s="52">
        <v>2</v>
      </c>
      <c r="E570" s="52">
        <v>7</v>
      </c>
      <c r="F570" s="52">
        <v>96667337</v>
      </c>
      <c r="G570" s="52">
        <v>96667337</v>
      </c>
      <c r="H570" s="52">
        <v>1916521</v>
      </c>
      <c r="I570" s="52">
        <v>1916521</v>
      </c>
      <c r="J570" s="52">
        <v>0</v>
      </c>
      <c r="K570" s="52">
        <v>0</v>
      </c>
      <c r="L570" s="52">
        <v>640.56740000000002</v>
      </c>
      <c r="M570" s="52">
        <v>14.02</v>
      </c>
      <c r="N570" s="52">
        <v>91017.031000000003</v>
      </c>
      <c r="O570" s="52">
        <v>8</v>
      </c>
      <c r="P570" s="2">
        <f t="shared" si="13"/>
        <v>2974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158</v>
      </c>
      <c r="B571" s="1">
        <v>0.91666666666666663</v>
      </c>
      <c r="C571" s="52">
        <v>2015</v>
      </c>
      <c r="D571" s="52">
        <v>2</v>
      </c>
      <c r="E571" s="52">
        <v>7</v>
      </c>
      <c r="F571" s="52">
        <v>96664363</v>
      </c>
      <c r="G571" s="52">
        <v>96664363</v>
      </c>
      <c r="H571" s="52">
        <v>1916462</v>
      </c>
      <c r="I571" s="52">
        <v>1916462</v>
      </c>
      <c r="J571" s="52">
        <v>0</v>
      </c>
      <c r="K571" s="52">
        <v>0</v>
      </c>
      <c r="L571" s="52">
        <v>638.31029999999998</v>
      </c>
      <c r="M571" s="52">
        <v>14.39</v>
      </c>
      <c r="N571" s="52">
        <v>90536.148000000001</v>
      </c>
      <c r="O571" s="52">
        <v>8</v>
      </c>
      <c r="P571" s="2">
        <f t="shared" si="13"/>
        <v>3208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157</v>
      </c>
      <c r="B572" s="1">
        <v>0.875</v>
      </c>
      <c r="C572" s="52">
        <v>2015</v>
      </c>
      <c r="D572" s="52">
        <v>2</v>
      </c>
      <c r="E572" s="52">
        <v>7</v>
      </c>
      <c r="F572" s="52">
        <v>96661155</v>
      </c>
      <c r="G572" s="52">
        <v>96661155</v>
      </c>
      <c r="H572" s="52">
        <v>1916398</v>
      </c>
      <c r="I572" s="52">
        <v>1916398</v>
      </c>
      <c r="J572" s="52">
        <v>0</v>
      </c>
      <c r="K572" s="52">
        <v>0</v>
      </c>
      <c r="L572" s="52">
        <v>637.11080000000004</v>
      </c>
      <c r="M572" s="52">
        <v>14.58</v>
      </c>
      <c r="N572" s="52">
        <v>90132.531000000003</v>
      </c>
      <c r="O572" s="52">
        <v>8</v>
      </c>
      <c r="P572" s="2">
        <f t="shared" si="13"/>
        <v>3548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156</v>
      </c>
      <c r="B573" s="1">
        <v>0.83333333333333337</v>
      </c>
      <c r="C573" s="52">
        <v>2015</v>
      </c>
      <c r="D573" s="52">
        <v>2</v>
      </c>
      <c r="E573" s="52">
        <v>7</v>
      </c>
      <c r="F573" s="52">
        <v>96657607</v>
      </c>
      <c r="G573" s="52">
        <v>96657607</v>
      </c>
      <c r="H573" s="52">
        <v>1916327</v>
      </c>
      <c r="I573" s="52">
        <v>1916327</v>
      </c>
      <c r="J573" s="52">
        <v>0</v>
      </c>
      <c r="K573" s="52">
        <v>0</v>
      </c>
      <c r="L573" s="52">
        <v>635.88030000000003</v>
      </c>
      <c r="M573" s="52">
        <v>14.79</v>
      </c>
      <c r="N573" s="52">
        <v>89907.82</v>
      </c>
      <c r="O573" s="52">
        <v>8</v>
      </c>
      <c r="P573" s="2">
        <f t="shared" si="13"/>
        <v>3189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155</v>
      </c>
      <c r="B574" s="1">
        <v>0.79166666666666663</v>
      </c>
      <c r="C574" s="52">
        <v>2015</v>
      </c>
      <c r="D574" s="52">
        <v>2</v>
      </c>
      <c r="E574" s="52">
        <v>7</v>
      </c>
      <c r="F574" s="52">
        <v>96654418</v>
      </c>
      <c r="G574" s="52">
        <v>96654418</v>
      </c>
      <c r="H574" s="52">
        <v>1916263</v>
      </c>
      <c r="I574" s="52">
        <v>1916263</v>
      </c>
      <c r="J574" s="52">
        <v>0</v>
      </c>
      <c r="K574" s="52">
        <v>0</v>
      </c>
      <c r="L574" s="52">
        <v>631.76400000000001</v>
      </c>
      <c r="M574" s="52">
        <v>15.16</v>
      </c>
      <c r="N574" s="52">
        <v>89377.883000000002</v>
      </c>
      <c r="O574" s="52">
        <v>8</v>
      </c>
      <c r="P574" s="2">
        <f t="shared" si="13"/>
        <v>3358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154</v>
      </c>
      <c r="B575" s="1">
        <v>0.75</v>
      </c>
      <c r="C575" s="52">
        <v>2015</v>
      </c>
      <c r="D575" s="52">
        <v>2</v>
      </c>
      <c r="E575" s="52">
        <v>7</v>
      </c>
      <c r="F575" s="52">
        <v>96651060</v>
      </c>
      <c r="G575" s="52">
        <v>96651060</v>
      </c>
      <c r="H575" s="52">
        <v>1916195</v>
      </c>
      <c r="I575" s="52">
        <v>1916195</v>
      </c>
      <c r="J575" s="52">
        <v>0</v>
      </c>
      <c r="K575" s="52">
        <v>0</v>
      </c>
      <c r="L575" s="52">
        <v>627.0086</v>
      </c>
      <c r="M575" s="52">
        <v>15.4</v>
      </c>
      <c r="N575" s="52">
        <v>88473.289000000004</v>
      </c>
      <c r="O575" s="52">
        <v>8</v>
      </c>
      <c r="P575" s="2">
        <f t="shared" si="13"/>
        <v>3473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153</v>
      </c>
      <c r="B576" s="1">
        <v>0.70833333333333337</v>
      </c>
      <c r="C576" s="52">
        <v>2015</v>
      </c>
      <c r="D576" s="52">
        <v>2</v>
      </c>
      <c r="E576" s="52">
        <v>7</v>
      </c>
      <c r="F576" s="52">
        <v>96647587</v>
      </c>
      <c r="G576" s="52">
        <v>96647587</v>
      </c>
      <c r="H576" s="52">
        <v>1916124</v>
      </c>
      <c r="I576" s="52">
        <v>1916124</v>
      </c>
      <c r="J576" s="52">
        <v>0</v>
      </c>
      <c r="K576" s="52">
        <v>0</v>
      </c>
      <c r="L576" s="52">
        <v>624.56870000000004</v>
      </c>
      <c r="M576" s="52">
        <v>15.48</v>
      </c>
      <c r="N576" s="52">
        <v>87747.531000000003</v>
      </c>
      <c r="O576" s="52">
        <v>8</v>
      </c>
      <c r="P576" s="2">
        <f t="shared" si="13"/>
        <v>3506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152</v>
      </c>
      <c r="B577" s="1">
        <v>0.66666666666666663</v>
      </c>
      <c r="C577" s="52">
        <v>2015</v>
      </c>
      <c r="D577" s="52">
        <v>2</v>
      </c>
      <c r="E577" s="52">
        <v>7</v>
      </c>
      <c r="F577" s="52">
        <v>96644081</v>
      </c>
      <c r="G577" s="52">
        <v>96644081</v>
      </c>
      <c r="H577" s="52">
        <v>1916052</v>
      </c>
      <c r="I577" s="52">
        <v>1916052</v>
      </c>
      <c r="J577" s="52">
        <v>0</v>
      </c>
      <c r="K577" s="52">
        <v>0</v>
      </c>
      <c r="L577" s="52">
        <v>624.38289999999995</v>
      </c>
      <c r="M577" s="52">
        <v>15.62</v>
      </c>
      <c r="N577" s="52">
        <v>87722.57</v>
      </c>
      <c r="O577" s="52">
        <v>8</v>
      </c>
      <c r="P577" s="2">
        <f t="shared" si="13"/>
        <v>3649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151</v>
      </c>
      <c r="B578" s="1">
        <v>0.625</v>
      </c>
      <c r="C578" s="52">
        <v>2015</v>
      </c>
      <c r="D578" s="52">
        <v>2</v>
      </c>
      <c r="E578" s="52">
        <v>7</v>
      </c>
      <c r="F578" s="52">
        <v>96640432</v>
      </c>
      <c r="G578" s="52">
        <v>96640432</v>
      </c>
      <c r="H578" s="52">
        <v>1915977</v>
      </c>
      <c r="I578" s="52">
        <v>1915977</v>
      </c>
      <c r="J578" s="52">
        <v>0</v>
      </c>
      <c r="K578" s="52">
        <v>0</v>
      </c>
      <c r="L578" s="52">
        <v>625.61009999999999</v>
      </c>
      <c r="M578" s="52">
        <v>16.2</v>
      </c>
      <c r="N578" s="52">
        <v>87669.937999999995</v>
      </c>
      <c r="O578" s="52">
        <v>8</v>
      </c>
      <c r="P578" s="2">
        <f t="shared" si="13"/>
        <v>3549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150</v>
      </c>
      <c r="B579" s="1">
        <v>0.58333333333333337</v>
      </c>
      <c r="C579" s="52">
        <v>2015</v>
      </c>
      <c r="D579" s="52">
        <v>2</v>
      </c>
      <c r="E579" s="52">
        <v>7</v>
      </c>
      <c r="F579" s="52">
        <v>96636883</v>
      </c>
      <c r="G579" s="52">
        <v>96636883</v>
      </c>
      <c r="H579" s="52">
        <v>1915904</v>
      </c>
      <c r="I579" s="52">
        <v>1915904</v>
      </c>
      <c r="J579" s="52">
        <v>0</v>
      </c>
      <c r="K579" s="52">
        <v>0</v>
      </c>
      <c r="L579" s="52">
        <v>626.01620000000003</v>
      </c>
      <c r="M579" s="52">
        <v>16.46</v>
      </c>
      <c r="N579" s="52">
        <v>87587.391000000003</v>
      </c>
      <c r="O579" s="52">
        <v>8</v>
      </c>
      <c r="P579" s="2">
        <f t="shared" si="13"/>
        <v>3644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149</v>
      </c>
      <c r="B580" s="1">
        <v>0.54166666666666663</v>
      </c>
      <c r="C580" s="52">
        <v>2015</v>
      </c>
      <c r="D580" s="52">
        <v>2</v>
      </c>
      <c r="E580" s="52">
        <v>7</v>
      </c>
      <c r="F580" s="52">
        <v>96633239</v>
      </c>
      <c r="G580" s="52">
        <v>96633239</v>
      </c>
      <c r="H580" s="52">
        <v>1915829</v>
      </c>
      <c r="I580" s="52">
        <v>1915829</v>
      </c>
      <c r="J580" s="52">
        <v>0</v>
      </c>
      <c r="K580" s="52">
        <v>0</v>
      </c>
      <c r="L580" s="52">
        <v>627.33230000000003</v>
      </c>
      <c r="M580" s="52">
        <v>16.36</v>
      </c>
      <c r="N580" s="52">
        <v>87974.531000000003</v>
      </c>
      <c r="O580" s="52">
        <v>8</v>
      </c>
      <c r="P580" s="2">
        <f t="shared" si="13"/>
        <v>3850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148</v>
      </c>
      <c r="B581" s="1">
        <v>0.5</v>
      </c>
      <c r="C581" s="52">
        <v>2015</v>
      </c>
      <c r="D581" s="52">
        <v>2</v>
      </c>
      <c r="E581" s="52">
        <v>7</v>
      </c>
      <c r="F581" s="52">
        <v>96629389</v>
      </c>
      <c r="G581" s="52">
        <v>96629389</v>
      </c>
      <c r="H581" s="52">
        <v>1915750</v>
      </c>
      <c r="I581" s="52">
        <v>1915750</v>
      </c>
      <c r="J581" s="52">
        <v>0</v>
      </c>
      <c r="K581" s="52">
        <v>0</v>
      </c>
      <c r="L581" s="52">
        <v>629.51440000000002</v>
      </c>
      <c r="M581" s="52">
        <v>16.02</v>
      </c>
      <c r="N581" s="52">
        <v>88371.452999999994</v>
      </c>
      <c r="O581" s="52">
        <v>8</v>
      </c>
      <c r="P581" s="2">
        <f t="shared" si="13"/>
        <v>3478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147</v>
      </c>
      <c r="B582" s="1">
        <v>0.45833333333333331</v>
      </c>
      <c r="C582" s="52">
        <v>2015</v>
      </c>
      <c r="D582" s="52">
        <v>2</v>
      </c>
      <c r="E582" s="52">
        <v>7</v>
      </c>
      <c r="F582" s="52">
        <v>96625911</v>
      </c>
      <c r="G582" s="52">
        <v>96625911</v>
      </c>
      <c r="H582" s="52">
        <v>1915679</v>
      </c>
      <c r="I582" s="52">
        <v>1915679</v>
      </c>
      <c r="J582" s="52">
        <v>0</v>
      </c>
      <c r="K582" s="52">
        <v>0</v>
      </c>
      <c r="L582" s="52">
        <v>630.23509999999999</v>
      </c>
      <c r="M582" s="52">
        <v>15.44</v>
      </c>
      <c r="N582" s="52">
        <v>88786.343999999997</v>
      </c>
      <c r="O582" s="52">
        <v>8</v>
      </c>
      <c r="P582" s="2">
        <f t="shared" si="13"/>
        <v>3837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146</v>
      </c>
      <c r="B583" s="1">
        <v>0.41666666666666669</v>
      </c>
      <c r="C583" s="52">
        <v>2015</v>
      </c>
      <c r="D583" s="52">
        <v>2</v>
      </c>
      <c r="E583" s="52">
        <v>7</v>
      </c>
      <c r="F583" s="52">
        <v>96622074</v>
      </c>
      <c r="G583" s="52">
        <v>96622074</v>
      </c>
      <c r="H583" s="52">
        <v>1915601</v>
      </c>
      <c r="I583" s="52">
        <v>1915601</v>
      </c>
      <c r="J583" s="52">
        <v>0</v>
      </c>
      <c r="K583" s="52">
        <v>0</v>
      </c>
      <c r="L583" s="52">
        <v>632.13760000000002</v>
      </c>
      <c r="M583" s="52">
        <v>14.78</v>
      </c>
      <c r="N583" s="52">
        <v>89471.773000000001</v>
      </c>
      <c r="O583" s="52">
        <v>8</v>
      </c>
      <c r="P583" s="2">
        <f t="shared" si="13"/>
        <v>4010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145</v>
      </c>
      <c r="B584" s="1">
        <v>0.375</v>
      </c>
      <c r="C584" s="52">
        <v>2015</v>
      </c>
      <c r="D584" s="52">
        <v>2</v>
      </c>
      <c r="E584" s="52">
        <v>7</v>
      </c>
      <c r="F584" s="52">
        <v>96618064</v>
      </c>
      <c r="G584" s="52">
        <v>96618064</v>
      </c>
      <c r="H584" s="52">
        <v>1915520</v>
      </c>
      <c r="I584" s="52">
        <v>1915520</v>
      </c>
      <c r="J584" s="52">
        <v>0</v>
      </c>
      <c r="K584" s="52">
        <v>0</v>
      </c>
      <c r="L584" s="52">
        <v>634.68510000000003</v>
      </c>
      <c r="M584" s="52">
        <v>13.7</v>
      </c>
      <c r="N584" s="52">
        <v>90323.187999999995</v>
      </c>
      <c r="O584" s="52">
        <v>8</v>
      </c>
      <c r="P584" s="2">
        <f t="shared" si="13"/>
        <v>3948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144</v>
      </c>
      <c r="B585" s="1">
        <v>0.33333333333333331</v>
      </c>
      <c r="C585" s="52">
        <v>2015</v>
      </c>
      <c r="D585" s="52">
        <v>2</v>
      </c>
      <c r="E585" s="52">
        <v>7</v>
      </c>
      <c r="F585" s="52">
        <v>96614116</v>
      </c>
      <c r="G585" s="52">
        <v>96614116</v>
      </c>
      <c r="H585" s="52">
        <v>1915441</v>
      </c>
      <c r="I585" s="52">
        <v>1915441</v>
      </c>
      <c r="J585" s="52">
        <v>0</v>
      </c>
      <c r="K585" s="52">
        <v>0</v>
      </c>
      <c r="L585" s="52">
        <v>637.03729999999996</v>
      </c>
      <c r="M585" s="52">
        <v>12.84</v>
      </c>
      <c r="N585" s="52">
        <v>91100.406000000003</v>
      </c>
      <c r="O585" s="52">
        <v>8</v>
      </c>
      <c r="P585" s="2">
        <f t="shared" si="13"/>
        <v>3628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143</v>
      </c>
      <c r="B586" s="1">
        <v>0.29166666666666669</v>
      </c>
      <c r="C586" s="52">
        <v>2015</v>
      </c>
      <c r="D586" s="52">
        <v>2</v>
      </c>
      <c r="E586" s="52">
        <v>7</v>
      </c>
      <c r="F586" s="52">
        <v>96610488</v>
      </c>
      <c r="G586" s="52">
        <v>96610488</v>
      </c>
      <c r="H586" s="52">
        <v>1915369</v>
      </c>
      <c r="I586" s="52">
        <v>1915369</v>
      </c>
      <c r="J586" s="52">
        <v>0</v>
      </c>
      <c r="K586" s="52">
        <v>0</v>
      </c>
      <c r="L586" s="52">
        <v>639.74300000000005</v>
      </c>
      <c r="M586" s="52">
        <v>12.83</v>
      </c>
      <c r="N586" s="52">
        <v>91354.82</v>
      </c>
      <c r="O586" s="52">
        <v>8</v>
      </c>
      <c r="P586" s="2">
        <f t="shared" si="13"/>
        <v>3443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142</v>
      </c>
      <c r="B587" s="1">
        <v>0.25</v>
      </c>
      <c r="C587" s="52">
        <v>2015</v>
      </c>
      <c r="D587" s="52">
        <v>2</v>
      </c>
      <c r="E587" s="52">
        <v>7</v>
      </c>
      <c r="F587" s="52">
        <v>96607045</v>
      </c>
      <c r="G587" s="52">
        <v>96607045</v>
      </c>
      <c r="H587" s="52">
        <v>1915301</v>
      </c>
      <c r="I587" s="52">
        <v>1915301</v>
      </c>
      <c r="J587" s="52">
        <v>0</v>
      </c>
      <c r="K587" s="52">
        <v>0</v>
      </c>
      <c r="L587" s="52">
        <v>640.37509999999997</v>
      </c>
      <c r="M587" s="52">
        <v>13.15</v>
      </c>
      <c r="N587" s="52">
        <v>91309.460999999996</v>
      </c>
      <c r="O587" s="52">
        <v>8</v>
      </c>
      <c r="P587" s="2">
        <f t="shared" si="13"/>
        <v>3643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141</v>
      </c>
      <c r="B588" s="1">
        <v>0.20833333333333334</v>
      </c>
      <c r="C588" s="52">
        <v>2015</v>
      </c>
      <c r="D588" s="52">
        <v>2</v>
      </c>
      <c r="E588" s="52">
        <v>7</v>
      </c>
      <c r="F588" s="52">
        <v>96603402</v>
      </c>
      <c r="G588" s="52">
        <v>96603402</v>
      </c>
      <c r="H588" s="52">
        <v>1915229</v>
      </c>
      <c r="I588" s="52">
        <v>1915229</v>
      </c>
      <c r="J588" s="52">
        <v>0</v>
      </c>
      <c r="K588" s="52">
        <v>0</v>
      </c>
      <c r="L588" s="52">
        <v>640.44010000000003</v>
      </c>
      <c r="M588" s="52">
        <v>13.35</v>
      </c>
      <c r="N588" s="52">
        <v>91140.702999999994</v>
      </c>
      <c r="O588" s="52">
        <v>8</v>
      </c>
      <c r="P588" s="2">
        <f t="shared" si="13"/>
        <v>3539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140</v>
      </c>
      <c r="B589" s="1">
        <v>0.16666666666666666</v>
      </c>
      <c r="C589" s="52">
        <v>2015</v>
      </c>
      <c r="D589" s="52">
        <v>2</v>
      </c>
      <c r="E589" s="52">
        <v>7</v>
      </c>
      <c r="F589" s="52">
        <v>96599863</v>
      </c>
      <c r="G589" s="52">
        <v>96599863</v>
      </c>
      <c r="H589" s="52">
        <v>1915159</v>
      </c>
      <c r="I589" s="52">
        <v>1915159</v>
      </c>
      <c r="J589" s="52">
        <v>0</v>
      </c>
      <c r="K589" s="52">
        <v>0</v>
      </c>
      <c r="L589" s="52">
        <v>640.35329999999999</v>
      </c>
      <c r="M589" s="52">
        <v>13.44</v>
      </c>
      <c r="N589" s="52">
        <v>91040.273000000001</v>
      </c>
      <c r="O589" s="52">
        <v>8</v>
      </c>
      <c r="P589" s="2">
        <f t="shared" si="13"/>
        <v>3184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139</v>
      </c>
      <c r="B590" s="1">
        <v>0.125</v>
      </c>
      <c r="C590" s="52">
        <v>2015</v>
      </c>
      <c r="D590" s="52">
        <v>2</v>
      </c>
      <c r="E590" s="52">
        <v>7</v>
      </c>
      <c r="F590" s="52">
        <v>96596679</v>
      </c>
      <c r="G590" s="52">
        <v>96596679</v>
      </c>
      <c r="H590" s="52">
        <v>1915096</v>
      </c>
      <c r="I590" s="52">
        <v>1915096</v>
      </c>
      <c r="J590" s="52">
        <v>0</v>
      </c>
      <c r="K590" s="52">
        <v>0</v>
      </c>
      <c r="L590" s="52">
        <v>639.52700000000004</v>
      </c>
      <c r="M590" s="52">
        <v>13.36</v>
      </c>
      <c r="N590" s="52">
        <v>91092.593999999997</v>
      </c>
      <c r="O590" s="52">
        <v>8</v>
      </c>
      <c r="P590" s="2">
        <f t="shared" si="13"/>
        <v>2978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138</v>
      </c>
      <c r="B591" s="1">
        <v>8.3333333333333329E-2</v>
      </c>
      <c r="C591" s="52">
        <v>2015</v>
      </c>
      <c r="D591" s="52">
        <v>2</v>
      </c>
      <c r="E591" s="52">
        <v>7</v>
      </c>
      <c r="F591" s="52">
        <v>96593701</v>
      </c>
      <c r="G591" s="52">
        <v>96593701</v>
      </c>
      <c r="H591" s="52">
        <v>1915037</v>
      </c>
      <c r="I591" s="52">
        <v>1915037</v>
      </c>
      <c r="J591" s="52">
        <v>0</v>
      </c>
      <c r="K591" s="52">
        <v>0</v>
      </c>
      <c r="L591" s="52">
        <v>635.6069</v>
      </c>
      <c r="M591" s="52">
        <v>13.72</v>
      </c>
      <c r="N591" s="52">
        <v>90568.531000000003</v>
      </c>
      <c r="O591" s="52">
        <v>8</v>
      </c>
      <c r="P591" s="2">
        <f t="shared" si="13"/>
        <v>3504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137</v>
      </c>
      <c r="B592" s="1">
        <v>4.1666666666666664E-2</v>
      </c>
      <c r="C592" s="52">
        <v>2015</v>
      </c>
      <c r="D592" s="52">
        <v>2</v>
      </c>
      <c r="E592" s="52">
        <v>7</v>
      </c>
      <c r="F592" s="52">
        <v>96590197</v>
      </c>
      <c r="G592" s="52">
        <v>96590197</v>
      </c>
      <c r="H592" s="52">
        <v>1914967</v>
      </c>
      <c r="I592" s="52">
        <v>1914967</v>
      </c>
      <c r="J592" s="52">
        <v>0</v>
      </c>
      <c r="K592" s="52">
        <v>0</v>
      </c>
      <c r="L592" s="52">
        <v>633.04070000000002</v>
      </c>
      <c r="M592" s="52">
        <v>13.86</v>
      </c>
      <c r="N592" s="52">
        <v>89770.960999999996</v>
      </c>
      <c r="O592" s="52">
        <v>8</v>
      </c>
      <c r="P592" s="2">
        <f t="shared" si="13"/>
        <v>3585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136</v>
      </c>
      <c r="B593" s="1">
        <v>0</v>
      </c>
      <c r="C593" s="52">
        <v>2015</v>
      </c>
      <c r="D593" s="52">
        <v>2</v>
      </c>
      <c r="E593" s="52">
        <v>7</v>
      </c>
      <c r="F593" s="52">
        <v>96586612</v>
      </c>
      <c r="G593" s="52">
        <v>96586612</v>
      </c>
      <c r="H593" s="52">
        <v>1914895</v>
      </c>
      <c r="I593" s="52">
        <v>1914895</v>
      </c>
      <c r="J593" s="52">
        <v>0</v>
      </c>
      <c r="K593" s="52">
        <v>0</v>
      </c>
      <c r="L593" s="52">
        <v>630.71159999999998</v>
      </c>
      <c r="M593" s="52">
        <v>14.04</v>
      </c>
      <c r="N593" s="52">
        <v>89472.562000000005</v>
      </c>
      <c r="O593" s="52">
        <v>8</v>
      </c>
      <c r="P593" s="2">
        <f t="shared" si="13"/>
        <v>3568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135</v>
      </c>
      <c r="B594" s="1">
        <v>0.95833333333333337</v>
      </c>
      <c r="C594" s="52">
        <v>2015</v>
      </c>
      <c r="D594" s="52">
        <v>2</v>
      </c>
      <c r="E594" s="52">
        <v>6</v>
      </c>
      <c r="F594" s="52">
        <v>96583044</v>
      </c>
      <c r="G594" s="52">
        <v>96583044</v>
      </c>
      <c r="H594" s="52">
        <v>1914823</v>
      </c>
      <c r="I594" s="52">
        <v>1914823</v>
      </c>
      <c r="J594" s="52">
        <v>0</v>
      </c>
      <c r="K594" s="52">
        <v>0</v>
      </c>
      <c r="L594" s="52">
        <v>628.43809999999996</v>
      </c>
      <c r="M594" s="52">
        <v>14.12</v>
      </c>
      <c r="N594" s="52">
        <v>89051.468999999997</v>
      </c>
      <c r="O594" s="52">
        <v>8</v>
      </c>
      <c r="P594" s="2">
        <f t="shared" si="13"/>
        <v>3207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134</v>
      </c>
      <c r="B595" s="1">
        <v>0.91666666666666663</v>
      </c>
      <c r="C595" s="52">
        <v>2015</v>
      </c>
      <c r="D595" s="52">
        <v>2</v>
      </c>
      <c r="E595" s="52">
        <v>6</v>
      </c>
      <c r="F595" s="52">
        <v>96579837</v>
      </c>
      <c r="G595" s="52">
        <v>96579837</v>
      </c>
      <c r="H595" s="52">
        <v>1914758</v>
      </c>
      <c r="I595" s="52">
        <v>1914758</v>
      </c>
      <c r="J595" s="52">
        <v>0</v>
      </c>
      <c r="K595" s="52">
        <v>0</v>
      </c>
      <c r="L595" s="52">
        <v>623.83259999999996</v>
      </c>
      <c r="M595" s="52">
        <v>14.34</v>
      </c>
      <c r="N595" s="52">
        <v>88483.539000000004</v>
      </c>
      <c r="O595" s="52">
        <v>8</v>
      </c>
      <c r="P595" s="2">
        <f t="shared" si="13"/>
        <v>3520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133</v>
      </c>
      <c r="B596" s="1">
        <v>0.875</v>
      </c>
      <c r="C596" s="52">
        <v>2015</v>
      </c>
      <c r="D596" s="52">
        <v>2</v>
      </c>
      <c r="E596" s="52">
        <v>6</v>
      </c>
      <c r="F596" s="52">
        <v>96576317</v>
      </c>
      <c r="G596" s="52">
        <v>96576317</v>
      </c>
      <c r="H596" s="52">
        <v>1914686</v>
      </c>
      <c r="I596" s="52">
        <v>1914686</v>
      </c>
      <c r="J596" s="52">
        <v>0</v>
      </c>
      <c r="K596" s="52">
        <v>0</v>
      </c>
      <c r="L596" s="52">
        <v>617.9203</v>
      </c>
      <c r="M596" s="52">
        <v>14.49</v>
      </c>
      <c r="N596" s="52">
        <v>87556.210999999996</v>
      </c>
      <c r="O596" s="52">
        <v>8</v>
      </c>
      <c r="P596" s="2">
        <f t="shared" si="13"/>
        <v>3530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132</v>
      </c>
      <c r="B597" s="1">
        <v>0.83333333333333337</v>
      </c>
      <c r="C597" s="52">
        <v>2015</v>
      </c>
      <c r="D597" s="52">
        <v>2</v>
      </c>
      <c r="E597" s="52">
        <v>6</v>
      </c>
      <c r="F597" s="52">
        <v>96572787</v>
      </c>
      <c r="G597" s="52">
        <v>96572787</v>
      </c>
      <c r="H597" s="52">
        <v>1914613</v>
      </c>
      <c r="I597" s="52">
        <v>1914613</v>
      </c>
      <c r="J597" s="52">
        <v>0</v>
      </c>
      <c r="K597" s="52">
        <v>0</v>
      </c>
      <c r="L597" s="52">
        <v>609.78859999999997</v>
      </c>
      <c r="M597" s="52">
        <v>14.64</v>
      </c>
      <c r="N597" s="52">
        <v>86332.101999999999</v>
      </c>
      <c r="O597" s="52">
        <v>8</v>
      </c>
      <c r="P597" s="2">
        <f t="shared" si="13"/>
        <v>3096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131</v>
      </c>
      <c r="B598" s="1">
        <v>0.79166666666666663</v>
      </c>
      <c r="C598" s="52">
        <v>2015</v>
      </c>
      <c r="D598" s="52">
        <v>2</v>
      </c>
      <c r="E598" s="52">
        <v>6</v>
      </c>
      <c r="F598" s="52">
        <v>96569691</v>
      </c>
      <c r="G598" s="52">
        <v>96569691</v>
      </c>
      <c r="H598" s="52">
        <v>1914548</v>
      </c>
      <c r="I598" s="52">
        <v>1914548</v>
      </c>
      <c r="J598" s="52">
        <v>0</v>
      </c>
      <c r="K598" s="52">
        <v>0</v>
      </c>
      <c r="L598" s="52">
        <v>599.73360000000002</v>
      </c>
      <c r="M598" s="52">
        <v>14.94</v>
      </c>
      <c r="N598" s="52">
        <v>84928.406000000003</v>
      </c>
      <c r="O598" s="52">
        <v>8</v>
      </c>
      <c r="P598" s="2">
        <f t="shared" si="13"/>
        <v>3456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130</v>
      </c>
      <c r="B599" s="1">
        <v>0.75</v>
      </c>
      <c r="C599" s="52">
        <v>2015</v>
      </c>
      <c r="D599" s="52">
        <v>2</v>
      </c>
      <c r="E599" s="52">
        <v>6</v>
      </c>
      <c r="F599" s="52">
        <v>96566235</v>
      </c>
      <c r="G599" s="52">
        <v>96566235</v>
      </c>
      <c r="H599" s="52">
        <v>1914474</v>
      </c>
      <c r="I599" s="52">
        <v>1914474</v>
      </c>
      <c r="J599" s="52">
        <v>0</v>
      </c>
      <c r="K599" s="52">
        <v>0</v>
      </c>
      <c r="L599" s="52">
        <v>591.70500000000004</v>
      </c>
      <c r="M599" s="52">
        <v>15.22</v>
      </c>
      <c r="N599" s="52">
        <v>83233.273000000001</v>
      </c>
      <c r="O599" s="52">
        <v>8</v>
      </c>
      <c r="P599" s="2">
        <f t="shared" si="13"/>
        <v>3402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129</v>
      </c>
      <c r="B600" s="1">
        <v>0.70833333333333337</v>
      </c>
      <c r="C600" s="52">
        <v>2015</v>
      </c>
      <c r="D600" s="52">
        <v>2</v>
      </c>
      <c r="E600" s="52">
        <v>6</v>
      </c>
      <c r="F600" s="52">
        <v>96562833</v>
      </c>
      <c r="G600" s="52">
        <v>96562833</v>
      </c>
      <c r="H600" s="52">
        <v>1914400</v>
      </c>
      <c r="I600" s="52">
        <v>1914400</v>
      </c>
      <c r="J600" s="52">
        <v>0</v>
      </c>
      <c r="K600" s="52">
        <v>0</v>
      </c>
      <c r="L600" s="52">
        <v>589.73289999999997</v>
      </c>
      <c r="M600" s="52">
        <v>15.36</v>
      </c>
      <c r="N600" s="52">
        <v>82529.672000000006</v>
      </c>
      <c r="O600" s="52">
        <v>8</v>
      </c>
      <c r="P600" s="2">
        <f t="shared" si="13"/>
        <v>3387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128</v>
      </c>
      <c r="B601" s="1">
        <v>0.66666666666666663</v>
      </c>
      <c r="C601" s="52">
        <v>2015</v>
      </c>
      <c r="D601" s="52">
        <v>2</v>
      </c>
      <c r="E601" s="52">
        <v>6</v>
      </c>
      <c r="F601" s="52">
        <v>96559446</v>
      </c>
      <c r="G601" s="52">
        <v>96559446</v>
      </c>
      <c r="H601" s="52">
        <v>1914326</v>
      </c>
      <c r="I601" s="52">
        <v>1914326</v>
      </c>
      <c r="J601" s="52">
        <v>0</v>
      </c>
      <c r="K601" s="52">
        <v>0</v>
      </c>
      <c r="L601" s="52">
        <v>589.76170000000002</v>
      </c>
      <c r="M601" s="52">
        <v>15.57</v>
      </c>
      <c r="N601" s="52">
        <v>82419.351999999999</v>
      </c>
      <c r="O601" s="52">
        <v>8</v>
      </c>
      <c r="P601" s="2">
        <f t="shared" si="13"/>
        <v>3339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127</v>
      </c>
      <c r="B602" s="1">
        <v>0.625</v>
      </c>
      <c r="C602" s="52">
        <v>2015</v>
      </c>
      <c r="D602" s="52">
        <v>2</v>
      </c>
      <c r="E602" s="52">
        <v>6</v>
      </c>
      <c r="F602" s="52">
        <v>96556107</v>
      </c>
      <c r="G602" s="52">
        <v>96556107</v>
      </c>
      <c r="H602" s="52">
        <v>1914253</v>
      </c>
      <c r="I602" s="52">
        <v>1914253</v>
      </c>
      <c r="J602" s="52">
        <v>0</v>
      </c>
      <c r="K602" s="52">
        <v>0</v>
      </c>
      <c r="L602" s="52">
        <v>591.8827</v>
      </c>
      <c r="M602" s="52">
        <v>16.100000000000001</v>
      </c>
      <c r="N602" s="52">
        <v>82538.820000000007</v>
      </c>
      <c r="O602" s="52">
        <v>8</v>
      </c>
      <c r="P602" s="2">
        <f t="shared" si="13"/>
        <v>3435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126</v>
      </c>
      <c r="B603" s="1">
        <v>0.58333333333333337</v>
      </c>
      <c r="C603" s="52">
        <v>2015</v>
      </c>
      <c r="D603" s="52">
        <v>2</v>
      </c>
      <c r="E603" s="52">
        <v>6</v>
      </c>
      <c r="F603" s="52">
        <v>96552672</v>
      </c>
      <c r="G603" s="52">
        <v>96552672</v>
      </c>
      <c r="H603" s="52">
        <v>1914178</v>
      </c>
      <c r="I603" s="52">
        <v>1914178</v>
      </c>
      <c r="J603" s="52">
        <v>0</v>
      </c>
      <c r="K603" s="52">
        <v>0</v>
      </c>
      <c r="L603" s="52">
        <v>595.4932</v>
      </c>
      <c r="M603" s="52">
        <v>16.41</v>
      </c>
      <c r="N603" s="52">
        <v>83202.866999999998</v>
      </c>
      <c r="O603" s="52">
        <v>8</v>
      </c>
      <c r="P603" s="2">
        <f t="shared" si="13"/>
        <v>3406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125</v>
      </c>
      <c r="B604" s="1">
        <v>0.54166666666666663</v>
      </c>
      <c r="C604" s="52">
        <v>2015</v>
      </c>
      <c r="D604" s="52">
        <v>2</v>
      </c>
      <c r="E604" s="52">
        <v>6</v>
      </c>
      <c r="F604" s="52">
        <v>96549266</v>
      </c>
      <c r="G604" s="52">
        <v>96549266</v>
      </c>
      <c r="H604" s="52">
        <v>1914104</v>
      </c>
      <c r="I604" s="52">
        <v>1914104</v>
      </c>
      <c r="J604" s="52">
        <v>0</v>
      </c>
      <c r="K604" s="52">
        <v>0</v>
      </c>
      <c r="L604" s="52">
        <v>599.21469999999999</v>
      </c>
      <c r="M604" s="52">
        <v>16.27</v>
      </c>
      <c r="N604" s="52">
        <v>83824.093999999997</v>
      </c>
      <c r="O604" s="52">
        <v>8</v>
      </c>
      <c r="P604" s="2">
        <f t="shared" si="13"/>
        <v>3525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124</v>
      </c>
      <c r="B605" s="1">
        <v>0.5</v>
      </c>
      <c r="C605" s="52">
        <v>2015</v>
      </c>
      <c r="D605" s="52">
        <v>2</v>
      </c>
      <c r="E605" s="52">
        <v>6</v>
      </c>
      <c r="F605" s="52">
        <v>96545741</v>
      </c>
      <c r="G605" s="52">
        <v>96545741</v>
      </c>
      <c r="H605" s="52">
        <v>1914028</v>
      </c>
      <c r="I605" s="52">
        <v>1914028</v>
      </c>
      <c r="J605" s="52">
        <v>0</v>
      </c>
      <c r="K605" s="52">
        <v>0</v>
      </c>
      <c r="L605" s="52">
        <v>602.80849999999998</v>
      </c>
      <c r="M605" s="52">
        <v>15.9</v>
      </c>
      <c r="N605" s="52">
        <v>84505.702999999994</v>
      </c>
      <c r="O605" s="52">
        <v>8</v>
      </c>
      <c r="P605" s="2">
        <f t="shared" si="13"/>
        <v>3320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123</v>
      </c>
      <c r="B606" s="1">
        <v>0.45833333333333331</v>
      </c>
      <c r="C606" s="52">
        <v>2015</v>
      </c>
      <c r="D606" s="52">
        <v>2</v>
      </c>
      <c r="E606" s="52">
        <v>6</v>
      </c>
      <c r="F606" s="52">
        <v>96542421</v>
      </c>
      <c r="G606" s="52">
        <v>96542421</v>
      </c>
      <c r="H606" s="52">
        <v>1913957</v>
      </c>
      <c r="I606" s="52">
        <v>1913957</v>
      </c>
      <c r="J606" s="52">
        <v>0</v>
      </c>
      <c r="K606" s="52">
        <v>0</v>
      </c>
      <c r="L606" s="52">
        <v>604.75030000000004</v>
      </c>
      <c r="M606" s="52">
        <v>15.16</v>
      </c>
      <c r="N606" s="52">
        <v>85209.539000000004</v>
      </c>
      <c r="O606" s="52">
        <v>8</v>
      </c>
      <c r="P606" s="2">
        <f t="shared" si="13"/>
        <v>3862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122</v>
      </c>
      <c r="B607" s="1">
        <v>0.41666666666666669</v>
      </c>
      <c r="C607" s="52">
        <v>2015</v>
      </c>
      <c r="D607" s="52">
        <v>2</v>
      </c>
      <c r="E607" s="52">
        <v>6</v>
      </c>
      <c r="F607" s="52">
        <v>96538559</v>
      </c>
      <c r="G607" s="52">
        <v>96538559</v>
      </c>
      <c r="H607" s="52">
        <v>1913875</v>
      </c>
      <c r="I607" s="52">
        <v>1913875</v>
      </c>
      <c r="J607" s="52">
        <v>0</v>
      </c>
      <c r="K607" s="52">
        <v>0</v>
      </c>
      <c r="L607" s="52">
        <v>609.43979999999999</v>
      </c>
      <c r="M607" s="52">
        <v>14.22</v>
      </c>
      <c r="N607" s="52">
        <v>86459.491999999998</v>
      </c>
      <c r="O607" s="52">
        <v>8</v>
      </c>
      <c r="P607" s="2">
        <f t="shared" si="13"/>
        <v>3816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121</v>
      </c>
      <c r="B608" s="1">
        <v>0.375</v>
      </c>
      <c r="C608" s="52">
        <v>2015</v>
      </c>
      <c r="D608" s="52">
        <v>2</v>
      </c>
      <c r="E608" s="52">
        <v>6</v>
      </c>
      <c r="F608" s="52">
        <v>96534743</v>
      </c>
      <c r="G608" s="52">
        <v>96534743</v>
      </c>
      <c r="H608" s="52">
        <v>1913795</v>
      </c>
      <c r="I608" s="52">
        <v>1913795</v>
      </c>
      <c r="J608" s="52">
        <v>0</v>
      </c>
      <c r="K608" s="52">
        <v>0</v>
      </c>
      <c r="L608" s="52">
        <v>614.55510000000004</v>
      </c>
      <c r="M608" s="52">
        <v>13.71</v>
      </c>
      <c r="N608" s="52">
        <v>87480.687999999995</v>
      </c>
      <c r="O608" s="52">
        <v>8</v>
      </c>
      <c r="P608" s="2">
        <f t="shared" si="13"/>
        <v>3956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120</v>
      </c>
      <c r="B609" s="1">
        <v>0.33333333333333331</v>
      </c>
      <c r="C609" s="52">
        <v>2015</v>
      </c>
      <c r="D609" s="52">
        <v>2</v>
      </c>
      <c r="E609" s="52">
        <v>6</v>
      </c>
      <c r="F609" s="52">
        <v>96530787</v>
      </c>
      <c r="G609" s="52">
        <v>96530787</v>
      </c>
      <c r="H609" s="52">
        <v>1913713</v>
      </c>
      <c r="I609" s="52">
        <v>1913713</v>
      </c>
      <c r="J609" s="52">
        <v>0</v>
      </c>
      <c r="K609" s="52">
        <v>0</v>
      </c>
      <c r="L609" s="52">
        <v>620.29549999999995</v>
      </c>
      <c r="M609" s="52">
        <v>13.23</v>
      </c>
      <c r="N609" s="52">
        <v>88435.702999999994</v>
      </c>
      <c r="O609" s="52">
        <v>8</v>
      </c>
      <c r="P609" s="2">
        <f t="shared" si="13"/>
        <v>3518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119</v>
      </c>
      <c r="B610" s="1">
        <v>0.29166666666666669</v>
      </c>
      <c r="C610" s="52">
        <v>2015</v>
      </c>
      <c r="D610" s="52">
        <v>2</v>
      </c>
      <c r="E610" s="52">
        <v>6</v>
      </c>
      <c r="F610" s="52">
        <v>96527269</v>
      </c>
      <c r="G610" s="52">
        <v>96527269</v>
      </c>
      <c r="H610" s="52">
        <v>1913641</v>
      </c>
      <c r="I610" s="52">
        <v>1913641</v>
      </c>
      <c r="J610" s="52">
        <v>0</v>
      </c>
      <c r="K610" s="52">
        <v>0</v>
      </c>
      <c r="L610" s="52">
        <v>624.9973</v>
      </c>
      <c r="M610" s="52">
        <v>13.32</v>
      </c>
      <c r="N610" s="52">
        <v>88843.616999999998</v>
      </c>
      <c r="O610" s="52">
        <v>8</v>
      </c>
      <c r="P610" s="2">
        <f t="shared" si="13"/>
        <v>3249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118</v>
      </c>
      <c r="B611" s="1">
        <v>0.25</v>
      </c>
      <c r="C611" s="52">
        <v>2015</v>
      </c>
      <c r="D611" s="52">
        <v>2</v>
      </c>
      <c r="E611" s="52">
        <v>6</v>
      </c>
      <c r="F611" s="52">
        <v>96524020</v>
      </c>
      <c r="G611" s="52">
        <v>96524020</v>
      </c>
      <c r="H611" s="52">
        <v>1913575</v>
      </c>
      <c r="I611" s="52">
        <v>1913575</v>
      </c>
      <c r="J611" s="52">
        <v>0</v>
      </c>
      <c r="K611" s="52">
        <v>0</v>
      </c>
      <c r="L611" s="52">
        <v>627.53440000000001</v>
      </c>
      <c r="M611" s="52">
        <v>13.55</v>
      </c>
      <c r="N611" s="52">
        <v>89320.101999999999</v>
      </c>
      <c r="O611" s="52">
        <v>8</v>
      </c>
      <c r="P611" s="2">
        <f t="shared" si="13"/>
        <v>3804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117</v>
      </c>
      <c r="B612" s="1">
        <v>0.20833333333333334</v>
      </c>
      <c r="C612" s="52">
        <v>2015</v>
      </c>
      <c r="D612" s="52">
        <v>2</v>
      </c>
      <c r="E612" s="52">
        <v>6</v>
      </c>
      <c r="F612" s="52">
        <v>96520216</v>
      </c>
      <c r="G612" s="52">
        <v>96520216</v>
      </c>
      <c r="H612" s="52">
        <v>1913498</v>
      </c>
      <c r="I612" s="52">
        <v>1913498</v>
      </c>
      <c r="J612" s="52">
        <v>0</v>
      </c>
      <c r="K612" s="52">
        <v>0</v>
      </c>
      <c r="L612" s="52">
        <v>631.98509999999999</v>
      </c>
      <c r="M612" s="52">
        <v>13.7</v>
      </c>
      <c r="N612" s="52">
        <v>89842.672000000006</v>
      </c>
      <c r="O612" s="52">
        <v>8</v>
      </c>
      <c r="P612" s="2">
        <f t="shared" si="13"/>
        <v>3383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116</v>
      </c>
      <c r="B613" s="1">
        <v>0.16666666666666666</v>
      </c>
      <c r="C613" s="52">
        <v>2015</v>
      </c>
      <c r="D613" s="52">
        <v>2</v>
      </c>
      <c r="E613" s="52">
        <v>6</v>
      </c>
      <c r="F613" s="52">
        <v>96516833</v>
      </c>
      <c r="G613" s="52">
        <v>96516833</v>
      </c>
      <c r="H613" s="52">
        <v>1913430</v>
      </c>
      <c r="I613" s="52">
        <v>1913430</v>
      </c>
      <c r="J613" s="52">
        <v>0</v>
      </c>
      <c r="K613" s="52">
        <v>0</v>
      </c>
      <c r="L613" s="52">
        <v>634.32749999999999</v>
      </c>
      <c r="M613" s="52">
        <v>13.68</v>
      </c>
      <c r="N613" s="52">
        <v>90090.898000000001</v>
      </c>
      <c r="O613" s="52">
        <v>8</v>
      </c>
      <c r="P613" s="2">
        <f t="shared" si="13"/>
        <v>3097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115</v>
      </c>
      <c r="B614" s="1">
        <v>0.125</v>
      </c>
      <c r="C614" s="52">
        <v>2015</v>
      </c>
      <c r="D614" s="52">
        <v>2</v>
      </c>
      <c r="E614" s="52">
        <v>6</v>
      </c>
      <c r="F614" s="52">
        <v>96513736</v>
      </c>
      <c r="G614" s="52">
        <v>96513736</v>
      </c>
      <c r="H614" s="52">
        <v>1913368</v>
      </c>
      <c r="I614" s="52">
        <v>1913368</v>
      </c>
      <c r="J614" s="52">
        <v>0</v>
      </c>
      <c r="K614" s="52">
        <v>0</v>
      </c>
      <c r="L614" s="52">
        <v>634.2971</v>
      </c>
      <c r="M614" s="52">
        <v>13.57</v>
      </c>
      <c r="N614" s="52">
        <v>90099.343999999997</v>
      </c>
      <c r="O614" s="52">
        <v>8</v>
      </c>
      <c r="P614" s="2">
        <f t="shared" si="13"/>
        <v>3049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114</v>
      </c>
      <c r="B615" s="1">
        <v>8.3333333333333329E-2</v>
      </c>
      <c r="C615" s="52">
        <v>2015</v>
      </c>
      <c r="D615" s="52">
        <v>2</v>
      </c>
      <c r="E615" s="52">
        <v>6</v>
      </c>
      <c r="F615" s="52">
        <v>96510687</v>
      </c>
      <c r="G615" s="52">
        <v>96510687</v>
      </c>
      <c r="H615" s="52">
        <v>1913307</v>
      </c>
      <c r="I615" s="52">
        <v>1913307</v>
      </c>
      <c r="J615" s="52">
        <v>0</v>
      </c>
      <c r="K615" s="52">
        <v>0</v>
      </c>
      <c r="L615" s="52">
        <v>633.58839999999998</v>
      </c>
      <c r="M615" s="52">
        <v>13.62</v>
      </c>
      <c r="N615" s="52">
        <v>89889.687999999995</v>
      </c>
      <c r="O615" s="52">
        <v>8</v>
      </c>
      <c r="P615" s="2">
        <f t="shared" si="13"/>
        <v>3343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113</v>
      </c>
      <c r="B616" s="1">
        <v>4.1666666666666664E-2</v>
      </c>
      <c r="C616" s="52">
        <v>2015</v>
      </c>
      <c r="D616" s="52">
        <v>2</v>
      </c>
      <c r="E616" s="52">
        <v>6</v>
      </c>
      <c r="F616" s="52">
        <v>96507344</v>
      </c>
      <c r="G616" s="52">
        <v>96507344</v>
      </c>
      <c r="H616" s="52">
        <v>1913240</v>
      </c>
      <c r="I616" s="52">
        <v>1913240</v>
      </c>
      <c r="J616" s="52">
        <v>0</v>
      </c>
      <c r="K616" s="52">
        <v>0</v>
      </c>
      <c r="L616" s="52">
        <v>634.57470000000001</v>
      </c>
      <c r="M616" s="52">
        <v>13.62</v>
      </c>
      <c r="N616" s="52">
        <v>90067.641000000003</v>
      </c>
      <c r="O616" s="52">
        <v>8</v>
      </c>
      <c r="P616" s="2">
        <f t="shared" si="13"/>
        <v>3349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112</v>
      </c>
      <c r="B617" s="1">
        <v>0</v>
      </c>
      <c r="C617" s="52">
        <v>2015</v>
      </c>
      <c r="D617" s="52">
        <v>2</v>
      </c>
      <c r="E617" s="52">
        <v>6</v>
      </c>
      <c r="F617" s="52">
        <v>96503995</v>
      </c>
      <c r="G617" s="52">
        <v>96503995</v>
      </c>
      <c r="H617" s="52">
        <v>1913173</v>
      </c>
      <c r="I617" s="52">
        <v>1913173</v>
      </c>
      <c r="J617" s="52">
        <v>0</v>
      </c>
      <c r="K617" s="52">
        <v>0</v>
      </c>
      <c r="L617" s="52">
        <v>635.92920000000004</v>
      </c>
      <c r="M617" s="52">
        <v>13.69</v>
      </c>
      <c r="N617" s="52">
        <v>90344.827999999994</v>
      </c>
      <c r="O617" s="52">
        <v>8</v>
      </c>
      <c r="P617" s="2">
        <f t="shared" si="13"/>
        <v>3306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111</v>
      </c>
      <c r="B618" s="1">
        <v>0.95833333333333337</v>
      </c>
      <c r="C618" s="52">
        <v>2015</v>
      </c>
      <c r="D618" s="52">
        <v>2</v>
      </c>
      <c r="E618" s="52">
        <v>5</v>
      </c>
      <c r="F618" s="52">
        <v>96500689</v>
      </c>
      <c r="G618" s="52">
        <v>96500689</v>
      </c>
      <c r="H618" s="52">
        <v>1913107</v>
      </c>
      <c r="I618" s="52">
        <v>1913107</v>
      </c>
      <c r="J618" s="52">
        <v>0</v>
      </c>
      <c r="K618" s="52">
        <v>0</v>
      </c>
      <c r="L618" s="52">
        <v>638.202</v>
      </c>
      <c r="M618" s="52">
        <v>13.69</v>
      </c>
      <c r="N618" s="52">
        <v>90622.491999999998</v>
      </c>
      <c r="O618" s="52">
        <v>8</v>
      </c>
      <c r="P618" s="2">
        <f t="shared" si="13"/>
        <v>2917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110</v>
      </c>
      <c r="B619" s="1">
        <v>0.91666666666666663</v>
      </c>
      <c r="C619" s="52">
        <v>2015</v>
      </c>
      <c r="D619" s="52">
        <v>2</v>
      </c>
      <c r="E619" s="52">
        <v>5</v>
      </c>
      <c r="F619" s="52">
        <v>96497772</v>
      </c>
      <c r="G619" s="52">
        <v>96497772</v>
      </c>
      <c r="H619" s="52">
        <v>1913049</v>
      </c>
      <c r="I619" s="52">
        <v>1913049</v>
      </c>
      <c r="J619" s="52">
        <v>0</v>
      </c>
      <c r="K619" s="52">
        <v>0</v>
      </c>
      <c r="L619" s="52">
        <v>639.38919999999996</v>
      </c>
      <c r="M619" s="52">
        <v>13.99</v>
      </c>
      <c r="N619" s="52">
        <v>90709.43</v>
      </c>
      <c r="O619" s="52">
        <v>8</v>
      </c>
      <c r="P619" s="2">
        <f t="shared" si="13"/>
        <v>2968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109</v>
      </c>
      <c r="B620" s="1">
        <v>0.875</v>
      </c>
      <c r="C620" s="52">
        <v>2015</v>
      </c>
      <c r="D620" s="52">
        <v>2</v>
      </c>
      <c r="E620" s="52">
        <v>5</v>
      </c>
      <c r="F620" s="52">
        <v>96494804</v>
      </c>
      <c r="G620" s="52">
        <v>96494804</v>
      </c>
      <c r="H620" s="52">
        <v>1912990</v>
      </c>
      <c r="I620" s="52">
        <v>1912990</v>
      </c>
      <c r="J620" s="52">
        <v>0</v>
      </c>
      <c r="K620" s="52">
        <v>0</v>
      </c>
      <c r="L620" s="52">
        <v>642.07839999999999</v>
      </c>
      <c r="M620" s="52">
        <v>14.04</v>
      </c>
      <c r="N620" s="52">
        <v>91192.641000000003</v>
      </c>
      <c r="O620" s="52">
        <v>8</v>
      </c>
      <c r="P620" s="2">
        <f t="shared" si="13"/>
        <v>2881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108</v>
      </c>
      <c r="B621" s="1">
        <v>0.83333333333333337</v>
      </c>
      <c r="C621" s="52">
        <v>2015</v>
      </c>
      <c r="D621" s="52">
        <v>2</v>
      </c>
      <c r="E621" s="52">
        <v>5</v>
      </c>
      <c r="F621" s="52">
        <v>96491923</v>
      </c>
      <c r="G621" s="52">
        <v>96491923</v>
      </c>
      <c r="H621" s="52">
        <v>1912933</v>
      </c>
      <c r="I621" s="52">
        <v>1912933</v>
      </c>
      <c r="J621" s="52">
        <v>0</v>
      </c>
      <c r="K621" s="52">
        <v>0</v>
      </c>
      <c r="L621" s="52">
        <v>644.34019999999998</v>
      </c>
      <c r="M621" s="52">
        <v>14.09</v>
      </c>
      <c r="N621" s="52">
        <v>91439.210999999996</v>
      </c>
      <c r="O621" s="52">
        <v>8</v>
      </c>
      <c r="P621" s="2">
        <f t="shared" si="13"/>
        <v>2231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107</v>
      </c>
      <c r="B622" s="1">
        <v>0.79166666666666663</v>
      </c>
      <c r="C622" s="52">
        <v>2015</v>
      </c>
      <c r="D622" s="52">
        <v>2</v>
      </c>
      <c r="E622" s="52">
        <v>5</v>
      </c>
      <c r="F622" s="52">
        <v>96489692</v>
      </c>
      <c r="G622" s="52">
        <v>96489692</v>
      </c>
      <c r="H622" s="52">
        <v>1912889</v>
      </c>
      <c r="I622" s="52">
        <v>1912889</v>
      </c>
      <c r="J622" s="52">
        <v>0</v>
      </c>
      <c r="K622" s="52">
        <v>0</v>
      </c>
      <c r="L622" s="52">
        <v>644.59040000000005</v>
      </c>
      <c r="M622" s="52">
        <v>14.63</v>
      </c>
      <c r="N622" s="52">
        <v>91364.547000000006</v>
      </c>
      <c r="O622" s="52">
        <v>8</v>
      </c>
      <c r="P622" s="2">
        <f t="shared" si="13"/>
        <v>1316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106</v>
      </c>
      <c r="B623" s="1">
        <v>0.75</v>
      </c>
      <c r="C623" s="52">
        <v>2015</v>
      </c>
      <c r="D623" s="52">
        <v>2</v>
      </c>
      <c r="E623" s="52">
        <v>5</v>
      </c>
      <c r="F623" s="52">
        <v>96488376</v>
      </c>
      <c r="G623" s="52">
        <v>96488376</v>
      </c>
      <c r="H623" s="52">
        <v>1912863</v>
      </c>
      <c r="I623" s="52">
        <v>1912863</v>
      </c>
      <c r="J623" s="52">
        <v>0</v>
      </c>
      <c r="K623" s="52">
        <v>0</v>
      </c>
      <c r="L623" s="52">
        <v>639.70219999999995</v>
      </c>
      <c r="M623" s="52">
        <v>15.26</v>
      </c>
      <c r="N623" s="52">
        <v>90689.289000000004</v>
      </c>
      <c r="O623" s="52">
        <v>8</v>
      </c>
      <c r="P623" s="2">
        <f t="shared" si="13"/>
        <v>2552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105</v>
      </c>
      <c r="B624" s="1">
        <v>0.70833333333333337</v>
      </c>
      <c r="C624" s="52">
        <v>2015</v>
      </c>
      <c r="D624" s="52">
        <v>2</v>
      </c>
      <c r="E624" s="52">
        <v>5</v>
      </c>
      <c r="F624" s="52">
        <v>96485824</v>
      </c>
      <c r="G624" s="52">
        <v>96485824</v>
      </c>
      <c r="H624" s="52">
        <v>1912812</v>
      </c>
      <c r="I624" s="52">
        <v>1912812</v>
      </c>
      <c r="J624" s="52">
        <v>0</v>
      </c>
      <c r="K624" s="52">
        <v>0</v>
      </c>
      <c r="L624" s="52">
        <v>637.37239999999997</v>
      </c>
      <c r="M624" s="52">
        <v>15.43</v>
      </c>
      <c r="N624" s="52">
        <v>89793.976999999999</v>
      </c>
      <c r="O624" s="52">
        <v>8</v>
      </c>
      <c r="P624" s="2">
        <f t="shared" si="13"/>
        <v>2540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104</v>
      </c>
      <c r="B625" s="1">
        <v>0.66666666666666663</v>
      </c>
      <c r="C625" s="52">
        <v>2015</v>
      </c>
      <c r="D625" s="52">
        <v>2</v>
      </c>
      <c r="E625" s="52">
        <v>5</v>
      </c>
      <c r="F625" s="52">
        <v>96483284</v>
      </c>
      <c r="G625" s="52">
        <v>96483284</v>
      </c>
      <c r="H625" s="52">
        <v>1912761</v>
      </c>
      <c r="I625" s="52">
        <v>1912761</v>
      </c>
      <c r="J625" s="52">
        <v>0</v>
      </c>
      <c r="K625" s="52">
        <v>0</v>
      </c>
      <c r="L625" s="52">
        <v>639.33460000000002</v>
      </c>
      <c r="M625" s="52">
        <v>15.66</v>
      </c>
      <c r="N625" s="52">
        <v>89897.562000000005</v>
      </c>
      <c r="O625" s="52">
        <v>8</v>
      </c>
      <c r="P625" s="2">
        <f t="shared" si="13"/>
        <v>2695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103</v>
      </c>
      <c r="B626" s="1">
        <v>0.625</v>
      </c>
      <c r="C626" s="52">
        <v>2015</v>
      </c>
      <c r="D626" s="52">
        <v>2</v>
      </c>
      <c r="E626" s="52">
        <v>5</v>
      </c>
      <c r="F626" s="52">
        <v>96480589</v>
      </c>
      <c r="G626" s="52">
        <v>96480589</v>
      </c>
      <c r="H626" s="52">
        <v>1912707</v>
      </c>
      <c r="I626" s="52">
        <v>1912707</v>
      </c>
      <c r="J626" s="52">
        <v>0</v>
      </c>
      <c r="K626" s="52">
        <v>0</v>
      </c>
      <c r="L626" s="52">
        <v>639.7568</v>
      </c>
      <c r="M626" s="52">
        <v>16.16</v>
      </c>
      <c r="N626" s="52">
        <v>89867.75</v>
      </c>
      <c r="O626" s="52">
        <v>8</v>
      </c>
      <c r="P626" s="2">
        <f t="shared" si="13"/>
        <v>2442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102</v>
      </c>
      <c r="B627" s="1">
        <v>0.58333333333333337</v>
      </c>
      <c r="C627" s="52">
        <v>2015</v>
      </c>
      <c r="D627" s="52">
        <v>2</v>
      </c>
      <c r="E627" s="52">
        <v>5</v>
      </c>
      <c r="F627" s="52">
        <v>96478147</v>
      </c>
      <c r="G627" s="52">
        <v>96478147</v>
      </c>
      <c r="H627" s="52">
        <v>1912658</v>
      </c>
      <c r="I627" s="52">
        <v>1912658</v>
      </c>
      <c r="J627" s="52">
        <v>0</v>
      </c>
      <c r="K627" s="52">
        <v>0</v>
      </c>
      <c r="L627" s="52">
        <v>640.19809999999995</v>
      </c>
      <c r="M627" s="52">
        <v>16.38</v>
      </c>
      <c r="N627" s="52">
        <v>89832.616999999998</v>
      </c>
      <c r="O627" s="52">
        <v>8</v>
      </c>
      <c r="P627" s="2">
        <f t="shared" ref="P627:P690" si="14">F627-F628</f>
        <v>2839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101</v>
      </c>
      <c r="B628" s="1">
        <v>0.54166666666666663</v>
      </c>
      <c r="C628" s="52">
        <v>2015</v>
      </c>
      <c r="D628" s="52">
        <v>2</v>
      </c>
      <c r="E628" s="52">
        <v>5</v>
      </c>
      <c r="F628" s="52">
        <v>96475308</v>
      </c>
      <c r="G628" s="52">
        <v>96475308</v>
      </c>
      <c r="H628" s="52">
        <v>1912601</v>
      </c>
      <c r="I628" s="52">
        <v>1912601</v>
      </c>
      <c r="J628" s="52">
        <v>0</v>
      </c>
      <c r="K628" s="52">
        <v>0</v>
      </c>
      <c r="L628" s="52">
        <v>642.66309999999999</v>
      </c>
      <c r="M628" s="52">
        <v>16.48</v>
      </c>
      <c r="N628" s="52">
        <v>90348.133000000002</v>
      </c>
      <c r="O628" s="52">
        <v>8</v>
      </c>
      <c r="P628" s="2">
        <f t="shared" si="14"/>
        <v>2800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100</v>
      </c>
      <c r="B629" s="1">
        <v>0.5</v>
      </c>
      <c r="C629" s="52">
        <v>2015</v>
      </c>
      <c r="D629" s="52">
        <v>2</v>
      </c>
      <c r="E629" s="52">
        <v>5</v>
      </c>
      <c r="F629" s="52">
        <v>96472508</v>
      </c>
      <c r="G629" s="52">
        <v>96472508</v>
      </c>
      <c r="H629" s="52">
        <v>1912545</v>
      </c>
      <c r="I629" s="52">
        <v>1912545</v>
      </c>
      <c r="J629" s="52">
        <v>0</v>
      </c>
      <c r="K629" s="52">
        <v>0</v>
      </c>
      <c r="L629" s="52">
        <v>644.85789999999997</v>
      </c>
      <c r="M629" s="52">
        <v>16.079999999999998</v>
      </c>
      <c r="N629" s="52">
        <v>90742.641000000003</v>
      </c>
      <c r="O629" s="52">
        <v>8</v>
      </c>
      <c r="P629" s="2">
        <f t="shared" si="14"/>
        <v>2615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99</v>
      </c>
      <c r="B630" s="1">
        <v>0.45833333333333331</v>
      </c>
      <c r="C630" s="52">
        <v>2015</v>
      </c>
      <c r="D630" s="52">
        <v>2</v>
      </c>
      <c r="E630" s="52">
        <v>5</v>
      </c>
      <c r="F630" s="52">
        <v>96469893</v>
      </c>
      <c r="G630" s="52">
        <v>96469893</v>
      </c>
      <c r="H630" s="52">
        <v>1912493</v>
      </c>
      <c r="I630" s="52">
        <v>1912493</v>
      </c>
      <c r="J630" s="52">
        <v>0</v>
      </c>
      <c r="K630" s="52">
        <v>0</v>
      </c>
      <c r="L630" s="52">
        <v>646.66219999999998</v>
      </c>
      <c r="M630" s="52">
        <v>15.52</v>
      </c>
      <c r="N630" s="52">
        <v>91312.866999999998</v>
      </c>
      <c r="O630" s="52">
        <v>8</v>
      </c>
      <c r="P630" s="2">
        <f t="shared" si="14"/>
        <v>2630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98</v>
      </c>
      <c r="B631" s="1">
        <v>0.41666666666666669</v>
      </c>
      <c r="C631" s="52">
        <v>2015</v>
      </c>
      <c r="D631" s="52">
        <v>2</v>
      </c>
      <c r="E631" s="52">
        <v>5</v>
      </c>
      <c r="F631" s="52">
        <v>96467263</v>
      </c>
      <c r="G631" s="52">
        <v>96467263</v>
      </c>
      <c r="H631" s="52">
        <v>1912441</v>
      </c>
      <c r="I631" s="52">
        <v>1912441</v>
      </c>
      <c r="J631" s="52">
        <v>0</v>
      </c>
      <c r="K631" s="52">
        <v>0</v>
      </c>
      <c r="L631" s="52">
        <v>648.57539999999995</v>
      </c>
      <c r="M631" s="52">
        <v>14.76</v>
      </c>
      <c r="N631" s="52">
        <v>92213.343999999997</v>
      </c>
      <c r="O631" s="52">
        <v>8</v>
      </c>
      <c r="P631" s="2">
        <f t="shared" si="14"/>
        <v>2902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97</v>
      </c>
      <c r="B632" s="1">
        <v>0.375</v>
      </c>
      <c r="C632" s="52">
        <v>2015</v>
      </c>
      <c r="D632" s="52">
        <v>2</v>
      </c>
      <c r="E632" s="52">
        <v>5</v>
      </c>
      <c r="F632" s="52">
        <v>96464361</v>
      </c>
      <c r="G632" s="52">
        <v>96464361</v>
      </c>
      <c r="H632" s="52">
        <v>1912384</v>
      </c>
      <c r="I632" s="52">
        <v>1912384</v>
      </c>
      <c r="J632" s="52">
        <v>0</v>
      </c>
      <c r="K632" s="52">
        <v>0</v>
      </c>
      <c r="L632" s="52">
        <v>653.49559999999997</v>
      </c>
      <c r="M632" s="52">
        <v>13.43</v>
      </c>
      <c r="N632" s="52">
        <v>93598.726999999999</v>
      </c>
      <c r="O632" s="52">
        <v>8</v>
      </c>
      <c r="P632" s="2">
        <f t="shared" si="14"/>
        <v>2067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96</v>
      </c>
      <c r="B633" s="1">
        <v>0.33333333333333331</v>
      </c>
      <c r="C633" s="52">
        <v>2015</v>
      </c>
      <c r="D633" s="52">
        <v>2</v>
      </c>
      <c r="E633" s="52">
        <v>5</v>
      </c>
      <c r="F633" s="52">
        <v>96462294</v>
      </c>
      <c r="G633" s="52">
        <v>96462294</v>
      </c>
      <c r="H633" s="52">
        <v>1912344</v>
      </c>
      <c r="I633" s="52">
        <v>1912344</v>
      </c>
      <c r="J633" s="52">
        <v>0</v>
      </c>
      <c r="K633" s="52">
        <v>0</v>
      </c>
      <c r="L633" s="52">
        <v>655.80650000000003</v>
      </c>
      <c r="M633" s="52">
        <v>12.81</v>
      </c>
      <c r="N633" s="52">
        <v>93810.976999999999</v>
      </c>
      <c r="O633" s="52">
        <v>8</v>
      </c>
      <c r="P633" s="2">
        <f t="shared" si="14"/>
        <v>1769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95</v>
      </c>
      <c r="B634" s="1">
        <v>0.29166666666666669</v>
      </c>
      <c r="C634" s="52">
        <v>2015</v>
      </c>
      <c r="D634" s="52">
        <v>2</v>
      </c>
      <c r="E634" s="52">
        <v>5</v>
      </c>
      <c r="F634" s="52">
        <v>96460525</v>
      </c>
      <c r="G634" s="52">
        <v>96460525</v>
      </c>
      <c r="H634" s="52">
        <v>1912310</v>
      </c>
      <c r="I634" s="52">
        <v>1912310</v>
      </c>
      <c r="J634" s="52">
        <v>0</v>
      </c>
      <c r="K634" s="52">
        <v>0</v>
      </c>
      <c r="L634" s="52">
        <v>653.75900000000001</v>
      </c>
      <c r="M634" s="52">
        <v>13.53</v>
      </c>
      <c r="N634" s="52">
        <v>93519.116999999998</v>
      </c>
      <c r="O634" s="52">
        <v>8</v>
      </c>
      <c r="P634" s="2">
        <f t="shared" si="14"/>
        <v>3100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94</v>
      </c>
      <c r="B635" s="1">
        <v>0.25</v>
      </c>
      <c r="C635" s="52">
        <v>2015</v>
      </c>
      <c r="D635" s="52">
        <v>2</v>
      </c>
      <c r="E635" s="52">
        <v>5</v>
      </c>
      <c r="F635" s="52">
        <v>96457425</v>
      </c>
      <c r="G635" s="52">
        <v>96457425</v>
      </c>
      <c r="H635" s="52">
        <v>1912250</v>
      </c>
      <c r="I635" s="52">
        <v>1912250</v>
      </c>
      <c r="J635" s="52">
        <v>0</v>
      </c>
      <c r="K635" s="52">
        <v>0</v>
      </c>
      <c r="L635" s="52">
        <v>651.97029999999995</v>
      </c>
      <c r="M635" s="52">
        <v>13.65</v>
      </c>
      <c r="N635" s="52">
        <v>92836.702999999994</v>
      </c>
      <c r="O635" s="52">
        <v>8</v>
      </c>
      <c r="P635" s="2">
        <f t="shared" si="14"/>
        <v>3707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93</v>
      </c>
      <c r="B636" s="1">
        <v>0.20833333333333334</v>
      </c>
      <c r="C636" s="52">
        <v>2015</v>
      </c>
      <c r="D636" s="52">
        <v>2</v>
      </c>
      <c r="E636" s="52">
        <v>5</v>
      </c>
      <c r="F636" s="52">
        <v>96453718</v>
      </c>
      <c r="G636" s="52">
        <v>96453718</v>
      </c>
      <c r="H636" s="52">
        <v>1912178</v>
      </c>
      <c r="I636" s="52">
        <v>1912178</v>
      </c>
      <c r="J636" s="52">
        <v>0</v>
      </c>
      <c r="K636" s="52">
        <v>0</v>
      </c>
      <c r="L636" s="52">
        <v>651.15060000000005</v>
      </c>
      <c r="M636" s="52">
        <v>13.71</v>
      </c>
      <c r="N636" s="52">
        <v>92755.273000000001</v>
      </c>
      <c r="O636" s="52">
        <v>8</v>
      </c>
      <c r="P636" s="2">
        <f t="shared" si="14"/>
        <v>3392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92</v>
      </c>
      <c r="B637" s="1">
        <v>0.16666666666666666</v>
      </c>
      <c r="C637" s="52">
        <v>2015</v>
      </c>
      <c r="D637" s="52">
        <v>2</v>
      </c>
      <c r="E637" s="52">
        <v>5</v>
      </c>
      <c r="F637" s="52">
        <v>96450326</v>
      </c>
      <c r="G637" s="52">
        <v>96450326</v>
      </c>
      <c r="H637" s="52">
        <v>1912112</v>
      </c>
      <c r="I637" s="52">
        <v>1912112</v>
      </c>
      <c r="J637" s="52">
        <v>0</v>
      </c>
      <c r="K637" s="52">
        <v>0</v>
      </c>
      <c r="L637" s="52">
        <v>650.30449999999996</v>
      </c>
      <c r="M637" s="52">
        <v>13.66</v>
      </c>
      <c r="N637" s="52">
        <v>92553.366999999998</v>
      </c>
      <c r="O637" s="52">
        <v>8</v>
      </c>
      <c r="P637" s="2">
        <f t="shared" si="14"/>
        <v>3132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91</v>
      </c>
      <c r="B638" s="1">
        <v>0.125</v>
      </c>
      <c r="C638" s="52">
        <v>2015</v>
      </c>
      <c r="D638" s="52">
        <v>2</v>
      </c>
      <c r="E638" s="52">
        <v>5</v>
      </c>
      <c r="F638" s="52">
        <v>96447194</v>
      </c>
      <c r="G638" s="52">
        <v>96447194</v>
      </c>
      <c r="H638" s="52">
        <v>1912051</v>
      </c>
      <c r="I638" s="52">
        <v>1912051</v>
      </c>
      <c r="J638" s="52">
        <v>0</v>
      </c>
      <c r="K638" s="52">
        <v>0</v>
      </c>
      <c r="L638" s="52">
        <v>649.45839999999998</v>
      </c>
      <c r="M638" s="52">
        <v>13.75</v>
      </c>
      <c r="N638" s="52">
        <v>92513.343999999997</v>
      </c>
      <c r="O638" s="52">
        <v>8</v>
      </c>
      <c r="P638" s="2">
        <f t="shared" si="14"/>
        <v>2920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90</v>
      </c>
      <c r="B639" s="1">
        <v>8.3333333333333329E-2</v>
      </c>
      <c r="C639" s="52">
        <v>2015</v>
      </c>
      <c r="D639" s="52">
        <v>2</v>
      </c>
      <c r="E639" s="52">
        <v>5</v>
      </c>
      <c r="F639" s="52">
        <v>96444274</v>
      </c>
      <c r="G639" s="52">
        <v>96444274</v>
      </c>
      <c r="H639" s="52">
        <v>1911994</v>
      </c>
      <c r="I639" s="52">
        <v>1911994</v>
      </c>
      <c r="J639" s="52">
        <v>0</v>
      </c>
      <c r="K639" s="52">
        <v>0</v>
      </c>
      <c r="L639" s="52">
        <v>645.97159999999997</v>
      </c>
      <c r="M639" s="52">
        <v>13.88</v>
      </c>
      <c r="N639" s="52">
        <v>91964.273000000001</v>
      </c>
      <c r="O639" s="52">
        <v>8</v>
      </c>
      <c r="P639" s="2">
        <f t="shared" si="14"/>
        <v>3258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89</v>
      </c>
      <c r="B640" s="1">
        <v>4.1666666666666664E-2</v>
      </c>
      <c r="C640" s="52">
        <v>2015</v>
      </c>
      <c r="D640" s="52">
        <v>2</v>
      </c>
      <c r="E640" s="52">
        <v>5</v>
      </c>
      <c r="F640" s="52">
        <v>96441016</v>
      </c>
      <c r="G640" s="52">
        <v>96441016</v>
      </c>
      <c r="H640" s="52">
        <v>1911930</v>
      </c>
      <c r="I640" s="52">
        <v>1911930</v>
      </c>
      <c r="J640" s="52">
        <v>0</v>
      </c>
      <c r="K640" s="52">
        <v>0</v>
      </c>
      <c r="L640" s="52">
        <v>641.69349999999997</v>
      </c>
      <c r="M640" s="52">
        <v>14</v>
      </c>
      <c r="N640" s="52">
        <v>91354.57</v>
      </c>
      <c r="O640" s="52">
        <v>8</v>
      </c>
      <c r="P640" s="2">
        <f t="shared" si="14"/>
        <v>3233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88</v>
      </c>
      <c r="B641" s="1">
        <v>0</v>
      </c>
      <c r="C641" s="52">
        <v>2015</v>
      </c>
      <c r="D641" s="52">
        <v>2</v>
      </c>
      <c r="E641" s="52">
        <v>5</v>
      </c>
      <c r="F641" s="52">
        <v>96437783</v>
      </c>
      <c r="G641" s="52">
        <v>96437783</v>
      </c>
      <c r="H641" s="52">
        <v>1911866</v>
      </c>
      <c r="I641" s="52">
        <v>1911866</v>
      </c>
      <c r="J641" s="52">
        <v>0</v>
      </c>
      <c r="K641" s="52">
        <v>0</v>
      </c>
      <c r="L641" s="52">
        <v>635.31500000000005</v>
      </c>
      <c r="M641" s="52">
        <v>14.12</v>
      </c>
      <c r="N641" s="52">
        <v>90490.047000000006</v>
      </c>
      <c r="O641" s="52">
        <v>8</v>
      </c>
      <c r="P641" s="2">
        <f t="shared" si="14"/>
        <v>3245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87</v>
      </c>
      <c r="B642" s="1">
        <v>0.95833333333333337</v>
      </c>
      <c r="C642" s="52">
        <v>2015</v>
      </c>
      <c r="D642" s="52">
        <v>2</v>
      </c>
      <c r="E642" s="52">
        <v>4</v>
      </c>
      <c r="F642" s="52">
        <v>96434538</v>
      </c>
      <c r="G642" s="52">
        <v>96434538</v>
      </c>
      <c r="H642" s="52">
        <v>1911801</v>
      </c>
      <c r="I642" s="52">
        <v>1911801</v>
      </c>
      <c r="J642" s="52">
        <v>0</v>
      </c>
      <c r="K642" s="52">
        <v>0</v>
      </c>
      <c r="L642" s="52">
        <v>627.21310000000005</v>
      </c>
      <c r="M642" s="52">
        <v>14.2</v>
      </c>
      <c r="N642" s="52">
        <v>89327.468999999997</v>
      </c>
      <c r="O642" s="52">
        <v>8</v>
      </c>
      <c r="P642" s="2">
        <f t="shared" si="14"/>
        <v>2953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86</v>
      </c>
      <c r="B643" s="1">
        <v>0.91666666666666663</v>
      </c>
      <c r="C643" s="52">
        <v>2015</v>
      </c>
      <c r="D643" s="52">
        <v>2</v>
      </c>
      <c r="E643" s="52">
        <v>4</v>
      </c>
      <c r="F643" s="52">
        <v>96431585</v>
      </c>
      <c r="G643" s="52">
        <v>96431585</v>
      </c>
      <c r="H643" s="52">
        <v>1911741</v>
      </c>
      <c r="I643" s="52">
        <v>1911741</v>
      </c>
      <c r="J643" s="52">
        <v>0</v>
      </c>
      <c r="K643" s="52">
        <v>0</v>
      </c>
      <c r="L643" s="52">
        <v>619.77739999999994</v>
      </c>
      <c r="M643" s="52">
        <v>14.3</v>
      </c>
      <c r="N643" s="52">
        <v>87990.891000000003</v>
      </c>
      <c r="O643" s="52">
        <v>8</v>
      </c>
      <c r="P643" s="2">
        <f t="shared" si="14"/>
        <v>3156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85</v>
      </c>
      <c r="B644" s="1">
        <v>0.875</v>
      </c>
      <c r="C644" s="52">
        <v>2015</v>
      </c>
      <c r="D644" s="52">
        <v>2</v>
      </c>
      <c r="E644" s="52">
        <v>4</v>
      </c>
      <c r="F644" s="52">
        <v>96428429</v>
      </c>
      <c r="G644" s="52">
        <v>96428429</v>
      </c>
      <c r="H644" s="52">
        <v>1911676</v>
      </c>
      <c r="I644" s="52">
        <v>1911676</v>
      </c>
      <c r="J644" s="52">
        <v>0</v>
      </c>
      <c r="K644" s="52">
        <v>0</v>
      </c>
      <c r="L644" s="52">
        <v>614.4366</v>
      </c>
      <c r="M644" s="52">
        <v>14.35</v>
      </c>
      <c r="N644" s="52">
        <v>86777.773000000001</v>
      </c>
      <c r="O644" s="52">
        <v>8</v>
      </c>
      <c r="P644" s="2">
        <f t="shared" si="14"/>
        <v>3222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84</v>
      </c>
      <c r="B645" s="1">
        <v>0.83333333333333337</v>
      </c>
      <c r="C645" s="52">
        <v>2015</v>
      </c>
      <c r="D645" s="52">
        <v>2</v>
      </c>
      <c r="E645" s="52">
        <v>4</v>
      </c>
      <c r="F645" s="52">
        <v>96425207</v>
      </c>
      <c r="G645" s="52">
        <v>96425207</v>
      </c>
      <c r="H645" s="52">
        <v>1911609</v>
      </c>
      <c r="I645" s="52">
        <v>1911609</v>
      </c>
      <c r="J645" s="52">
        <v>0</v>
      </c>
      <c r="K645" s="52">
        <v>0</v>
      </c>
      <c r="L645" s="52">
        <v>617.60080000000005</v>
      </c>
      <c r="M645" s="52">
        <v>14.58</v>
      </c>
      <c r="N645" s="52">
        <v>87213.133000000002</v>
      </c>
      <c r="O645" s="52">
        <v>8</v>
      </c>
      <c r="P645" s="2">
        <f t="shared" si="14"/>
        <v>3140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83</v>
      </c>
      <c r="B646" s="1">
        <v>0.79166666666666663</v>
      </c>
      <c r="C646" s="52">
        <v>2015</v>
      </c>
      <c r="D646" s="52">
        <v>2</v>
      </c>
      <c r="E646" s="52">
        <v>4</v>
      </c>
      <c r="F646" s="52">
        <v>96422067</v>
      </c>
      <c r="G646" s="52">
        <v>96422067</v>
      </c>
      <c r="H646" s="52">
        <v>1911544</v>
      </c>
      <c r="I646" s="52">
        <v>1911544</v>
      </c>
      <c r="J646" s="52">
        <v>0</v>
      </c>
      <c r="K646" s="52">
        <v>0</v>
      </c>
      <c r="L646" s="52">
        <v>621.71489999999994</v>
      </c>
      <c r="M646" s="52">
        <v>14.87</v>
      </c>
      <c r="N646" s="52">
        <v>87773.991999999998</v>
      </c>
      <c r="O646" s="52">
        <v>8</v>
      </c>
      <c r="P646" s="2">
        <f t="shared" si="14"/>
        <v>3207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82</v>
      </c>
      <c r="B647" s="1">
        <v>0.75</v>
      </c>
      <c r="C647" s="52">
        <v>2015</v>
      </c>
      <c r="D647" s="52">
        <v>2</v>
      </c>
      <c r="E647" s="52">
        <v>4</v>
      </c>
      <c r="F647" s="52">
        <v>96418860</v>
      </c>
      <c r="G647" s="52">
        <v>96418860</v>
      </c>
      <c r="H647" s="52">
        <v>1911478</v>
      </c>
      <c r="I647" s="52">
        <v>1911478</v>
      </c>
      <c r="J647" s="52">
        <v>0</v>
      </c>
      <c r="K647" s="52">
        <v>0</v>
      </c>
      <c r="L647" s="52">
        <v>627.81539999999995</v>
      </c>
      <c r="M647" s="52">
        <v>15.13</v>
      </c>
      <c r="N647" s="52">
        <v>88723.523000000001</v>
      </c>
      <c r="O647" s="52">
        <v>8</v>
      </c>
      <c r="P647" s="2">
        <f t="shared" si="14"/>
        <v>3336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81</v>
      </c>
      <c r="B648" s="1">
        <v>0.70833333333333337</v>
      </c>
      <c r="C648" s="52">
        <v>2015</v>
      </c>
      <c r="D648" s="52">
        <v>2</v>
      </c>
      <c r="E648" s="52">
        <v>4</v>
      </c>
      <c r="F648" s="52">
        <v>96415524</v>
      </c>
      <c r="G648" s="52">
        <v>96415524</v>
      </c>
      <c r="H648" s="52">
        <v>1911410</v>
      </c>
      <c r="I648" s="52">
        <v>1911410</v>
      </c>
      <c r="J648" s="52">
        <v>0</v>
      </c>
      <c r="K648" s="52">
        <v>0</v>
      </c>
      <c r="L648" s="52">
        <v>632.46230000000003</v>
      </c>
      <c r="M648" s="52">
        <v>15.4</v>
      </c>
      <c r="N648" s="52">
        <v>89064.758000000002</v>
      </c>
      <c r="O648" s="52">
        <v>8</v>
      </c>
      <c r="P648" s="2">
        <f t="shared" si="14"/>
        <v>3309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80</v>
      </c>
      <c r="B649" s="1">
        <v>0.66666666666666663</v>
      </c>
      <c r="C649" s="52">
        <v>2015</v>
      </c>
      <c r="D649" s="52">
        <v>2</v>
      </c>
      <c r="E649" s="52">
        <v>4</v>
      </c>
      <c r="F649" s="52">
        <v>96412215</v>
      </c>
      <c r="G649" s="52">
        <v>96412215</v>
      </c>
      <c r="H649" s="52">
        <v>1911343</v>
      </c>
      <c r="I649" s="52">
        <v>1911343</v>
      </c>
      <c r="J649" s="52">
        <v>0</v>
      </c>
      <c r="K649" s="52">
        <v>0</v>
      </c>
      <c r="L649" s="52">
        <v>637.23339999999996</v>
      </c>
      <c r="M649" s="52">
        <v>15.69</v>
      </c>
      <c r="N649" s="52">
        <v>89989</v>
      </c>
      <c r="O649" s="52">
        <v>8</v>
      </c>
      <c r="P649" s="2">
        <f t="shared" si="14"/>
        <v>3183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79</v>
      </c>
      <c r="B650" s="1">
        <v>0.625</v>
      </c>
      <c r="C650" s="52">
        <v>2015</v>
      </c>
      <c r="D650" s="52">
        <v>2</v>
      </c>
      <c r="E650" s="52">
        <v>4</v>
      </c>
      <c r="F650" s="52">
        <v>96409032</v>
      </c>
      <c r="G650" s="52">
        <v>96409032</v>
      </c>
      <c r="H650" s="52">
        <v>1911279</v>
      </c>
      <c r="I650" s="52">
        <v>1911279</v>
      </c>
      <c r="J650" s="52">
        <v>0</v>
      </c>
      <c r="K650" s="52">
        <v>0</v>
      </c>
      <c r="L650" s="52">
        <v>641.99490000000003</v>
      </c>
      <c r="M650" s="52">
        <v>15.9</v>
      </c>
      <c r="N650" s="52">
        <v>90310.773000000001</v>
      </c>
      <c r="O650" s="52">
        <v>8</v>
      </c>
      <c r="P650" s="2">
        <f t="shared" si="14"/>
        <v>3205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78</v>
      </c>
      <c r="B651" s="1">
        <v>0.58333333333333337</v>
      </c>
      <c r="C651" s="52">
        <v>2015</v>
      </c>
      <c r="D651" s="52">
        <v>2</v>
      </c>
      <c r="E651" s="52">
        <v>4</v>
      </c>
      <c r="F651" s="52">
        <v>96405827</v>
      </c>
      <c r="G651" s="52">
        <v>96405827</v>
      </c>
      <c r="H651" s="52">
        <v>1911215</v>
      </c>
      <c r="I651" s="52">
        <v>1911215</v>
      </c>
      <c r="J651" s="52">
        <v>0</v>
      </c>
      <c r="K651" s="52">
        <v>0</v>
      </c>
      <c r="L651" s="52">
        <v>642.72209999999995</v>
      </c>
      <c r="M651" s="52">
        <v>16.329999999999998</v>
      </c>
      <c r="N651" s="52">
        <v>90150.843999999997</v>
      </c>
      <c r="O651" s="52">
        <v>8</v>
      </c>
      <c r="P651" s="2">
        <f t="shared" si="14"/>
        <v>3502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77</v>
      </c>
      <c r="B652" s="1">
        <v>0.54166666666666663</v>
      </c>
      <c r="C652" s="52">
        <v>2015</v>
      </c>
      <c r="D652" s="52">
        <v>2</v>
      </c>
      <c r="E652" s="52">
        <v>4</v>
      </c>
      <c r="F652" s="52">
        <v>96402325</v>
      </c>
      <c r="G652" s="52">
        <v>96402325</v>
      </c>
      <c r="H652" s="52">
        <v>1911145</v>
      </c>
      <c r="I652" s="52">
        <v>1911145</v>
      </c>
      <c r="J652" s="52">
        <v>0</v>
      </c>
      <c r="K652" s="52">
        <v>0</v>
      </c>
      <c r="L652" s="52">
        <v>644.28909999999996</v>
      </c>
      <c r="M652" s="52">
        <v>16.25</v>
      </c>
      <c r="N652" s="52">
        <v>90520.797000000006</v>
      </c>
      <c r="O652" s="52">
        <v>8</v>
      </c>
      <c r="P652" s="2">
        <f t="shared" si="14"/>
        <v>3363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76</v>
      </c>
      <c r="B653" s="1">
        <v>0.5</v>
      </c>
      <c r="C653" s="52">
        <v>2015</v>
      </c>
      <c r="D653" s="52">
        <v>2</v>
      </c>
      <c r="E653" s="52">
        <v>4</v>
      </c>
      <c r="F653" s="52">
        <v>96398962</v>
      </c>
      <c r="G653" s="52">
        <v>96398962</v>
      </c>
      <c r="H653" s="52">
        <v>1911078</v>
      </c>
      <c r="I653" s="52">
        <v>1911078</v>
      </c>
      <c r="J653" s="52">
        <v>0</v>
      </c>
      <c r="K653" s="52">
        <v>0</v>
      </c>
      <c r="L653" s="52">
        <v>645.59609999999998</v>
      </c>
      <c r="M653" s="52">
        <v>15.7</v>
      </c>
      <c r="N653" s="52">
        <v>91133.562000000005</v>
      </c>
      <c r="O653" s="52">
        <v>8</v>
      </c>
      <c r="P653" s="2">
        <f t="shared" si="14"/>
        <v>3430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75</v>
      </c>
      <c r="B654" s="1">
        <v>0.45833333333333331</v>
      </c>
      <c r="C654" s="52">
        <v>2015</v>
      </c>
      <c r="D654" s="52">
        <v>2</v>
      </c>
      <c r="E654" s="52">
        <v>4</v>
      </c>
      <c r="F654" s="52">
        <v>96395532</v>
      </c>
      <c r="G654" s="52">
        <v>96395532</v>
      </c>
      <c r="H654" s="52">
        <v>1911010</v>
      </c>
      <c r="I654" s="52">
        <v>1911010</v>
      </c>
      <c r="J654" s="52">
        <v>0</v>
      </c>
      <c r="K654" s="52">
        <v>0</v>
      </c>
      <c r="L654" s="52">
        <v>647.41290000000004</v>
      </c>
      <c r="M654" s="52">
        <v>14.93</v>
      </c>
      <c r="N654" s="52">
        <v>91723.68</v>
      </c>
      <c r="O654" s="52">
        <v>8</v>
      </c>
      <c r="P654" s="2">
        <f t="shared" si="14"/>
        <v>3859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74</v>
      </c>
      <c r="B655" s="1">
        <v>0.41666666666666669</v>
      </c>
      <c r="C655" s="52">
        <v>2015</v>
      </c>
      <c r="D655" s="52">
        <v>2</v>
      </c>
      <c r="E655" s="52">
        <v>4</v>
      </c>
      <c r="F655" s="52">
        <v>96391673</v>
      </c>
      <c r="G655" s="52">
        <v>96391673</v>
      </c>
      <c r="H655" s="52">
        <v>1910934</v>
      </c>
      <c r="I655" s="52">
        <v>1910934</v>
      </c>
      <c r="J655" s="52">
        <v>0</v>
      </c>
      <c r="K655" s="52">
        <v>0</v>
      </c>
      <c r="L655" s="52">
        <v>650.35170000000005</v>
      </c>
      <c r="M655" s="52">
        <v>14.14</v>
      </c>
      <c r="N655" s="52">
        <v>92610.898000000001</v>
      </c>
      <c r="O655" s="52">
        <v>8</v>
      </c>
      <c r="P655" s="2">
        <f t="shared" si="14"/>
        <v>3893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73</v>
      </c>
      <c r="B656" s="1">
        <v>0.375</v>
      </c>
      <c r="C656" s="52">
        <v>2015</v>
      </c>
      <c r="D656" s="52">
        <v>2</v>
      </c>
      <c r="E656" s="52">
        <v>4</v>
      </c>
      <c r="F656" s="52">
        <v>96387780</v>
      </c>
      <c r="G656" s="52">
        <v>96387780</v>
      </c>
      <c r="H656" s="52">
        <v>1910858</v>
      </c>
      <c r="I656" s="52">
        <v>1910858</v>
      </c>
      <c r="J656" s="52">
        <v>0</v>
      </c>
      <c r="K656" s="52">
        <v>0</v>
      </c>
      <c r="L656" s="52">
        <v>653.64089999999999</v>
      </c>
      <c r="M656" s="52">
        <v>13.73</v>
      </c>
      <c r="N656" s="52">
        <v>93389.718999999997</v>
      </c>
      <c r="O656" s="52">
        <v>8</v>
      </c>
      <c r="P656" s="2">
        <f t="shared" si="14"/>
        <v>3923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72</v>
      </c>
      <c r="B657" s="1">
        <v>0.33333333333333331</v>
      </c>
      <c r="C657" s="52">
        <v>2015</v>
      </c>
      <c r="D657" s="52">
        <v>2</v>
      </c>
      <c r="E657" s="52">
        <v>4</v>
      </c>
      <c r="F657" s="52">
        <v>96383857</v>
      </c>
      <c r="G657" s="52">
        <v>96383857</v>
      </c>
      <c r="H657" s="52">
        <v>1910782</v>
      </c>
      <c r="I657" s="52">
        <v>1910782</v>
      </c>
      <c r="J657" s="52">
        <v>0</v>
      </c>
      <c r="K657" s="52">
        <v>0</v>
      </c>
      <c r="L657" s="52">
        <v>657.90430000000003</v>
      </c>
      <c r="M657" s="52">
        <v>13.42</v>
      </c>
      <c r="N657" s="52">
        <v>94204.273000000001</v>
      </c>
      <c r="O657" s="52">
        <v>8</v>
      </c>
      <c r="P657" s="2">
        <f t="shared" si="14"/>
        <v>3696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71</v>
      </c>
      <c r="B658" s="1">
        <v>0.29166666666666669</v>
      </c>
      <c r="C658" s="52">
        <v>2015</v>
      </c>
      <c r="D658" s="52">
        <v>2</v>
      </c>
      <c r="E658" s="52">
        <v>4</v>
      </c>
      <c r="F658" s="52">
        <v>96380161</v>
      </c>
      <c r="G658" s="52">
        <v>96380161</v>
      </c>
      <c r="H658" s="52">
        <v>1910711</v>
      </c>
      <c r="I658" s="52">
        <v>1910711</v>
      </c>
      <c r="J658" s="52">
        <v>0</v>
      </c>
      <c r="K658" s="52">
        <v>0</v>
      </c>
      <c r="L658" s="52">
        <v>662.08910000000003</v>
      </c>
      <c r="M658" s="52">
        <v>13.58</v>
      </c>
      <c r="N658" s="52">
        <v>94476.976999999999</v>
      </c>
      <c r="O658" s="52">
        <v>8</v>
      </c>
      <c r="P658" s="2">
        <f t="shared" si="14"/>
        <v>3614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70</v>
      </c>
      <c r="B659" s="1">
        <v>0.25</v>
      </c>
      <c r="C659" s="52">
        <v>2015</v>
      </c>
      <c r="D659" s="52">
        <v>2</v>
      </c>
      <c r="E659" s="52">
        <v>4</v>
      </c>
      <c r="F659" s="52">
        <v>96376547</v>
      </c>
      <c r="G659" s="52">
        <v>96376547</v>
      </c>
      <c r="H659" s="52">
        <v>1910642</v>
      </c>
      <c r="I659" s="52">
        <v>1910642</v>
      </c>
      <c r="J659" s="52">
        <v>0</v>
      </c>
      <c r="K659" s="52">
        <v>0</v>
      </c>
      <c r="L659" s="52">
        <v>663.93799999999999</v>
      </c>
      <c r="M659" s="52">
        <v>13.78</v>
      </c>
      <c r="N659" s="52">
        <v>94709.343999999997</v>
      </c>
      <c r="O659" s="52">
        <v>8</v>
      </c>
      <c r="P659" s="2">
        <f t="shared" si="14"/>
        <v>3780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69</v>
      </c>
      <c r="B660" s="1">
        <v>0.20833333333333334</v>
      </c>
      <c r="C660" s="52">
        <v>2015</v>
      </c>
      <c r="D660" s="52">
        <v>2</v>
      </c>
      <c r="E660" s="52">
        <v>4</v>
      </c>
      <c r="F660" s="52">
        <v>96372767</v>
      </c>
      <c r="G660" s="52">
        <v>96372767</v>
      </c>
      <c r="H660" s="52">
        <v>1910570</v>
      </c>
      <c r="I660" s="52">
        <v>1910570</v>
      </c>
      <c r="J660" s="52">
        <v>0</v>
      </c>
      <c r="K660" s="52">
        <v>0</v>
      </c>
      <c r="L660" s="52">
        <v>665.62609999999995</v>
      </c>
      <c r="M660" s="52">
        <v>13.57</v>
      </c>
      <c r="N660" s="52">
        <v>95085.452999999994</v>
      </c>
      <c r="O660" s="52">
        <v>8</v>
      </c>
      <c r="P660" s="2">
        <f t="shared" si="14"/>
        <v>3319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68</v>
      </c>
      <c r="B661" s="1">
        <v>0.16666666666666666</v>
      </c>
      <c r="C661" s="52">
        <v>2015</v>
      </c>
      <c r="D661" s="52">
        <v>2</v>
      </c>
      <c r="E661" s="52">
        <v>4</v>
      </c>
      <c r="F661" s="52">
        <v>96369448</v>
      </c>
      <c r="G661" s="52">
        <v>96369448</v>
      </c>
      <c r="H661" s="52">
        <v>1910507</v>
      </c>
      <c r="I661" s="52">
        <v>1910507</v>
      </c>
      <c r="J661" s="52">
        <v>0</v>
      </c>
      <c r="K661" s="52">
        <v>0</v>
      </c>
      <c r="L661" s="52">
        <v>667.41319999999996</v>
      </c>
      <c r="M661" s="52">
        <v>13.47</v>
      </c>
      <c r="N661" s="52">
        <v>95259.633000000002</v>
      </c>
      <c r="O661" s="52">
        <v>8</v>
      </c>
      <c r="P661" s="2">
        <f t="shared" si="14"/>
        <v>3172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67</v>
      </c>
      <c r="B662" s="1">
        <v>0.125</v>
      </c>
      <c r="C662" s="52">
        <v>2015</v>
      </c>
      <c r="D662" s="52">
        <v>2</v>
      </c>
      <c r="E662" s="52">
        <v>4</v>
      </c>
      <c r="F662" s="52">
        <v>96366276</v>
      </c>
      <c r="G662" s="52">
        <v>96366276</v>
      </c>
      <c r="H662" s="52">
        <v>1910447</v>
      </c>
      <c r="I662" s="52">
        <v>1910447</v>
      </c>
      <c r="J662" s="52">
        <v>0</v>
      </c>
      <c r="K662" s="52">
        <v>0</v>
      </c>
      <c r="L662" s="52">
        <v>667.76160000000004</v>
      </c>
      <c r="M662" s="52">
        <v>13.56</v>
      </c>
      <c r="N662" s="52">
        <v>95319.273000000001</v>
      </c>
      <c r="O662" s="52">
        <v>8</v>
      </c>
      <c r="P662" s="2">
        <f t="shared" si="14"/>
        <v>2961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66</v>
      </c>
      <c r="B663" s="1">
        <v>8.3333333333333329E-2</v>
      </c>
      <c r="C663" s="52">
        <v>2015</v>
      </c>
      <c r="D663" s="52">
        <v>2</v>
      </c>
      <c r="E663" s="52">
        <v>4</v>
      </c>
      <c r="F663" s="52">
        <v>96363315</v>
      </c>
      <c r="G663" s="52">
        <v>96363315</v>
      </c>
      <c r="H663" s="52">
        <v>1910391</v>
      </c>
      <c r="I663" s="52">
        <v>1910391</v>
      </c>
      <c r="J663" s="52">
        <v>0</v>
      </c>
      <c r="K663" s="52">
        <v>0</v>
      </c>
      <c r="L663" s="52">
        <v>665.86400000000003</v>
      </c>
      <c r="M663" s="52">
        <v>13.88</v>
      </c>
      <c r="N663" s="52">
        <v>94982.523000000001</v>
      </c>
      <c r="O663" s="52">
        <v>8</v>
      </c>
      <c r="P663" s="2">
        <f t="shared" si="14"/>
        <v>3053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65</v>
      </c>
      <c r="B664" s="1">
        <v>4.1666666666666664E-2</v>
      </c>
      <c r="C664" s="52">
        <v>2015</v>
      </c>
      <c r="D664" s="52">
        <v>2</v>
      </c>
      <c r="E664" s="52">
        <v>4</v>
      </c>
      <c r="F664" s="52">
        <v>96360262</v>
      </c>
      <c r="G664" s="52">
        <v>96360262</v>
      </c>
      <c r="H664" s="52">
        <v>1910333</v>
      </c>
      <c r="I664" s="52">
        <v>1910333</v>
      </c>
      <c r="J664" s="52">
        <v>0</v>
      </c>
      <c r="K664" s="52">
        <v>0</v>
      </c>
      <c r="L664" s="52">
        <v>662.92759999999998</v>
      </c>
      <c r="M664" s="52">
        <v>13.95</v>
      </c>
      <c r="N664" s="52">
        <v>94590.641000000003</v>
      </c>
      <c r="O664" s="52">
        <v>8</v>
      </c>
      <c r="P664" s="2">
        <f t="shared" si="14"/>
        <v>3193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64</v>
      </c>
      <c r="B665" s="1">
        <v>0</v>
      </c>
      <c r="C665" s="52">
        <v>2015</v>
      </c>
      <c r="D665" s="52">
        <v>2</v>
      </c>
      <c r="E665" s="52">
        <v>4</v>
      </c>
      <c r="F665" s="52">
        <v>96357069</v>
      </c>
      <c r="G665" s="52">
        <v>96357069</v>
      </c>
      <c r="H665" s="52">
        <v>1910272</v>
      </c>
      <c r="I665" s="52">
        <v>1910272</v>
      </c>
      <c r="J665" s="52">
        <v>0</v>
      </c>
      <c r="K665" s="52">
        <v>0</v>
      </c>
      <c r="L665" s="52">
        <v>659.08029999999997</v>
      </c>
      <c r="M665" s="52">
        <v>13.98</v>
      </c>
      <c r="N665" s="52">
        <v>93890.383000000002</v>
      </c>
      <c r="O665" s="52">
        <v>8</v>
      </c>
      <c r="P665" s="2">
        <f t="shared" si="14"/>
        <v>3382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63</v>
      </c>
      <c r="B666" s="1">
        <v>0.95833333333333337</v>
      </c>
      <c r="C666" s="52">
        <v>2015</v>
      </c>
      <c r="D666" s="52">
        <v>2</v>
      </c>
      <c r="E666" s="52">
        <v>3</v>
      </c>
      <c r="F666" s="52">
        <v>96353687</v>
      </c>
      <c r="G666" s="52">
        <v>96353687</v>
      </c>
      <c r="H666" s="52">
        <v>1910207</v>
      </c>
      <c r="I666" s="52">
        <v>1910207</v>
      </c>
      <c r="J666" s="52">
        <v>0</v>
      </c>
      <c r="K666" s="52">
        <v>0</v>
      </c>
      <c r="L666" s="52">
        <v>659.00139999999999</v>
      </c>
      <c r="M666" s="52">
        <v>14.03</v>
      </c>
      <c r="N666" s="52">
        <v>93704.202999999994</v>
      </c>
      <c r="O666" s="52">
        <v>8</v>
      </c>
      <c r="P666" s="2">
        <f t="shared" si="14"/>
        <v>2860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62</v>
      </c>
      <c r="B667" s="1">
        <v>0.91666666666666663</v>
      </c>
      <c r="C667" s="52">
        <v>2015</v>
      </c>
      <c r="D667" s="52">
        <v>2</v>
      </c>
      <c r="E667" s="52">
        <v>3</v>
      </c>
      <c r="F667" s="52">
        <v>96350827</v>
      </c>
      <c r="G667" s="52">
        <v>96350827</v>
      </c>
      <c r="H667" s="52">
        <v>1910152</v>
      </c>
      <c r="I667" s="52">
        <v>1910152</v>
      </c>
      <c r="J667" s="52">
        <v>0</v>
      </c>
      <c r="K667" s="52">
        <v>0</v>
      </c>
      <c r="L667" s="52">
        <v>659.25059999999996</v>
      </c>
      <c r="M667" s="52">
        <v>14.24</v>
      </c>
      <c r="N667" s="52">
        <v>93630.773000000001</v>
      </c>
      <c r="O667" s="52">
        <v>8</v>
      </c>
      <c r="P667" s="2">
        <f t="shared" si="14"/>
        <v>3378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61</v>
      </c>
      <c r="B668" s="1">
        <v>0.875</v>
      </c>
      <c r="C668" s="52">
        <v>2015</v>
      </c>
      <c r="D668" s="52">
        <v>2</v>
      </c>
      <c r="E668" s="52">
        <v>3</v>
      </c>
      <c r="F668" s="52">
        <v>96347449</v>
      </c>
      <c r="G668" s="52">
        <v>96347449</v>
      </c>
      <c r="H668" s="52">
        <v>1910087</v>
      </c>
      <c r="I668" s="52">
        <v>1910087</v>
      </c>
      <c r="J668" s="52">
        <v>0</v>
      </c>
      <c r="K668" s="52">
        <v>0</v>
      </c>
      <c r="L668" s="52">
        <v>661.11569999999995</v>
      </c>
      <c r="M668" s="52">
        <v>14.26</v>
      </c>
      <c r="N668" s="52">
        <v>93919.75</v>
      </c>
      <c r="O668" s="52">
        <v>8</v>
      </c>
      <c r="P668" s="2">
        <f t="shared" si="14"/>
        <v>3440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60</v>
      </c>
      <c r="B669" s="1">
        <v>0.83333333333333337</v>
      </c>
      <c r="C669" s="52">
        <v>2015</v>
      </c>
      <c r="D669" s="52">
        <v>2</v>
      </c>
      <c r="E669" s="52">
        <v>3</v>
      </c>
      <c r="F669" s="52">
        <v>96344009</v>
      </c>
      <c r="G669" s="52">
        <v>96344009</v>
      </c>
      <c r="H669" s="52">
        <v>1910021</v>
      </c>
      <c r="I669" s="52">
        <v>1910021</v>
      </c>
      <c r="J669" s="52">
        <v>0</v>
      </c>
      <c r="K669" s="52">
        <v>0</v>
      </c>
      <c r="L669" s="52">
        <v>662.91809999999998</v>
      </c>
      <c r="M669" s="52">
        <v>14.23</v>
      </c>
      <c r="N669" s="52">
        <v>94248.858999999997</v>
      </c>
      <c r="O669" s="52">
        <v>8</v>
      </c>
      <c r="P669" s="2">
        <f t="shared" si="14"/>
        <v>3137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59</v>
      </c>
      <c r="B670" s="1">
        <v>0.79166666666666663</v>
      </c>
      <c r="C670" s="52">
        <v>2015</v>
      </c>
      <c r="D670" s="52">
        <v>2</v>
      </c>
      <c r="E670" s="52">
        <v>3</v>
      </c>
      <c r="F670" s="52">
        <v>96340872</v>
      </c>
      <c r="G670" s="52">
        <v>96340872</v>
      </c>
      <c r="H670" s="52">
        <v>1909961</v>
      </c>
      <c r="I670" s="52">
        <v>1909961</v>
      </c>
      <c r="J670" s="52">
        <v>0</v>
      </c>
      <c r="K670" s="52">
        <v>0</v>
      </c>
      <c r="L670" s="52">
        <v>662.94899999999996</v>
      </c>
      <c r="M670" s="52">
        <v>14.29</v>
      </c>
      <c r="N670" s="52">
        <v>94275.547000000006</v>
      </c>
      <c r="O670" s="52">
        <v>8</v>
      </c>
      <c r="P670" s="2">
        <f t="shared" si="14"/>
        <v>3346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58</v>
      </c>
      <c r="B671" s="1">
        <v>0.75</v>
      </c>
      <c r="C671" s="52">
        <v>2015</v>
      </c>
      <c r="D671" s="52">
        <v>2</v>
      </c>
      <c r="E671" s="52">
        <v>3</v>
      </c>
      <c r="F671" s="52">
        <v>96337526</v>
      </c>
      <c r="G671" s="52">
        <v>96337526</v>
      </c>
      <c r="H671" s="52">
        <v>1909897</v>
      </c>
      <c r="I671" s="52">
        <v>1909897</v>
      </c>
      <c r="J671" s="52">
        <v>0</v>
      </c>
      <c r="K671" s="52">
        <v>0</v>
      </c>
      <c r="L671" s="52">
        <v>662.80859999999996</v>
      </c>
      <c r="M671" s="52">
        <v>14.45</v>
      </c>
      <c r="N671" s="52">
        <v>94085.062000000005</v>
      </c>
      <c r="O671" s="52">
        <v>8</v>
      </c>
      <c r="P671" s="2">
        <f t="shared" si="14"/>
        <v>3498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57</v>
      </c>
      <c r="B672" s="1">
        <v>0.70833333333333337</v>
      </c>
      <c r="C672" s="52">
        <v>2015</v>
      </c>
      <c r="D672" s="52">
        <v>2</v>
      </c>
      <c r="E672" s="52">
        <v>3</v>
      </c>
      <c r="F672" s="52">
        <v>96334028</v>
      </c>
      <c r="G672" s="52">
        <v>96334028</v>
      </c>
      <c r="H672" s="52">
        <v>1909830</v>
      </c>
      <c r="I672" s="52">
        <v>1909830</v>
      </c>
      <c r="J672" s="52">
        <v>0</v>
      </c>
      <c r="K672" s="52">
        <v>0</v>
      </c>
      <c r="L672" s="52">
        <v>663.35509999999999</v>
      </c>
      <c r="M672" s="52">
        <v>14.63</v>
      </c>
      <c r="N672" s="52">
        <v>94156.476999999999</v>
      </c>
      <c r="O672" s="52">
        <v>8</v>
      </c>
      <c r="P672" s="2">
        <f t="shared" si="14"/>
        <v>3499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56</v>
      </c>
      <c r="B673" s="1">
        <v>0.66666666666666663</v>
      </c>
      <c r="C673" s="52">
        <v>2015</v>
      </c>
      <c r="D673" s="52">
        <v>2</v>
      </c>
      <c r="E673" s="52">
        <v>3</v>
      </c>
      <c r="F673" s="52">
        <v>96330529</v>
      </c>
      <c r="G673" s="52">
        <v>96330529</v>
      </c>
      <c r="H673" s="52">
        <v>1909763</v>
      </c>
      <c r="I673" s="52">
        <v>1909763</v>
      </c>
      <c r="J673" s="52">
        <v>0</v>
      </c>
      <c r="K673" s="52">
        <v>0</v>
      </c>
      <c r="L673" s="52">
        <v>665.3809</v>
      </c>
      <c r="M673" s="52">
        <v>14.67</v>
      </c>
      <c r="N673" s="52">
        <v>94482.57</v>
      </c>
      <c r="O673" s="52">
        <v>8</v>
      </c>
      <c r="P673" s="2">
        <f t="shared" si="14"/>
        <v>3458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55</v>
      </c>
      <c r="B674" s="1">
        <v>0.625</v>
      </c>
      <c r="C674" s="52">
        <v>2015</v>
      </c>
      <c r="D674" s="52">
        <v>2</v>
      </c>
      <c r="E674" s="52">
        <v>3</v>
      </c>
      <c r="F674" s="52">
        <v>96327071</v>
      </c>
      <c r="G674" s="52">
        <v>96327071</v>
      </c>
      <c r="H674" s="52">
        <v>1909697</v>
      </c>
      <c r="I674" s="52">
        <v>1909697</v>
      </c>
      <c r="J674" s="52">
        <v>0</v>
      </c>
      <c r="K674" s="52">
        <v>0</v>
      </c>
      <c r="L674" s="52">
        <v>669.01480000000004</v>
      </c>
      <c r="M674" s="52">
        <v>14.87</v>
      </c>
      <c r="N674" s="52">
        <v>94980.327999999994</v>
      </c>
      <c r="O674" s="52">
        <v>8</v>
      </c>
      <c r="P674" s="2">
        <f t="shared" si="14"/>
        <v>3475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54</v>
      </c>
      <c r="B675" s="1">
        <v>0.58333333333333337</v>
      </c>
      <c r="C675" s="52">
        <v>2015</v>
      </c>
      <c r="D675" s="52">
        <v>2</v>
      </c>
      <c r="E675" s="52">
        <v>3</v>
      </c>
      <c r="F675" s="52">
        <v>96323596</v>
      </c>
      <c r="G675" s="52">
        <v>96323596</v>
      </c>
      <c r="H675" s="52">
        <v>1909631</v>
      </c>
      <c r="I675" s="52">
        <v>1909631</v>
      </c>
      <c r="J675" s="52">
        <v>0</v>
      </c>
      <c r="K675" s="52">
        <v>0</v>
      </c>
      <c r="L675" s="52">
        <v>674.39919999999995</v>
      </c>
      <c r="M675" s="52">
        <v>15.26</v>
      </c>
      <c r="N675" s="52">
        <v>96006.297000000006</v>
      </c>
      <c r="O675" s="52">
        <v>8</v>
      </c>
      <c r="P675" s="2">
        <f t="shared" si="14"/>
        <v>3553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53</v>
      </c>
      <c r="B676" s="1">
        <v>0.54166666666666663</v>
      </c>
      <c r="C676" s="52">
        <v>2015</v>
      </c>
      <c r="D676" s="52">
        <v>2</v>
      </c>
      <c r="E676" s="52">
        <v>3</v>
      </c>
      <c r="F676" s="52">
        <v>96320043</v>
      </c>
      <c r="G676" s="52">
        <v>96320043</v>
      </c>
      <c r="H676" s="52">
        <v>1909564</v>
      </c>
      <c r="I676" s="52">
        <v>1909564</v>
      </c>
      <c r="J676" s="52">
        <v>0</v>
      </c>
      <c r="K676" s="52">
        <v>0</v>
      </c>
      <c r="L676" s="52">
        <v>680.71289999999999</v>
      </c>
      <c r="M676" s="52">
        <v>15.34</v>
      </c>
      <c r="N676" s="52">
        <v>96906.241999999998</v>
      </c>
      <c r="O676" s="52">
        <v>8</v>
      </c>
      <c r="P676" s="2">
        <f t="shared" si="14"/>
        <v>3266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52</v>
      </c>
      <c r="B677" s="1">
        <v>0.5</v>
      </c>
      <c r="C677" s="52">
        <v>2015</v>
      </c>
      <c r="D677" s="52">
        <v>2</v>
      </c>
      <c r="E677" s="52">
        <v>3</v>
      </c>
      <c r="F677" s="52">
        <v>96316777</v>
      </c>
      <c r="G677" s="52">
        <v>96316777</v>
      </c>
      <c r="H677" s="52">
        <v>1909503</v>
      </c>
      <c r="I677" s="52">
        <v>1909503</v>
      </c>
      <c r="J677" s="52">
        <v>0</v>
      </c>
      <c r="K677" s="52">
        <v>0</v>
      </c>
      <c r="L677" s="52">
        <v>688.50890000000004</v>
      </c>
      <c r="M677" s="52">
        <v>14.9</v>
      </c>
      <c r="N677" s="52">
        <v>98729.312000000005</v>
      </c>
      <c r="O677" s="52">
        <v>8</v>
      </c>
      <c r="P677" s="2">
        <f t="shared" si="14"/>
        <v>3043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51</v>
      </c>
      <c r="B678" s="1">
        <v>0.45833333333333331</v>
      </c>
      <c r="C678" s="52">
        <v>2015</v>
      </c>
      <c r="D678" s="52">
        <v>2</v>
      </c>
      <c r="E678" s="52">
        <v>3</v>
      </c>
      <c r="F678" s="52">
        <v>96313734</v>
      </c>
      <c r="G678" s="52">
        <v>96313734</v>
      </c>
      <c r="H678" s="52">
        <v>1909447</v>
      </c>
      <c r="I678" s="52">
        <v>1909447</v>
      </c>
      <c r="J678" s="52">
        <v>0</v>
      </c>
      <c r="K678" s="52">
        <v>0</v>
      </c>
      <c r="L678" s="52">
        <v>696.30520000000001</v>
      </c>
      <c r="M678" s="52">
        <v>14.27</v>
      </c>
      <c r="N678" s="52">
        <v>99925.383000000002</v>
      </c>
      <c r="O678" s="52">
        <v>8</v>
      </c>
      <c r="P678" s="2">
        <f t="shared" si="14"/>
        <v>2980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50</v>
      </c>
      <c r="B679" s="1">
        <v>0.41666666666666669</v>
      </c>
      <c r="C679" s="52">
        <v>2015</v>
      </c>
      <c r="D679" s="52">
        <v>2</v>
      </c>
      <c r="E679" s="52">
        <v>3</v>
      </c>
      <c r="F679" s="52">
        <v>96310754</v>
      </c>
      <c r="G679" s="52">
        <v>96310754</v>
      </c>
      <c r="H679" s="52">
        <v>1909393</v>
      </c>
      <c r="I679" s="52">
        <v>1909393</v>
      </c>
      <c r="J679" s="52">
        <v>0</v>
      </c>
      <c r="K679" s="52">
        <v>0</v>
      </c>
      <c r="L679" s="52">
        <v>704.23659999999995</v>
      </c>
      <c r="M679" s="52">
        <v>14.07</v>
      </c>
      <c r="N679" s="52">
        <v>101564.156</v>
      </c>
      <c r="O679" s="52">
        <v>8</v>
      </c>
      <c r="P679" s="2">
        <f t="shared" si="14"/>
        <v>3076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49</v>
      </c>
      <c r="B680" s="1">
        <v>0.375</v>
      </c>
      <c r="C680" s="52">
        <v>2015</v>
      </c>
      <c r="D680" s="52">
        <v>2</v>
      </c>
      <c r="E680" s="52">
        <v>3</v>
      </c>
      <c r="F680" s="52">
        <v>96307678</v>
      </c>
      <c r="G680" s="52">
        <v>96307678</v>
      </c>
      <c r="H680" s="52">
        <v>1909338</v>
      </c>
      <c r="I680" s="52">
        <v>1909338</v>
      </c>
      <c r="J680" s="52">
        <v>0</v>
      </c>
      <c r="K680" s="52">
        <v>0</v>
      </c>
      <c r="L680" s="52">
        <v>716.03899999999999</v>
      </c>
      <c r="M680" s="52">
        <v>13.9</v>
      </c>
      <c r="N680" s="52">
        <v>103706.258</v>
      </c>
      <c r="O680" s="52">
        <v>8</v>
      </c>
      <c r="P680" s="2">
        <f t="shared" si="14"/>
        <v>3307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48</v>
      </c>
      <c r="B681" s="1">
        <v>0.33333333333333331</v>
      </c>
      <c r="C681" s="52">
        <v>2015</v>
      </c>
      <c r="D681" s="52">
        <v>2</v>
      </c>
      <c r="E681" s="52">
        <v>3</v>
      </c>
      <c r="F681" s="52">
        <v>96304371</v>
      </c>
      <c r="G681" s="52">
        <v>96304371</v>
      </c>
      <c r="H681" s="52">
        <v>1909280</v>
      </c>
      <c r="I681" s="52">
        <v>1909280</v>
      </c>
      <c r="J681" s="52">
        <v>0</v>
      </c>
      <c r="K681" s="52">
        <v>0</v>
      </c>
      <c r="L681" s="52">
        <v>727.68859999999995</v>
      </c>
      <c r="M681" s="52">
        <v>13.47</v>
      </c>
      <c r="N681" s="52">
        <v>105605.742</v>
      </c>
      <c r="O681" s="52">
        <v>8</v>
      </c>
      <c r="P681" s="2">
        <f t="shared" si="14"/>
        <v>3432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47</v>
      </c>
      <c r="B682" s="1">
        <v>0.29166666666666669</v>
      </c>
      <c r="C682" s="52">
        <v>2015</v>
      </c>
      <c r="D682" s="52">
        <v>2</v>
      </c>
      <c r="E682" s="52">
        <v>3</v>
      </c>
      <c r="F682" s="52">
        <v>96300939</v>
      </c>
      <c r="G682" s="52">
        <v>96300939</v>
      </c>
      <c r="H682" s="52">
        <v>1909221</v>
      </c>
      <c r="I682" s="52">
        <v>1909221</v>
      </c>
      <c r="J682" s="52">
        <v>0</v>
      </c>
      <c r="K682" s="52">
        <v>0</v>
      </c>
      <c r="L682" s="52">
        <v>736.80989999999997</v>
      </c>
      <c r="M682" s="52">
        <v>13.67</v>
      </c>
      <c r="N682" s="52">
        <v>106562.5</v>
      </c>
      <c r="O682" s="52">
        <v>8</v>
      </c>
      <c r="P682" s="2">
        <f t="shared" si="14"/>
        <v>3594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46</v>
      </c>
      <c r="B683" s="1">
        <v>0.25</v>
      </c>
      <c r="C683" s="52">
        <v>2015</v>
      </c>
      <c r="D683" s="52">
        <v>2</v>
      </c>
      <c r="E683" s="52">
        <v>3</v>
      </c>
      <c r="F683" s="52">
        <v>96297345</v>
      </c>
      <c r="G683" s="52">
        <v>96297345</v>
      </c>
      <c r="H683" s="52">
        <v>1909160</v>
      </c>
      <c r="I683" s="52">
        <v>1909160</v>
      </c>
      <c r="J683" s="52">
        <v>0</v>
      </c>
      <c r="K683" s="52">
        <v>0</v>
      </c>
      <c r="L683" s="52">
        <v>741.44910000000004</v>
      </c>
      <c r="M683" s="52">
        <v>13.39</v>
      </c>
      <c r="N683" s="52">
        <v>107170.57</v>
      </c>
      <c r="O683" s="52">
        <v>8</v>
      </c>
      <c r="P683" s="2">
        <f t="shared" si="14"/>
        <v>3387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45</v>
      </c>
      <c r="B684" s="1">
        <v>0.20833333333333334</v>
      </c>
      <c r="C684" s="52">
        <v>2015</v>
      </c>
      <c r="D684" s="52">
        <v>2</v>
      </c>
      <c r="E684" s="52">
        <v>3</v>
      </c>
      <c r="F684" s="52">
        <v>96293958</v>
      </c>
      <c r="G684" s="52">
        <v>96293958</v>
      </c>
      <c r="H684" s="52">
        <v>1909103</v>
      </c>
      <c r="I684" s="52">
        <v>1909103</v>
      </c>
      <c r="J684" s="52">
        <v>0</v>
      </c>
      <c r="K684" s="52">
        <v>0</v>
      </c>
      <c r="L684" s="52">
        <v>745.1019</v>
      </c>
      <c r="M684" s="52">
        <v>12.66</v>
      </c>
      <c r="N684" s="52">
        <v>108482.094</v>
      </c>
      <c r="O684" s="52">
        <v>8</v>
      </c>
      <c r="P684" s="2">
        <f t="shared" si="14"/>
        <v>2758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44</v>
      </c>
      <c r="B685" s="1">
        <v>0.16666666666666666</v>
      </c>
      <c r="C685" s="52">
        <v>2015</v>
      </c>
      <c r="D685" s="52">
        <v>2</v>
      </c>
      <c r="E685" s="52">
        <v>3</v>
      </c>
      <c r="F685" s="52">
        <v>96291200</v>
      </c>
      <c r="G685" s="52">
        <v>96291200</v>
      </c>
      <c r="H685" s="52">
        <v>1909057</v>
      </c>
      <c r="I685" s="52">
        <v>1909057</v>
      </c>
      <c r="J685" s="52">
        <v>0</v>
      </c>
      <c r="K685" s="52">
        <v>0</v>
      </c>
      <c r="L685" s="52">
        <v>747.5009</v>
      </c>
      <c r="M685" s="52">
        <v>12.76</v>
      </c>
      <c r="N685" s="52">
        <v>108392.20299999999</v>
      </c>
      <c r="O685" s="52">
        <v>8</v>
      </c>
      <c r="P685" s="2">
        <f t="shared" si="14"/>
        <v>2465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43</v>
      </c>
      <c r="B686" s="1">
        <v>0.125</v>
      </c>
      <c r="C686" s="52">
        <v>2015</v>
      </c>
      <c r="D686" s="52">
        <v>2</v>
      </c>
      <c r="E686" s="52">
        <v>3</v>
      </c>
      <c r="F686" s="52">
        <v>96288735</v>
      </c>
      <c r="G686" s="52">
        <v>96288735</v>
      </c>
      <c r="H686" s="52">
        <v>1909016</v>
      </c>
      <c r="I686" s="52">
        <v>1909016</v>
      </c>
      <c r="J686" s="52">
        <v>0</v>
      </c>
      <c r="K686" s="52">
        <v>0</v>
      </c>
      <c r="L686" s="52">
        <v>748.22190000000001</v>
      </c>
      <c r="M686" s="52">
        <v>13.1</v>
      </c>
      <c r="N686" s="52">
        <v>108243.141</v>
      </c>
      <c r="O686" s="52">
        <v>8</v>
      </c>
      <c r="P686" s="2">
        <f t="shared" si="14"/>
        <v>2645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42</v>
      </c>
      <c r="B687" s="1">
        <v>8.3333333333333329E-2</v>
      </c>
      <c r="C687" s="52">
        <v>2015</v>
      </c>
      <c r="D687" s="52">
        <v>2</v>
      </c>
      <c r="E687" s="52">
        <v>3</v>
      </c>
      <c r="F687" s="52">
        <v>96286090</v>
      </c>
      <c r="G687" s="52">
        <v>96286090</v>
      </c>
      <c r="H687" s="52">
        <v>1908972</v>
      </c>
      <c r="I687" s="52">
        <v>1908972</v>
      </c>
      <c r="J687" s="52">
        <v>0</v>
      </c>
      <c r="K687" s="52">
        <v>0</v>
      </c>
      <c r="L687" s="52">
        <v>748.68619999999999</v>
      </c>
      <c r="M687" s="52">
        <v>13.22</v>
      </c>
      <c r="N687" s="52">
        <v>108259.56200000001</v>
      </c>
      <c r="O687" s="52">
        <v>8</v>
      </c>
      <c r="P687" s="2">
        <f t="shared" si="14"/>
        <v>2644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41</v>
      </c>
      <c r="B688" s="1">
        <v>4.1666666666666664E-2</v>
      </c>
      <c r="C688" s="52">
        <v>2015</v>
      </c>
      <c r="D688" s="52">
        <v>2</v>
      </c>
      <c r="E688" s="52">
        <v>3</v>
      </c>
      <c r="F688" s="52">
        <v>96283446</v>
      </c>
      <c r="G688" s="52">
        <v>96283446</v>
      </c>
      <c r="H688" s="52">
        <v>1908928</v>
      </c>
      <c r="I688" s="52">
        <v>1908928</v>
      </c>
      <c r="J688" s="52">
        <v>0</v>
      </c>
      <c r="K688" s="52">
        <v>0</v>
      </c>
      <c r="L688" s="52">
        <v>749.48770000000002</v>
      </c>
      <c r="M688" s="52">
        <v>13.28</v>
      </c>
      <c r="N688" s="52">
        <v>108362.82</v>
      </c>
      <c r="O688" s="52">
        <v>8</v>
      </c>
      <c r="P688" s="2">
        <f t="shared" si="14"/>
        <v>2527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40</v>
      </c>
      <c r="B689" s="1">
        <v>0</v>
      </c>
      <c r="C689" s="52">
        <v>2015</v>
      </c>
      <c r="D689" s="52">
        <v>2</v>
      </c>
      <c r="E689" s="52">
        <v>3</v>
      </c>
      <c r="F689" s="52">
        <v>96280919</v>
      </c>
      <c r="G689" s="52">
        <v>96280919</v>
      </c>
      <c r="H689" s="52">
        <v>1908886</v>
      </c>
      <c r="I689" s="52">
        <v>1908886</v>
      </c>
      <c r="J689" s="52">
        <v>0</v>
      </c>
      <c r="K689" s="52">
        <v>0</v>
      </c>
      <c r="L689" s="52">
        <v>750.39229999999998</v>
      </c>
      <c r="M689" s="52">
        <v>13.19</v>
      </c>
      <c r="N689" s="52">
        <v>108603.352</v>
      </c>
      <c r="O689" s="52">
        <v>8</v>
      </c>
      <c r="P689" s="2">
        <f t="shared" si="14"/>
        <v>2471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39</v>
      </c>
      <c r="B690" s="1">
        <v>0.95833333333333337</v>
      </c>
      <c r="C690" s="52">
        <v>2015</v>
      </c>
      <c r="D690" s="52">
        <v>2</v>
      </c>
      <c r="E690" s="52">
        <v>2</v>
      </c>
      <c r="F690" s="52">
        <v>96278448</v>
      </c>
      <c r="G690" s="52">
        <v>96278448</v>
      </c>
      <c r="H690" s="52">
        <v>1908845</v>
      </c>
      <c r="I690" s="52">
        <v>1908845</v>
      </c>
      <c r="J690" s="52">
        <v>0</v>
      </c>
      <c r="K690" s="52">
        <v>0</v>
      </c>
      <c r="L690" s="52">
        <v>751.37990000000002</v>
      </c>
      <c r="M690" s="52">
        <v>13.59</v>
      </c>
      <c r="N690" s="52">
        <v>108577.727</v>
      </c>
      <c r="O690" s="52">
        <v>8</v>
      </c>
      <c r="P690" s="2">
        <f t="shared" si="14"/>
        <v>2168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38</v>
      </c>
      <c r="B691" s="1">
        <v>0.91666666666666663</v>
      </c>
      <c r="C691" s="52">
        <v>2015</v>
      </c>
      <c r="D691" s="52">
        <v>2</v>
      </c>
      <c r="E691" s="52">
        <v>2</v>
      </c>
      <c r="F691" s="52">
        <v>96276280</v>
      </c>
      <c r="G691" s="52">
        <v>96276280</v>
      </c>
      <c r="H691" s="52">
        <v>1908809</v>
      </c>
      <c r="I691" s="52">
        <v>1908809</v>
      </c>
      <c r="J691" s="52">
        <v>0</v>
      </c>
      <c r="K691" s="52">
        <v>0</v>
      </c>
      <c r="L691" s="52">
        <v>751.98490000000004</v>
      </c>
      <c r="M691" s="52">
        <v>13.91</v>
      </c>
      <c r="N691" s="52">
        <v>108444.883</v>
      </c>
      <c r="O691" s="52">
        <v>8</v>
      </c>
      <c r="P691" s="2">
        <f t="shared" ref="P691:P728" si="15">F691-F692</f>
        <v>2227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37</v>
      </c>
      <c r="B692" s="1">
        <v>0.875</v>
      </c>
      <c r="C692" s="52">
        <v>2015</v>
      </c>
      <c r="D692" s="52">
        <v>2</v>
      </c>
      <c r="E692" s="52">
        <v>2</v>
      </c>
      <c r="F692" s="52">
        <v>96274053</v>
      </c>
      <c r="G692" s="52">
        <v>96274053</v>
      </c>
      <c r="H692" s="52">
        <v>1908772</v>
      </c>
      <c r="I692" s="52">
        <v>1908772</v>
      </c>
      <c r="J692" s="52">
        <v>0</v>
      </c>
      <c r="K692" s="52">
        <v>0</v>
      </c>
      <c r="L692" s="52">
        <v>752.69830000000002</v>
      </c>
      <c r="M692" s="52">
        <v>14.09</v>
      </c>
      <c r="N692" s="52">
        <v>108513.656</v>
      </c>
      <c r="O692" s="52">
        <v>8</v>
      </c>
      <c r="P692" s="2">
        <f t="shared" si="15"/>
        <v>2107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36</v>
      </c>
      <c r="B693" s="1">
        <v>0.83333333333333337</v>
      </c>
      <c r="C693" s="52">
        <v>2015</v>
      </c>
      <c r="D693" s="52">
        <v>2</v>
      </c>
      <c r="E693" s="52">
        <v>2</v>
      </c>
      <c r="F693" s="52">
        <v>96271946</v>
      </c>
      <c r="G693" s="52">
        <v>96271946</v>
      </c>
      <c r="H693" s="52">
        <v>1908737</v>
      </c>
      <c r="I693" s="52">
        <v>1908737</v>
      </c>
      <c r="J693" s="52">
        <v>0</v>
      </c>
      <c r="K693" s="52">
        <v>0</v>
      </c>
      <c r="L693" s="52">
        <v>753.53430000000003</v>
      </c>
      <c r="M693" s="52">
        <v>14.67</v>
      </c>
      <c r="N693" s="52">
        <v>108200.594</v>
      </c>
      <c r="O693" s="52">
        <v>8</v>
      </c>
      <c r="P693" s="2">
        <f t="shared" si="15"/>
        <v>2163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35</v>
      </c>
      <c r="B694" s="1">
        <v>0.79166666666666663</v>
      </c>
      <c r="C694" s="52">
        <v>2015</v>
      </c>
      <c r="D694" s="52">
        <v>2</v>
      </c>
      <c r="E694" s="52">
        <v>2</v>
      </c>
      <c r="F694" s="52">
        <v>96269783</v>
      </c>
      <c r="G694" s="52">
        <v>96269783</v>
      </c>
      <c r="H694" s="52">
        <v>1908701</v>
      </c>
      <c r="I694" s="52">
        <v>1908701</v>
      </c>
      <c r="J694" s="52">
        <v>0</v>
      </c>
      <c r="K694" s="52">
        <v>0</v>
      </c>
      <c r="L694" s="52">
        <v>754.36829999999998</v>
      </c>
      <c r="M694" s="52">
        <v>15.06</v>
      </c>
      <c r="N694" s="52">
        <v>108150.95299999999</v>
      </c>
      <c r="O694" s="52">
        <v>8</v>
      </c>
      <c r="P694" s="2">
        <f t="shared" si="15"/>
        <v>2162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34</v>
      </c>
      <c r="B695" s="1">
        <v>0.75</v>
      </c>
      <c r="C695" s="52">
        <v>2015</v>
      </c>
      <c r="D695" s="52">
        <v>2</v>
      </c>
      <c r="E695" s="52">
        <v>2</v>
      </c>
      <c r="F695" s="52">
        <v>96267621</v>
      </c>
      <c r="G695" s="52">
        <v>96267621</v>
      </c>
      <c r="H695" s="52">
        <v>1908665</v>
      </c>
      <c r="I695" s="52">
        <v>1908665</v>
      </c>
      <c r="J695" s="52">
        <v>0</v>
      </c>
      <c r="K695" s="52">
        <v>0</v>
      </c>
      <c r="L695" s="52">
        <v>754.67790000000002</v>
      </c>
      <c r="M695" s="52">
        <v>15.42</v>
      </c>
      <c r="N695" s="52">
        <v>108040.211</v>
      </c>
      <c r="O695" s="52">
        <v>8</v>
      </c>
      <c r="P695" s="2">
        <f t="shared" si="15"/>
        <v>2159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33</v>
      </c>
      <c r="B696" s="1">
        <v>0.70833333333333337</v>
      </c>
      <c r="C696" s="52">
        <v>2015</v>
      </c>
      <c r="D696" s="52">
        <v>2</v>
      </c>
      <c r="E696" s="52">
        <v>2</v>
      </c>
      <c r="F696" s="52">
        <v>96265462</v>
      </c>
      <c r="G696" s="52">
        <v>96265462</v>
      </c>
      <c r="H696" s="52">
        <v>1908629</v>
      </c>
      <c r="I696" s="52">
        <v>1908629</v>
      </c>
      <c r="J696" s="52">
        <v>0</v>
      </c>
      <c r="K696" s="52">
        <v>0</v>
      </c>
      <c r="L696" s="52">
        <v>755.33119999999997</v>
      </c>
      <c r="M696" s="52">
        <v>15.7</v>
      </c>
      <c r="N696" s="52">
        <v>107932.594</v>
      </c>
      <c r="O696" s="52">
        <v>8</v>
      </c>
      <c r="P696" s="2">
        <f t="shared" si="15"/>
        <v>2158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32</v>
      </c>
      <c r="B697" s="1">
        <v>0.66666666666666663</v>
      </c>
      <c r="C697" s="52">
        <v>2015</v>
      </c>
      <c r="D697" s="52">
        <v>2</v>
      </c>
      <c r="E697" s="52">
        <v>2</v>
      </c>
      <c r="F697" s="52">
        <v>96263304</v>
      </c>
      <c r="G697" s="52">
        <v>96263304</v>
      </c>
      <c r="H697" s="52">
        <v>1908593</v>
      </c>
      <c r="I697" s="52">
        <v>1908593</v>
      </c>
      <c r="J697" s="52">
        <v>0</v>
      </c>
      <c r="K697" s="52">
        <v>0</v>
      </c>
      <c r="L697" s="52">
        <v>756.2971</v>
      </c>
      <c r="M697" s="52">
        <v>15.96</v>
      </c>
      <c r="N697" s="52">
        <v>107948.95299999999</v>
      </c>
      <c r="O697" s="52">
        <v>8</v>
      </c>
      <c r="P697" s="2">
        <f t="shared" si="15"/>
        <v>2278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31</v>
      </c>
      <c r="B698" s="1">
        <v>0.625</v>
      </c>
      <c r="C698" s="52">
        <v>2015</v>
      </c>
      <c r="D698" s="52">
        <v>2</v>
      </c>
      <c r="E698" s="52">
        <v>2</v>
      </c>
      <c r="F698" s="52">
        <v>96261026</v>
      </c>
      <c r="G698" s="52">
        <v>96261026</v>
      </c>
      <c r="H698" s="52">
        <v>1908555</v>
      </c>
      <c r="I698" s="52">
        <v>1908555</v>
      </c>
      <c r="J698" s="52">
        <v>0</v>
      </c>
      <c r="K698" s="52">
        <v>0</v>
      </c>
      <c r="L698" s="52">
        <v>756.8981</v>
      </c>
      <c r="M698" s="52">
        <v>16.07</v>
      </c>
      <c r="N698" s="52">
        <v>107999.148</v>
      </c>
      <c r="O698" s="52">
        <v>8</v>
      </c>
      <c r="P698" s="2">
        <f t="shared" si="15"/>
        <v>2279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30</v>
      </c>
      <c r="B699" s="1">
        <v>0.58333333333333337</v>
      </c>
      <c r="C699" s="52">
        <v>2015</v>
      </c>
      <c r="D699" s="52">
        <v>2</v>
      </c>
      <c r="E699" s="52">
        <v>2</v>
      </c>
      <c r="F699" s="52">
        <v>96258747</v>
      </c>
      <c r="G699" s="52">
        <v>96258747</v>
      </c>
      <c r="H699" s="52">
        <v>1908517</v>
      </c>
      <c r="I699" s="52">
        <v>1908517</v>
      </c>
      <c r="J699" s="52">
        <v>0</v>
      </c>
      <c r="K699" s="52">
        <v>0</v>
      </c>
      <c r="L699" s="52">
        <v>757.31280000000004</v>
      </c>
      <c r="M699" s="52">
        <v>16.21</v>
      </c>
      <c r="N699" s="52">
        <v>108013.773</v>
      </c>
      <c r="O699" s="52">
        <v>8</v>
      </c>
      <c r="P699" s="2">
        <f t="shared" si="15"/>
        <v>2218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29</v>
      </c>
      <c r="B700" s="1">
        <v>0.54166666666666663</v>
      </c>
      <c r="C700" s="52">
        <v>2015</v>
      </c>
      <c r="D700" s="52">
        <v>2</v>
      </c>
      <c r="E700" s="52">
        <v>2</v>
      </c>
      <c r="F700" s="52">
        <v>96256529</v>
      </c>
      <c r="G700" s="52">
        <v>96256529</v>
      </c>
      <c r="H700" s="52">
        <v>1908480</v>
      </c>
      <c r="I700" s="52">
        <v>1908480</v>
      </c>
      <c r="J700" s="52">
        <v>0</v>
      </c>
      <c r="K700" s="52">
        <v>0</v>
      </c>
      <c r="L700" s="52">
        <v>757.84990000000005</v>
      </c>
      <c r="M700" s="52">
        <v>16.170000000000002</v>
      </c>
      <c r="N700" s="52">
        <v>108165.633</v>
      </c>
      <c r="O700" s="52">
        <v>8</v>
      </c>
      <c r="P700" s="2">
        <f t="shared" si="15"/>
        <v>2281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28</v>
      </c>
      <c r="B701" s="1">
        <v>0.5</v>
      </c>
      <c r="C701" s="52">
        <v>2015</v>
      </c>
      <c r="D701" s="52">
        <v>2</v>
      </c>
      <c r="E701" s="52">
        <v>2</v>
      </c>
      <c r="F701" s="52">
        <v>96254248</v>
      </c>
      <c r="G701" s="52">
        <v>96254248</v>
      </c>
      <c r="H701" s="52">
        <v>1908442</v>
      </c>
      <c r="I701" s="52">
        <v>1908442</v>
      </c>
      <c r="J701" s="52">
        <v>0</v>
      </c>
      <c r="K701" s="52">
        <v>0</v>
      </c>
      <c r="L701" s="52">
        <v>758.9606</v>
      </c>
      <c r="M701" s="52">
        <v>15.98</v>
      </c>
      <c r="N701" s="52">
        <v>108536.43799999999</v>
      </c>
      <c r="O701" s="52">
        <v>8</v>
      </c>
      <c r="P701" s="2">
        <f t="shared" si="15"/>
        <v>2166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27</v>
      </c>
      <c r="B702" s="1">
        <v>0.45833333333333331</v>
      </c>
      <c r="C702" s="52">
        <v>2015</v>
      </c>
      <c r="D702" s="52">
        <v>2</v>
      </c>
      <c r="E702" s="52">
        <v>2</v>
      </c>
      <c r="F702" s="52">
        <v>96252082</v>
      </c>
      <c r="G702" s="52">
        <v>96252082</v>
      </c>
      <c r="H702" s="52">
        <v>1908406</v>
      </c>
      <c r="I702" s="52">
        <v>1908406</v>
      </c>
      <c r="J702" s="52">
        <v>0</v>
      </c>
      <c r="K702" s="52">
        <v>0</v>
      </c>
      <c r="L702" s="52">
        <v>760.36369999999999</v>
      </c>
      <c r="M702" s="52">
        <v>15.42</v>
      </c>
      <c r="N702" s="52">
        <v>109098.344</v>
      </c>
      <c r="O702" s="52">
        <v>8</v>
      </c>
      <c r="P702" s="2">
        <f t="shared" si="15"/>
        <v>2238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26</v>
      </c>
      <c r="B703" s="1">
        <v>0.41666666666666669</v>
      </c>
      <c r="C703" s="52">
        <v>2015</v>
      </c>
      <c r="D703" s="52">
        <v>2</v>
      </c>
      <c r="E703" s="52">
        <v>2</v>
      </c>
      <c r="F703" s="52">
        <v>96249844</v>
      </c>
      <c r="G703" s="52">
        <v>96249844</v>
      </c>
      <c r="H703" s="52">
        <v>1908369</v>
      </c>
      <c r="I703" s="52">
        <v>1908369</v>
      </c>
      <c r="J703" s="52">
        <v>0</v>
      </c>
      <c r="K703" s="52">
        <v>0</v>
      </c>
      <c r="L703" s="52">
        <v>762.38430000000005</v>
      </c>
      <c r="M703" s="52">
        <v>14.65</v>
      </c>
      <c r="N703" s="52">
        <v>110146.04700000001</v>
      </c>
      <c r="O703" s="52">
        <v>8</v>
      </c>
      <c r="P703" s="2">
        <f t="shared" si="15"/>
        <v>2131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25</v>
      </c>
      <c r="B704" s="1">
        <v>0.375</v>
      </c>
      <c r="C704" s="52">
        <v>2015</v>
      </c>
      <c r="D704" s="52">
        <v>2</v>
      </c>
      <c r="E704" s="52">
        <v>2</v>
      </c>
      <c r="F704" s="52">
        <v>96247713</v>
      </c>
      <c r="G704" s="52">
        <v>96247713</v>
      </c>
      <c r="H704" s="52">
        <v>1908334</v>
      </c>
      <c r="I704" s="52">
        <v>1908334</v>
      </c>
      <c r="J704" s="52">
        <v>0</v>
      </c>
      <c r="K704" s="52">
        <v>0</v>
      </c>
      <c r="L704" s="52">
        <v>765.755</v>
      </c>
      <c r="M704" s="52">
        <v>13.56</v>
      </c>
      <c r="N704" s="52">
        <v>111163.906</v>
      </c>
      <c r="O704" s="52">
        <v>8</v>
      </c>
      <c r="P704" s="2">
        <f t="shared" si="15"/>
        <v>2338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24</v>
      </c>
      <c r="B705" s="1">
        <v>0.33333333333333331</v>
      </c>
      <c r="C705" s="52">
        <v>2015</v>
      </c>
      <c r="D705" s="52">
        <v>2</v>
      </c>
      <c r="E705" s="52">
        <v>2</v>
      </c>
      <c r="F705" s="52">
        <v>96245375</v>
      </c>
      <c r="G705" s="52">
        <v>96245375</v>
      </c>
      <c r="H705" s="52">
        <v>1908296</v>
      </c>
      <c r="I705" s="52">
        <v>1908296</v>
      </c>
      <c r="J705" s="52">
        <v>0</v>
      </c>
      <c r="K705" s="52">
        <v>0</v>
      </c>
      <c r="L705" s="52">
        <v>768.50080000000003</v>
      </c>
      <c r="M705" s="52">
        <v>12.81</v>
      </c>
      <c r="N705" s="52">
        <v>111837.469</v>
      </c>
      <c r="O705" s="52">
        <v>8</v>
      </c>
      <c r="P705" s="2">
        <f t="shared" si="15"/>
        <v>2356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23</v>
      </c>
      <c r="B706" s="1">
        <v>0.29166666666666669</v>
      </c>
      <c r="C706" s="52">
        <v>2015</v>
      </c>
      <c r="D706" s="52">
        <v>2</v>
      </c>
      <c r="E706" s="52">
        <v>2</v>
      </c>
      <c r="F706" s="52">
        <v>96243019</v>
      </c>
      <c r="G706" s="52">
        <v>96243019</v>
      </c>
      <c r="H706" s="52">
        <v>1908258</v>
      </c>
      <c r="I706" s="52">
        <v>1908258</v>
      </c>
      <c r="J706" s="52">
        <v>0</v>
      </c>
      <c r="K706" s="52">
        <v>0</v>
      </c>
      <c r="L706" s="52">
        <v>770.1422</v>
      </c>
      <c r="M706" s="52">
        <v>13.01</v>
      </c>
      <c r="N706" s="52">
        <v>111984.67200000001</v>
      </c>
      <c r="O706" s="52">
        <v>8</v>
      </c>
      <c r="P706" s="2">
        <f t="shared" si="15"/>
        <v>2359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22</v>
      </c>
      <c r="B707" s="1">
        <v>0.25</v>
      </c>
      <c r="C707" s="52">
        <v>2015</v>
      </c>
      <c r="D707" s="52">
        <v>2</v>
      </c>
      <c r="E707" s="52">
        <v>2</v>
      </c>
      <c r="F707" s="52">
        <v>96240660</v>
      </c>
      <c r="G707" s="52">
        <v>96240660</v>
      </c>
      <c r="H707" s="52">
        <v>1908220</v>
      </c>
      <c r="I707" s="52">
        <v>1908220</v>
      </c>
      <c r="J707" s="52">
        <v>0</v>
      </c>
      <c r="K707" s="52">
        <v>0</v>
      </c>
      <c r="L707" s="52">
        <v>772.08770000000004</v>
      </c>
      <c r="M707" s="52">
        <v>12.97</v>
      </c>
      <c r="N707" s="52">
        <v>112161.92200000001</v>
      </c>
      <c r="O707" s="52">
        <v>8</v>
      </c>
      <c r="P707" s="2">
        <f t="shared" si="15"/>
        <v>2367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21</v>
      </c>
      <c r="B708" s="1">
        <v>0.20833333333333334</v>
      </c>
      <c r="C708" s="52">
        <v>2015</v>
      </c>
      <c r="D708" s="52">
        <v>2</v>
      </c>
      <c r="E708" s="52">
        <v>2</v>
      </c>
      <c r="F708" s="52">
        <v>96238293</v>
      </c>
      <c r="G708" s="52">
        <v>96238293</v>
      </c>
      <c r="H708" s="52">
        <v>1908182</v>
      </c>
      <c r="I708" s="52">
        <v>1908182</v>
      </c>
      <c r="J708" s="52">
        <v>0</v>
      </c>
      <c r="K708" s="52">
        <v>0</v>
      </c>
      <c r="L708" s="52">
        <v>775.28319999999997</v>
      </c>
      <c r="M708" s="52">
        <v>13.27</v>
      </c>
      <c r="N708" s="52">
        <v>112797.727</v>
      </c>
      <c r="O708" s="52">
        <v>8</v>
      </c>
      <c r="P708" s="2">
        <f t="shared" si="15"/>
        <v>2311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20</v>
      </c>
      <c r="B709" s="1">
        <v>0.16666666666666666</v>
      </c>
      <c r="C709" s="52">
        <v>2015</v>
      </c>
      <c r="D709" s="52">
        <v>2</v>
      </c>
      <c r="E709" s="52">
        <v>2</v>
      </c>
      <c r="F709" s="52">
        <v>96235982</v>
      </c>
      <c r="G709" s="52">
        <v>96235982</v>
      </c>
      <c r="H709" s="52">
        <v>1908145</v>
      </c>
      <c r="I709" s="52">
        <v>1908145</v>
      </c>
      <c r="J709" s="52">
        <v>0</v>
      </c>
      <c r="K709" s="52">
        <v>0</v>
      </c>
      <c r="L709" s="52">
        <v>779.8664</v>
      </c>
      <c r="M709" s="52">
        <v>13.59</v>
      </c>
      <c r="N709" s="52">
        <v>113140.852</v>
      </c>
      <c r="O709" s="52">
        <v>8</v>
      </c>
      <c r="P709" s="2">
        <f t="shared" si="15"/>
        <v>2072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19</v>
      </c>
      <c r="B710" s="1">
        <v>0.125</v>
      </c>
      <c r="C710" s="52">
        <v>2015</v>
      </c>
      <c r="D710" s="52">
        <v>2</v>
      </c>
      <c r="E710" s="52">
        <v>2</v>
      </c>
      <c r="F710" s="52">
        <v>96233910</v>
      </c>
      <c r="G710" s="52">
        <v>96233910</v>
      </c>
      <c r="H710" s="52">
        <v>1908112</v>
      </c>
      <c r="I710" s="52">
        <v>1908112</v>
      </c>
      <c r="J710" s="52">
        <v>0</v>
      </c>
      <c r="K710" s="52">
        <v>0</v>
      </c>
      <c r="L710" s="52">
        <v>780.72130000000004</v>
      </c>
      <c r="M710" s="52">
        <v>14.04</v>
      </c>
      <c r="N710" s="52">
        <v>113013.43</v>
      </c>
      <c r="O710" s="52">
        <v>8</v>
      </c>
      <c r="P710" s="2">
        <f t="shared" si="15"/>
        <v>2069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18</v>
      </c>
      <c r="B711" s="1">
        <v>8.3333333333333329E-2</v>
      </c>
      <c r="C711" s="52">
        <v>2015</v>
      </c>
      <c r="D711" s="52">
        <v>2</v>
      </c>
      <c r="E711" s="52">
        <v>2</v>
      </c>
      <c r="F711" s="52">
        <v>96231841</v>
      </c>
      <c r="G711" s="52">
        <v>96231841</v>
      </c>
      <c r="H711" s="52">
        <v>1908079</v>
      </c>
      <c r="I711" s="52">
        <v>1908079</v>
      </c>
      <c r="J711" s="52">
        <v>0</v>
      </c>
      <c r="K711" s="52">
        <v>0</v>
      </c>
      <c r="L711" s="52">
        <v>777.00980000000004</v>
      </c>
      <c r="M711" s="52">
        <v>14.13</v>
      </c>
      <c r="N711" s="52">
        <v>112579.977</v>
      </c>
      <c r="O711" s="52">
        <v>8</v>
      </c>
      <c r="P711" s="2">
        <f t="shared" si="15"/>
        <v>2057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17</v>
      </c>
      <c r="B712" s="1">
        <v>4.1666666666666664E-2</v>
      </c>
      <c r="C712" s="52">
        <v>2015</v>
      </c>
      <c r="D712" s="52">
        <v>2</v>
      </c>
      <c r="E712" s="52">
        <v>2</v>
      </c>
      <c r="F712" s="52">
        <v>96229784</v>
      </c>
      <c r="G712" s="52">
        <v>96229784</v>
      </c>
      <c r="H712" s="52">
        <v>1908046</v>
      </c>
      <c r="I712" s="52">
        <v>1908046</v>
      </c>
      <c r="J712" s="52">
        <v>0</v>
      </c>
      <c r="K712" s="52">
        <v>0</v>
      </c>
      <c r="L712" s="52">
        <v>771.66359999999997</v>
      </c>
      <c r="M712" s="52">
        <v>14.23</v>
      </c>
      <c r="N712" s="52">
        <v>111801.54700000001</v>
      </c>
      <c r="O712" s="52">
        <v>8</v>
      </c>
      <c r="P712" s="2">
        <f t="shared" si="15"/>
        <v>2288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16</v>
      </c>
      <c r="B713" s="1">
        <v>0</v>
      </c>
      <c r="C713" s="52">
        <v>2015</v>
      </c>
      <c r="D713" s="52">
        <v>2</v>
      </c>
      <c r="E713" s="52">
        <v>2</v>
      </c>
      <c r="F713" s="52">
        <v>96227496</v>
      </c>
      <c r="G713" s="52">
        <v>96227496</v>
      </c>
      <c r="H713" s="52">
        <v>1908009</v>
      </c>
      <c r="I713" s="52">
        <v>1908009</v>
      </c>
      <c r="J713" s="52">
        <v>0</v>
      </c>
      <c r="K713" s="52">
        <v>0</v>
      </c>
      <c r="L713" s="52">
        <v>767.80520000000001</v>
      </c>
      <c r="M713" s="52">
        <v>14.52</v>
      </c>
      <c r="N713" s="52">
        <v>110818.82799999999</v>
      </c>
      <c r="O713" s="52">
        <v>8</v>
      </c>
      <c r="P713" s="2">
        <f t="shared" si="15"/>
        <v>2272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15</v>
      </c>
      <c r="B714" s="1">
        <v>0.95833333333333337</v>
      </c>
      <c r="C714" s="52">
        <v>2015</v>
      </c>
      <c r="D714" s="52">
        <v>2</v>
      </c>
      <c r="E714" s="52">
        <v>1</v>
      </c>
      <c r="F714" s="52">
        <v>96225224</v>
      </c>
      <c r="G714" s="52">
        <v>96225224</v>
      </c>
      <c r="H714" s="52">
        <v>1907972</v>
      </c>
      <c r="I714" s="52">
        <v>1907972</v>
      </c>
      <c r="J714" s="52">
        <v>0</v>
      </c>
      <c r="K714" s="52">
        <v>0</v>
      </c>
      <c r="L714" s="52">
        <v>764.52769999999998</v>
      </c>
      <c r="M714" s="52">
        <v>14.6</v>
      </c>
      <c r="N714" s="52">
        <v>110286.023</v>
      </c>
      <c r="O714" s="52">
        <v>8</v>
      </c>
      <c r="P714" s="2">
        <f t="shared" si="15"/>
        <v>2077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14</v>
      </c>
      <c r="B715" s="1">
        <v>0.91666666666666663</v>
      </c>
      <c r="C715" s="52">
        <v>2015</v>
      </c>
      <c r="D715" s="52">
        <v>2</v>
      </c>
      <c r="E715" s="52">
        <v>1</v>
      </c>
      <c r="F715" s="52">
        <v>96223147</v>
      </c>
      <c r="G715" s="52">
        <v>96223147</v>
      </c>
      <c r="H715" s="52">
        <v>1907938</v>
      </c>
      <c r="I715" s="52">
        <v>1907938</v>
      </c>
      <c r="J715" s="52">
        <v>0</v>
      </c>
      <c r="K715" s="52">
        <v>0</v>
      </c>
      <c r="L715" s="52">
        <v>760.87559999999996</v>
      </c>
      <c r="M715" s="52">
        <v>14.59</v>
      </c>
      <c r="N715" s="52">
        <v>109600.656</v>
      </c>
      <c r="O715" s="52">
        <v>8</v>
      </c>
      <c r="P715" s="2">
        <f t="shared" si="15"/>
        <v>2188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13</v>
      </c>
      <c r="B716" s="1">
        <v>0.875</v>
      </c>
      <c r="C716" s="52">
        <v>2015</v>
      </c>
      <c r="D716" s="52">
        <v>2</v>
      </c>
      <c r="E716" s="52">
        <v>1</v>
      </c>
      <c r="F716" s="52">
        <v>96220959</v>
      </c>
      <c r="G716" s="52">
        <v>96220959</v>
      </c>
      <c r="H716" s="52">
        <v>1907902</v>
      </c>
      <c r="I716" s="52">
        <v>1907902</v>
      </c>
      <c r="J716" s="52">
        <v>0</v>
      </c>
      <c r="K716" s="52">
        <v>0</v>
      </c>
      <c r="L716" s="52">
        <v>757.51829999999995</v>
      </c>
      <c r="M716" s="52">
        <v>14.55</v>
      </c>
      <c r="N716" s="52">
        <v>109095.17200000001</v>
      </c>
      <c r="O716" s="52">
        <v>8</v>
      </c>
      <c r="P716" s="2">
        <f t="shared" si="15"/>
        <v>2238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12</v>
      </c>
      <c r="B717" s="1">
        <v>0.83333333333333337</v>
      </c>
      <c r="C717" s="52">
        <v>2015</v>
      </c>
      <c r="D717" s="52">
        <v>2</v>
      </c>
      <c r="E717" s="52">
        <v>1</v>
      </c>
      <c r="F717" s="52">
        <v>96218721</v>
      </c>
      <c r="G717" s="52">
        <v>96218721</v>
      </c>
      <c r="H717" s="52">
        <v>1907865</v>
      </c>
      <c r="I717" s="52">
        <v>1907865</v>
      </c>
      <c r="J717" s="52">
        <v>0</v>
      </c>
      <c r="K717" s="52">
        <v>0</v>
      </c>
      <c r="L717" s="52">
        <v>753.62009999999998</v>
      </c>
      <c r="M717" s="52">
        <v>14.66</v>
      </c>
      <c r="N717" s="52">
        <v>108580.29700000001</v>
      </c>
      <c r="O717" s="52">
        <v>8</v>
      </c>
      <c r="P717" s="2">
        <f t="shared" si="15"/>
        <v>2224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11</v>
      </c>
      <c r="B718" s="1">
        <v>0.79166666666666663</v>
      </c>
      <c r="C718" s="52">
        <v>2015</v>
      </c>
      <c r="D718" s="52">
        <v>2</v>
      </c>
      <c r="E718" s="52">
        <v>1</v>
      </c>
      <c r="F718" s="52">
        <v>96216497</v>
      </c>
      <c r="G718" s="52">
        <v>96216497</v>
      </c>
      <c r="H718" s="52">
        <v>1907828</v>
      </c>
      <c r="I718" s="52">
        <v>1907828</v>
      </c>
      <c r="J718" s="52">
        <v>0</v>
      </c>
      <c r="K718" s="52">
        <v>0</v>
      </c>
      <c r="L718" s="52">
        <v>748.08270000000005</v>
      </c>
      <c r="M718" s="52">
        <v>14.86</v>
      </c>
      <c r="N718" s="52">
        <v>107751.92200000001</v>
      </c>
      <c r="O718" s="52">
        <v>8</v>
      </c>
      <c r="P718" s="2">
        <f t="shared" si="15"/>
        <v>2263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10</v>
      </c>
      <c r="B719" s="1">
        <v>0.75</v>
      </c>
      <c r="C719" s="52">
        <v>2015</v>
      </c>
      <c r="D719" s="52">
        <v>2</v>
      </c>
      <c r="E719" s="52">
        <v>1</v>
      </c>
      <c r="F719" s="52">
        <v>96214234</v>
      </c>
      <c r="G719" s="52">
        <v>96214234</v>
      </c>
      <c r="H719" s="52">
        <v>1907790</v>
      </c>
      <c r="I719" s="52">
        <v>1907790</v>
      </c>
      <c r="J719" s="52">
        <v>0</v>
      </c>
      <c r="K719" s="52">
        <v>0</v>
      </c>
      <c r="L719" s="52">
        <v>742.55669999999998</v>
      </c>
      <c r="M719" s="52">
        <v>15.27</v>
      </c>
      <c r="N719" s="52">
        <v>106633.352</v>
      </c>
      <c r="O719" s="52">
        <v>8</v>
      </c>
      <c r="P719" s="2">
        <f t="shared" si="15"/>
        <v>2476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9</v>
      </c>
      <c r="B720" s="1">
        <v>0.70833333333333337</v>
      </c>
      <c r="C720" s="52">
        <v>2015</v>
      </c>
      <c r="D720" s="52">
        <v>2</v>
      </c>
      <c r="E720" s="52">
        <v>1</v>
      </c>
      <c r="F720" s="52">
        <v>96211758</v>
      </c>
      <c r="G720" s="52">
        <v>96211758</v>
      </c>
      <c r="H720" s="52">
        <v>1907748</v>
      </c>
      <c r="I720" s="52">
        <v>1907748</v>
      </c>
      <c r="J720" s="52">
        <v>0</v>
      </c>
      <c r="K720" s="52">
        <v>0</v>
      </c>
      <c r="L720" s="52">
        <v>738.08939999999996</v>
      </c>
      <c r="M720" s="52">
        <v>15.46</v>
      </c>
      <c r="N720" s="52">
        <v>105653.82</v>
      </c>
      <c r="O720" s="52">
        <v>8</v>
      </c>
      <c r="P720" s="2">
        <f t="shared" si="15"/>
        <v>2457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8</v>
      </c>
      <c r="B721" s="1">
        <v>0.66666666666666663</v>
      </c>
      <c r="C721" s="52">
        <v>2015</v>
      </c>
      <c r="D721" s="52">
        <v>2</v>
      </c>
      <c r="E721" s="52">
        <v>1</v>
      </c>
      <c r="F721" s="52">
        <v>96209301</v>
      </c>
      <c r="G721" s="52">
        <v>96209301</v>
      </c>
      <c r="H721" s="52">
        <v>1907706</v>
      </c>
      <c r="I721" s="52">
        <v>1907706</v>
      </c>
      <c r="J721" s="52">
        <v>0</v>
      </c>
      <c r="K721" s="52">
        <v>0</v>
      </c>
      <c r="L721" s="52">
        <v>733.97379999999998</v>
      </c>
      <c r="M721" s="52">
        <v>15.67</v>
      </c>
      <c r="N721" s="52">
        <v>104886.758</v>
      </c>
      <c r="O721" s="52">
        <v>8</v>
      </c>
      <c r="P721" s="2">
        <f t="shared" si="15"/>
        <v>2497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7</v>
      </c>
      <c r="B722" s="1">
        <v>0.625</v>
      </c>
      <c r="C722" s="52">
        <v>2015</v>
      </c>
      <c r="D722" s="52">
        <v>2</v>
      </c>
      <c r="E722" s="52">
        <v>1</v>
      </c>
      <c r="F722" s="52">
        <v>96206804</v>
      </c>
      <c r="G722" s="52">
        <v>96206804</v>
      </c>
      <c r="H722" s="52">
        <v>1907663</v>
      </c>
      <c r="I722" s="52">
        <v>1907663</v>
      </c>
      <c r="J722" s="52">
        <v>0</v>
      </c>
      <c r="K722" s="52">
        <v>0</v>
      </c>
      <c r="L722" s="52">
        <v>731.04240000000004</v>
      </c>
      <c r="M722" s="52">
        <v>15.92</v>
      </c>
      <c r="N722" s="52">
        <v>104239.617</v>
      </c>
      <c r="O722" s="52">
        <v>8</v>
      </c>
      <c r="P722" s="2">
        <f t="shared" si="15"/>
        <v>2656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6</v>
      </c>
      <c r="B723" s="1">
        <v>0.58333333333333337</v>
      </c>
      <c r="C723" s="52">
        <v>2015</v>
      </c>
      <c r="D723" s="52">
        <v>2</v>
      </c>
      <c r="E723" s="52">
        <v>1</v>
      </c>
      <c r="F723" s="52">
        <v>96204148</v>
      </c>
      <c r="G723" s="52">
        <v>96204148</v>
      </c>
      <c r="H723" s="52">
        <v>1907617</v>
      </c>
      <c r="I723" s="52">
        <v>1907617</v>
      </c>
      <c r="J723" s="52">
        <v>0</v>
      </c>
      <c r="K723" s="52">
        <v>0</v>
      </c>
      <c r="L723" s="52">
        <v>727.10659999999996</v>
      </c>
      <c r="M723" s="52">
        <v>16.059999999999999</v>
      </c>
      <c r="N723" s="52">
        <v>103705.79700000001</v>
      </c>
      <c r="O723" s="52">
        <v>8</v>
      </c>
      <c r="P723" s="2">
        <f t="shared" si="15"/>
        <v>2983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5</v>
      </c>
      <c r="B724" s="1">
        <v>0.54166666666666663</v>
      </c>
      <c r="C724" s="52">
        <v>2015</v>
      </c>
      <c r="D724" s="52">
        <v>2</v>
      </c>
      <c r="E724" s="52">
        <v>1</v>
      </c>
      <c r="F724" s="52">
        <v>96201165</v>
      </c>
      <c r="G724" s="52">
        <v>96201165</v>
      </c>
      <c r="H724" s="52">
        <v>1907565</v>
      </c>
      <c r="I724" s="52">
        <v>1907565</v>
      </c>
      <c r="J724" s="52">
        <v>0</v>
      </c>
      <c r="K724" s="52">
        <v>0</v>
      </c>
      <c r="L724" s="52">
        <v>723.92669999999998</v>
      </c>
      <c r="M724" s="52">
        <v>16.3</v>
      </c>
      <c r="N724" s="52">
        <v>102708.359</v>
      </c>
      <c r="O724" s="52">
        <v>8</v>
      </c>
      <c r="P724" s="2">
        <f t="shared" si="15"/>
        <v>3023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4</v>
      </c>
      <c r="B725" s="1">
        <v>0.5</v>
      </c>
      <c r="C725" s="52">
        <v>2015</v>
      </c>
      <c r="D725" s="52">
        <v>2</v>
      </c>
      <c r="E725" s="52">
        <v>1</v>
      </c>
      <c r="F725" s="52">
        <v>96198142</v>
      </c>
      <c r="G725" s="52">
        <v>96198142</v>
      </c>
      <c r="H725" s="52">
        <v>1907512</v>
      </c>
      <c r="I725" s="52">
        <v>1907512</v>
      </c>
      <c r="J725" s="52">
        <v>0</v>
      </c>
      <c r="K725" s="52">
        <v>0</v>
      </c>
      <c r="L725" s="52">
        <v>723.46590000000003</v>
      </c>
      <c r="M725" s="52">
        <v>16.29</v>
      </c>
      <c r="N725" s="52">
        <v>102715.82799999999</v>
      </c>
      <c r="O725" s="52">
        <v>8</v>
      </c>
      <c r="P725" s="2">
        <f t="shared" si="15"/>
        <v>2735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</v>
      </c>
      <c r="B726" s="1">
        <v>0.45833333333333331</v>
      </c>
      <c r="C726" s="52">
        <v>2015</v>
      </c>
      <c r="D726" s="52">
        <v>2</v>
      </c>
      <c r="E726" s="52">
        <v>1</v>
      </c>
      <c r="F726" s="52">
        <v>96195407</v>
      </c>
      <c r="G726" s="52">
        <v>96195407</v>
      </c>
      <c r="H726" s="52">
        <v>1907464</v>
      </c>
      <c r="I726" s="52">
        <v>1907464</v>
      </c>
      <c r="J726" s="52">
        <v>0</v>
      </c>
      <c r="K726" s="52">
        <v>0</v>
      </c>
      <c r="L726" s="52">
        <v>721.5838</v>
      </c>
      <c r="M726" s="52">
        <v>15.86</v>
      </c>
      <c r="N726" s="52">
        <v>102563.227</v>
      </c>
      <c r="O726" s="52">
        <v>8</v>
      </c>
      <c r="P726" s="2">
        <f t="shared" si="15"/>
        <v>3132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2</v>
      </c>
      <c r="B727" s="1">
        <v>0.41666666666666669</v>
      </c>
      <c r="C727" s="52">
        <v>2015</v>
      </c>
      <c r="D727" s="52">
        <v>2</v>
      </c>
      <c r="E727" s="52">
        <v>1</v>
      </c>
      <c r="F727" s="52">
        <v>96192275</v>
      </c>
      <c r="G727" s="52">
        <v>96192275</v>
      </c>
      <c r="H727" s="52">
        <v>1907409</v>
      </c>
      <c r="I727" s="52">
        <v>1907409</v>
      </c>
      <c r="J727" s="52">
        <v>0</v>
      </c>
      <c r="K727" s="52">
        <v>0</v>
      </c>
      <c r="L727" s="52">
        <v>720.2559</v>
      </c>
      <c r="M727" s="52">
        <v>15.24</v>
      </c>
      <c r="N727" s="52">
        <v>102653.477</v>
      </c>
      <c r="O727" s="52">
        <v>8</v>
      </c>
      <c r="P727" s="2">
        <f t="shared" si="15"/>
        <v>3135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1</v>
      </c>
      <c r="B728" s="1">
        <v>0.375</v>
      </c>
      <c r="C728" s="52">
        <v>2015</v>
      </c>
      <c r="D728" s="52">
        <v>2</v>
      </c>
      <c r="E728" s="52">
        <v>1</v>
      </c>
      <c r="F728" s="52">
        <v>96189140</v>
      </c>
      <c r="G728" s="52">
        <v>96189140</v>
      </c>
      <c r="H728" s="52">
        <v>1907354</v>
      </c>
      <c r="I728" s="52">
        <v>1907354</v>
      </c>
      <c r="J728" s="52">
        <v>0</v>
      </c>
      <c r="K728" s="52">
        <v>0</v>
      </c>
      <c r="L728" s="52">
        <v>718.45640000000003</v>
      </c>
      <c r="M728" s="52">
        <v>14.37</v>
      </c>
      <c r="N728" s="52">
        <v>102871.18799999999</v>
      </c>
      <c r="O728" s="52">
        <v>8</v>
      </c>
      <c r="P728" s="2">
        <f t="shared" si="15"/>
        <v>3254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0</v>
      </c>
      <c r="B729" s="1">
        <v>0.33333333333333331</v>
      </c>
      <c r="C729" s="52">
        <v>2015</v>
      </c>
      <c r="D729" s="52">
        <v>2</v>
      </c>
      <c r="E729" s="52">
        <v>1</v>
      </c>
      <c r="F729" s="52">
        <v>96185886</v>
      </c>
      <c r="G729" s="52">
        <v>96185886</v>
      </c>
      <c r="H729" s="52">
        <v>1907297</v>
      </c>
      <c r="I729" s="52">
        <v>1907297</v>
      </c>
      <c r="J729" s="52">
        <v>0</v>
      </c>
      <c r="K729" s="52">
        <v>0</v>
      </c>
      <c r="L729" s="52">
        <v>716.08270000000005</v>
      </c>
      <c r="M729" s="52">
        <v>13.99</v>
      </c>
      <c r="N729" s="52">
        <v>102711.344</v>
      </c>
      <c r="O729" s="52">
        <v>8</v>
      </c>
      <c r="P729" s="2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B730" s="1">
        <v>0.29166666666666669</v>
      </c>
      <c r="C730" s="52">
        <v>2015</v>
      </c>
      <c r="D730" s="52">
        <v>2</v>
      </c>
      <c r="E730" s="52">
        <v>1</v>
      </c>
      <c r="F730" s="52">
        <v>96182695</v>
      </c>
      <c r="G730" s="52">
        <v>96182695</v>
      </c>
      <c r="H730" s="52">
        <v>1907241</v>
      </c>
      <c r="I730" s="52">
        <v>1907241</v>
      </c>
      <c r="J730" s="52">
        <v>0</v>
      </c>
      <c r="K730" s="52">
        <v>0</v>
      </c>
      <c r="L730" s="52">
        <v>713.99609999999996</v>
      </c>
      <c r="M730" s="52">
        <v>13.88</v>
      </c>
      <c r="N730" s="52">
        <v>102521.75</v>
      </c>
      <c r="O730" s="52">
        <v>8</v>
      </c>
      <c r="P730" s="2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B731" s="1">
        <v>0.25</v>
      </c>
      <c r="C731" s="52">
        <v>2015</v>
      </c>
      <c r="D731" s="52">
        <v>2</v>
      </c>
      <c r="E731" s="52">
        <v>1</v>
      </c>
      <c r="F731" s="52">
        <v>96179853</v>
      </c>
      <c r="G731" s="52">
        <v>96179853</v>
      </c>
      <c r="H731" s="52">
        <v>1907191</v>
      </c>
      <c r="I731" s="52">
        <v>1907191</v>
      </c>
      <c r="J731" s="52">
        <v>0</v>
      </c>
      <c r="K731" s="52">
        <v>0</v>
      </c>
      <c r="L731" s="52">
        <v>711.91499999999996</v>
      </c>
      <c r="M731" s="52">
        <v>13.92</v>
      </c>
      <c r="N731" s="52">
        <v>102067.79700000001</v>
      </c>
      <c r="O731" s="52">
        <v>8</v>
      </c>
    </row>
    <row r="732" spans="1:31" x14ac:dyDescent="0.25">
      <c r="B73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6"/>
  <sheetViews>
    <sheetView topLeftCell="A138" zoomScale="75" zoomScaleNormal="75" workbookViewId="0">
      <selection activeCell="P145" sqref="P145:P152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41305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25</v>
      </c>
      <c r="M7" t="s">
        <v>26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s="52" customFormat="1" x14ac:dyDescent="0.25"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A9">
        <v>720</v>
      </c>
      <c r="B9" s="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2">
        <f t="shared" ref="P9:P49" si="0">F9-F10</f>
        <v>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A10">
        <v>719</v>
      </c>
      <c r="B10" s="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">
        <f t="shared" si="0"/>
        <v>0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A11">
        <v>718</v>
      </c>
      <c r="B11" s="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2">
        <f t="shared" si="0"/>
        <v>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A12">
        <v>717</v>
      </c>
      <c r="B12" s="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>
        <f t="shared" si="0"/>
        <v>0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A13">
        <v>716</v>
      </c>
      <c r="B13" s="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">
        <f t="shared" si="0"/>
        <v>0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715</v>
      </c>
      <c r="B14" s="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2">
        <f t="shared" si="0"/>
        <v>0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714</v>
      </c>
      <c r="B15" s="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2">
        <f t="shared" si="0"/>
        <v>0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713</v>
      </c>
      <c r="B16" s="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2">
        <f t="shared" si="0"/>
        <v>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712</v>
      </c>
      <c r="B17" s="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2">
        <f t="shared" si="0"/>
        <v>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711</v>
      </c>
      <c r="B18" s="1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710</v>
      </c>
      <c r="B19" s="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709</v>
      </c>
      <c r="B20" s="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2">
        <f t="shared" si="0"/>
        <v>0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708</v>
      </c>
      <c r="B21" s="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2">
        <f t="shared" si="0"/>
        <v>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707</v>
      </c>
      <c r="B22" s="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706</v>
      </c>
      <c r="B23" s="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705</v>
      </c>
      <c r="B24" s="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704</v>
      </c>
      <c r="B25" s="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2">
        <f t="shared" si="0"/>
        <v>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703</v>
      </c>
      <c r="B26" s="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2">
        <f t="shared" si="0"/>
        <v>0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702</v>
      </c>
      <c r="B27" s="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2">
        <f t="shared" si="0"/>
        <v>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701</v>
      </c>
      <c r="B28" s="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2">
        <f t="shared" si="0"/>
        <v>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700</v>
      </c>
      <c r="B29" s="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2">
        <f t="shared" si="0"/>
        <v>0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699</v>
      </c>
      <c r="B30" s="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2">
        <f t="shared" si="0"/>
        <v>0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698</v>
      </c>
      <c r="B31" s="1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2">
        <f t="shared" si="0"/>
        <v>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697</v>
      </c>
      <c r="B32" s="1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2">
        <f t="shared" si="0"/>
        <v>0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696</v>
      </c>
      <c r="B33" s="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2">
        <f t="shared" si="0"/>
        <v>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695</v>
      </c>
      <c r="B34" s="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2">
        <f t="shared" si="0"/>
        <v>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694</v>
      </c>
      <c r="B35" s="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2">
        <f t="shared" si="0"/>
        <v>0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693</v>
      </c>
      <c r="B36" s="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2">
        <f t="shared" si="0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692</v>
      </c>
      <c r="B37" s="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2">
        <f t="shared" si="0"/>
        <v>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691</v>
      </c>
      <c r="B38" s="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2">
        <f t="shared" si="0"/>
        <v>0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690</v>
      </c>
      <c r="B39" s="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2">
        <f t="shared" si="0"/>
        <v>0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689</v>
      </c>
      <c r="B40" s="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2">
        <f t="shared" si="0"/>
        <v>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688</v>
      </c>
      <c r="B41" s="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687</v>
      </c>
      <c r="B42" s="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686</v>
      </c>
      <c r="B43" s="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685</v>
      </c>
      <c r="B44" s="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684</v>
      </c>
      <c r="B45" s="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683</v>
      </c>
      <c r="B46" s="1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2">
        <f t="shared" si="0"/>
        <v>0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682</v>
      </c>
      <c r="B47" s="1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2">
        <f t="shared" si="0"/>
        <v>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681</v>
      </c>
      <c r="B48" s="1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2">
        <f t="shared" si="0"/>
        <v>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680</v>
      </c>
      <c r="B49" s="1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2">
        <f t="shared" si="0"/>
        <v>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679</v>
      </c>
      <c r="B50" s="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2">
        <f t="shared" ref="P50:P113" si="1">F50-F51</f>
        <v>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678</v>
      </c>
      <c r="B51" s="1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2">
        <f t="shared" si="1"/>
        <v>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677</v>
      </c>
      <c r="B52" s="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2">
        <f t="shared" si="1"/>
        <v>0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676</v>
      </c>
      <c r="B53" s="1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2">
        <f t="shared" si="1"/>
        <v>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675</v>
      </c>
      <c r="B54" s="1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2">
        <f t="shared" si="1"/>
        <v>0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674</v>
      </c>
      <c r="B55" s="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2">
        <f t="shared" si="1"/>
        <v>0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673</v>
      </c>
      <c r="B56" s="1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2">
        <f t="shared" si="1"/>
        <v>0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672</v>
      </c>
      <c r="B57" s="1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2">
        <f t="shared" si="1"/>
        <v>0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671</v>
      </c>
      <c r="B58" s="1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2">
        <f t="shared" si="1"/>
        <v>0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670</v>
      </c>
      <c r="B59" s="1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2">
        <f t="shared" si="1"/>
        <v>0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669</v>
      </c>
      <c r="B60" s="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2">
        <f t="shared" si="1"/>
        <v>0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668</v>
      </c>
      <c r="B61" s="1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2">
        <f t="shared" si="1"/>
        <v>0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667</v>
      </c>
      <c r="B62" s="1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2">
        <f t="shared" si="1"/>
        <v>0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666</v>
      </c>
      <c r="B63" s="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2">
        <f t="shared" si="1"/>
        <v>0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665</v>
      </c>
      <c r="B64" s="1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2">
        <f t="shared" si="1"/>
        <v>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664</v>
      </c>
      <c r="B65" s="1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2">
        <f t="shared" si="1"/>
        <v>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663</v>
      </c>
      <c r="B66" s="1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2">
        <f t="shared" si="1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662</v>
      </c>
      <c r="B67" s="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2">
        <f t="shared" si="1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661</v>
      </c>
      <c r="B68" s="1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2">
        <f t="shared" si="1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660</v>
      </c>
      <c r="B69" s="1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2">
        <f t="shared" si="1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659</v>
      </c>
      <c r="B70" s="1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2">
        <f t="shared" si="1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658</v>
      </c>
      <c r="B71" s="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2">
        <f t="shared" si="1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657</v>
      </c>
      <c r="B72" s="1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2">
        <f t="shared" si="1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656</v>
      </c>
      <c r="B73" s="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2">
        <f t="shared" si="1"/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655</v>
      </c>
      <c r="B74" s="1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2">
        <f t="shared" si="1"/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654</v>
      </c>
      <c r="B75" s="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2">
        <f t="shared" si="1"/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653</v>
      </c>
      <c r="B76" s="1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2">
        <f t="shared" si="1"/>
        <v>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652</v>
      </c>
      <c r="B77" s="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2">
        <f t="shared" si="1"/>
        <v>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651</v>
      </c>
      <c r="B78" s="1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2">
        <f t="shared" si="1"/>
        <v>0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650</v>
      </c>
      <c r="B79" s="1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2">
        <f t="shared" si="1"/>
        <v>0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649</v>
      </c>
      <c r="B80" s="1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2">
        <v>0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648</v>
      </c>
      <c r="B81" s="1">
        <v>0.33333333333333331</v>
      </c>
      <c r="C81" s="52">
        <v>2015</v>
      </c>
      <c r="D81" s="52">
        <v>2</v>
      </c>
      <c r="E81" s="52">
        <v>28</v>
      </c>
      <c r="F81" s="52">
        <v>39080711</v>
      </c>
      <c r="G81" s="52">
        <v>39080711</v>
      </c>
      <c r="H81" s="52">
        <v>5600954</v>
      </c>
      <c r="I81" s="52">
        <v>5600954</v>
      </c>
      <c r="J81" s="52">
        <v>0</v>
      </c>
      <c r="K81" s="52">
        <v>0</v>
      </c>
      <c r="L81" s="52">
        <v>96.256100000000004</v>
      </c>
      <c r="M81" s="52">
        <v>12.86</v>
      </c>
      <c r="N81" s="52">
        <v>1801.35</v>
      </c>
      <c r="O81" s="52">
        <v>7</v>
      </c>
      <c r="P81" s="2">
        <f t="shared" si="1"/>
        <v>1811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647</v>
      </c>
      <c r="B82" s="1">
        <v>0.29166666666666669</v>
      </c>
      <c r="C82" s="52">
        <v>2015</v>
      </c>
      <c r="D82" s="52">
        <v>2</v>
      </c>
      <c r="E82" s="52">
        <v>28</v>
      </c>
      <c r="F82" s="52">
        <v>39078900</v>
      </c>
      <c r="G82" s="52">
        <v>39078900</v>
      </c>
      <c r="H82" s="52">
        <v>5600696</v>
      </c>
      <c r="I82" s="52">
        <v>5600696</v>
      </c>
      <c r="J82" s="52">
        <v>0</v>
      </c>
      <c r="K82" s="52">
        <v>0</v>
      </c>
      <c r="L82" s="52">
        <v>96.108999999999995</v>
      </c>
      <c r="M82" s="52">
        <v>12.83</v>
      </c>
      <c r="N82" s="52">
        <v>1797.19</v>
      </c>
      <c r="O82" s="52">
        <v>7</v>
      </c>
      <c r="P82" s="2">
        <f t="shared" si="1"/>
        <v>1801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646</v>
      </c>
      <c r="B83" s="1">
        <v>0.25</v>
      </c>
      <c r="C83" s="52">
        <v>2015</v>
      </c>
      <c r="D83" s="52">
        <v>2</v>
      </c>
      <c r="E83" s="52">
        <v>28</v>
      </c>
      <c r="F83" s="52">
        <v>39077099</v>
      </c>
      <c r="G83" s="52">
        <v>39077099</v>
      </c>
      <c r="H83" s="52">
        <v>5600439</v>
      </c>
      <c r="I83" s="52">
        <v>5600439</v>
      </c>
      <c r="J83" s="52">
        <v>0</v>
      </c>
      <c r="K83" s="52">
        <v>0</v>
      </c>
      <c r="L83" s="52">
        <v>95.283699999999996</v>
      </c>
      <c r="M83" s="52">
        <v>13.01</v>
      </c>
      <c r="N83" s="52">
        <v>1806.57</v>
      </c>
      <c r="O83" s="52">
        <v>7</v>
      </c>
      <c r="P83" s="2">
        <f t="shared" si="1"/>
        <v>1792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645</v>
      </c>
      <c r="B84" s="1">
        <v>0.20833333333333334</v>
      </c>
      <c r="C84" s="52">
        <v>2015</v>
      </c>
      <c r="D84" s="52">
        <v>2</v>
      </c>
      <c r="E84" s="52">
        <v>28</v>
      </c>
      <c r="F84" s="52">
        <v>39075307</v>
      </c>
      <c r="G84" s="52">
        <v>39075307</v>
      </c>
      <c r="H84" s="52">
        <v>5600181</v>
      </c>
      <c r="I84" s="52">
        <v>5600181</v>
      </c>
      <c r="J84" s="52">
        <v>0</v>
      </c>
      <c r="K84" s="52">
        <v>0</v>
      </c>
      <c r="L84" s="52">
        <v>96.001999999999995</v>
      </c>
      <c r="M84" s="52">
        <v>13.11</v>
      </c>
      <c r="N84" s="52">
        <v>1821.79</v>
      </c>
      <c r="O84" s="52">
        <v>7</v>
      </c>
      <c r="P84" s="2">
        <f t="shared" si="1"/>
        <v>1818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644</v>
      </c>
      <c r="B85" s="1">
        <v>0.16666666666666666</v>
      </c>
      <c r="C85" s="52">
        <v>2015</v>
      </c>
      <c r="D85" s="52">
        <v>2</v>
      </c>
      <c r="E85" s="52">
        <v>28</v>
      </c>
      <c r="F85" s="52">
        <v>39073489</v>
      </c>
      <c r="G85" s="52">
        <v>39073489</v>
      </c>
      <c r="H85" s="52">
        <v>5599921</v>
      </c>
      <c r="I85" s="52">
        <v>5599921</v>
      </c>
      <c r="J85" s="52">
        <v>0</v>
      </c>
      <c r="K85" s="52">
        <v>0</v>
      </c>
      <c r="L85" s="52">
        <v>96.679199999999994</v>
      </c>
      <c r="M85" s="52">
        <v>13.21</v>
      </c>
      <c r="N85" s="52">
        <v>1790.25</v>
      </c>
      <c r="O85" s="52">
        <v>7</v>
      </c>
      <c r="P85" s="2">
        <f t="shared" si="1"/>
        <v>1817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643</v>
      </c>
      <c r="B86" s="1">
        <v>0.125</v>
      </c>
      <c r="C86" s="52">
        <v>2015</v>
      </c>
      <c r="D86" s="52">
        <v>2</v>
      </c>
      <c r="E86" s="52">
        <v>28</v>
      </c>
      <c r="F86" s="52">
        <v>39071672</v>
      </c>
      <c r="G86" s="52">
        <v>39071672</v>
      </c>
      <c r="H86" s="52">
        <v>5599663</v>
      </c>
      <c r="I86" s="52">
        <v>5599663</v>
      </c>
      <c r="J86" s="52">
        <v>0</v>
      </c>
      <c r="K86" s="52">
        <v>0</v>
      </c>
      <c r="L86" s="52">
        <v>97.499700000000004</v>
      </c>
      <c r="M86" s="52">
        <v>13.24</v>
      </c>
      <c r="N86" s="52">
        <v>1836.16</v>
      </c>
      <c r="O86" s="52">
        <v>7</v>
      </c>
      <c r="P86" s="2">
        <f t="shared" si="1"/>
        <v>1789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642</v>
      </c>
      <c r="B87" s="1">
        <v>8.3333333333333329E-2</v>
      </c>
      <c r="C87" s="52">
        <v>2015</v>
      </c>
      <c r="D87" s="52">
        <v>2</v>
      </c>
      <c r="E87" s="52">
        <v>28</v>
      </c>
      <c r="F87" s="52">
        <v>39069883</v>
      </c>
      <c r="G87" s="52">
        <v>39069883</v>
      </c>
      <c r="H87" s="52">
        <v>5599411</v>
      </c>
      <c r="I87" s="52">
        <v>5599411</v>
      </c>
      <c r="J87" s="52">
        <v>0</v>
      </c>
      <c r="K87" s="52">
        <v>0</v>
      </c>
      <c r="L87" s="52">
        <v>95.845799999999997</v>
      </c>
      <c r="M87" s="52">
        <v>13.27</v>
      </c>
      <c r="N87" s="52">
        <v>1816.69</v>
      </c>
      <c r="O87" s="52">
        <v>7</v>
      </c>
      <c r="P87" s="2">
        <f t="shared" si="1"/>
        <v>1835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641</v>
      </c>
      <c r="B88" s="1">
        <v>4.1666666666666664E-2</v>
      </c>
      <c r="C88" s="52">
        <v>2015</v>
      </c>
      <c r="D88" s="52">
        <v>2</v>
      </c>
      <c r="E88" s="52">
        <v>28</v>
      </c>
      <c r="F88" s="52">
        <v>39068048</v>
      </c>
      <c r="G88" s="52">
        <v>39068048</v>
      </c>
      <c r="H88" s="52">
        <v>5599148</v>
      </c>
      <c r="I88" s="52">
        <v>5599148</v>
      </c>
      <c r="J88" s="52">
        <v>0</v>
      </c>
      <c r="K88" s="52">
        <v>0</v>
      </c>
      <c r="L88" s="52">
        <v>95.9876</v>
      </c>
      <c r="M88" s="52">
        <v>13.43</v>
      </c>
      <c r="N88" s="52">
        <v>1843.87</v>
      </c>
      <c r="O88" s="52">
        <v>7</v>
      </c>
      <c r="P88" s="2">
        <f t="shared" si="1"/>
        <v>1816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640</v>
      </c>
      <c r="B89" s="1">
        <v>0</v>
      </c>
      <c r="C89" s="52">
        <v>2015</v>
      </c>
      <c r="D89" s="52">
        <v>2</v>
      </c>
      <c r="E89" s="52">
        <v>28</v>
      </c>
      <c r="F89" s="52">
        <v>39066232</v>
      </c>
      <c r="G89" s="52">
        <v>39066232</v>
      </c>
      <c r="H89" s="52">
        <v>5598888</v>
      </c>
      <c r="I89" s="52">
        <v>5598888</v>
      </c>
      <c r="J89" s="52">
        <v>0</v>
      </c>
      <c r="K89" s="52">
        <v>0</v>
      </c>
      <c r="L89" s="52">
        <v>96.086500000000001</v>
      </c>
      <c r="M89" s="52">
        <v>13.57</v>
      </c>
      <c r="N89" s="52">
        <v>1855.93</v>
      </c>
      <c r="O89" s="52">
        <v>7</v>
      </c>
      <c r="P89" s="2">
        <f t="shared" si="1"/>
        <v>1846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639</v>
      </c>
      <c r="B90" s="1">
        <v>0.95833333333333337</v>
      </c>
      <c r="C90" s="52">
        <v>2015</v>
      </c>
      <c r="D90" s="52">
        <v>2</v>
      </c>
      <c r="E90" s="52">
        <v>27</v>
      </c>
      <c r="F90" s="52">
        <v>39064386</v>
      </c>
      <c r="G90" s="52">
        <v>39064386</v>
      </c>
      <c r="H90" s="52">
        <v>5598624</v>
      </c>
      <c r="I90" s="52">
        <v>5598624</v>
      </c>
      <c r="J90" s="52">
        <v>0</v>
      </c>
      <c r="K90" s="52">
        <v>0</v>
      </c>
      <c r="L90" s="52">
        <v>95.603300000000004</v>
      </c>
      <c r="M90" s="52">
        <v>13.64</v>
      </c>
      <c r="N90" s="52">
        <v>1832.86</v>
      </c>
      <c r="O90" s="52">
        <v>7</v>
      </c>
      <c r="P90" s="2">
        <f t="shared" si="1"/>
        <v>1856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638</v>
      </c>
      <c r="B91" s="1">
        <v>0.91666666666666663</v>
      </c>
      <c r="C91" s="52">
        <v>2015</v>
      </c>
      <c r="D91" s="52">
        <v>2</v>
      </c>
      <c r="E91" s="52">
        <v>27</v>
      </c>
      <c r="F91" s="52">
        <v>39062530</v>
      </c>
      <c r="G91" s="52">
        <v>39062530</v>
      </c>
      <c r="H91" s="52">
        <v>5598357</v>
      </c>
      <c r="I91" s="52">
        <v>5598357</v>
      </c>
      <c r="J91" s="52">
        <v>0</v>
      </c>
      <c r="K91" s="52">
        <v>0</v>
      </c>
      <c r="L91" s="52">
        <v>95.836200000000005</v>
      </c>
      <c r="M91" s="52">
        <v>13.75</v>
      </c>
      <c r="N91" s="52">
        <v>1833.4</v>
      </c>
      <c r="O91" s="52">
        <v>7</v>
      </c>
      <c r="P91" s="2">
        <f t="shared" si="1"/>
        <v>1832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637</v>
      </c>
      <c r="B92" s="1">
        <v>0.875</v>
      </c>
      <c r="C92" s="52">
        <v>2015</v>
      </c>
      <c r="D92" s="52">
        <v>2</v>
      </c>
      <c r="E92" s="52">
        <v>27</v>
      </c>
      <c r="F92" s="52">
        <v>39060698</v>
      </c>
      <c r="G92" s="52">
        <v>39060698</v>
      </c>
      <c r="H92" s="52">
        <v>5598094</v>
      </c>
      <c r="I92" s="52">
        <v>5598094</v>
      </c>
      <c r="J92" s="52">
        <v>0</v>
      </c>
      <c r="K92" s="52">
        <v>0</v>
      </c>
      <c r="L92" s="52">
        <v>94.738500000000002</v>
      </c>
      <c r="M92" s="52">
        <v>13.88</v>
      </c>
      <c r="N92" s="52">
        <v>1781.84</v>
      </c>
      <c r="O92" s="52">
        <v>7</v>
      </c>
      <c r="P92" s="2">
        <f t="shared" si="1"/>
        <v>1837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636</v>
      </c>
      <c r="B93" s="1">
        <v>0.83333333333333337</v>
      </c>
      <c r="C93" s="52">
        <v>2015</v>
      </c>
      <c r="D93" s="52">
        <v>2</v>
      </c>
      <c r="E93" s="52">
        <v>27</v>
      </c>
      <c r="F93" s="52">
        <v>39058861</v>
      </c>
      <c r="G93" s="52">
        <v>39058861</v>
      </c>
      <c r="H93" s="52">
        <v>5597827</v>
      </c>
      <c r="I93" s="52">
        <v>5597827</v>
      </c>
      <c r="J93" s="52">
        <v>0</v>
      </c>
      <c r="K93" s="52">
        <v>0</v>
      </c>
      <c r="L93" s="52">
        <v>96.389499999999998</v>
      </c>
      <c r="M93" s="52">
        <v>14.1</v>
      </c>
      <c r="N93" s="52">
        <v>1846.93</v>
      </c>
      <c r="O93" s="52">
        <v>7</v>
      </c>
      <c r="P93" s="2">
        <f t="shared" si="1"/>
        <v>1777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635</v>
      </c>
      <c r="B94" s="1">
        <v>0.79166666666666663</v>
      </c>
      <c r="C94" s="52">
        <v>2015</v>
      </c>
      <c r="D94" s="52">
        <v>2</v>
      </c>
      <c r="E94" s="52">
        <v>27</v>
      </c>
      <c r="F94" s="52">
        <v>39057084</v>
      </c>
      <c r="G94" s="52">
        <v>39057084</v>
      </c>
      <c r="H94" s="52">
        <v>5597573</v>
      </c>
      <c r="I94" s="52">
        <v>5597573</v>
      </c>
      <c r="J94" s="52">
        <v>0</v>
      </c>
      <c r="K94" s="52">
        <v>0</v>
      </c>
      <c r="L94" s="52">
        <v>95.020499999999998</v>
      </c>
      <c r="M94" s="52">
        <v>14.28</v>
      </c>
      <c r="N94" s="52">
        <v>1839.51</v>
      </c>
      <c r="O94" s="52">
        <v>7</v>
      </c>
      <c r="P94" s="2">
        <f t="shared" si="1"/>
        <v>1847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634</v>
      </c>
      <c r="B95" s="1">
        <v>0.75</v>
      </c>
      <c r="C95" s="52">
        <v>2015</v>
      </c>
      <c r="D95" s="52">
        <v>2</v>
      </c>
      <c r="E95" s="52">
        <v>27</v>
      </c>
      <c r="F95" s="52">
        <v>39055237</v>
      </c>
      <c r="G95" s="52">
        <v>39055237</v>
      </c>
      <c r="H95" s="52">
        <v>5597305</v>
      </c>
      <c r="I95" s="52">
        <v>5597305</v>
      </c>
      <c r="J95" s="52">
        <v>0</v>
      </c>
      <c r="K95" s="52">
        <v>0</v>
      </c>
      <c r="L95" s="52">
        <v>95.474800000000002</v>
      </c>
      <c r="M95" s="52">
        <v>14.53</v>
      </c>
      <c r="N95" s="52">
        <v>1794.65</v>
      </c>
      <c r="O95" s="52">
        <v>7</v>
      </c>
      <c r="P95" s="2">
        <f t="shared" si="1"/>
        <v>1841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633</v>
      </c>
      <c r="B96" s="1">
        <v>0.70833333333333337</v>
      </c>
      <c r="C96" s="52">
        <v>2015</v>
      </c>
      <c r="D96" s="52">
        <v>2</v>
      </c>
      <c r="E96" s="52">
        <v>27</v>
      </c>
      <c r="F96" s="52">
        <v>39053396</v>
      </c>
      <c r="G96" s="52">
        <v>39053396</v>
      </c>
      <c r="H96" s="52">
        <v>5597039</v>
      </c>
      <c r="I96" s="52">
        <v>5597039</v>
      </c>
      <c r="J96" s="52">
        <v>0</v>
      </c>
      <c r="K96" s="52">
        <v>0</v>
      </c>
      <c r="L96" s="52">
        <v>96.436199999999999</v>
      </c>
      <c r="M96" s="52">
        <v>14.8</v>
      </c>
      <c r="N96" s="52">
        <v>1790.3</v>
      </c>
      <c r="O96" s="52">
        <v>7</v>
      </c>
      <c r="P96" s="2">
        <f t="shared" si="1"/>
        <v>1787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632</v>
      </c>
      <c r="B97" s="1">
        <v>0.66666666666666663</v>
      </c>
      <c r="C97" s="52">
        <v>2015</v>
      </c>
      <c r="D97" s="52">
        <v>2</v>
      </c>
      <c r="E97" s="52">
        <v>27</v>
      </c>
      <c r="F97" s="52">
        <v>39051609</v>
      </c>
      <c r="G97" s="52">
        <v>39051609</v>
      </c>
      <c r="H97" s="52">
        <v>5596783</v>
      </c>
      <c r="I97" s="52">
        <v>5596783</v>
      </c>
      <c r="J97" s="52">
        <v>0</v>
      </c>
      <c r="K97" s="52">
        <v>0</v>
      </c>
      <c r="L97" s="52">
        <v>96.606200000000001</v>
      </c>
      <c r="M97" s="52">
        <v>14.94</v>
      </c>
      <c r="N97" s="52">
        <v>1808.48</v>
      </c>
      <c r="O97" s="52">
        <v>7</v>
      </c>
      <c r="P97" s="2">
        <f t="shared" si="1"/>
        <v>1805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631</v>
      </c>
      <c r="B98" s="1">
        <v>0.625</v>
      </c>
      <c r="C98" s="52">
        <v>2015</v>
      </c>
      <c r="D98" s="52">
        <v>2</v>
      </c>
      <c r="E98" s="52">
        <v>27</v>
      </c>
      <c r="F98" s="52">
        <v>39049804</v>
      </c>
      <c r="G98" s="52">
        <v>39049804</v>
      </c>
      <c r="H98" s="52">
        <v>5596525</v>
      </c>
      <c r="I98" s="52">
        <v>5596525</v>
      </c>
      <c r="J98" s="52">
        <v>0</v>
      </c>
      <c r="K98" s="52">
        <v>0</v>
      </c>
      <c r="L98" s="52">
        <v>96.898899999999998</v>
      </c>
      <c r="M98" s="52">
        <v>15</v>
      </c>
      <c r="N98" s="52">
        <v>1781.41</v>
      </c>
      <c r="O98" s="52">
        <v>7</v>
      </c>
      <c r="P98" s="2">
        <f t="shared" si="1"/>
        <v>1802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630</v>
      </c>
      <c r="B99" s="1">
        <v>0.58333333333333337</v>
      </c>
      <c r="C99" s="52">
        <v>2015</v>
      </c>
      <c r="D99" s="52">
        <v>2</v>
      </c>
      <c r="E99" s="52">
        <v>27</v>
      </c>
      <c r="F99" s="52">
        <v>39048002</v>
      </c>
      <c r="G99" s="52">
        <v>39048002</v>
      </c>
      <c r="H99" s="52">
        <v>5596268</v>
      </c>
      <c r="I99" s="52">
        <v>5596268</v>
      </c>
      <c r="J99" s="52">
        <v>0</v>
      </c>
      <c r="K99" s="52">
        <v>0</v>
      </c>
      <c r="L99" s="52">
        <v>96.100899999999996</v>
      </c>
      <c r="M99" s="52">
        <v>14.89</v>
      </c>
      <c r="N99" s="52">
        <v>1768.58</v>
      </c>
      <c r="O99" s="52">
        <v>7</v>
      </c>
      <c r="P99" s="2">
        <f t="shared" si="1"/>
        <v>1781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629</v>
      </c>
      <c r="B100" s="1">
        <v>0.54166666666666663</v>
      </c>
      <c r="C100" s="52">
        <v>2015</v>
      </c>
      <c r="D100" s="52">
        <v>2</v>
      </c>
      <c r="E100" s="52">
        <v>27</v>
      </c>
      <c r="F100" s="52">
        <v>39046221</v>
      </c>
      <c r="G100" s="52">
        <v>39046221</v>
      </c>
      <c r="H100" s="52">
        <v>5596012</v>
      </c>
      <c r="I100" s="52">
        <v>5596012</v>
      </c>
      <c r="J100" s="52">
        <v>0</v>
      </c>
      <c r="K100" s="52">
        <v>0</v>
      </c>
      <c r="L100" s="52">
        <v>96.484399999999994</v>
      </c>
      <c r="M100" s="52">
        <v>14.68</v>
      </c>
      <c r="N100" s="52">
        <v>1746.56</v>
      </c>
      <c r="O100" s="52">
        <v>7</v>
      </c>
      <c r="P100" s="2">
        <f t="shared" si="1"/>
        <v>1768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628</v>
      </c>
      <c r="B101" s="1">
        <v>0.5</v>
      </c>
      <c r="C101" s="52">
        <v>2015</v>
      </c>
      <c r="D101" s="52">
        <v>2</v>
      </c>
      <c r="E101" s="52">
        <v>27</v>
      </c>
      <c r="F101" s="52">
        <v>39044453</v>
      </c>
      <c r="G101" s="52">
        <v>39044453</v>
      </c>
      <c r="H101" s="52">
        <v>5595759</v>
      </c>
      <c r="I101" s="52">
        <v>5595759</v>
      </c>
      <c r="J101" s="52">
        <v>0</v>
      </c>
      <c r="K101" s="52">
        <v>0</v>
      </c>
      <c r="L101" s="52">
        <v>97.215400000000002</v>
      </c>
      <c r="M101" s="52">
        <v>14.37</v>
      </c>
      <c r="N101" s="52">
        <v>1706.21</v>
      </c>
      <c r="O101" s="52">
        <v>7</v>
      </c>
      <c r="P101" s="2">
        <f t="shared" si="1"/>
        <v>1742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627</v>
      </c>
      <c r="B102" s="1">
        <v>0.45833333333333331</v>
      </c>
      <c r="C102" s="52">
        <v>2015</v>
      </c>
      <c r="D102" s="52">
        <v>2</v>
      </c>
      <c r="E102" s="52">
        <v>27</v>
      </c>
      <c r="F102" s="52">
        <v>39042711</v>
      </c>
      <c r="G102" s="52">
        <v>39042711</v>
      </c>
      <c r="H102" s="52">
        <v>5595512</v>
      </c>
      <c r="I102" s="52">
        <v>5595512</v>
      </c>
      <c r="J102" s="52">
        <v>0</v>
      </c>
      <c r="K102" s="52">
        <v>0</v>
      </c>
      <c r="L102" s="52">
        <v>97.383799999999994</v>
      </c>
      <c r="M102" s="52">
        <v>14.03</v>
      </c>
      <c r="N102" s="52">
        <v>1730.32</v>
      </c>
      <c r="O102" s="52">
        <v>7</v>
      </c>
      <c r="P102" s="2">
        <f t="shared" si="1"/>
        <v>1704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626</v>
      </c>
      <c r="B103" s="1">
        <v>0.41666666666666669</v>
      </c>
      <c r="C103" s="52">
        <v>2015</v>
      </c>
      <c r="D103" s="52">
        <v>2</v>
      </c>
      <c r="E103" s="52">
        <v>27</v>
      </c>
      <c r="F103" s="52">
        <v>39041007</v>
      </c>
      <c r="G103" s="52">
        <v>39041007</v>
      </c>
      <c r="H103" s="52">
        <v>5595271</v>
      </c>
      <c r="I103" s="52">
        <v>5595271</v>
      </c>
      <c r="J103" s="52">
        <v>0</v>
      </c>
      <c r="K103" s="52">
        <v>0</v>
      </c>
      <c r="L103" s="52">
        <v>96.825500000000005</v>
      </c>
      <c r="M103" s="52">
        <v>13.67</v>
      </c>
      <c r="N103" s="52">
        <v>1727.95</v>
      </c>
      <c r="O103" s="52">
        <v>7</v>
      </c>
      <c r="P103" s="2">
        <f t="shared" si="1"/>
        <v>1732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625</v>
      </c>
      <c r="B104" s="1">
        <v>0.375</v>
      </c>
      <c r="C104" s="52">
        <v>2015</v>
      </c>
      <c r="D104" s="52">
        <v>2</v>
      </c>
      <c r="E104" s="52">
        <v>27</v>
      </c>
      <c r="F104" s="52">
        <v>39039275</v>
      </c>
      <c r="G104" s="52">
        <v>39039275</v>
      </c>
      <c r="H104" s="52">
        <v>5595025</v>
      </c>
      <c r="I104" s="52">
        <v>5595025</v>
      </c>
      <c r="J104" s="52">
        <v>0</v>
      </c>
      <c r="K104" s="52">
        <v>0</v>
      </c>
      <c r="L104" s="52">
        <v>98.494900000000001</v>
      </c>
      <c r="M104" s="52">
        <v>13.29</v>
      </c>
      <c r="N104" s="52">
        <v>1750.74</v>
      </c>
      <c r="O104" s="52">
        <v>7</v>
      </c>
      <c r="P104" s="2">
        <f t="shared" si="1"/>
        <v>1729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624</v>
      </c>
      <c r="B105" s="1">
        <v>0.33333333333333331</v>
      </c>
      <c r="C105" s="52">
        <v>2015</v>
      </c>
      <c r="D105" s="52">
        <v>2</v>
      </c>
      <c r="E105" s="52">
        <v>27</v>
      </c>
      <c r="F105" s="52">
        <v>39037546</v>
      </c>
      <c r="G105" s="52">
        <v>39037546</v>
      </c>
      <c r="H105" s="52">
        <v>5594784</v>
      </c>
      <c r="I105" s="52">
        <v>5594784</v>
      </c>
      <c r="J105" s="52">
        <v>0</v>
      </c>
      <c r="K105" s="52">
        <v>0</v>
      </c>
      <c r="L105" s="52">
        <v>98.483900000000006</v>
      </c>
      <c r="M105" s="52">
        <v>13.05</v>
      </c>
      <c r="N105" s="52">
        <v>1782.23</v>
      </c>
      <c r="O105" s="52">
        <v>7</v>
      </c>
      <c r="P105" s="2">
        <f t="shared" si="1"/>
        <v>1752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623</v>
      </c>
      <c r="B106" s="1">
        <v>0.29166666666666669</v>
      </c>
      <c r="C106" s="52">
        <v>2015</v>
      </c>
      <c r="D106" s="52">
        <v>2</v>
      </c>
      <c r="E106" s="52">
        <v>27</v>
      </c>
      <c r="F106" s="52">
        <v>39035794</v>
      </c>
      <c r="G106" s="52">
        <v>39035794</v>
      </c>
      <c r="H106" s="52">
        <v>5594540</v>
      </c>
      <c r="I106" s="52">
        <v>5594540</v>
      </c>
      <c r="J106" s="52">
        <v>0</v>
      </c>
      <c r="K106" s="52">
        <v>0</v>
      </c>
      <c r="L106" s="52">
        <v>98.101699999999994</v>
      </c>
      <c r="M106" s="52">
        <v>13.07</v>
      </c>
      <c r="N106" s="52">
        <v>1804.31</v>
      </c>
      <c r="O106" s="52">
        <v>7</v>
      </c>
      <c r="P106" s="2">
        <f t="shared" si="1"/>
        <v>1787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622</v>
      </c>
      <c r="B107" s="1">
        <v>0.25</v>
      </c>
      <c r="C107" s="52">
        <v>2015</v>
      </c>
      <c r="D107" s="52">
        <v>2</v>
      </c>
      <c r="E107" s="52">
        <v>27</v>
      </c>
      <c r="F107" s="52">
        <v>39034007</v>
      </c>
      <c r="G107" s="52">
        <v>39034007</v>
      </c>
      <c r="H107" s="52">
        <v>5594290</v>
      </c>
      <c r="I107" s="52">
        <v>5594290</v>
      </c>
      <c r="J107" s="52">
        <v>0</v>
      </c>
      <c r="K107" s="52">
        <v>0</v>
      </c>
      <c r="L107" s="52">
        <v>97.539400000000001</v>
      </c>
      <c r="M107" s="52">
        <v>13.1</v>
      </c>
      <c r="N107" s="52">
        <v>1828.7</v>
      </c>
      <c r="O107" s="52">
        <v>7</v>
      </c>
      <c r="P107" s="2">
        <f t="shared" si="1"/>
        <v>1805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621</v>
      </c>
      <c r="B108" s="1">
        <v>0.20833333333333334</v>
      </c>
      <c r="C108" s="52">
        <v>2015</v>
      </c>
      <c r="D108" s="52">
        <v>2</v>
      </c>
      <c r="E108" s="52">
        <v>27</v>
      </c>
      <c r="F108" s="52">
        <v>39032202</v>
      </c>
      <c r="G108" s="52">
        <v>39032202</v>
      </c>
      <c r="H108" s="52">
        <v>5594036</v>
      </c>
      <c r="I108" s="52">
        <v>5594036</v>
      </c>
      <c r="J108" s="52">
        <v>0</v>
      </c>
      <c r="K108" s="52">
        <v>0</v>
      </c>
      <c r="L108" s="52">
        <v>97.954999999999998</v>
      </c>
      <c r="M108" s="52">
        <v>13.05</v>
      </c>
      <c r="N108" s="52">
        <v>1843.08</v>
      </c>
      <c r="O108" s="52">
        <v>7</v>
      </c>
      <c r="P108" s="2">
        <f t="shared" si="1"/>
        <v>1828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620</v>
      </c>
      <c r="B109" s="1">
        <v>0.16666666666666666</v>
      </c>
      <c r="C109" s="52">
        <v>2015</v>
      </c>
      <c r="D109" s="52">
        <v>2</v>
      </c>
      <c r="E109" s="52">
        <v>27</v>
      </c>
      <c r="F109" s="52">
        <v>39030374</v>
      </c>
      <c r="G109" s="52">
        <v>39030374</v>
      </c>
      <c r="H109" s="52">
        <v>5593780</v>
      </c>
      <c r="I109" s="52">
        <v>5593780</v>
      </c>
      <c r="J109" s="52">
        <v>0</v>
      </c>
      <c r="K109" s="52">
        <v>0</v>
      </c>
      <c r="L109" s="52">
        <v>96.865700000000004</v>
      </c>
      <c r="M109" s="52">
        <v>13.06</v>
      </c>
      <c r="N109" s="52">
        <v>1779.21</v>
      </c>
      <c r="O109" s="52">
        <v>7</v>
      </c>
      <c r="P109" s="2">
        <f t="shared" si="1"/>
        <v>1843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619</v>
      </c>
      <c r="B110" s="1">
        <v>0.125</v>
      </c>
      <c r="C110" s="52">
        <v>2015</v>
      </c>
      <c r="D110" s="52">
        <v>2</v>
      </c>
      <c r="E110" s="52">
        <v>27</v>
      </c>
      <c r="F110" s="52">
        <v>39028531</v>
      </c>
      <c r="G110" s="52">
        <v>39028531</v>
      </c>
      <c r="H110" s="52">
        <v>5593519</v>
      </c>
      <c r="I110" s="52">
        <v>5593519</v>
      </c>
      <c r="J110" s="52">
        <v>0</v>
      </c>
      <c r="K110" s="52">
        <v>0</v>
      </c>
      <c r="L110" s="52">
        <v>97.772599999999997</v>
      </c>
      <c r="M110" s="52">
        <v>13.28</v>
      </c>
      <c r="N110" s="52">
        <v>1744.68</v>
      </c>
      <c r="O110" s="52">
        <v>7</v>
      </c>
      <c r="P110" s="2">
        <f t="shared" si="1"/>
        <v>1773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618</v>
      </c>
      <c r="B111" s="1">
        <v>8.3333333333333329E-2</v>
      </c>
      <c r="C111" s="52">
        <v>2015</v>
      </c>
      <c r="D111" s="52">
        <v>2</v>
      </c>
      <c r="E111" s="52">
        <v>27</v>
      </c>
      <c r="F111" s="52">
        <v>39026758</v>
      </c>
      <c r="G111" s="52">
        <v>39026758</v>
      </c>
      <c r="H111" s="52">
        <v>5593270</v>
      </c>
      <c r="I111" s="52">
        <v>5593270</v>
      </c>
      <c r="J111" s="52">
        <v>0</v>
      </c>
      <c r="K111" s="52">
        <v>0</v>
      </c>
      <c r="L111" s="52">
        <v>97.722700000000003</v>
      </c>
      <c r="M111" s="52">
        <v>13.33</v>
      </c>
      <c r="N111" s="52">
        <v>1790.61</v>
      </c>
      <c r="O111" s="52">
        <v>7</v>
      </c>
      <c r="P111" s="2">
        <f t="shared" si="1"/>
        <v>1751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617</v>
      </c>
      <c r="B112" s="1">
        <v>4.1666666666666664E-2</v>
      </c>
      <c r="C112" s="52">
        <v>2015</v>
      </c>
      <c r="D112" s="52">
        <v>2</v>
      </c>
      <c r="E112" s="52">
        <v>27</v>
      </c>
      <c r="F112" s="52">
        <v>39025007</v>
      </c>
      <c r="G112" s="52">
        <v>39025007</v>
      </c>
      <c r="H112" s="52">
        <v>5593024</v>
      </c>
      <c r="I112" s="52">
        <v>5593024</v>
      </c>
      <c r="J112" s="52">
        <v>0</v>
      </c>
      <c r="K112" s="52">
        <v>0</v>
      </c>
      <c r="L112" s="52">
        <v>97.187399999999997</v>
      </c>
      <c r="M112" s="52">
        <v>13.38</v>
      </c>
      <c r="N112" s="52">
        <v>1831.7</v>
      </c>
      <c r="O112" s="52">
        <v>7</v>
      </c>
      <c r="P112" s="2">
        <f t="shared" si="1"/>
        <v>1797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616</v>
      </c>
      <c r="B113" s="1">
        <v>0</v>
      </c>
      <c r="C113" s="52">
        <v>2015</v>
      </c>
      <c r="D113" s="52">
        <v>2</v>
      </c>
      <c r="E113" s="52">
        <v>27</v>
      </c>
      <c r="F113" s="52">
        <v>39023210</v>
      </c>
      <c r="G113" s="52">
        <v>39023210</v>
      </c>
      <c r="H113" s="52">
        <v>5592770</v>
      </c>
      <c r="I113" s="52">
        <v>5592770</v>
      </c>
      <c r="J113" s="52">
        <v>0</v>
      </c>
      <c r="K113" s="52">
        <v>0</v>
      </c>
      <c r="L113" s="52">
        <v>96.7941</v>
      </c>
      <c r="M113" s="52">
        <v>13.37</v>
      </c>
      <c r="N113" s="52">
        <v>1815.2</v>
      </c>
      <c r="O113" s="52">
        <v>7</v>
      </c>
      <c r="P113" s="2">
        <f t="shared" si="1"/>
        <v>1825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615</v>
      </c>
      <c r="B114" s="1">
        <v>0.95833333333333337</v>
      </c>
      <c r="C114" s="52">
        <v>2015</v>
      </c>
      <c r="D114" s="52">
        <v>2</v>
      </c>
      <c r="E114" s="52">
        <v>26</v>
      </c>
      <c r="F114" s="52">
        <v>39021385</v>
      </c>
      <c r="G114" s="52">
        <v>39021385</v>
      </c>
      <c r="H114" s="52">
        <v>5592511</v>
      </c>
      <c r="I114" s="52">
        <v>5592511</v>
      </c>
      <c r="J114" s="52">
        <v>0</v>
      </c>
      <c r="K114" s="52">
        <v>0</v>
      </c>
      <c r="L114" s="52">
        <v>97.013900000000007</v>
      </c>
      <c r="M114" s="52">
        <v>13.44</v>
      </c>
      <c r="N114" s="52">
        <v>1848.1</v>
      </c>
      <c r="O114" s="52">
        <v>7</v>
      </c>
      <c r="P114" s="2">
        <f t="shared" ref="P114:P177" si="2">F114-F115</f>
        <v>1815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614</v>
      </c>
      <c r="B115" s="1">
        <v>0.91666666666666663</v>
      </c>
      <c r="C115" s="52">
        <v>2015</v>
      </c>
      <c r="D115" s="52">
        <v>2</v>
      </c>
      <c r="E115" s="52">
        <v>26</v>
      </c>
      <c r="F115" s="52">
        <v>39019570</v>
      </c>
      <c r="G115" s="52">
        <v>39019570</v>
      </c>
      <c r="H115" s="52">
        <v>5592254</v>
      </c>
      <c r="I115" s="52">
        <v>5592254</v>
      </c>
      <c r="J115" s="52">
        <v>0</v>
      </c>
      <c r="K115" s="52">
        <v>0</v>
      </c>
      <c r="L115" s="52">
        <v>96.184299999999993</v>
      </c>
      <c r="M115" s="52">
        <v>13.49</v>
      </c>
      <c r="N115" s="52">
        <v>1826.13</v>
      </c>
      <c r="O115" s="52">
        <v>7</v>
      </c>
      <c r="P115" s="2">
        <f t="shared" si="2"/>
        <v>1847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613</v>
      </c>
      <c r="B116" s="1">
        <v>0.875</v>
      </c>
      <c r="C116" s="52">
        <v>2015</v>
      </c>
      <c r="D116" s="52">
        <v>2</v>
      </c>
      <c r="E116" s="52">
        <v>26</v>
      </c>
      <c r="F116" s="52">
        <v>39017723</v>
      </c>
      <c r="G116" s="52">
        <v>39017723</v>
      </c>
      <c r="H116" s="52">
        <v>5591990</v>
      </c>
      <c r="I116" s="52">
        <v>5591990</v>
      </c>
      <c r="J116" s="52">
        <v>0</v>
      </c>
      <c r="K116" s="52">
        <v>0</v>
      </c>
      <c r="L116" s="52">
        <v>95.753100000000003</v>
      </c>
      <c r="M116" s="52">
        <v>13.62</v>
      </c>
      <c r="N116" s="52">
        <v>1789.54</v>
      </c>
      <c r="O116" s="52">
        <v>7</v>
      </c>
      <c r="P116" s="2">
        <f t="shared" si="2"/>
        <v>1825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612</v>
      </c>
      <c r="B117" s="1">
        <v>0.83333333333333337</v>
      </c>
      <c r="C117" s="52">
        <v>2015</v>
      </c>
      <c r="D117" s="52">
        <v>2</v>
      </c>
      <c r="E117" s="52">
        <v>26</v>
      </c>
      <c r="F117" s="52">
        <v>39015898</v>
      </c>
      <c r="G117" s="52">
        <v>39015898</v>
      </c>
      <c r="H117" s="52">
        <v>5591728</v>
      </c>
      <c r="I117" s="52">
        <v>5591728</v>
      </c>
      <c r="J117" s="52">
        <v>0</v>
      </c>
      <c r="K117" s="52">
        <v>0</v>
      </c>
      <c r="L117" s="52">
        <v>96.996099999999998</v>
      </c>
      <c r="M117" s="52">
        <v>13.76</v>
      </c>
      <c r="N117" s="52">
        <v>1778.09</v>
      </c>
      <c r="O117" s="52">
        <v>7</v>
      </c>
      <c r="P117" s="2">
        <f t="shared" si="2"/>
        <v>1791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611</v>
      </c>
      <c r="B118" s="1">
        <v>0.79166666666666663</v>
      </c>
      <c r="C118" s="52">
        <v>2015</v>
      </c>
      <c r="D118" s="52">
        <v>2</v>
      </c>
      <c r="E118" s="52">
        <v>26</v>
      </c>
      <c r="F118" s="52">
        <v>39014107</v>
      </c>
      <c r="G118" s="52">
        <v>39014107</v>
      </c>
      <c r="H118" s="52">
        <v>5591474</v>
      </c>
      <c r="I118" s="52">
        <v>5591474</v>
      </c>
      <c r="J118" s="52">
        <v>0</v>
      </c>
      <c r="K118" s="52">
        <v>0</v>
      </c>
      <c r="L118" s="52">
        <v>95.979399999999998</v>
      </c>
      <c r="M118" s="52">
        <v>13.91</v>
      </c>
      <c r="N118" s="52">
        <v>1792.76</v>
      </c>
      <c r="O118" s="52">
        <v>7</v>
      </c>
      <c r="P118" s="2">
        <f t="shared" si="2"/>
        <v>1778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610</v>
      </c>
      <c r="B119" s="1">
        <v>0.75</v>
      </c>
      <c r="C119" s="52">
        <v>2015</v>
      </c>
      <c r="D119" s="52">
        <v>2</v>
      </c>
      <c r="E119" s="52">
        <v>26</v>
      </c>
      <c r="F119" s="52">
        <v>39012329</v>
      </c>
      <c r="G119" s="52">
        <v>39012329</v>
      </c>
      <c r="H119" s="52">
        <v>5591219</v>
      </c>
      <c r="I119" s="52">
        <v>5591219</v>
      </c>
      <c r="J119" s="52">
        <v>0</v>
      </c>
      <c r="K119" s="52">
        <v>0</v>
      </c>
      <c r="L119" s="52">
        <v>95.289299999999997</v>
      </c>
      <c r="M119" s="52">
        <v>14.14</v>
      </c>
      <c r="N119" s="52">
        <v>1764.08</v>
      </c>
      <c r="O119" s="52">
        <v>7</v>
      </c>
      <c r="P119" s="2">
        <f t="shared" si="2"/>
        <v>1791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609</v>
      </c>
      <c r="B120" s="1">
        <v>0.70833333333333337</v>
      </c>
      <c r="C120" s="52">
        <v>2015</v>
      </c>
      <c r="D120" s="52">
        <v>2</v>
      </c>
      <c r="E120" s="52">
        <v>26</v>
      </c>
      <c r="F120" s="52">
        <v>39010538</v>
      </c>
      <c r="G120" s="52">
        <v>39010538</v>
      </c>
      <c r="H120" s="52">
        <v>5590960</v>
      </c>
      <c r="I120" s="52">
        <v>5590960</v>
      </c>
      <c r="J120" s="52">
        <v>0</v>
      </c>
      <c r="K120" s="52">
        <v>0</v>
      </c>
      <c r="L120" s="52">
        <v>95.819400000000002</v>
      </c>
      <c r="M120" s="52">
        <v>14.36</v>
      </c>
      <c r="N120" s="52">
        <v>1795.29</v>
      </c>
      <c r="O120" s="52">
        <v>7</v>
      </c>
      <c r="P120" s="2">
        <f t="shared" si="2"/>
        <v>1758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608</v>
      </c>
      <c r="B121" s="1">
        <v>0.66666666666666663</v>
      </c>
      <c r="C121" s="52">
        <v>2015</v>
      </c>
      <c r="D121" s="52">
        <v>2</v>
      </c>
      <c r="E121" s="52">
        <v>26</v>
      </c>
      <c r="F121" s="52">
        <v>39008780</v>
      </c>
      <c r="G121" s="52">
        <v>39008780</v>
      </c>
      <c r="H121" s="52">
        <v>5590707</v>
      </c>
      <c r="I121" s="52">
        <v>5590707</v>
      </c>
      <c r="J121" s="52">
        <v>0</v>
      </c>
      <c r="K121" s="52">
        <v>0</v>
      </c>
      <c r="L121" s="52">
        <v>95.3078</v>
      </c>
      <c r="M121" s="52">
        <v>14.48</v>
      </c>
      <c r="N121" s="52">
        <v>1795.17</v>
      </c>
      <c r="O121" s="52">
        <v>7</v>
      </c>
      <c r="P121" s="2">
        <f t="shared" si="2"/>
        <v>1803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607</v>
      </c>
      <c r="B122" s="1">
        <v>0.625</v>
      </c>
      <c r="C122" s="52">
        <v>2015</v>
      </c>
      <c r="D122" s="52">
        <v>2</v>
      </c>
      <c r="E122" s="52">
        <v>26</v>
      </c>
      <c r="F122" s="52">
        <v>39006977</v>
      </c>
      <c r="G122" s="52">
        <v>39006977</v>
      </c>
      <c r="H122" s="52">
        <v>5590446</v>
      </c>
      <c r="I122" s="52">
        <v>5590446</v>
      </c>
      <c r="J122" s="52">
        <v>0</v>
      </c>
      <c r="K122" s="52">
        <v>0</v>
      </c>
      <c r="L122" s="52">
        <v>94.766800000000003</v>
      </c>
      <c r="M122" s="52">
        <v>14.45</v>
      </c>
      <c r="N122" s="52">
        <v>1798.11</v>
      </c>
      <c r="O122" s="52">
        <v>7</v>
      </c>
      <c r="P122" s="2">
        <f t="shared" si="2"/>
        <v>1800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606</v>
      </c>
      <c r="B123" s="1">
        <v>0.58333333333333337</v>
      </c>
      <c r="C123" s="52">
        <v>2015</v>
      </c>
      <c r="D123" s="52">
        <v>2</v>
      </c>
      <c r="E123" s="52">
        <v>26</v>
      </c>
      <c r="F123" s="52">
        <v>39005177</v>
      </c>
      <c r="G123" s="52">
        <v>39005177</v>
      </c>
      <c r="H123" s="52">
        <v>5590184</v>
      </c>
      <c r="I123" s="52">
        <v>5590184</v>
      </c>
      <c r="J123" s="52">
        <v>0</v>
      </c>
      <c r="K123" s="52">
        <v>0</v>
      </c>
      <c r="L123" s="52">
        <v>94.280100000000004</v>
      </c>
      <c r="M123" s="52">
        <v>14.35</v>
      </c>
      <c r="N123" s="52">
        <v>1821.52</v>
      </c>
      <c r="O123" s="52">
        <v>7</v>
      </c>
      <c r="P123" s="2">
        <f t="shared" si="2"/>
        <v>1791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605</v>
      </c>
      <c r="B124" s="1">
        <v>0.54166666666666663</v>
      </c>
      <c r="C124" s="52">
        <v>2015</v>
      </c>
      <c r="D124" s="52">
        <v>2</v>
      </c>
      <c r="E124" s="52">
        <v>26</v>
      </c>
      <c r="F124" s="52">
        <v>39003386</v>
      </c>
      <c r="G124" s="52">
        <v>39003386</v>
      </c>
      <c r="H124" s="52">
        <v>5589922</v>
      </c>
      <c r="I124" s="52">
        <v>5589922</v>
      </c>
      <c r="J124" s="52">
        <v>0</v>
      </c>
      <c r="K124" s="52">
        <v>0</v>
      </c>
      <c r="L124" s="52">
        <v>93.250299999999996</v>
      </c>
      <c r="M124" s="52">
        <v>14.07</v>
      </c>
      <c r="N124" s="52">
        <v>1808.73</v>
      </c>
      <c r="O124" s="52">
        <v>7</v>
      </c>
      <c r="P124" s="2">
        <f t="shared" si="2"/>
        <v>1827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604</v>
      </c>
      <c r="B125" s="1">
        <v>0.5</v>
      </c>
      <c r="C125" s="52">
        <v>2015</v>
      </c>
      <c r="D125" s="52">
        <v>2</v>
      </c>
      <c r="E125" s="52">
        <v>26</v>
      </c>
      <c r="F125" s="52">
        <v>39001559</v>
      </c>
      <c r="G125" s="52">
        <v>39001559</v>
      </c>
      <c r="H125" s="52">
        <v>5589652</v>
      </c>
      <c r="I125" s="52">
        <v>5589652</v>
      </c>
      <c r="J125" s="52">
        <v>0</v>
      </c>
      <c r="K125" s="52">
        <v>0</v>
      </c>
      <c r="L125" s="52">
        <v>94.735799999999998</v>
      </c>
      <c r="M125" s="52">
        <v>13.8</v>
      </c>
      <c r="N125" s="52">
        <v>1807.47</v>
      </c>
      <c r="O125" s="52">
        <v>7</v>
      </c>
      <c r="P125" s="2">
        <f t="shared" si="2"/>
        <v>1811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603</v>
      </c>
      <c r="B126" s="1">
        <v>0.45833333333333331</v>
      </c>
      <c r="C126" s="52">
        <v>2015</v>
      </c>
      <c r="D126" s="52">
        <v>2</v>
      </c>
      <c r="E126" s="52">
        <v>26</v>
      </c>
      <c r="F126" s="52">
        <v>38999748</v>
      </c>
      <c r="G126" s="52">
        <v>38999748</v>
      </c>
      <c r="H126" s="52">
        <v>5589389</v>
      </c>
      <c r="I126" s="52">
        <v>5589389</v>
      </c>
      <c r="J126" s="52">
        <v>0</v>
      </c>
      <c r="K126" s="52">
        <v>0</v>
      </c>
      <c r="L126" s="52">
        <v>93.681899999999999</v>
      </c>
      <c r="M126" s="52">
        <v>13.53</v>
      </c>
      <c r="N126" s="52">
        <v>1816.49</v>
      </c>
      <c r="O126" s="52">
        <v>7</v>
      </c>
      <c r="P126" s="2">
        <f t="shared" si="2"/>
        <v>1798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602</v>
      </c>
      <c r="B127" s="1">
        <v>0.41666666666666669</v>
      </c>
      <c r="C127" s="52">
        <v>2015</v>
      </c>
      <c r="D127" s="52">
        <v>2</v>
      </c>
      <c r="E127" s="52">
        <v>26</v>
      </c>
      <c r="F127" s="52">
        <v>38997950</v>
      </c>
      <c r="G127" s="52">
        <v>38997950</v>
      </c>
      <c r="H127" s="52">
        <v>5589125</v>
      </c>
      <c r="I127" s="52">
        <v>5589125</v>
      </c>
      <c r="J127" s="52">
        <v>0</v>
      </c>
      <c r="K127" s="52">
        <v>0</v>
      </c>
      <c r="L127" s="52">
        <v>93.525700000000001</v>
      </c>
      <c r="M127" s="52">
        <v>13.19</v>
      </c>
      <c r="N127" s="52">
        <v>1828.38</v>
      </c>
      <c r="O127" s="52">
        <v>7</v>
      </c>
      <c r="P127" s="2">
        <f t="shared" si="2"/>
        <v>1818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601</v>
      </c>
      <c r="B128" s="1">
        <v>0.375</v>
      </c>
      <c r="C128" s="52">
        <v>2015</v>
      </c>
      <c r="D128" s="52">
        <v>2</v>
      </c>
      <c r="E128" s="52">
        <v>26</v>
      </c>
      <c r="F128" s="52">
        <v>38996132</v>
      </c>
      <c r="G128" s="52">
        <v>38996132</v>
      </c>
      <c r="H128" s="52">
        <v>5588858</v>
      </c>
      <c r="I128" s="52">
        <v>5588858</v>
      </c>
      <c r="J128" s="52">
        <v>0</v>
      </c>
      <c r="K128" s="52">
        <v>0</v>
      </c>
      <c r="L128" s="52">
        <v>94.3339</v>
      </c>
      <c r="M128" s="52">
        <v>12.88</v>
      </c>
      <c r="N128" s="52">
        <v>1856.1</v>
      </c>
      <c r="O128" s="52">
        <v>7</v>
      </c>
      <c r="P128" s="2">
        <f t="shared" si="2"/>
        <v>1830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600</v>
      </c>
      <c r="B129" s="1">
        <v>0.33333333333333331</v>
      </c>
      <c r="C129" s="52">
        <v>2015</v>
      </c>
      <c r="D129" s="52">
        <v>2</v>
      </c>
      <c r="E129" s="52">
        <v>26</v>
      </c>
      <c r="F129" s="52">
        <v>38994302</v>
      </c>
      <c r="G129" s="52">
        <v>38994302</v>
      </c>
      <c r="H129" s="52">
        <v>5588592</v>
      </c>
      <c r="I129" s="52">
        <v>5588592</v>
      </c>
      <c r="J129" s="52">
        <v>0</v>
      </c>
      <c r="K129" s="52">
        <v>0</v>
      </c>
      <c r="L129" s="52">
        <v>95.007599999999996</v>
      </c>
      <c r="M129" s="52">
        <v>12.71</v>
      </c>
      <c r="N129" s="52">
        <v>1875.68</v>
      </c>
      <c r="O129" s="52">
        <v>7</v>
      </c>
      <c r="P129" s="2">
        <f t="shared" si="2"/>
        <v>1864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599</v>
      </c>
      <c r="B130" s="1">
        <v>0.29166666666666669</v>
      </c>
      <c r="C130" s="52">
        <v>2015</v>
      </c>
      <c r="D130" s="52">
        <v>2</v>
      </c>
      <c r="E130" s="52">
        <v>26</v>
      </c>
      <c r="F130" s="52">
        <v>38992438</v>
      </c>
      <c r="G130" s="52">
        <v>38992438</v>
      </c>
      <c r="H130" s="52">
        <v>5588323</v>
      </c>
      <c r="I130" s="52">
        <v>5588323</v>
      </c>
      <c r="J130" s="52">
        <v>0</v>
      </c>
      <c r="K130" s="52">
        <v>0</v>
      </c>
      <c r="L130" s="52">
        <v>95.9572</v>
      </c>
      <c r="M130" s="52">
        <v>12.66</v>
      </c>
      <c r="N130" s="52">
        <v>1882.08</v>
      </c>
      <c r="O130" s="52">
        <v>7</v>
      </c>
      <c r="P130" s="2">
        <f t="shared" si="2"/>
        <v>1870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598</v>
      </c>
      <c r="B131" s="1">
        <v>0.25</v>
      </c>
      <c r="C131" s="52">
        <v>2015</v>
      </c>
      <c r="D131" s="52">
        <v>2</v>
      </c>
      <c r="E131" s="52">
        <v>26</v>
      </c>
      <c r="F131" s="52">
        <v>38990568</v>
      </c>
      <c r="G131" s="52">
        <v>38990568</v>
      </c>
      <c r="H131" s="52">
        <v>5588056</v>
      </c>
      <c r="I131" s="52">
        <v>5588056</v>
      </c>
      <c r="J131" s="52">
        <v>0</v>
      </c>
      <c r="K131" s="52">
        <v>0</v>
      </c>
      <c r="L131" s="52">
        <v>95.066500000000005</v>
      </c>
      <c r="M131" s="52">
        <v>12.58</v>
      </c>
      <c r="N131" s="52">
        <v>1889.28</v>
      </c>
      <c r="O131" s="52">
        <v>7</v>
      </c>
      <c r="P131" s="2">
        <f t="shared" si="2"/>
        <v>1887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597</v>
      </c>
      <c r="B132" s="1">
        <v>0.20833333333333334</v>
      </c>
      <c r="C132" s="52">
        <v>2015</v>
      </c>
      <c r="D132" s="52">
        <v>2</v>
      </c>
      <c r="E132" s="52">
        <v>26</v>
      </c>
      <c r="F132" s="52">
        <v>38988681</v>
      </c>
      <c r="G132" s="52">
        <v>38988681</v>
      </c>
      <c r="H132" s="52">
        <v>5587784</v>
      </c>
      <c r="I132" s="52">
        <v>5587784</v>
      </c>
      <c r="J132" s="52">
        <v>0</v>
      </c>
      <c r="K132" s="52">
        <v>0</v>
      </c>
      <c r="L132" s="52">
        <v>94.524900000000002</v>
      </c>
      <c r="M132" s="52">
        <v>12.73</v>
      </c>
      <c r="N132" s="52">
        <v>1876.87</v>
      </c>
      <c r="O132" s="52">
        <v>7</v>
      </c>
      <c r="P132" s="2">
        <f t="shared" si="2"/>
        <v>1889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596</v>
      </c>
      <c r="B133" s="1">
        <v>0.16666666666666666</v>
      </c>
      <c r="C133" s="52">
        <v>2015</v>
      </c>
      <c r="D133" s="52">
        <v>2</v>
      </c>
      <c r="E133" s="52">
        <v>26</v>
      </c>
      <c r="F133" s="52">
        <v>38986792</v>
      </c>
      <c r="G133" s="52">
        <v>38986792</v>
      </c>
      <c r="H133" s="52">
        <v>5587510</v>
      </c>
      <c r="I133" s="52">
        <v>5587510</v>
      </c>
      <c r="J133" s="52">
        <v>0</v>
      </c>
      <c r="K133" s="52">
        <v>0</v>
      </c>
      <c r="L133" s="52">
        <v>95.2714</v>
      </c>
      <c r="M133" s="52">
        <v>12.77</v>
      </c>
      <c r="N133" s="52">
        <v>1898.42</v>
      </c>
      <c r="O133" s="52">
        <v>7</v>
      </c>
      <c r="P133" s="2">
        <f t="shared" si="2"/>
        <v>1877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595</v>
      </c>
      <c r="B134" s="1">
        <v>0.125</v>
      </c>
      <c r="C134" s="52">
        <v>2015</v>
      </c>
      <c r="D134" s="52">
        <v>2</v>
      </c>
      <c r="E134" s="52">
        <v>26</v>
      </c>
      <c r="F134" s="52">
        <v>38984915</v>
      </c>
      <c r="G134" s="52">
        <v>38984915</v>
      </c>
      <c r="H134" s="52">
        <v>5587240</v>
      </c>
      <c r="I134" s="52">
        <v>5587240</v>
      </c>
      <c r="J134" s="52">
        <v>0</v>
      </c>
      <c r="K134" s="52">
        <v>0</v>
      </c>
      <c r="L134" s="52">
        <v>95.360600000000005</v>
      </c>
      <c r="M134" s="52">
        <v>12.83</v>
      </c>
      <c r="N134" s="52">
        <v>1869.86</v>
      </c>
      <c r="O134" s="52">
        <v>7</v>
      </c>
      <c r="P134" s="2">
        <f t="shared" si="2"/>
        <v>1898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594</v>
      </c>
      <c r="B135" s="1">
        <v>8.3333333333333329E-2</v>
      </c>
      <c r="C135" s="52">
        <v>2015</v>
      </c>
      <c r="D135" s="52">
        <v>2</v>
      </c>
      <c r="E135" s="52">
        <v>26</v>
      </c>
      <c r="F135" s="52">
        <v>38983017</v>
      </c>
      <c r="G135" s="52">
        <v>38983017</v>
      </c>
      <c r="H135" s="52">
        <v>5586967</v>
      </c>
      <c r="I135" s="52">
        <v>5586967</v>
      </c>
      <c r="J135" s="52">
        <v>0</v>
      </c>
      <c r="K135" s="52">
        <v>0</v>
      </c>
      <c r="L135" s="52">
        <v>94.566400000000002</v>
      </c>
      <c r="M135" s="52">
        <v>12.91</v>
      </c>
      <c r="N135" s="52">
        <v>1893.23</v>
      </c>
      <c r="O135" s="52">
        <v>7</v>
      </c>
      <c r="P135" s="2">
        <f t="shared" si="2"/>
        <v>1875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593</v>
      </c>
      <c r="B136" s="1">
        <v>4.1666666666666664E-2</v>
      </c>
      <c r="C136" s="52">
        <v>2015</v>
      </c>
      <c r="D136" s="52">
        <v>2</v>
      </c>
      <c r="E136" s="52">
        <v>26</v>
      </c>
      <c r="F136" s="52">
        <v>38981142</v>
      </c>
      <c r="G136" s="52">
        <v>38981142</v>
      </c>
      <c r="H136" s="52">
        <v>5586695</v>
      </c>
      <c r="I136" s="52">
        <v>5586695</v>
      </c>
      <c r="J136" s="52">
        <v>0</v>
      </c>
      <c r="K136" s="52">
        <v>0</v>
      </c>
      <c r="L136" s="52">
        <v>94.138900000000007</v>
      </c>
      <c r="M136" s="52">
        <v>12.98</v>
      </c>
      <c r="N136" s="52">
        <v>1871.3</v>
      </c>
      <c r="O136" s="52">
        <v>7</v>
      </c>
      <c r="P136" s="2">
        <f t="shared" si="2"/>
        <v>1886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592</v>
      </c>
      <c r="B137" s="1">
        <v>0</v>
      </c>
      <c r="C137" s="52">
        <v>2015</v>
      </c>
      <c r="D137" s="52">
        <v>2</v>
      </c>
      <c r="E137" s="52">
        <v>26</v>
      </c>
      <c r="F137" s="52">
        <v>38979256</v>
      </c>
      <c r="G137" s="52">
        <v>38979256</v>
      </c>
      <c r="H137" s="52">
        <v>5586420</v>
      </c>
      <c r="I137" s="52">
        <v>5586420</v>
      </c>
      <c r="J137" s="52">
        <v>0</v>
      </c>
      <c r="K137" s="52">
        <v>0</v>
      </c>
      <c r="L137" s="52">
        <v>94.955699999999993</v>
      </c>
      <c r="M137" s="52">
        <v>13.15</v>
      </c>
      <c r="N137" s="52">
        <v>1852.75</v>
      </c>
      <c r="O137" s="52">
        <v>7</v>
      </c>
      <c r="P137" s="2">
        <f t="shared" si="2"/>
        <v>1875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591</v>
      </c>
      <c r="B138" s="1">
        <v>0.95833333333333337</v>
      </c>
      <c r="C138" s="52">
        <v>2015</v>
      </c>
      <c r="D138" s="52">
        <v>2</v>
      </c>
      <c r="E138" s="52">
        <v>25</v>
      </c>
      <c r="F138" s="52">
        <v>38977381</v>
      </c>
      <c r="G138" s="52">
        <v>38977381</v>
      </c>
      <c r="H138" s="52">
        <v>5586149</v>
      </c>
      <c r="I138" s="52">
        <v>5586149</v>
      </c>
      <c r="J138" s="52">
        <v>0</v>
      </c>
      <c r="K138" s="52">
        <v>0</v>
      </c>
      <c r="L138" s="52">
        <v>96.013999999999996</v>
      </c>
      <c r="M138" s="52">
        <v>13.2</v>
      </c>
      <c r="N138" s="52">
        <v>1846.8</v>
      </c>
      <c r="O138" s="52">
        <v>7</v>
      </c>
      <c r="P138" s="2">
        <f t="shared" si="2"/>
        <v>1845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590</v>
      </c>
      <c r="B139" s="1">
        <v>0.91666666666666663</v>
      </c>
      <c r="C139" s="52">
        <v>2015</v>
      </c>
      <c r="D139" s="52">
        <v>2</v>
      </c>
      <c r="E139" s="52">
        <v>25</v>
      </c>
      <c r="F139" s="52">
        <v>38975536</v>
      </c>
      <c r="G139" s="52">
        <v>38975536</v>
      </c>
      <c r="H139" s="52">
        <v>5585885</v>
      </c>
      <c r="I139" s="52">
        <v>5585885</v>
      </c>
      <c r="J139" s="52">
        <v>0</v>
      </c>
      <c r="K139" s="52">
        <v>0</v>
      </c>
      <c r="L139" s="52">
        <v>95.242099999999994</v>
      </c>
      <c r="M139" s="52">
        <v>13.22</v>
      </c>
      <c r="N139" s="52">
        <v>1845.4</v>
      </c>
      <c r="O139" s="52">
        <v>7</v>
      </c>
      <c r="P139" s="2">
        <f t="shared" si="2"/>
        <v>1852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589</v>
      </c>
      <c r="B140" s="1">
        <v>0.875</v>
      </c>
      <c r="C140" s="52">
        <v>2015</v>
      </c>
      <c r="D140" s="52">
        <v>2</v>
      </c>
      <c r="E140" s="52">
        <v>25</v>
      </c>
      <c r="F140" s="52">
        <v>38973684</v>
      </c>
      <c r="G140" s="52">
        <v>38973684</v>
      </c>
      <c r="H140" s="52">
        <v>5585618</v>
      </c>
      <c r="I140" s="52">
        <v>5585618</v>
      </c>
      <c r="J140" s="52">
        <v>0</v>
      </c>
      <c r="K140" s="52">
        <v>0</v>
      </c>
      <c r="L140" s="52">
        <v>94.561700000000002</v>
      </c>
      <c r="M140" s="52">
        <v>13.33</v>
      </c>
      <c r="N140" s="52">
        <v>1818.37</v>
      </c>
      <c r="O140" s="52">
        <v>7</v>
      </c>
      <c r="P140" s="2">
        <f t="shared" si="2"/>
        <v>1851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588</v>
      </c>
      <c r="B141" s="1">
        <v>0.83333333333333337</v>
      </c>
      <c r="C141" s="52">
        <v>2015</v>
      </c>
      <c r="D141" s="52">
        <v>2</v>
      </c>
      <c r="E141" s="52">
        <v>25</v>
      </c>
      <c r="F141" s="52">
        <v>38971833</v>
      </c>
      <c r="G141" s="52">
        <v>38971833</v>
      </c>
      <c r="H141" s="52">
        <v>5585349</v>
      </c>
      <c r="I141" s="52">
        <v>5585349</v>
      </c>
      <c r="J141" s="52">
        <v>0</v>
      </c>
      <c r="K141" s="52">
        <v>0</v>
      </c>
      <c r="L141" s="52">
        <v>95.521000000000001</v>
      </c>
      <c r="M141" s="52">
        <v>13.45</v>
      </c>
      <c r="N141" s="52">
        <v>1799.33</v>
      </c>
      <c r="O141" s="52">
        <v>7</v>
      </c>
      <c r="P141" s="2">
        <f t="shared" si="2"/>
        <v>1800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587</v>
      </c>
      <c r="B142" s="1">
        <v>0.79166666666666663</v>
      </c>
      <c r="C142" s="52">
        <v>2015</v>
      </c>
      <c r="D142" s="52">
        <v>2</v>
      </c>
      <c r="E142" s="52">
        <v>25</v>
      </c>
      <c r="F142" s="52">
        <v>38970033</v>
      </c>
      <c r="G142" s="52">
        <v>38970033</v>
      </c>
      <c r="H142" s="52">
        <v>5585090</v>
      </c>
      <c r="I142" s="52">
        <v>5585090</v>
      </c>
      <c r="J142" s="52">
        <v>0</v>
      </c>
      <c r="K142" s="52">
        <v>0</v>
      </c>
      <c r="L142" s="52">
        <v>94.386399999999995</v>
      </c>
      <c r="M142" s="52">
        <v>13.62</v>
      </c>
      <c r="N142" s="52">
        <v>1843.64</v>
      </c>
      <c r="O142" s="52">
        <v>7</v>
      </c>
      <c r="P142" s="2">
        <f t="shared" si="2"/>
        <v>1805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586</v>
      </c>
      <c r="B143" s="1">
        <v>0.75</v>
      </c>
      <c r="C143" s="52">
        <v>2015</v>
      </c>
      <c r="D143" s="52">
        <v>2</v>
      </c>
      <c r="E143" s="52">
        <v>25</v>
      </c>
      <c r="F143" s="52">
        <v>38968228</v>
      </c>
      <c r="G143" s="52">
        <v>38968228</v>
      </c>
      <c r="H143" s="52">
        <v>5584827</v>
      </c>
      <c r="I143" s="52">
        <v>5584827</v>
      </c>
      <c r="J143" s="52">
        <v>0</v>
      </c>
      <c r="K143" s="52">
        <v>0</v>
      </c>
      <c r="L143" s="52">
        <v>93.953699999999998</v>
      </c>
      <c r="M143" s="52">
        <v>13.81</v>
      </c>
      <c r="N143" s="52">
        <v>1827.32</v>
      </c>
      <c r="O143" s="52">
        <v>7</v>
      </c>
      <c r="P143" s="2">
        <f t="shared" si="2"/>
        <v>1856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585</v>
      </c>
      <c r="B144" s="1">
        <v>0.70833333333333337</v>
      </c>
      <c r="C144" s="52">
        <v>2015</v>
      </c>
      <c r="D144" s="52">
        <v>2</v>
      </c>
      <c r="E144" s="52">
        <v>25</v>
      </c>
      <c r="F144" s="52">
        <v>38966372</v>
      </c>
      <c r="G144" s="52">
        <v>38966372</v>
      </c>
      <c r="H144" s="52">
        <v>5584555</v>
      </c>
      <c r="I144" s="52">
        <v>5584555</v>
      </c>
      <c r="J144" s="52">
        <v>0</v>
      </c>
      <c r="K144" s="52">
        <v>0</v>
      </c>
      <c r="L144" s="52">
        <v>94.560599999999994</v>
      </c>
      <c r="M144" s="52">
        <v>13.8</v>
      </c>
      <c r="N144" s="52">
        <v>1835.3</v>
      </c>
      <c r="O144" s="52">
        <v>7</v>
      </c>
      <c r="P144" s="2">
        <f t="shared" si="2"/>
        <v>1821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584</v>
      </c>
      <c r="B145" s="1">
        <v>0.66666666666666663</v>
      </c>
      <c r="C145" s="52">
        <v>2015</v>
      </c>
      <c r="D145" s="52">
        <v>2</v>
      </c>
      <c r="E145" s="52">
        <v>25</v>
      </c>
      <c r="F145" s="52">
        <v>38964551</v>
      </c>
      <c r="G145" s="52">
        <v>38964551</v>
      </c>
      <c r="H145" s="52">
        <v>5584290</v>
      </c>
      <c r="I145" s="52">
        <v>5584290</v>
      </c>
      <c r="J145" s="52">
        <v>0</v>
      </c>
      <c r="K145" s="52">
        <v>0</v>
      </c>
      <c r="L145" s="52">
        <v>93.944199999999995</v>
      </c>
      <c r="M145" s="52">
        <v>13.87</v>
      </c>
      <c r="N145" s="52">
        <v>1811.81</v>
      </c>
      <c r="O145" s="52">
        <v>7</v>
      </c>
      <c r="P145" s="2">
        <f t="shared" si="2"/>
        <v>1836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583</v>
      </c>
      <c r="B146" s="1">
        <v>0.625</v>
      </c>
      <c r="C146" s="52">
        <v>2015</v>
      </c>
      <c r="D146" s="52">
        <v>2</v>
      </c>
      <c r="E146" s="52">
        <v>25</v>
      </c>
      <c r="F146" s="52">
        <v>38962715</v>
      </c>
      <c r="G146" s="52">
        <v>38962715</v>
      </c>
      <c r="H146" s="52">
        <v>5584021</v>
      </c>
      <c r="I146" s="52">
        <v>5584021</v>
      </c>
      <c r="J146" s="52">
        <v>0</v>
      </c>
      <c r="K146" s="52">
        <v>0</v>
      </c>
      <c r="L146" s="52">
        <v>94.826700000000002</v>
      </c>
      <c r="M146" s="52">
        <v>13.95</v>
      </c>
      <c r="N146" s="52">
        <v>1853.73</v>
      </c>
      <c r="O146" s="52">
        <v>7</v>
      </c>
      <c r="P146" s="2">
        <f t="shared" si="2"/>
        <v>1811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582</v>
      </c>
      <c r="B147" s="1">
        <v>0.58333333333333337</v>
      </c>
      <c r="C147" s="52">
        <v>2015</v>
      </c>
      <c r="D147" s="52">
        <v>2</v>
      </c>
      <c r="E147" s="52">
        <v>25</v>
      </c>
      <c r="F147" s="52">
        <v>38960904</v>
      </c>
      <c r="G147" s="52">
        <v>38960904</v>
      </c>
      <c r="H147" s="52">
        <v>5583758</v>
      </c>
      <c r="I147" s="52">
        <v>5583758</v>
      </c>
      <c r="J147" s="52">
        <v>0</v>
      </c>
      <c r="K147" s="52">
        <v>0</v>
      </c>
      <c r="L147" s="52">
        <v>93.470600000000005</v>
      </c>
      <c r="M147" s="52">
        <v>13.89</v>
      </c>
      <c r="N147" s="52">
        <v>1808.21</v>
      </c>
      <c r="O147" s="52">
        <v>7</v>
      </c>
      <c r="P147" s="2">
        <f t="shared" si="2"/>
        <v>1853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581</v>
      </c>
      <c r="B148" s="1">
        <v>0.54166666666666663</v>
      </c>
      <c r="C148" s="52">
        <v>2015</v>
      </c>
      <c r="D148" s="52">
        <v>2</v>
      </c>
      <c r="E148" s="52">
        <v>25</v>
      </c>
      <c r="F148" s="52">
        <v>38959051</v>
      </c>
      <c r="G148" s="52">
        <v>38959051</v>
      </c>
      <c r="H148" s="52">
        <v>5583485</v>
      </c>
      <c r="I148" s="52">
        <v>5583485</v>
      </c>
      <c r="J148" s="52">
        <v>0</v>
      </c>
      <c r="K148" s="52">
        <v>0</v>
      </c>
      <c r="L148" s="52">
        <v>93.642499999999998</v>
      </c>
      <c r="M148" s="52">
        <v>13.76</v>
      </c>
      <c r="N148" s="52">
        <v>1796.05</v>
      </c>
      <c r="O148" s="52">
        <v>7</v>
      </c>
      <c r="P148" s="2">
        <f t="shared" si="2"/>
        <v>1837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580</v>
      </c>
      <c r="B149" s="1">
        <v>0.5</v>
      </c>
      <c r="C149" s="52">
        <v>2015</v>
      </c>
      <c r="D149" s="52">
        <v>2</v>
      </c>
      <c r="E149" s="52">
        <v>25</v>
      </c>
      <c r="F149" s="52">
        <v>38957214</v>
      </c>
      <c r="G149" s="52">
        <v>38957214</v>
      </c>
      <c r="H149" s="52">
        <v>5583215</v>
      </c>
      <c r="I149" s="52">
        <v>5583215</v>
      </c>
      <c r="J149" s="52">
        <v>0</v>
      </c>
      <c r="K149" s="52">
        <v>0</v>
      </c>
      <c r="L149" s="52">
        <v>95.201499999999996</v>
      </c>
      <c r="M149" s="52">
        <v>13.6</v>
      </c>
      <c r="N149" s="52">
        <v>1717.96</v>
      </c>
      <c r="O149" s="52">
        <v>7</v>
      </c>
      <c r="P149" s="2">
        <f t="shared" si="2"/>
        <v>1786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579</v>
      </c>
      <c r="B150" s="1">
        <v>0.45833333333333331</v>
      </c>
      <c r="C150" s="52">
        <v>2015</v>
      </c>
      <c r="D150" s="52">
        <v>2</v>
      </c>
      <c r="E150" s="52">
        <v>25</v>
      </c>
      <c r="F150" s="52">
        <v>38955428</v>
      </c>
      <c r="G150" s="52">
        <v>38955428</v>
      </c>
      <c r="H150" s="52">
        <v>5582957</v>
      </c>
      <c r="I150" s="52">
        <v>5582957</v>
      </c>
      <c r="J150" s="52">
        <v>0</v>
      </c>
      <c r="K150" s="52">
        <v>0</v>
      </c>
      <c r="L150" s="52">
        <v>94.924199999999999</v>
      </c>
      <c r="M150" s="52">
        <v>13.34</v>
      </c>
      <c r="N150" s="52">
        <v>1754.16</v>
      </c>
      <c r="O150" s="52">
        <v>7</v>
      </c>
      <c r="P150" s="2">
        <f t="shared" si="2"/>
        <v>1720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578</v>
      </c>
      <c r="B151" s="1">
        <v>0.41666666666666669</v>
      </c>
      <c r="C151" s="52">
        <v>2015</v>
      </c>
      <c r="D151" s="52">
        <v>2</v>
      </c>
      <c r="E151" s="52">
        <v>25</v>
      </c>
      <c r="F151" s="52">
        <v>38953708</v>
      </c>
      <c r="G151" s="52">
        <v>38953708</v>
      </c>
      <c r="H151" s="52">
        <v>5582708</v>
      </c>
      <c r="I151" s="52">
        <v>5582708</v>
      </c>
      <c r="J151" s="52">
        <v>0</v>
      </c>
      <c r="K151" s="52">
        <v>0</v>
      </c>
      <c r="L151" s="52">
        <v>94.549000000000007</v>
      </c>
      <c r="M151" s="52">
        <v>13</v>
      </c>
      <c r="N151" s="52">
        <v>1784.64</v>
      </c>
      <c r="O151" s="52">
        <v>7</v>
      </c>
      <c r="P151" s="2">
        <f t="shared" si="2"/>
        <v>1765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577</v>
      </c>
      <c r="B152" s="1">
        <v>0.375</v>
      </c>
      <c r="C152" s="52">
        <v>2015</v>
      </c>
      <c r="D152" s="52">
        <v>2</v>
      </c>
      <c r="E152" s="52">
        <v>25</v>
      </c>
      <c r="F152" s="52">
        <v>38951943</v>
      </c>
      <c r="G152" s="52">
        <v>38951943</v>
      </c>
      <c r="H152" s="52">
        <v>5582452</v>
      </c>
      <c r="I152" s="52">
        <v>5582452</v>
      </c>
      <c r="J152" s="52">
        <v>0</v>
      </c>
      <c r="K152" s="52">
        <v>0</v>
      </c>
      <c r="L152" s="52">
        <v>96.006</v>
      </c>
      <c r="M152" s="52">
        <v>12.67</v>
      </c>
      <c r="N152" s="52">
        <v>1783.29</v>
      </c>
      <c r="O152" s="52">
        <v>7</v>
      </c>
      <c r="P152" s="2">
        <f t="shared" si="2"/>
        <v>1779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576</v>
      </c>
      <c r="B153" s="1">
        <v>0.33333333333333331</v>
      </c>
      <c r="C153" s="52">
        <v>2015</v>
      </c>
      <c r="D153" s="52">
        <v>2</v>
      </c>
      <c r="E153" s="52">
        <v>25</v>
      </c>
      <c r="F153" s="52">
        <v>38950164</v>
      </c>
      <c r="G153" s="52">
        <v>38950164</v>
      </c>
      <c r="H153" s="52">
        <v>5582198</v>
      </c>
      <c r="I153" s="52">
        <v>5582198</v>
      </c>
      <c r="J153" s="52">
        <v>0</v>
      </c>
      <c r="K153" s="52">
        <v>0</v>
      </c>
      <c r="L153" s="52">
        <v>95.847399999999993</v>
      </c>
      <c r="M153" s="52">
        <v>12.41</v>
      </c>
      <c r="N153" s="52">
        <v>1851.35</v>
      </c>
      <c r="O153" s="52">
        <v>7</v>
      </c>
      <c r="P153" s="2">
        <f t="shared" si="2"/>
        <v>1785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575</v>
      </c>
      <c r="B154" s="1">
        <v>0.29166666666666669</v>
      </c>
      <c r="C154" s="52">
        <v>2015</v>
      </c>
      <c r="D154" s="52">
        <v>2</v>
      </c>
      <c r="E154" s="52">
        <v>25</v>
      </c>
      <c r="F154" s="52">
        <v>38948379</v>
      </c>
      <c r="G154" s="52">
        <v>38948379</v>
      </c>
      <c r="H154" s="52">
        <v>5581943</v>
      </c>
      <c r="I154" s="52">
        <v>5581943</v>
      </c>
      <c r="J154" s="52">
        <v>0</v>
      </c>
      <c r="K154" s="52">
        <v>0</v>
      </c>
      <c r="L154" s="52">
        <v>95.837199999999996</v>
      </c>
      <c r="M154" s="52">
        <v>12.33</v>
      </c>
      <c r="N154" s="52">
        <v>1854.36</v>
      </c>
      <c r="O154" s="52">
        <v>7</v>
      </c>
      <c r="P154" s="2">
        <f t="shared" si="2"/>
        <v>1848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574</v>
      </c>
      <c r="B155" s="1">
        <v>0.25</v>
      </c>
      <c r="C155" s="52">
        <v>2015</v>
      </c>
      <c r="D155" s="52">
        <v>2</v>
      </c>
      <c r="E155" s="52">
        <v>25</v>
      </c>
      <c r="F155" s="52">
        <v>38946531</v>
      </c>
      <c r="G155" s="52">
        <v>38946531</v>
      </c>
      <c r="H155" s="52">
        <v>5581679</v>
      </c>
      <c r="I155" s="52">
        <v>5581679</v>
      </c>
      <c r="J155" s="52">
        <v>0</v>
      </c>
      <c r="K155" s="52">
        <v>0</v>
      </c>
      <c r="L155" s="52">
        <v>94.330699999999993</v>
      </c>
      <c r="M155" s="52">
        <v>12.36</v>
      </c>
      <c r="N155" s="52">
        <v>1873.34</v>
      </c>
      <c r="O155" s="52">
        <v>7</v>
      </c>
      <c r="P155" s="2">
        <f t="shared" si="2"/>
        <v>1867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573</v>
      </c>
      <c r="B156" s="1">
        <v>0.20833333333333334</v>
      </c>
      <c r="C156" s="52">
        <v>2015</v>
      </c>
      <c r="D156" s="52">
        <v>2</v>
      </c>
      <c r="E156" s="52">
        <v>25</v>
      </c>
      <c r="F156" s="52">
        <v>38944664</v>
      </c>
      <c r="G156" s="52">
        <v>38944664</v>
      </c>
      <c r="H156" s="52">
        <v>5581408</v>
      </c>
      <c r="I156" s="52">
        <v>5581408</v>
      </c>
      <c r="J156" s="52">
        <v>0</v>
      </c>
      <c r="K156" s="52">
        <v>0</v>
      </c>
      <c r="L156" s="52">
        <v>95.093999999999994</v>
      </c>
      <c r="M156" s="52">
        <v>12.48</v>
      </c>
      <c r="N156" s="52">
        <v>1845.95</v>
      </c>
      <c r="O156" s="52">
        <v>7</v>
      </c>
      <c r="P156" s="2">
        <f t="shared" si="2"/>
        <v>1861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572</v>
      </c>
      <c r="B157" s="1">
        <v>0.16666666666666666</v>
      </c>
      <c r="C157" s="52">
        <v>2015</v>
      </c>
      <c r="D157" s="52">
        <v>2</v>
      </c>
      <c r="E157" s="52">
        <v>25</v>
      </c>
      <c r="F157" s="52">
        <v>38942803</v>
      </c>
      <c r="G157" s="52">
        <v>38942803</v>
      </c>
      <c r="H157" s="52">
        <v>5581140</v>
      </c>
      <c r="I157" s="52">
        <v>5581140</v>
      </c>
      <c r="J157" s="52">
        <v>0</v>
      </c>
      <c r="K157" s="52">
        <v>0</v>
      </c>
      <c r="L157" s="52">
        <v>95.922600000000003</v>
      </c>
      <c r="M157" s="52">
        <v>12.63</v>
      </c>
      <c r="N157" s="52">
        <v>1791.65</v>
      </c>
      <c r="O157" s="52">
        <v>7</v>
      </c>
      <c r="P157" s="2">
        <f t="shared" si="2"/>
        <v>1848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571</v>
      </c>
      <c r="B158" s="1">
        <v>0.125</v>
      </c>
      <c r="C158" s="52">
        <v>2015</v>
      </c>
      <c r="D158" s="52">
        <v>2</v>
      </c>
      <c r="E158" s="52">
        <v>25</v>
      </c>
      <c r="F158" s="52">
        <v>38940955</v>
      </c>
      <c r="G158" s="52">
        <v>38940955</v>
      </c>
      <c r="H158" s="52">
        <v>5580876</v>
      </c>
      <c r="I158" s="52">
        <v>5580876</v>
      </c>
      <c r="J158" s="52">
        <v>0</v>
      </c>
      <c r="K158" s="52">
        <v>0</v>
      </c>
      <c r="L158" s="52">
        <v>97.040999999999997</v>
      </c>
      <c r="M158" s="52">
        <v>12.73</v>
      </c>
      <c r="N158" s="52">
        <v>1870.73</v>
      </c>
      <c r="O158" s="52">
        <v>7</v>
      </c>
      <c r="P158" s="2">
        <f t="shared" si="2"/>
        <v>1799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570</v>
      </c>
      <c r="B159" s="1">
        <v>8.3333333333333329E-2</v>
      </c>
      <c r="C159" s="52">
        <v>2015</v>
      </c>
      <c r="D159" s="52">
        <v>2</v>
      </c>
      <c r="E159" s="52">
        <v>25</v>
      </c>
      <c r="F159" s="52">
        <v>38939156</v>
      </c>
      <c r="G159" s="52">
        <v>38939156</v>
      </c>
      <c r="H159" s="52">
        <v>5580622</v>
      </c>
      <c r="I159" s="52">
        <v>5580622</v>
      </c>
      <c r="J159" s="52">
        <v>0</v>
      </c>
      <c r="K159" s="52">
        <v>0</v>
      </c>
      <c r="L159" s="52">
        <v>95.177899999999994</v>
      </c>
      <c r="M159" s="52">
        <v>12.69</v>
      </c>
      <c r="N159" s="52">
        <v>1853.35</v>
      </c>
      <c r="O159" s="52">
        <v>7</v>
      </c>
      <c r="P159" s="2">
        <f t="shared" si="2"/>
        <v>1868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569</v>
      </c>
      <c r="B160" s="1">
        <v>4.1666666666666664E-2</v>
      </c>
      <c r="C160" s="52">
        <v>2015</v>
      </c>
      <c r="D160" s="52">
        <v>2</v>
      </c>
      <c r="E160" s="52">
        <v>25</v>
      </c>
      <c r="F160" s="52">
        <v>38937288</v>
      </c>
      <c r="G160" s="52">
        <v>38937288</v>
      </c>
      <c r="H160" s="52">
        <v>5580353</v>
      </c>
      <c r="I160" s="52">
        <v>5580353</v>
      </c>
      <c r="J160" s="52">
        <v>0</v>
      </c>
      <c r="K160" s="52">
        <v>0</v>
      </c>
      <c r="L160" s="52">
        <v>95.216700000000003</v>
      </c>
      <c r="M160" s="52">
        <v>12.81</v>
      </c>
      <c r="N160" s="52">
        <v>1817.76</v>
      </c>
      <c r="O160" s="52">
        <v>7</v>
      </c>
      <c r="P160" s="2">
        <f t="shared" si="2"/>
        <v>1854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568</v>
      </c>
      <c r="B161" s="1">
        <v>0</v>
      </c>
      <c r="C161" s="52">
        <v>2015</v>
      </c>
      <c r="D161" s="52">
        <v>2</v>
      </c>
      <c r="E161" s="52">
        <v>25</v>
      </c>
      <c r="F161" s="52">
        <v>38935434</v>
      </c>
      <c r="G161" s="52">
        <v>38935434</v>
      </c>
      <c r="H161" s="52">
        <v>5580086</v>
      </c>
      <c r="I161" s="52">
        <v>5580086</v>
      </c>
      <c r="J161" s="52">
        <v>0</v>
      </c>
      <c r="K161" s="52">
        <v>0</v>
      </c>
      <c r="L161" s="52">
        <v>96.397900000000007</v>
      </c>
      <c r="M161" s="52">
        <v>12.92</v>
      </c>
      <c r="N161" s="52">
        <v>1802.94</v>
      </c>
      <c r="O161" s="52">
        <v>7</v>
      </c>
      <c r="P161" s="2">
        <f t="shared" si="2"/>
        <v>1813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567</v>
      </c>
      <c r="B162" s="1">
        <v>0.95833333333333337</v>
      </c>
      <c r="C162" s="52">
        <v>2015</v>
      </c>
      <c r="D162" s="52">
        <v>2</v>
      </c>
      <c r="E162" s="52">
        <v>24</v>
      </c>
      <c r="F162" s="52">
        <v>38933621</v>
      </c>
      <c r="G162" s="52">
        <v>38933621</v>
      </c>
      <c r="H162" s="52">
        <v>5579828</v>
      </c>
      <c r="I162" s="52">
        <v>5579828</v>
      </c>
      <c r="J162" s="52">
        <v>0</v>
      </c>
      <c r="K162" s="52">
        <v>0</v>
      </c>
      <c r="L162" s="52">
        <v>96.337000000000003</v>
      </c>
      <c r="M162" s="52">
        <v>12.97</v>
      </c>
      <c r="N162" s="52">
        <v>1821.36</v>
      </c>
      <c r="O162" s="52">
        <v>7</v>
      </c>
      <c r="P162" s="2">
        <f t="shared" si="2"/>
        <v>1801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566</v>
      </c>
      <c r="B163" s="1">
        <v>0.91666666666666663</v>
      </c>
      <c r="C163" s="52">
        <v>2015</v>
      </c>
      <c r="D163" s="52">
        <v>2</v>
      </c>
      <c r="E163" s="52">
        <v>24</v>
      </c>
      <c r="F163" s="52">
        <v>38931820</v>
      </c>
      <c r="G163" s="52">
        <v>38931820</v>
      </c>
      <c r="H163" s="52">
        <v>5579571</v>
      </c>
      <c r="I163" s="52">
        <v>5579571</v>
      </c>
      <c r="J163" s="52">
        <v>0</v>
      </c>
      <c r="K163" s="52">
        <v>0</v>
      </c>
      <c r="L163" s="52">
        <v>95.593100000000007</v>
      </c>
      <c r="M163" s="52">
        <v>13.07</v>
      </c>
      <c r="N163" s="52">
        <v>1813.06</v>
      </c>
      <c r="O163" s="52">
        <v>7</v>
      </c>
      <c r="P163" s="2">
        <f t="shared" si="2"/>
        <v>1825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565</v>
      </c>
      <c r="B164" s="1">
        <v>0.875</v>
      </c>
      <c r="C164" s="52">
        <v>2015</v>
      </c>
      <c r="D164" s="52">
        <v>2</v>
      </c>
      <c r="E164" s="52">
        <v>24</v>
      </c>
      <c r="F164" s="52">
        <v>38929995</v>
      </c>
      <c r="G164" s="52">
        <v>38929995</v>
      </c>
      <c r="H164" s="52">
        <v>5579309</v>
      </c>
      <c r="I164" s="52">
        <v>5579309</v>
      </c>
      <c r="J164" s="52">
        <v>0</v>
      </c>
      <c r="K164" s="52">
        <v>0</v>
      </c>
      <c r="L164" s="52">
        <v>95.178700000000006</v>
      </c>
      <c r="M164" s="52">
        <v>13.14</v>
      </c>
      <c r="N164" s="52">
        <v>1787.93</v>
      </c>
      <c r="O164" s="52">
        <v>7</v>
      </c>
      <c r="P164" s="2">
        <f t="shared" si="2"/>
        <v>1810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564</v>
      </c>
      <c r="B165" s="1">
        <v>0.83333333333333337</v>
      </c>
      <c r="C165" s="52">
        <v>2015</v>
      </c>
      <c r="D165" s="52">
        <v>2</v>
      </c>
      <c r="E165" s="52">
        <v>24</v>
      </c>
      <c r="F165" s="52">
        <v>38928185</v>
      </c>
      <c r="G165" s="52">
        <v>38928185</v>
      </c>
      <c r="H165" s="52">
        <v>5579048</v>
      </c>
      <c r="I165" s="52">
        <v>5579048</v>
      </c>
      <c r="J165" s="52">
        <v>0</v>
      </c>
      <c r="K165" s="52">
        <v>0</v>
      </c>
      <c r="L165" s="52">
        <v>96.305300000000003</v>
      </c>
      <c r="M165" s="52">
        <v>13.22</v>
      </c>
      <c r="N165" s="52">
        <v>1766.83</v>
      </c>
      <c r="O165" s="52">
        <v>7</v>
      </c>
      <c r="P165" s="2">
        <f t="shared" si="2"/>
        <v>1788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563</v>
      </c>
      <c r="B166" s="1">
        <v>0.79166666666666663</v>
      </c>
      <c r="C166" s="52">
        <v>2015</v>
      </c>
      <c r="D166" s="52">
        <v>2</v>
      </c>
      <c r="E166" s="52">
        <v>24</v>
      </c>
      <c r="F166" s="52">
        <v>38926397</v>
      </c>
      <c r="G166" s="52">
        <v>38926397</v>
      </c>
      <c r="H166" s="52">
        <v>5578793</v>
      </c>
      <c r="I166" s="52">
        <v>5578793</v>
      </c>
      <c r="J166" s="52">
        <v>0</v>
      </c>
      <c r="K166" s="52">
        <v>0</v>
      </c>
      <c r="L166" s="52">
        <v>95.009500000000003</v>
      </c>
      <c r="M166" s="52">
        <v>13.34</v>
      </c>
      <c r="N166" s="52">
        <v>1800.98</v>
      </c>
      <c r="O166" s="52">
        <v>7</v>
      </c>
      <c r="P166" s="2">
        <f t="shared" si="2"/>
        <v>1771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562</v>
      </c>
      <c r="B167" s="1">
        <v>0.75</v>
      </c>
      <c r="C167" s="52">
        <v>2015</v>
      </c>
      <c r="D167" s="52">
        <v>2</v>
      </c>
      <c r="E167" s="52">
        <v>24</v>
      </c>
      <c r="F167" s="52">
        <v>38924626</v>
      </c>
      <c r="G167" s="52">
        <v>38924626</v>
      </c>
      <c r="H167" s="52">
        <v>5578537</v>
      </c>
      <c r="I167" s="52">
        <v>5578537</v>
      </c>
      <c r="J167" s="52">
        <v>0</v>
      </c>
      <c r="K167" s="52">
        <v>0</v>
      </c>
      <c r="L167" s="52">
        <v>94.954400000000007</v>
      </c>
      <c r="M167" s="52">
        <v>13.45</v>
      </c>
      <c r="N167" s="52">
        <v>1811.8</v>
      </c>
      <c r="O167" s="52">
        <v>7</v>
      </c>
      <c r="P167" s="2">
        <f t="shared" si="2"/>
        <v>1796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561</v>
      </c>
      <c r="B168" s="1">
        <v>0.70833333333333337</v>
      </c>
      <c r="C168" s="52">
        <v>2015</v>
      </c>
      <c r="D168" s="52">
        <v>2</v>
      </c>
      <c r="E168" s="52">
        <v>24</v>
      </c>
      <c r="F168" s="52">
        <v>38922830</v>
      </c>
      <c r="G168" s="52">
        <v>38922830</v>
      </c>
      <c r="H168" s="52">
        <v>5578277</v>
      </c>
      <c r="I168" s="52">
        <v>5578277</v>
      </c>
      <c r="J168" s="52">
        <v>0</v>
      </c>
      <c r="K168" s="52">
        <v>0</v>
      </c>
      <c r="L168" s="52">
        <v>94.716099999999997</v>
      </c>
      <c r="M168" s="52">
        <v>13.68</v>
      </c>
      <c r="N168" s="52">
        <v>1745.59</v>
      </c>
      <c r="O168" s="52">
        <v>7</v>
      </c>
      <c r="P168" s="2">
        <f t="shared" si="2"/>
        <v>1818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560</v>
      </c>
      <c r="B169" s="1">
        <v>0.66666666666666663</v>
      </c>
      <c r="C169" s="52">
        <v>2015</v>
      </c>
      <c r="D169" s="52">
        <v>2</v>
      </c>
      <c r="E169" s="52">
        <v>24</v>
      </c>
      <c r="F169" s="52">
        <v>38921012</v>
      </c>
      <c r="G169" s="52">
        <v>38921012</v>
      </c>
      <c r="H169" s="52">
        <v>5578013</v>
      </c>
      <c r="I169" s="52">
        <v>5578013</v>
      </c>
      <c r="J169" s="52">
        <v>0</v>
      </c>
      <c r="K169" s="52">
        <v>0</v>
      </c>
      <c r="L169" s="52">
        <v>95.695800000000006</v>
      </c>
      <c r="M169" s="52">
        <v>13.59</v>
      </c>
      <c r="N169" s="52">
        <v>1769.48</v>
      </c>
      <c r="O169" s="52">
        <v>7</v>
      </c>
      <c r="P169" s="2">
        <f t="shared" si="2"/>
        <v>1740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559</v>
      </c>
      <c r="B170" s="1">
        <v>0.625</v>
      </c>
      <c r="C170" s="52">
        <v>2015</v>
      </c>
      <c r="D170" s="52">
        <v>2</v>
      </c>
      <c r="E170" s="52">
        <v>24</v>
      </c>
      <c r="F170" s="52">
        <v>38919272</v>
      </c>
      <c r="G170" s="52">
        <v>38919272</v>
      </c>
      <c r="H170" s="52">
        <v>5577763</v>
      </c>
      <c r="I170" s="52">
        <v>5577763</v>
      </c>
      <c r="J170" s="52">
        <v>0</v>
      </c>
      <c r="K170" s="52">
        <v>0</v>
      </c>
      <c r="L170" s="52">
        <v>95.454999999999998</v>
      </c>
      <c r="M170" s="52">
        <v>13.77</v>
      </c>
      <c r="N170" s="52">
        <v>1760.81</v>
      </c>
      <c r="O170" s="52">
        <v>7</v>
      </c>
      <c r="P170" s="2">
        <f t="shared" si="2"/>
        <v>1769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558</v>
      </c>
      <c r="B171" s="1">
        <v>0.58333333333333337</v>
      </c>
      <c r="C171" s="52">
        <v>2015</v>
      </c>
      <c r="D171" s="52">
        <v>2</v>
      </c>
      <c r="E171" s="52">
        <v>24</v>
      </c>
      <c r="F171" s="52">
        <v>38917503</v>
      </c>
      <c r="G171" s="52">
        <v>38917503</v>
      </c>
      <c r="H171" s="52">
        <v>5577508</v>
      </c>
      <c r="I171" s="52">
        <v>5577508</v>
      </c>
      <c r="J171" s="52">
        <v>0</v>
      </c>
      <c r="K171" s="52">
        <v>0</v>
      </c>
      <c r="L171" s="52">
        <v>94.110100000000003</v>
      </c>
      <c r="M171" s="52">
        <v>13.68</v>
      </c>
      <c r="N171" s="52">
        <v>1742.92</v>
      </c>
      <c r="O171" s="52">
        <v>7</v>
      </c>
      <c r="P171" s="2">
        <f t="shared" si="2"/>
        <v>1764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557</v>
      </c>
      <c r="B172" s="1">
        <v>0.54166666666666663</v>
      </c>
      <c r="C172" s="52">
        <v>2015</v>
      </c>
      <c r="D172" s="52">
        <v>2</v>
      </c>
      <c r="E172" s="52">
        <v>24</v>
      </c>
      <c r="F172" s="52">
        <v>38915739</v>
      </c>
      <c r="G172" s="52">
        <v>38915739</v>
      </c>
      <c r="H172" s="52">
        <v>5577250</v>
      </c>
      <c r="I172" s="52">
        <v>5577250</v>
      </c>
      <c r="J172" s="52">
        <v>0</v>
      </c>
      <c r="K172" s="52">
        <v>0</v>
      </c>
      <c r="L172" s="52">
        <v>95.245199999999997</v>
      </c>
      <c r="M172" s="52">
        <v>13.52</v>
      </c>
      <c r="N172" s="52">
        <v>1719.31</v>
      </c>
      <c r="O172" s="52">
        <v>7</v>
      </c>
      <c r="P172" s="2">
        <f t="shared" si="2"/>
        <v>1739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556</v>
      </c>
      <c r="B173" s="1">
        <v>0.5</v>
      </c>
      <c r="C173" s="52">
        <v>2015</v>
      </c>
      <c r="D173" s="52">
        <v>2</v>
      </c>
      <c r="E173" s="52">
        <v>24</v>
      </c>
      <c r="F173" s="52">
        <v>38914000</v>
      </c>
      <c r="G173" s="52">
        <v>38914000</v>
      </c>
      <c r="H173" s="52">
        <v>5576999</v>
      </c>
      <c r="I173" s="52">
        <v>5576999</v>
      </c>
      <c r="J173" s="52">
        <v>0</v>
      </c>
      <c r="K173" s="52">
        <v>0</v>
      </c>
      <c r="L173" s="52">
        <v>95.486400000000003</v>
      </c>
      <c r="M173" s="52">
        <v>13.29</v>
      </c>
      <c r="N173" s="52">
        <v>1679.7</v>
      </c>
      <c r="O173" s="52">
        <v>7</v>
      </c>
      <c r="P173" s="2">
        <f t="shared" si="2"/>
        <v>1717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555</v>
      </c>
      <c r="B174" s="1">
        <v>0.45833333333333331</v>
      </c>
      <c r="C174" s="52">
        <v>2015</v>
      </c>
      <c r="D174" s="52">
        <v>2</v>
      </c>
      <c r="E174" s="52">
        <v>24</v>
      </c>
      <c r="F174" s="52">
        <v>38912283</v>
      </c>
      <c r="G174" s="52">
        <v>38912283</v>
      </c>
      <c r="H174" s="52">
        <v>5576752</v>
      </c>
      <c r="I174" s="52">
        <v>5576752</v>
      </c>
      <c r="J174" s="52">
        <v>0</v>
      </c>
      <c r="K174" s="52">
        <v>0</v>
      </c>
      <c r="L174" s="52">
        <v>95.703100000000006</v>
      </c>
      <c r="M174" s="52">
        <v>12.97</v>
      </c>
      <c r="N174" s="52">
        <v>1733.04</v>
      </c>
      <c r="O174" s="52">
        <v>7</v>
      </c>
      <c r="P174" s="2">
        <f t="shared" si="2"/>
        <v>1681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554</v>
      </c>
      <c r="B175" s="1">
        <v>0.41666666666666669</v>
      </c>
      <c r="C175" s="52">
        <v>2015</v>
      </c>
      <c r="D175" s="52">
        <v>2</v>
      </c>
      <c r="E175" s="52">
        <v>24</v>
      </c>
      <c r="F175" s="52">
        <v>38910602</v>
      </c>
      <c r="G175" s="52">
        <v>38910602</v>
      </c>
      <c r="H175" s="52">
        <v>5576511</v>
      </c>
      <c r="I175" s="52">
        <v>5576511</v>
      </c>
      <c r="J175" s="52">
        <v>0</v>
      </c>
      <c r="K175" s="52">
        <v>0</v>
      </c>
      <c r="L175" s="52">
        <v>94.212100000000007</v>
      </c>
      <c r="M175" s="52">
        <v>12.58</v>
      </c>
      <c r="N175" s="52">
        <v>1764.6</v>
      </c>
      <c r="O175" s="52">
        <v>7</v>
      </c>
      <c r="P175" s="2">
        <f t="shared" si="2"/>
        <v>1732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553</v>
      </c>
      <c r="B176" s="1">
        <v>0.375</v>
      </c>
      <c r="C176" s="52">
        <v>2015</v>
      </c>
      <c r="D176" s="52">
        <v>2</v>
      </c>
      <c r="E176" s="52">
        <v>24</v>
      </c>
      <c r="F176" s="52">
        <v>38908870</v>
      </c>
      <c r="G176" s="52">
        <v>38908870</v>
      </c>
      <c r="H176" s="52">
        <v>5576259</v>
      </c>
      <c r="I176" s="52">
        <v>5576259</v>
      </c>
      <c r="J176" s="52">
        <v>0</v>
      </c>
      <c r="K176" s="52">
        <v>0</v>
      </c>
      <c r="L176" s="52">
        <v>95.056600000000003</v>
      </c>
      <c r="M176" s="52">
        <v>12.16</v>
      </c>
      <c r="N176" s="52">
        <v>1775.16</v>
      </c>
      <c r="O176" s="52">
        <v>7</v>
      </c>
      <c r="P176" s="2">
        <f t="shared" si="2"/>
        <v>1754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552</v>
      </c>
      <c r="B177" s="1">
        <v>0.33333333333333331</v>
      </c>
      <c r="C177" s="52">
        <v>2015</v>
      </c>
      <c r="D177" s="52">
        <v>2</v>
      </c>
      <c r="E177" s="52">
        <v>24</v>
      </c>
      <c r="F177" s="52">
        <v>38907116</v>
      </c>
      <c r="G177" s="52">
        <v>38907116</v>
      </c>
      <c r="H177" s="52">
        <v>5576006</v>
      </c>
      <c r="I177" s="52">
        <v>5576006</v>
      </c>
      <c r="J177" s="52">
        <v>0</v>
      </c>
      <c r="K177" s="52">
        <v>0</v>
      </c>
      <c r="L177" s="52">
        <v>95.476900000000001</v>
      </c>
      <c r="M177" s="52">
        <v>11.99</v>
      </c>
      <c r="N177" s="52">
        <v>1857.53</v>
      </c>
      <c r="O177" s="52">
        <v>7</v>
      </c>
      <c r="P177" s="2">
        <f t="shared" si="2"/>
        <v>1788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551</v>
      </c>
      <c r="B178" s="1">
        <v>0.29166666666666669</v>
      </c>
      <c r="C178" s="52">
        <v>2015</v>
      </c>
      <c r="D178" s="52">
        <v>2</v>
      </c>
      <c r="E178" s="52">
        <v>24</v>
      </c>
      <c r="F178" s="52">
        <v>38905328</v>
      </c>
      <c r="G178" s="52">
        <v>38905328</v>
      </c>
      <c r="H178" s="52">
        <v>5575750</v>
      </c>
      <c r="I178" s="52">
        <v>5575750</v>
      </c>
      <c r="J178" s="52">
        <v>0</v>
      </c>
      <c r="K178" s="52">
        <v>0</v>
      </c>
      <c r="L178" s="52">
        <v>94.6357</v>
      </c>
      <c r="M178" s="52">
        <v>11.86</v>
      </c>
      <c r="N178" s="52">
        <v>1916.72</v>
      </c>
      <c r="O178" s="52">
        <v>7</v>
      </c>
      <c r="P178" s="2">
        <f t="shared" ref="P178:P241" si="3">F178-F179</f>
        <v>1870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550</v>
      </c>
      <c r="B179" s="1">
        <v>0.25</v>
      </c>
      <c r="C179" s="52">
        <v>2015</v>
      </c>
      <c r="D179" s="52">
        <v>2</v>
      </c>
      <c r="E179" s="52">
        <v>24</v>
      </c>
      <c r="F179" s="52">
        <v>38903458</v>
      </c>
      <c r="G179" s="52">
        <v>38903458</v>
      </c>
      <c r="H179" s="52">
        <v>5575480</v>
      </c>
      <c r="I179" s="52">
        <v>5575480</v>
      </c>
      <c r="J179" s="52">
        <v>0</v>
      </c>
      <c r="K179" s="52">
        <v>0</v>
      </c>
      <c r="L179" s="52">
        <v>93.474999999999994</v>
      </c>
      <c r="M179" s="52">
        <v>11.96</v>
      </c>
      <c r="N179" s="52">
        <v>1915.74</v>
      </c>
      <c r="O179" s="52">
        <v>7</v>
      </c>
      <c r="P179" s="2">
        <f t="shared" si="3"/>
        <v>1921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549</v>
      </c>
      <c r="B180" s="1">
        <v>0.20833333333333334</v>
      </c>
      <c r="C180" s="52">
        <v>2015</v>
      </c>
      <c r="D180" s="52">
        <v>2</v>
      </c>
      <c r="E180" s="52">
        <v>24</v>
      </c>
      <c r="F180" s="52">
        <v>38901537</v>
      </c>
      <c r="G180" s="52">
        <v>38901537</v>
      </c>
      <c r="H180" s="52">
        <v>5575199</v>
      </c>
      <c r="I180" s="52">
        <v>5575199</v>
      </c>
      <c r="J180" s="52">
        <v>0</v>
      </c>
      <c r="K180" s="52">
        <v>0</v>
      </c>
      <c r="L180" s="52">
        <v>94.485699999999994</v>
      </c>
      <c r="M180" s="52">
        <v>12.05</v>
      </c>
      <c r="N180" s="52">
        <v>1890.61</v>
      </c>
      <c r="O180" s="52">
        <v>7</v>
      </c>
      <c r="P180" s="2">
        <f t="shared" si="3"/>
        <v>1900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548</v>
      </c>
      <c r="B181" s="1">
        <v>0.16666666666666666</v>
      </c>
      <c r="C181" s="52">
        <v>2015</v>
      </c>
      <c r="D181" s="52">
        <v>2</v>
      </c>
      <c r="E181" s="52">
        <v>24</v>
      </c>
      <c r="F181" s="52">
        <v>38899637</v>
      </c>
      <c r="G181" s="52">
        <v>38899637</v>
      </c>
      <c r="H181" s="52">
        <v>5574924</v>
      </c>
      <c r="I181" s="52">
        <v>5574924</v>
      </c>
      <c r="J181" s="52">
        <v>0</v>
      </c>
      <c r="K181" s="52">
        <v>0</v>
      </c>
      <c r="L181" s="52">
        <v>94.688900000000004</v>
      </c>
      <c r="M181" s="52">
        <v>12.13</v>
      </c>
      <c r="N181" s="52">
        <v>1880.33</v>
      </c>
      <c r="O181" s="52">
        <v>7</v>
      </c>
      <c r="P181" s="2">
        <f t="shared" si="3"/>
        <v>1896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547</v>
      </c>
      <c r="B182" s="1">
        <v>0.125</v>
      </c>
      <c r="C182" s="52">
        <v>2015</v>
      </c>
      <c r="D182" s="52">
        <v>2</v>
      </c>
      <c r="E182" s="52">
        <v>24</v>
      </c>
      <c r="F182" s="52">
        <v>38897741</v>
      </c>
      <c r="G182" s="52">
        <v>38897741</v>
      </c>
      <c r="H182" s="52">
        <v>5574650</v>
      </c>
      <c r="I182" s="52">
        <v>5574650</v>
      </c>
      <c r="J182" s="52">
        <v>0</v>
      </c>
      <c r="K182" s="52">
        <v>0</v>
      </c>
      <c r="L182" s="52">
        <v>95.661000000000001</v>
      </c>
      <c r="M182" s="52">
        <v>12.23</v>
      </c>
      <c r="N182" s="52">
        <v>1882.95</v>
      </c>
      <c r="O182" s="52">
        <v>7</v>
      </c>
      <c r="P182" s="2">
        <f t="shared" si="3"/>
        <v>1881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546</v>
      </c>
      <c r="B183" s="1">
        <v>8.3333333333333329E-2</v>
      </c>
      <c r="C183" s="52">
        <v>2015</v>
      </c>
      <c r="D183" s="52">
        <v>2</v>
      </c>
      <c r="E183" s="52">
        <v>24</v>
      </c>
      <c r="F183" s="52">
        <v>38895860</v>
      </c>
      <c r="G183" s="52">
        <v>38895860</v>
      </c>
      <c r="H183" s="52">
        <v>5574381</v>
      </c>
      <c r="I183" s="52">
        <v>5574381</v>
      </c>
      <c r="J183" s="52">
        <v>0</v>
      </c>
      <c r="K183" s="52">
        <v>0</v>
      </c>
      <c r="L183" s="52">
        <v>94.971599999999995</v>
      </c>
      <c r="M183" s="52">
        <v>12.27</v>
      </c>
      <c r="N183" s="52">
        <v>1895.65</v>
      </c>
      <c r="O183" s="52">
        <v>7</v>
      </c>
      <c r="P183" s="2">
        <f t="shared" si="3"/>
        <v>1888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545</v>
      </c>
      <c r="B184" s="1">
        <v>4.1666666666666664E-2</v>
      </c>
      <c r="C184" s="52">
        <v>2015</v>
      </c>
      <c r="D184" s="52">
        <v>2</v>
      </c>
      <c r="E184" s="52">
        <v>24</v>
      </c>
      <c r="F184" s="52">
        <v>38893972</v>
      </c>
      <c r="G184" s="52">
        <v>38893972</v>
      </c>
      <c r="H184" s="52">
        <v>5574109</v>
      </c>
      <c r="I184" s="52">
        <v>5574109</v>
      </c>
      <c r="J184" s="52">
        <v>0</v>
      </c>
      <c r="K184" s="52">
        <v>0</v>
      </c>
      <c r="L184" s="52">
        <v>95.091399999999993</v>
      </c>
      <c r="M184" s="52">
        <v>12.41</v>
      </c>
      <c r="N184" s="52">
        <v>1901.28</v>
      </c>
      <c r="O184" s="52">
        <v>7</v>
      </c>
      <c r="P184" s="2">
        <f t="shared" si="3"/>
        <v>1896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544</v>
      </c>
      <c r="B185" s="1">
        <v>0</v>
      </c>
      <c r="C185" s="52">
        <v>2015</v>
      </c>
      <c r="D185" s="52">
        <v>2</v>
      </c>
      <c r="E185" s="52">
        <v>24</v>
      </c>
      <c r="F185" s="52">
        <v>38892076</v>
      </c>
      <c r="G185" s="52">
        <v>38892076</v>
      </c>
      <c r="H185" s="52">
        <v>5573836</v>
      </c>
      <c r="I185" s="52">
        <v>5573836</v>
      </c>
      <c r="J185" s="52">
        <v>0</v>
      </c>
      <c r="K185" s="52">
        <v>0</v>
      </c>
      <c r="L185" s="52">
        <v>95.0852</v>
      </c>
      <c r="M185" s="52">
        <v>12.47</v>
      </c>
      <c r="N185" s="52">
        <v>1896.36</v>
      </c>
      <c r="O185" s="52">
        <v>7</v>
      </c>
      <c r="P185" s="2">
        <f t="shared" si="3"/>
        <v>1903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543</v>
      </c>
      <c r="B186" s="1">
        <v>0.95833333333333337</v>
      </c>
      <c r="C186" s="52">
        <v>2015</v>
      </c>
      <c r="D186" s="52">
        <v>2</v>
      </c>
      <c r="E186" s="52">
        <v>23</v>
      </c>
      <c r="F186" s="52">
        <v>38890173</v>
      </c>
      <c r="G186" s="52">
        <v>38890173</v>
      </c>
      <c r="H186" s="52">
        <v>5573562</v>
      </c>
      <c r="I186" s="52">
        <v>5573562</v>
      </c>
      <c r="J186" s="52">
        <v>0</v>
      </c>
      <c r="K186" s="52">
        <v>0</v>
      </c>
      <c r="L186" s="52">
        <v>95.137699999999995</v>
      </c>
      <c r="M186" s="52">
        <v>12.5</v>
      </c>
      <c r="N186" s="52">
        <v>1889.01</v>
      </c>
      <c r="O186" s="52">
        <v>7</v>
      </c>
      <c r="P186" s="2">
        <f t="shared" si="3"/>
        <v>1889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542</v>
      </c>
      <c r="B187" s="1">
        <v>0.91666666666666663</v>
      </c>
      <c r="C187" s="52">
        <v>2015</v>
      </c>
      <c r="D187" s="52">
        <v>2</v>
      </c>
      <c r="E187" s="52">
        <v>23</v>
      </c>
      <c r="F187" s="52">
        <v>38888284</v>
      </c>
      <c r="G187" s="52">
        <v>38888284</v>
      </c>
      <c r="H187" s="52">
        <v>5573290</v>
      </c>
      <c r="I187" s="52">
        <v>5573290</v>
      </c>
      <c r="J187" s="52">
        <v>0</v>
      </c>
      <c r="K187" s="52">
        <v>0</v>
      </c>
      <c r="L187" s="52">
        <v>93.926500000000004</v>
      </c>
      <c r="M187" s="52">
        <v>12.63</v>
      </c>
      <c r="N187" s="52">
        <v>1887.88</v>
      </c>
      <c r="O187" s="52">
        <v>7</v>
      </c>
      <c r="P187" s="2">
        <f t="shared" si="3"/>
        <v>1898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541</v>
      </c>
      <c r="B188" s="1">
        <v>0.875</v>
      </c>
      <c r="C188" s="52">
        <v>2015</v>
      </c>
      <c r="D188" s="52">
        <v>2</v>
      </c>
      <c r="E188" s="52">
        <v>23</v>
      </c>
      <c r="F188" s="52">
        <v>38886386</v>
      </c>
      <c r="G188" s="52">
        <v>38886386</v>
      </c>
      <c r="H188" s="52">
        <v>5573013</v>
      </c>
      <c r="I188" s="52">
        <v>5573013</v>
      </c>
      <c r="J188" s="52">
        <v>0</v>
      </c>
      <c r="K188" s="52">
        <v>0</v>
      </c>
      <c r="L188" s="52">
        <v>93.206500000000005</v>
      </c>
      <c r="M188" s="52">
        <v>12.72</v>
      </c>
      <c r="N188" s="52">
        <v>1851.08</v>
      </c>
      <c r="O188" s="52">
        <v>7</v>
      </c>
      <c r="P188" s="2">
        <f t="shared" si="3"/>
        <v>1876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540</v>
      </c>
      <c r="B189" s="1">
        <v>0.83333333333333337</v>
      </c>
      <c r="C189" s="52">
        <v>2015</v>
      </c>
      <c r="D189" s="52">
        <v>2</v>
      </c>
      <c r="E189" s="52">
        <v>23</v>
      </c>
      <c r="F189" s="52">
        <v>38884510</v>
      </c>
      <c r="G189" s="52">
        <v>38884510</v>
      </c>
      <c r="H189" s="52">
        <v>5572737</v>
      </c>
      <c r="I189" s="52">
        <v>5572737</v>
      </c>
      <c r="J189" s="52">
        <v>0</v>
      </c>
      <c r="K189" s="52">
        <v>0</v>
      </c>
      <c r="L189" s="52">
        <v>94.73</v>
      </c>
      <c r="M189" s="52">
        <v>12.91</v>
      </c>
      <c r="N189" s="52">
        <v>1886.3</v>
      </c>
      <c r="O189" s="52">
        <v>7</v>
      </c>
      <c r="P189" s="2">
        <f t="shared" si="3"/>
        <v>1858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539</v>
      </c>
      <c r="B190" s="1">
        <v>0.79166666666666663</v>
      </c>
      <c r="C190" s="52">
        <v>2015</v>
      </c>
      <c r="D190" s="52">
        <v>2</v>
      </c>
      <c r="E190" s="52">
        <v>23</v>
      </c>
      <c r="F190" s="52">
        <v>38882652</v>
      </c>
      <c r="G190" s="52">
        <v>38882652</v>
      </c>
      <c r="H190" s="52">
        <v>5572468</v>
      </c>
      <c r="I190" s="52">
        <v>5572468</v>
      </c>
      <c r="J190" s="52">
        <v>0</v>
      </c>
      <c r="K190" s="52">
        <v>0</v>
      </c>
      <c r="L190" s="52">
        <v>93.092500000000001</v>
      </c>
      <c r="M190" s="52">
        <v>12.98</v>
      </c>
      <c r="N190" s="52">
        <v>1861.37</v>
      </c>
      <c r="O190" s="52">
        <v>7</v>
      </c>
      <c r="P190" s="2">
        <f t="shared" si="3"/>
        <v>1886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538</v>
      </c>
      <c r="B191" s="1">
        <v>0.75</v>
      </c>
      <c r="C191" s="52">
        <v>2015</v>
      </c>
      <c r="D191" s="52">
        <v>2</v>
      </c>
      <c r="E191" s="52">
        <v>23</v>
      </c>
      <c r="F191" s="52">
        <v>38880766</v>
      </c>
      <c r="G191" s="52">
        <v>38880766</v>
      </c>
      <c r="H191" s="52">
        <v>5572190</v>
      </c>
      <c r="I191" s="52">
        <v>5572190</v>
      </c>
      <c r="J191" s="52">
        <v>0</v>
      </c>
      <c r="K191" s="52">
        <v>0</v>
      </c>
      <c r="L191" s="52">
        <v>93.6905</v>
      </c>
      <c r="M191" s="52">
        <v>13.28</v>
      </c>
      <c r="N191" s="52">
        <v>1859.26</v>
      </c>
      <c r="O191" s="52">
        <v>7</v>
      </c>
      <c r="P191" s="2">
        <f t="shared" si="3"/>
        <v>1861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537</v>
      </c>
      <c r="B192" s="1">
        <v>0.70833333333333337</v>
      </c>
      <c r="C192" s="52">
        <v>2015</v>
      </c>
      <c r="D192" s="52">
        <v>2</v>
      </c>
      <c r="E192" s="52">
        <v>23</v>
      </c>
      <c r="F192" s="52">
        <v>38878905</v>
      </c>
      <c r="G192" s="52">
        <v>38878905</v>
      </c>
      <c r="H192" s="52">
        <v>5571917</v>
      </c>
      <c r="I192" s="52">
        <v>5571917</v>
      </c>
      <c r="J192" s="52">
        <v>0</v>
      </c>
      <c r="K192" s="52">
        <v>0</v>
      </c>
      <c r="L192" s="52">
        <v>92.9358</v>
      </c>
      <c r="M192" s="52">
        <v>13.46</v>
      </c>
      <c r="N192" s="52">
        <v>1846.8</v>
      </c>
      <c r="O192" s="52">
        <v>7</v>
      </c>
      <c r="P192" s="2">
        <f t="shared" si="3"/>
        <v>1859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536</v>
      </c>
      <c r="B193" s="1">
        <v>0.66666666666666663</v>
      </c>
      <c r="C193" s="52">
        <v>2015</v>
      </c>
      <c r="D193" s="52">
        <v>2</v>
      </c>
      <c r="E193" s="52">
        <v>23</v>
      </c>
      <c r="F193" s="52">
        <v>38877046</v>
      </c>
      <c r="G193" s="52">
        <v>38877046</v>
      </c>
      <c r="H193" s="52">
        <v>5571642</v>
      </c>
      <c r="I193" s="52">
        <v>5571642</v>
      </c>
      <c r="J193" s="52">
        <v>0</v>
      </c>
      <c r="K193" s="52">
        <v>0</v>
      </c>
      <c r="L193" s="52">
        <v>93.178200000000004</v>
      </c>
      <c r="M193" s="52">
        <v>13.66</v>
      </c>
      <c r="N193" s="52">
        <v>1818.53</v>
      </c>
      <c r="O193" s="52">
        <v>7</v>
      </c>
      <c r="P193" s="2">
        <f t="shared" si="3"/>
        <v>1835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535</v>
      </c>
      <c r="B194" s="1">
        <v>0.625</v>
      </c>
      <c r="C194" s="52">
        <v>2015</v>
      </c>
      <c r="D194" s="52">
        <v>2</v>
      </c>
      <c r="E194" s="52">
        <v>23</v>
      </c>
      <c r="F194" s="52">
        <v>38875211</v>
      </c>
      <c r="G194" s="52">
        <v>38875211</v>
      </c>
      <c r="H194" s="52">
        <v>5571371</v>
      </c>
      <c r="I194" s="52">
        <v>5571371</v>
      </c>
      <c r="J194" s="52">
        <v>0</v>
      </c>
      <c r="K194" s="52">
        <v>0</v>
      </c>
      <c r="L194" s="52">
        <v>93.944400000000002</v>
      </c>
      <c r="M194" s="52">
        <v>13.66</v>
      </c>
      <c r="N194" s="52">
        <v>1863.97</v>
      </c>
      <c r="O194" s="52">
        <v>7</v>
      </c>
      <c r="P194" s="2">
        <f t="shared" si="3"/>
        <v>1830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534</v>
      </c>
      <c r="B195" s="1">
        <v>0.58333333333333337</v>
      </c>
      <c r="C195" s="52">
        <v>2015</v>
      </c>
      <c r="D195" s="52">
        <v>2</v>
      </c>
      <c r="E195" s="52">
        <v>23</v>
      </c>
      <c r="F195" s="52">
        <v>38873381</v>
      </c>
      <c r="G195" s="52">
        <v>38873381</v>
      </c>
      <c r="H195" s="52">
        <v>5571103</v>
      </c>
      <c r="I195" s="52">
        <v>5571103</v>
      </c>
      <c r="J195" s="52">
        <v>0</v>
      </c>
      <c r="K195" s="52">
        <v>0</v>
      </c>
      <c r="L195" s="52">
        <v>93.203000000000003</v>
      </c>
      <c r="M195" s="52">
        <v>13.53</v>
      </c>
      <c r="N195" s="52">
        <v>1843.29</v>
      </c>
      <c r="O195" s="52">
        <v>7</v>
      </c>
      <c r="P195" s="2">
        <f t="shared" si="3"/>
        <v>1864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533</v>
      </c>
      <c r="B196" s="1">
        <v>0.54166666666666663</v>
      </c>
      <c r="C196" s="52">
        <v>2015</v>
      </c>
      <c r="D196" s="52">
        <v>2</v>
      </c>
      <c r="E196" s="52">
        <v>23</v>
      </c>
      <c r="F196" s="52">
        <v>38871517</v>
      </c>
      <c r="G196" s="52">
        <v>38871517</v>
      </c>
      <c r="H196" s="52">
        <v>5570828</v>
      </c>
      <c r="I196" s="52">
        <v>5570828</v>
      </c>
      <c r="J196" s="52">
        <v>0</v>
      </c>
      <c r="K196" s="52">
        <v>0</v>
      </c>
      <c r="L196" s="52">
        <v>93.508899999999997</v>
      </c>
      <c r="M196" s="52">
        <v>13.32</v>
      </c>
      <c r="N196" s="52">
        <v>1837.95</v>
      </c>
      <c r="O196" s="52">
        <v>7</v>
      </c>
      <c r="P196" s="2">
        <f t="shared" si="3"/>
        <v>1844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532</v>
      </c>
      <c r="B197" s="1">
        <v>0.5</v>
      </c>
      <c r="C197" s="52">
        <v>2015</v>
      </c>
      <c r="D197" s="52">
        <v>2</v>
      </c>
      <c r="E197" s="52">
        <v>23</v>
      </c>
      <c r="F197" s="52">
        <v>38869673</v>
      </c>
      <c r="G197" s="52">
        <v>38869673</v>
      </c>
      <c r="H197" s="52">
        <v>5570557</v>
      </c>
      <c r="I197" s="52">
        <v>5570557</v>
      </c>
      <c r="J197" s="52">
        <v>0</v>
      </c>
      <c r="K197" s="52">
        <v>0</v>
      </c>
      <c r="L197" s="52">
        <v>94.181299999999993</v>
      </c>
      <c r="M197" s="52">
        <v>13.06</v>
      </c>
      <c r="N197" s="52">
        <v>1816.24</v>
      </c>
      <c r="O197" s="52">
        <v>7</v>
      </c>
      <c r="P197" s="2">
        <f t="shared" si="3"/>
        <v>1832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531</v>
      </c>
      <c r="B198" s="1">
        <v>0.45833333333333331</v>
      </c>
      <c r="C198" s="52">
        <v>2015</v>
      </c>
      <c r="D198" s="52">
        <v>2</v>
      </c>
      <c r="E198" s="52">
        <v>23</v>
      </c>
      <c r="F198" s="52">
        <v>38867841</v>
      </c>
      <c r="G198" s="52">
        <v>38867841</v>
      </c>
      <c r="H198" s="52">
        <v>5570290</v>
      </c>
      <c r="I198" s="52">
        <v>5570290</v>
      </c>
      <c r="J198" s="52">
        <v>0</v>
      </c>
      <c r="K198" s="52">
        <v>0</v>
      </c>
      <c r="L198" s="52">
        <v>93.420900000000003</v>
      </c>
      <c r="M198" s="52">
        <v>12.71</v>
      </c>
      <c r="N198" s="52">
        <v>1833.59</v>
      </c>
      <c r="O198" s="52">
        <v>7</v>
      </c>
      <c r="P198" s="2">
        <f t="shared" si="3"/>
        <v>1819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530</v>
      </c>
      <c r="B199" s="1">
        <v>0.41666666666666669</v>
      </c>
      <c r="C199" s="52">
        <v>2015</v>
      </c>
      <c r="D199" s="52">
        <v>2</v>
      </c>
      <c r="E199" s="52">
        <v>23</v>
      </c>
      <c r="F199" s="52">
        <v>38866022</v>
      </c>
      <c r="G199" s="52">
        <v>38866022</v>
      </c>
      <c r="H199" s="52">
        <v>5570023</v>
      </c>
      <c r="I199" s="52">
        <v>5570023</v>
      </c>
      <c r="J199" s="52">
        <v>0</v>
      </c>
      <c r="K199" s="52">
        <v>0</v>
      </c>
      <c r="L199" s="52">
        <v>93.089699999999993</v>
      </c>
      <c r="M199" s="52">
        <v>12.23</v>
      </c>
      <c r="N199" s="52">
        <v>1829.93</v>
      </c>
      <c r="O199" s="52">
        <v>7</v>
      </c>
      <c r="P199" s="2">
        <f t="shared" si="3"/>
        <v>1830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529</v>
      </c>
      <c r="B200" s="1">
        <v>0.375</v>
      </c>
      <c r="C200" s="52">
        <v>2015</v>
      </c>
      <c r="D200" s="52">
        <v>2</v>
      </c>
      <c r="E200" s="52">
        <v>23</v>
      </c>
      <c r="F200" s="52">
        <v>38864192</v>
      </c>
      <c r="G200" s="52">
        <v>38864192</v>
      </c>
      <c r="H200" s="52">
        <v>5569754</v>
      </c>
      <c r="I200" s="52">
        <v>5569754</v>
      </c>
      <c r="J200" s="52">
        <v>0</v>
      </c>
      <c r="K200" s="52">
        <v>0</v>
      </c>
      <c r="L200" s="52">
        <v>94.252200000000002</v>
      </c>
      <c r="M200" s="52">
        <v>11.93</v>
      </c>
      <c r="N200" s="52">
        <v>1838.2</v>
      </c>
      <c r="O200" s="52">
        <v>7</v>
      </c>
      <c r="P200" s="2">
        <f t="shared" si="3"/>
        <v>1827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528</v>
      </c>
      <c r="B201" s="1">
        <v>0.33333333333333331</v>
      </c>
      <c r="C201" s="52">
        <v>2015</v>
      </c>
      <c r="D201" s="52">
        <v>2</v>
      </c>
      <c r="E201" s="52">
        <v>23</v>
      </c>
      <c r="F201" s="52">
        <v>38862365</v>
      </c>
      <c r="G201" s="52">
        <v>38862365</v>
      </c>
      <c r="H201" s="52">
        <v>5569489</v>
      </c>
      <c r="I201" s="52">
        <v>5569489</v>
      </c>
      <c r="J201" s="52">
        <v>0</v>
      </c>
      <c r="K201" s="52">
        <v>0</v>
      </c>
      <c r="L201" s="52">
        <v>94.036299999999997</v>
      </c>
      <c r="M201" s="52">
        <v>11.67</v>
      </c>
      <c r="N201" s="52">
        <v>1969.32</v>
      </c>
      <c r="O201" s="52">
        <v>7</v>
      </c>
      <c r="P201" s="2">
        <f t="shared" si="3"/>
        <v>1845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527</v>
      </c>
      <c r="B202" s="1">
        <v>0.29166666666666669</v>
      </c>
      <c r="C202" s="52">
        <v>2015</v>
      </c>
      <c r="D202" s="52">
        <v>2</v>
      </c>
      <c r="E202" s="52">
        <v>23</v>
      </c>
      <c r="F202" s="52">
        <v>38860520</v>
      </c>
      <c r="G202" s="52">
        <v>38860520</v>
      </c>
      <c r="H202" s="52">
        <v>5569221</v>
      </c>
      <c r="I202" s="52">
        <v>5569221</v>
      </c>
      <c r="J202" s="52">
        <v>0</v>
      </c>
      <c r="K202" s="52">
        <v>0</v>
      </c>
      <c r="L202" s="52">
        <v>93.671499999999995</v>
      </c>
      <c r="M202" s="52">
        <v>11.68</v>
      </c>
      <c r="N202" s="52">
        <v>1993.18</v>
      </c>
      <c r="O202" s="52">
        <v>7</v>
      </c>
      <c r="P202" s="2">
        <f t="shared" si="3"/>
        <v>1975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526</v>
      </c>
      <c r="B203" s="1">
        <v>0.25</v>
      </c>
      <c r="C203" s="52">
        <v>2015</v>
      </c>
      <c r="D203" s="52">
        <v>2</v>
      </c>
      <c r="E203" s="52">
        <v>23</v>
      </c>
      <c r="F203" s="52">
        <v>38858545</v>
      </c>
      <c r="G203" s="52">
        <v>38858545</v>
      </c>
      <c r="H203" s="52">
        <v>5568933</v>
      </c>
      <c r="I203" s="52">
        <v>5568933</v>
      </c>
      <c r="J203" s="52">
        <v>0</v>
      </c>
      <c r="K203" s="52">
        <v>0</v>
      </c>
      <c r="L203" s="52">
        <v>93.345100000000002</v>
      </c>
      <c r="M203" s="52">
        <v>11.75</v>
      </c>
      <c r="N203" s="52">
        <v>1954.91</v>
      </c>
      <c r="O203" s="52">
        <v>7</v>
      </c>
      <c r="P203" s="2">
        <f t="shared" si="3"/>
        <v>1994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525</v>
      </c>
      <c r="B204" s="1">
        <v>0.20833333333333334</v>
      </c>
      <c r="C204" s="52">
        <v>2015</v>
      </c>
      <c r="D204" s="52">
        <v>2</v>
      </c>
      <c r="E204" s="52">
        <v>23</v>
      </c>
      <c r="F204" s="52">
        <v>38856551</v>
      </c>
      <c r="G204" s="52">
        <v>38856551</v>
      </c>
      <c r="H204" s="52">
        <v>5568641</v>
      </c>
      <c r="I204" s="52">
        <v>5568641</v>
      </c>
      <c r="J204" s="52">
        <v>0</v>
      </c>
      <c r="K204" s="52">
        <v>0</v>
      </c>
      <c r="L204" s="52">
        <v>95.153899999999993</v>
      </c>
      <c r="M204" s="52">
        <v>11.95</v>
      </c>
      <c r="N204" s="52">
        <v>1928.91</v>
      </c>
      <c r="O204" s="52">
        <v>7</v>
      </c>
      <c r="P204" s="2">
        <f t="shared" si="3"/>
        <v>1950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524</v>
      </c>
      <c r="B205" s="1">
        <v>0.16666666666666666</v>
      </c>
      <c r="C205" s="52">
        <v>2015</v>
      </c>
      <c r="D205" s="52">
        <v>2</v>
      </c>
      <c r="E205" s="52">
        <v>23</v>
      </c>
      <c r="F205" s="52">
        <v>38854601</v>
      </c>
      <c r="G205" s="52">
        <v>38854601</v>
      </c>
      <c r="H205" s="52">
        <v>5568361</v>
      </c>
      <c r="I205" s="52">
        <v>5568361</v>
      </c>
      <c r="J205" s="52">
        <v>0</v>
      </c>
      <c r="K205" s="52">
        <v>0</v>
      </c>
      <c r="L205" s="52">
        <v>95.414900000000003</v>
      </c>
      <c r="M205" s="52">
        <v>11.96</v>
      </c>
      <c r="N205" s="52">
        <v>1991.62</v>
      </c>
      <c r="O205" s="52">
        <v>7</v>
      </c>
      <c r="P205" s="2">
        <f t="shared" si="3"/>
        <v>1940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523</v>
      </c>
      <c r="B206" s="1">
        <v>0.125</v>
      </c>
      <c r="C206" s="52">
        <v>2015</v>
      </c>
      <c r="D206" s="52">
        <v>2</v>
      </c>
      <c r="E206" s="52">
        <v>23</v>
      </c>
      <c r="F206" s="52">
        <v>38852661</v>
      </c>
      <c r="G206" s="52">
        <v>38852661</v>
      </c>
      <c r="H206" s="52">
        <v>5568083</v>
      </c>
      <c r="I206" s="52">
        <v>5568083</v>
      </c>
      <c r="J206" s="52">
        <v>0</v>
      </c>
      <c r="K206" s="52">
        <v>0</v>
      </c>
      <c r="L206" s="52">
        <v>94.471100000000007</v>
      </c>
      <c r="M206" s="52">
        <v>11.94</v>
      </c>
      <c r="N206" s="52">
        <v>1992.43</v>
      </c>
      <c r="O206" s="52">
        <v>7</v>
      </c>
      <c r="P206" s="2">
        <f t="shared" si="3"/>
        <v>1990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522</v>
      </c>
      <c r="B207" s="1">
        <v>8.3333333333333329E-2</v>
      </c>
      <c r="C207" s="52">
        <v>2015</v>
      </c>
      <c r="D207" s="52">
        <v>2</v>
      </c>
      <c r="E207" s="52">
        <v>23</v>
      </c>
      <c r="F207" s="52">
        <v>38850671</v>
      </c>
      <c r="G207" s="52">
        <v>38850671</v>
      </c>
      <c r="H207" s="52">
        <v>5567795</v>
      </c>
      <c r="I207" s="52">
        <v>5567795</v>
      </c>
      <c r="J207" s="52">
        <v>0</v>
      </c>
      <c r="K207" s="52">
        <v>0</v>
      </c>
      <c r="L207" s="52">
        <v>94.325599999999994</v>
      </c>
      <c r="M207" s="52">
        <v>12.07</v>
      </c>
      <c r="N207" s="52">
        <v>1930.92</v>
      </c>
      <c r="O207" s="52">
        <v>7</v>
      </c>
      <c r="P207" s="2">
        <f t="shared" si="3"/>
        <v>1994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521</v>
      </c>
      <c r="B208" s="1">
        <v>4.1666666666666664E-2</v>
      </c>
      <c r="C208" s="52">
        <v>2015</v>
      </c>
      <c r="D208" s="52">
        <v>2</v>
      </c>
      <c r="E208" s="52">
        <v>23</v>
      </c>
      <c r="F208" s="52">
        <v>38848677</v>
      </c>
      <c r="G208" s="52">
        <v>38848677</v>
      </c>
      <c r="H208" s="52">
        <v>5567506</v>
      </c>
      <c r="I208" s="52">
        <v>5567506</v>
      </c>
      <c r="J208" s="52">
        <v>0</v>
      </c>
      <c r="K208" s="52">
        <v>0</v>
      </c>
      <c r="L208" s="52">
        <v>95.405000000000001</v>
      </c>
      <c r="M208" s="52">
        <v>12.18</v>
      </c>
      <c r="N208" s="52">
        <v>1954.66</v>
      </c>
      <c r="O208" s="52">
        <v>7</v>
      </c>
      <c r="P208" s="2">
        <f t="shared" si="3"/>
        <v>1925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520</v>
      </c>
      <c r="B209" s="1">
        <v>0</v>
      </c>
      <c r="C209" s="52">
        <v>2015</v>
      </c>
      <c r="D209" s="52">
        <v>2</v>
      </c>
      <c r="E209" s="52">
        <v>23</v>
      </c>
      <c r="F209" s="52">
        <v>38846752</v>
      </c>
      <c r="G209" s="52">
        <v>38846752</v>
      </c>
      <c r="H209" s="52">
        <v>5567230</v>
      </c>
      <c r="I209" s="52">
        <v>5567230</v>
      </c>
      <c r="J209" s="52">
        <v>0</v>
      </c>
      <c r="K209" s="52">
        <v>0</v>
      </c>
      <c r="L209" s="52">
        <v>94.907799999999995</v>
      </c>
      <c r="M209" s="52">
        <v>12.18</v>
      </c>
      <c r="N209" s="52">
        <v>1963.53</v>
      </c>
      <c r="O209" s="52">
        <v>7</v>
      </c>
      <c r="P209" s="2">
        <f t="shared" si="3"/>
        <v>1956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519</v>
      </c>
      <c r="B210" s="1">
        <v>0.95833333333333337</v>
      </c>
      <c r="C210" s="52">
        <v>2015</v>
      </c>
      <c r="D210" s="52">
        <v>2</v>
      </c>
      <c r="E210" s="52">
        <v>22</v>
      </c>
      <c r="F210" s="52">
        <v>38844796</v>
      </c>
      <c r="G210" s="52">
        <v>38844796</v>
      </c>
      <c r="H210" s="52">
        <v>5566948</v>
      </c>
      <c r="I210" s="52">
        <v>5566948</v>
      </c>
      <c r="J210" s="52">
        <v>0</v>
      </c>
      <c r="K210" s="52">
        <v>0</v>
      </c>
      <c r="L210" s="52">
        <v>95.205399999999997</v>
      </c>
      <c r="M210" s="52">
        <v>12.25</v>
      </c>
      <c r="N210" s="52">
        <v>1937.51</v>
      </c>
      <c r="O210" s="52">
        <v>7</v>
      </c>
      <c r="P210" s="2">
        <f t="shared" si="3"/>
        <v>1962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518</v>
      </c>
      <c r="B211" s="1">
        <v>0.91666666666666663</v>
      </c>
      <c r="C211" s="52">
        <v>2015</v>
      </c>
      <c r="D211" s="52">
        <v>2</v>
      </c>
      <c r="E211" s="52">
        <v>22</v>
      </c>
      <c r="F211" s="52">
        <v>38842834</v>
      </c>
      <c r="G211" s="52">
        <v>38842834</v>
      </c>
      <c r="H211" s="52">
        <v>5566666</v>
      </c>
      <c r="I211" s="52">
        <v>5566666</v>
      </c>
      <c r="J211" s="52">
        <v>0</v>
      </c>
      <c r="K211" s="52">
        <v>0</v>
      </c>
      <c r="L211" s="52">
        <v>95.082899999999995</v>
      </c>
      <c r="M211" s="52">
        <v>12.35</v>
      </c>
      <c r="N211" s="52">
        <v>1916.71</v>
      </c>
      <c r="O211" s="52">
        <v>7</v>
      </c>
      <c r="P211" s="2">
        <f t="shared" si="3"/>
        <v>1938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517</v>
      </c>
      <c r="B212" s="1">
        <v>0.875</v>
      </c>
      <c r="C212" s="52">
        <v>2015</v>
      </c>
      <c r="D212" s="52">
        <v>2</v>
      </c>
      <c r="E212" s="52">
        <v>22</v>
      </c>
      <c r="F212" s="52">
        <v>38840896</v>
      </c>
      <c r="G212" s="52">
        <v>38840896</v>
      </c>
      <c r="H212" s="52">
        <v>5566387</v>
      </c>
      <c r="I212" s="52">
        <v>5566387</v>
      </c>
      <c r="J212" s="52">
        <v>0</v>
      </c>
      <c r="K212" s="52">
        <v>0</v>
      </c>
      <c r="L212" s="52">
        <v>95.136799999999994</v>
      </c>
      <c r="M212" s="52">
        <v>12.47</v>
      </c>
      <c r="N212" s="52">
        <v>1929.85</v>
      </c>
      <c r="O212" s="52">
        <v>7</v>
      </c>
      <c r="P212" s="2">
        <f t="shared" si="3"/>
        <v>1910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516</v>
      </c>
      <c r="B213" s="1">
        <v>0.83333333333333337</v>
      </c>
      <c r="C213" s="52">
        <v>2015</v>
      </c>
      <c r="D213" s="52">
        <v>2</v>
      </c>
      <c r="E213" s="52">
        <v>22</v>
      </c>
      <c r="F213" s="52">
        <v>38838986</v>
      </c>
      <c r="G213" s="52">
        <v>38838986</v>
      </c>
      <c r="H213" s="52">
        <v>5566112</v>
      </c>
      <c r="I213" s="52">
        <v>5566112</v>
      </c>
      <c r="J213" s="52">
        <v>0</v>
      </c>
      <c r="K213" s="52">
        <v>0</v>
      </c>
      <c r="L213" s="52">
        <v>94.928100000000001</v>
      </c>
      <c r="M213" s="52">
        <v>12.55</v>
      </c>
      <c r="N213" s="52">
        <v>1918.35</v>
      </c>
      <c r="O213" s="52">
        <v>7</v>
      </c>
      <c r="P213" s="2">
        <f t="shared" si="3"/>
        <v>1940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515</v>
      </c>
      <c r="B214" s="1">
        <v>0.79166666666666663</v>
      </c>
      <c r="C214" s="52">
        <v>2015</v>
      </c>
      <c r="D214" s="52">
        <v>2</v>
      </c>
      <c r="E214" s="52">
        <v>22</v>
      </c>
      <c r="F214" s="52">
        <v>38837046</v>
      </c>
      <c r="G214" s="52">
        <v>38837046</v>
      </c>
      <c r="H214" s="52">
        <v>5565832</v>
      </c>
      <c r="I214" s="52">
        <v>5565832</v>
      </c>
      <c r="J214" s="52">
        <v>0</v>
      </c>
      <c r="K214" s="52">
        <v>0</v>
      </c>
      <c r="L214" s="52">
        <v>94.653099999999995</v>
      </c>
      <c r="M214" s="52">
        <v>12.65</v>
      </c>
      <c r="N214" s="52">
        <v>1934.44</v>
      </c>
      <c r="O214" s="52">
        <v>7</v>
      </c>
      <c r="P214" s="2">
        <f t="shared" si="3"/>
        <v>1920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514</v>
      </c>
      <c r="B215" s="1">
        <v>0.75</v>
      </c>
      <c r="C215" s="52">
        <v>2015</v>
      </c>
      <c r="D215" s="52">
        <v>2</v>
      </c>
      <c r="E215" s="52">
        <v>22</v>
      </c>
      <c r="F215" s="52">
        <v>38835126</v>
      </c>
      <c r="G215" s="52">
        <v>38835126</v>
      </c>
      <c r="H215" s="52">
        <v>5565554</v>
      </c>
      <c r="I215" s="52">
        <v>5565554</v>
      </c>
      <c r="J215" s="52">
        <v>0</v>
      </c>
      <c r="K215" s="52">
        <v>0</v>
      </c>
      <c r="L215" s="52">
        <v>94.751599999999996</v>
      </c>
      <c r="M215" s="52">
        <v>12.74</v>
      </c>
      <c r="N215" s="52">
        <v>1932.64</v>
      </c>
      <c r="O215" s="52">
        <v>7</v>
      </c>
      <c r="P215" s="2">
        <f t="shared" si="3"/>
        <v>1922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513</v>
      </c>
      <c r="B216" s="1">
        <v>0.70833333333333337</v>
      </c>
      <c r="C216" s="52">
        <v>2015</v>
      </c>
      <c r="D216" s="52">
        <v>2</v>
      </c>
      <c r="E216" s="52">
        <v>22</v>
      </c>
      <c r="F216" s="52">
        <v>38833204</v>
      </c>
      <c r="G216" s="52">
        <v>38833204</v>
      </c>
      <c r="H216" s="52">
        <v>5565276</v>
      </c>
      <c r="I216" s="52">
        <v>5565276</v>
      </c>
      <c r="J216" s="52">
        <v>0</v>
      </c>
      <c r="K216" s="52">
        <v>0</v>
      </c>
      <c r="L216" s="52">
        <v>94.609899999999996</v>
      </c>
      <c r="M216" s="52">
        <v>12.76</v>
      </c>
      <c r="N216" s="52">
        <v>1900.07</v>
      </c>
      <c r="O216" s="52">
        <v>7</v>
      </c>
      <c r="P216" s="2">
        <f t="shared" si="3"/>
        <v>1939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512</v>
      </c>
      <c r="B217" s="1">
        <v>0.66666666666666663</v>
      </c>
      <c r="C217" s="52">
        <v>2015</v>
      </c>
      <c r="D217" s="52">
        <v>2</v>
      </c>
      <c r="E217" s="52">
        <v>22</v>
      </c>
      <c r="F217" s="52">
        <v>38831265</v>
      </c>
      <c r="G217" s="52">
        <v>38831265</v>
      </c>
      <c r="H217" s="52">
        <v>5564995</v>
      </c>
      <c r="I217" s="52">
        <v>5564995</v>
      </c>
      <c r="J217" s="52">
        <v>0</v>
      </c>
      <c r="K217" s="52">
        <v>0</v>
      </c>
      <c r="L217" s="52">
        <v>94.768299999999996</v>
      </c>
      <c r="M217" s="52">
        <v>13.02</v>
      </c>
      <c r="N217" s="52">
        <v>1857.01</v>
      </c>
      <c r="O217" s="52">
        <v>7</v>
      </c>
      <c r="P217" s="2">
        <f t="shared" si="3"/>
        <v>1899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511</v>
      </c>
      <c r="B218" s="1">
        <v>0.625</v>
      </c>
      <c r="C218" s="52">
        <v>2015</v>
      </c>
      <c r="D218" s="52">
        <v>2</v>
      </c>
      <c r="E218" s="52">
        <v>22</v>
      </c>
      <c r="F218" s="52">
        <v>38829366</v>
      </c>
      <c r="G218" s="52">
        <v>38829366</v>
      </c>
      <c r="H218" s="52">
        <v>5564720</v>
      </c>
      <c r="I218" s="52">
        <v>5564720</v>
      </c>
      <c r="J218" s="52">
        <v>0</v>
      </c>
      <c r="K218" s="52">
        <v>0</v>
      </c>
      <c r="L218" s="52">
        <v>95.170500000000004</v>
      </c>
      <c r="M218" s="52">
        <v>12.97</v>
      </c>
      <c r="N218" s="52">
        <v>1857.05</v>
      </c>
      <c r="O218" s="52">
        <v>7</v>
      </c>
      <c r="P218" s="2">
        <f t="shared" si="3"/>
        <v>1852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510</v>
      </c>
      <c r="B219" s="1">
        <v>0.58333333333333337</v>
      </c>
      <c r="C219" s="52">
        <v>2015</v>
      </c>
      <c r="D219" s="52">
        <v>2</v>
      </c>
      <c r="E219" s="52">
        <v>22</v>
      </c>
      <c r="F219" s="52">
        <v>38827514</v>
      </c>
      <c r="G219" s="52">
        <v>38827514</v>
      </c>
      <c r="H219" s="52">
        <v>5564453</v>
      </c>
      <c r="I219" s="52">
        <v>5564453</v>
      </c>
      <c r="J219" s="52">
        <v>0</v>
      </c>
      <c r="K219" s="52">
        <v>0</v>
      </c>
      <c r="L219" s="52">
        <v>93.834400000000002</v>
      </c>
      <c r="M219" s="52">
        <v>12.73</v>
      </c>
      <c r="N219" s="52">
        <v>1852.03</v>
      </c>
      <c r="O219" s="52">
        <v>7</v>
      </c>
      <c r="P219" s="2">
        <f t="shared" si="3"/>
        <v>1861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509</v>
      </c>
      <c r="B220" s="1">
        <v>0.54166666666666663</v>
      </c>
      <c r="C220" s="52">
        <v>2015</v>
      </c>
      <c r="D220" s="52">
        <v>2</v>
      </c>
      <c r="E220" s="52">
        <v>22</v>
      </c>
      <c r="F220" s="52">
        <v>38825653</v>
      </c>
      <c r="G220" s="52">
        <v>38825653</v>
      </c>
      <c r="H220" s="52">
        <v>5564181</v>
      </c>
      <c r="I220" s="52">
        <v>5564181</v>
      </c>
      <c r="J220" s="52">
        <v>0</v>
      </c>
      <c r="K220" s="52">
        <v>0</v>
      </c>
      <c r="L220" s="52">
        <v>93.902199999999993</v>
      </c>
      <c r="M220" s="52">
        <v>12.52</v>
      </c>
      <c r="N220" s="52">
        <v>1892.07</v>
      </c>
      <c r="O220" s="52">
        <v>7</v>
      </c>
      <c r="P220" s="2">
        <f t="shared" si="3"/>
        <v>1850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508</v>
      </c>
      <c r="B221" s="1">
        <v>0.5</v>
      </c>
      <c r="C221" s="52">
        <v>2015</v>
      </c>
      <c r="D221" s="52">
        <v>2</v>
      </c>
      <c r="E221" s="52">
        <v>22</v>
      </c>
      <c r="F221" s="52">
        <v>38823803</v>
      </c>
      <c r="G221" s="52">
        <v>38823803</v>
      </c>
      <c r="H221" s="52">
        <v>5563911</v>
      </c>
      <c r="I221" s="52">
        <v>5563911</v>
      </c>
      <c r="J221" s="52">
        <v>0</v>
      </c>
      <c r="K221" s="52">
        <v>0</v>
      </c>
      <c r="L221" s="52">
        <v>93.983000000000004</v>
      </c>
      <c r="M221" s="52">
        <v>12.31</v>
      </c>
      <c r="N221" s="52">
        <v>1879.24</v>
      </c>
      <c r="O221" s="52">
        <v>7</v>
      </c>
      <c r="P221" s="2">
        <f t="shared" si="3"/>
        <v>1888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507</v>
      </c>
      <c r="B222" s="1">
        <v>0.45833333333333331</v>
      </c>
      <c r="C222" s="52">
        <v>2015</v>
      </c>
      <c r="D222" s="52">
        <v>2</v>
      </c>
      <c r="E222" s="52">
        <v>22</v>
      </c>
      <c r="F222" s="52">
        <v>38821915</v>
      </c>
      <c r="G222" s="52">
        <v>38821915</v>
      </c>
      <c r="H222" s="52">
        <v>5563636</v>
      </c>
      <c r="I222" s="52">
        <v>5563636</v>
      </c>
      <c r="J222" s="52">
        <v>0</v>
      </c>
      <c r="K222" s="52">
        <v>0</v>
      </c>
      <c r="L222" s="52">
        <v>93.364599999999996</v>
      </c>
      <c r="M222" s="52">
        <v>12</v>
      </c>
      <c r="N222" s="52">
        <v>1909.03</v>
      </c>
      <c r="O222" s="52">
        <v>7</v>
      </c>
      <c r="P222" s="2">
        <f t="shared" si="3"/>
        <v>1891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506</v>
      </c>
      <c r="B223" s="1">
        <v>0.41666666666666669</v>
      </c>
      <c r="C223" s="52">
        <v>2015</v>
      </c>
      <c r="D223" s="52">
        <v>2</v>
      </c>
      <c r="E223" s="52">
        <v>22</v>
      </c>
      <c r="F223" s="52">
        <v>38820024</v>
      </c>
      <c r="G223" s="52">
        <v>38820024</v>
      </c>
      <c r="H223" s="52">
        <v>5563359</v>
      </c>
      <c r="I223" s="52">
        <v>5563359</v>
      </c>
      <c r="J223" s="52">
        <v>0</v>
      </c>
      <c r="K223" s="52">
        <v>0</v>
      </c>
      <c r="L223" s="52">
        <v>93.159899999999993</v>
      </c>
      <c r="M223" s="52">
        <v>11.6</v>
      </c>
      <c r="N223" s="52">
        <v>1866.73</v>
      </c>
      <c r="O223" s="52">
        <v>7</v>
      </c>
      <c r="P223" s="2">
        <f t="shared" si="3"/>
        <v>1904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505</v>
      </c>
      <c r="B224" s="1">
        <v>0.375</v>
      </c>
      <c r="C224" s="52">
        <v>2015</v>
      </c>
      <c r="D224" s="52">
        <v>2</v>
      </c>
      <c r="E224" s="52">
        <v>22</v>
      </c>
      <c r="F224" s="52">
        <v>38818120</v>
      </c>
      <c r="G224" s="52">
        <v>38818120</v>
      </c>
      <c r="H224" s="52">
        <v>5563080</v>
      </c>
      <c r="I224" s="52">
        <v>5563080</v>
      </c>
      <c r="J224" s="52">
        <v>0</v>
      </c>
      <c r="K224" s="52">
        <v>0</v>
      </c>
      <c r="L224" s="52">
        <v>94.743200000000002</v>
      </c>
      <c r="M224" s="52">
        <v>11.37</v>
      </c>
      <c r="N224" s="52">
        <v>1903.53</v>
      </c>
      <c r="O224" s="52">
        <v>7</v>
      </c>
      <c r="P224" s="2">
        <f t="shared" si="3"/>
        <v>1861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504</v>
      </c>
      <c r="B225" s="1">
        <v>0.33333333333333331</v>
      </c>
      <c r="C225" s="52">
        <v>2015</v>
      </c>
      <c r="D225" s="52">
        <v>2</v>
      </c>
      <c r="E225" s="52">
        <v>22</v>
      </c>
      <c r="F225" s="52">
        <v>38816259</v>
      </c>
      <c r="G225" s="52">
        <v>38816259</v>
      </c>
      <c r="H225" s="52">
        <v>5562812</v>
      </c>
      <c r="I225" s="52">
        <v>5562812</v>
      </c>
      <c r="J225" s="52">
        <v>0</v>
      </c>
      <c r="K225" s="52">
        <v>0</v>
      </c>
      <c r="L225" s="52">
        <v>93.603499999999997</v>
      </c>
      <c r="M225" s="52">
        <v>11.2</v>
      </c>
      <c r="N225" s="52">
        <v>1907.86</v>
      </c>
      <c r="O225" s="52">
        <v>7</v>
      </c>
      <c r="P225" s="2">
        <f t="shared" si="3"/>
        <v>1909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503</v>
      </c>
      <c r="B226" s="1">
        <v>0.29166666666666669</v>
      </c>
      <c r="C226" s="52">
        <v>2015</v>
      </c>
      <c r="D226" s="52">
        <v>2</v>
      </c>
      <c r="E226" s="52">
        <v>22</v>
      </c>
      <c r="F226" s="52">
        <v>38814350</v>
      </c>
      <c r="G226" s="52">
        <v>38814350</v>
      </c>
      <c r="H226" s="52">
        <v>5562534</v>
      </c>
      <c r="I226" s="52">
        <v>5562534</v>
      </c>
      <c r="J226" s="52">
        <v>0</v>
      </c>
      <c r="K226" s="52">
        <v>0</v>
      </c>
      <c r="L226" s="52">
        <v>93.224299999999999</v>
      </c>
      <c r="M226" s="52">
        <v>11.21</v>
      </c>
      <c r="N226" s="52">
        <v>1905.59</v>
      </c>
      <c r="O226" s="52">
        <v>7</v>
      </c>
      <c r="P226" s="2">
        <f t="shared" si="3"/>
        <v>1907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502</v>
      </c>
      <c r="B227" s="1">
        <v>0.25</v>
      </c>
      <c r="C227" s="52">
        <v>2015</v>
      </c>
      <c r="D227" s="52">
        <v>2</v>
      </c>
      <c r="E227" s="52">
        <v>22</v>
      </c>
      <c r="F227" s="52">
        <v>38812443</v>
      </c>
      <c r="G227" s="52">
        <v>38812443</v>
      </c>
      <c r="H227" s="52">
        <v>5562255</v>
      </c>
      <c r="I227" s="52">
        <v>5562255</v>
      </c>
      <c r="J227" s="52">
        <v>0</v>
      </c>
      <c r="K227" s="52">
        <v>0</v>
      </c>
      <c r="L227" s="52">
        <v>92.765299999999996</v>
      </c>
      <c r="M227" s="52">
        <v>11.29</v>
      </c>
      <c r="N227" s="52">
        <v>1889.45</v>
      </c>
      <c r="O227" s="52">
        <v>7</v>
      </c>
      <c r="P227" s="2">
        <f t="shared" si="3"/>
        <v>1911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501</v>
      </c>
      <c r="B228" s="1">
        <v>0.20833333333333334</v>
      </c>
      <c r="C228" s="52">
        <v>2015</v>
      </c>
      <c r="D228" s="52">
        <v>2</v>
      </c>
      <c r="E228" s="52">
        <v>22</v>
      </c>
      <c r="F228" s="52">
        <v>38810532</v>
      </c>
      <c r="G228" s="52">
        <v>38810532</v>
      </c>
      <c r="H228" s="52">
        <v>5561974</v>
      </c>
      <c r="I228" s="52">
        <v>5561974</v>
      </c>
      <c r="J228" s="52">
        <v>0</v>
      </c>
      <c r="K228" s="52">
        <v>0</v>
      </c>
      <c r="L228" s="52">
        <v>93.250100000000003</v>
      </c>
      <c r="M228" s="52">
        <v>11.46</v>
      </c>
      <c r="N228" s="52">
        <v>1872.05</v>
      </c>
      <c r="O228" s="52">
        <v>7</v>
      </c>
      <c r="P228" s="2">
        <f t="shared" si="3"/>
        <v>1879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500</v>
      </c>
      <c r="B229" s="1">
        <v>0.16666666666666666</v>
      </c>
      <c r="C229" s="52">
        <v>2015</v>
      </c>
      <c r="D229" s="52">
        <v>2</v>
      </c>
      <c r="E229" s="52">
        <v>22</v>
      </c>
      <c r="F229" s="52">
        <v>38808653</v>
      </c>
      <c r="G229" s="52">
        <v>38808653</v>
      </c>
      <c r="H229" s="52">
        <v>5561699</v>
      </c>
      <c r="I229" s="52">
        <v>5561699</v>
      </c>
      <c r="J229" s="52">
        <v>0</v>
      </c>
      <c r="K229" s="52">
        <v>0</v>
      </c>
      <c r="L229" s="52">
        <v>93.613299999999995</v>
      </c>
      <c r="M229" s="52">
        <v>11.51</v>
      </c>
      <c r="N229" s="52">
        <v>1925.22</v>
      </c>
      <c r="O229" s="52">
        <v>7</v>
      </c>
      <c r="P229" s="2">
        <f t="shared" si="3"/>
        <v>1879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499</v>
      </c>
      <c r="B230" s="1">
        <v>0.125</v>
      </c>
      <c r="C230" s="52">
        <v>2015</v>
      </c>
      <c r="D230" s="52">
        <v>2</v>
      </c>
      <c r="E230" s="52">
        <v>22</v>
      </c>
      <c r="F230" s="52">
        <v>38806774</v>
      </c>
      <c r="G230" s="52">
        <v>38806774</v>
      </c>
      <c r="H230" s="52">
        <v>5561425</v>
      </c>
      <c r="I230" s="52">
        <v>5561425</v>
      </c>
      <c r="J230" s="52">
        <v>0</v>
      </c>
      <c r="K230" s="52">
        <v>0</v>
      </c>
      <c r="L230" s="52">
        <v>93.105699999999999</v>
      </c>
      <c r="M230" s="52">
        <v>11.56</v>
      </c>
      <c r="N230" s="52">
        <v>1949.04</v>
      </c>
      <c r="O230" s="52">
        <v>7</v>
      </c>
      <c r="P230" s="2">
        <f t="shared" si="3"/>
        <v>1923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498</v>
      </c>
      <c r="B231" s="1">
        <v>8.3333333333333329E-2</v>
      </c>
      <c r="C231" s="52">
        <v>2015</v>
      </c>
      <c r="D231" s="52">
        <v>2</v>
      </c>
      <c r="E231" s="52">
        <v>22</v>
      </c>
      <c r="F231" s="52">
        <v>38804851</v>
      </c>
      <c r="G231" s="52">
        <v>38804851</v>
      </c>
      <c r="H231" s="52">
        <v>5561143</v>
      </c>
      <c r="I231" s="52">
        <v>5561143</v>
      </c>
      <c r="J231" s="52">
        <v>0</v>
      </c>
      <c r="K231" s="52">
        <v>0</v>
      </c>
      <c r="L231" s="52">
        <v>93.218699999999998</v>
      </c>
      <c r="M231" s="52">
        <v>11.7</v>
      </c>
      <c r="N231" s="52">
        <v>1930.01</v>
      </c>
      <c r="O231" s="52">
        <v>7</v>
      </c>
      <c r="P231" s="2">
        <f t="shared" si="3"/>
        <v>1945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497</v>
      </c>
      <c r="B232" s="1">
        <v>4.1666666666666664E-2</v>
      </c>
      <c r="C232" s="52">
        <v>2015</v>
      </c>
      <c r="D232" s="52">
        <v>2</v>
      </c>
      <c r="E232" s="52">
        <v>22</v>
      </c>
      <c r="F232" s="52">
        <v>38802906</v>
      </c>
      <c r="G232" s="52">
        <v>38802906</v>
      </c>
      <c r="H232" s="52">
        <v>5560858</v>
      </c>
      <c r="I232" s="52">
        <v>5560858</v>
      </c>
      <c r="J232" s="52">
        <v>0</v>
      </c>
      <c r="K232" s="52">
        <v>0</v>
      </c>
      <c r="L232" s="52">
        <v>92.954999999999998</v>
      </c>
      <c r="M232" s="52">
        <v>11.76</v>
      </c>
      <c r="N232" s="52">
        <v>1947.8</v>
      </c>
      <c r="O232" s="52">
        <v>7</v>
      </c>
      <c r="P232" s="2">
        <f t="shared" si="3"/>
        <v>1946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496</v>
      </c>
      <c r="B233" s="1">
        <v>0</v>
      </c>
      <c r="C233" s="52">
        <v>2015</v>
      </c>
      <c r="D233" s="52">
        <v>2</v>
      </c>
      <c r="E233" s="52">
        <v>22</v>
      </c>
      <c r="F233" s="52">
        <v>38800960</v>
      </c>
      <c r="G233" s="52">
        <v>38800960</v>
      </c>
      <c r="H233" s="52">
        <v>5560572</v>
      </c>
      <c r="I233" s="52">
        <v>5560572</v>
      </c>
      <c r="J233" s="52">
        <v>0</v>
      </c>
      <c r="K233" s="52">
        <v>0</v>
      </c>
      <c r="L233" s="52">
        <v>93.372100000000003</v>
      </c>
      <c r="M233" s="52">
        <v>11.91</v>
      </c>
      <c r="N233" s="52">
        <v>1948.91</v>
      </c>
      <c r="O233" s="52">
        <v>7</v>
      </c>
      <c r="P233" s="2">
        <f t="shared" si="3"/>
        <v>1939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495</v>
      </c>
      <c r="B234" s="1">
        <v>0.95833333333333337</v>
      </c>
      <c r="C234" s="52">
        <v>2015</v>
      </c>
      <c r="D234" s="52">
        <v>2</v>
      </c>
      <c r="E234" s="52">
        <v>21</v>
      </c>
      <c r="F234" s="52">
        <v>38799021</v>
      </c>
      <c r="G234" s="52">
        <v>38799021</v>
      </c>
      <c r="H234" s="52">
        <v>5560288</v>
      </c>
      <c r="I234" s="52">
        <v>5560288</v>
      </c>
      <c r="J234" s="52">
        <v>0</v>
      </c>
      <c r="K234" s="52">
        <v>0</v>
      </c>
      <c r="L234" s="52">
        <v>93.499899999999997</v>
      </c>
      <c r="M234" s="52">
        <v>11.98</v>
      </c>
      <c r="N234" s="52">
        <v>1904.85</v>
      </c>
      <c r="O234" s="52">
        <v>7</v>
      </c>
      <c r="P234" s="2">
        <f t="shared" si="3"/>
        <v>1949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494</v>
      </c>
      <c r="B235" s="1">
        <v>0.91666666666666663</v>
      </c>
      <c r="C235" s="52">
        <v>2015</v>
      </c>
      <c r="D235" s="52">
        <v>2</v>
      </c>
      <c r="E235" s="52">
        <v>21</v>
      </c>
      <c r="F235" s="52">
        <v>38797072</v>
      </c>
      <c r="G235" s="52">
        <v>38797072</v>
      </c>
      <c r="H235" s="52">
        <v>5560003</v>
      </c>
      <c r="I235" s="52">
        <v>5560003</v>
      </c>
      <c r="J235" s="52">
        <v>0</v>
      </c>
      <c r="K235" s="52">
        <v>0</v>
      </c>
      <c r="L235" s="52">
        <v>93.968999999999994</v>
      </c>
      <c r="M235" s="52">
        <v>12.1</v>
      </c>
      <c r="N235" s="52">
        <v>1911.59</v>
      </c>
      <c r="O235" s="52">
        <v>7</v>
      </c>
      <c r="P235" s="2">
        <f t="shared" si="3"/>
        <v>1896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493</v>
      </c>
      <c r="B236" s="1">
        <v>0.875</v>
      </c>
      <c r="C236" s="52">
        <v>2015</v>
      </c>
      <c r="D236" s="52">
        <v>2</v>
      </c>
      <c r="E236" s="52">
        <v>21</v>
      </c>
      <c r="F236" s="52">
        <v>38795176</v>
      </c>
      <c r="G236" s="52">
        <v>38795176</v>
      </c>
      <c r="H236" s="52">
        <v>5559727</v>
      </c>
      <c r="I236" s="52">
        <v>5559727</v>
      </c>
      <c r="J236" s="52">
        <v>0</v>
      </c>
      <c r="K236" s="52">
        <v>0</v>
      </c>
      <c r="L236" s="52">
        <v>93.062899999999999</v>
      </c>
      <c r="M236" s="52">
        <v>12.18</v>
      </c>
      <c r="N236" s="52">
        <v>1906.76</v>
      </c>
      <c r="O236" s="52">
        <v>7</v>
      </c>
      <c r="P236" s="2">
        <f t="shared" si="3"/>
        <v>1925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492</v>
      </c>
      <c r="B237" s="1">
        <v>0.83333333333333337</v>
      </c>
      <c r="C237" s="52">
        <v>2015</v>
      </c>
      <c r="D237" s="52">
        <v>2</v>
      </c>
      <c r="E237" s="52">
        <v>21</v>
      </c>
      <c r="F237" s="52">
        <v>38793251</v>
      </c>
      <c r="G237" s="52">
        <v>38793251</v>
      </c>
      <c r="H237" s="52">
        <v>5559444</v>
      </c>
      <c r="I237" s="52">
        <v>5559444</v>
      </c>
      <c r="J237" s="52">
        <v>0</v>
      </c>
      <c r="K237" s="52">
        <v>0</v>
      </c>
      <c r="L237" s="52">
        <v>94.881299999999996</v>
      </c>
      <c r="M237" s="52">
        <v>12.36</v>
      </c>
      <c r="N237" s="52">
        <v>1801.62</v>
      </c>
      <c r="O237" s="52">
        <v>7</v>
      </c>
      <c r="P237" s="2">
        <f t="shared" si="3"/>
        <v>1884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491</v>
      </c>
      <c r="B238" s="1">
        <v>0.79166666666666663</v>
      </c>
      <c r="C238" s="52">
        <v>2015</v>
      </c>
      <c r="D238" s="52">
        <v>2</v>
      </c>
      <c r="E238" s="52">
        <v>21</v>
      </c>
      <c r="F238" s="52">
        <v>38791367</v>
      </c>
      <c r="G238" s="52">
        <v>38791367</v>
      </c>
      <c r="H238" s="52">
        <v>5559172</v>
      </c>
      <c r="I238" s="52">
        <v>5559172</v>
      </c>
      <c r="J238" s="52">
        <v>0</v>
      </c>
      <c r="K238" s="52">
        <v>0</v>
      </c>
      <c r="L238" s="52">
        <v>94.586500000000001</v>
      </c>
      <c r="M238" s="52">
        <v>12.43</v>
      </c>
      <c r="N238" s="52">
        <v>1958.14</v>
      </c>
      <c r="O238" s="52">
        <v>7</v>
      </c>
      <c r="P238" s="2">
        <f t="shared" si="3"/>
        <v>1823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490</v>
      </c>
      <c r="B239" s="1">
        <v>0.75</v>
      </c>
      <c r="C239" s="52">
        <v>2015</v>
      </c>
      <c r="D239" s="52">
        <v>2</v>
      </c>
      <c r="E239" s="52">
        <v>21</v>
      </c>
      <c r="F239" s="52">
        <v>38789544</v>
      </c>
      <c r="G239" s="52">
        <v>38789544</v>
      </c>
      <c r="H239" s="52">
        <v>5558908</v>
      </c>
      <c r="I239" s="52">
        <v>5558908</v>
      </c>
      <c r="J239" s="52">
        <v>0</v>
      </c>
      <c r="K239" s="52">
        <v>0</v>
      </c>
      <c r="L239" s="52">
        <v>91.891999999999996</v>
      </c>
      <c r="M239" s="52">
        <v>12.53</v>
      </c>
      <c r="N239" s="52">
        <v>1930.59</v>
      </c>
      <c r="O239" s="52">
        <v>7</v>
      </c>
      <c r="P239" s="2">
        <f t="shared" si="3"/>
        <v>1958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489</v>
      </c>
      <c r="B240" s="1">
        <v>0.70833333333333337</v>
      </c>
      <c r="C240" s="52">
        <v>2015</v>
      </c>
      <c r="D240" s="52">
        <v>2</v>
      </c>
      <c r="E240" s="52">
        <v>21</v>
      </c>
      <c r="F240" s="52">
        <v>38787586</v>
      </c>
      <c r="G240" s="52">
        <v>38787586</v>
      </c>
      <c r="H240" s="52">
        <v>5558616</v>
      </c>
      <c r="I240" s="52">
        <v>5558616</v>
      </c>
      <c r="J240" s="52">
        <v>0</v>
      </c>
      <c r="K240" s="52">
        <v>0</v>
      </c>
      <c r="L240" s="52">
        <v>92.535200000000003</v>
      </c>
      <c r="M240" s="52">
        <v>12.73</v>
      </c>
      <c r="N240" s="52">
        <v>1923.5</v>
      </c>
      <c r="O240" s="52">
        <v>7</v>
      </c>
      <c r="P240" s="2">
        <f t="shared" si="3"/>
        <v>1930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488</v>
      </c>
      <c r="B241" s="1">
        <v>0.66666666666666663</v>
      </c>
      <c r="C241" s="52">
        <v>2015</v>
      </c>
      <c r="D241" s="52">
        <v>2</v>
      </c>
      <c r="E241" s="52">
        <v>21</v>
      </c>
      <c r="F241" s="52">
        <v>38785656</v>
      </c>
      <c r="G241" s="52">
        <v>38785656</v>
      </c>
      <c r="H241" s="52">
        <v>5558330</v>
      </c>
      <c r="I241" s="52">
        <v>5558330</v>
      </c>
      <c r="J241" s="52">
        <v>0</v>
      </c>
      <c r="K241" s="52">
        <v>0</v>
      </c>
      <c r="L241" s="52">
        <v>93.093900000000005</v>
      </c>
      <c r="M241" s="52">
        <v>12.91</v>
      </c>
      <c r="N241" s="52">
        <v>1913.98</v>
      </c>
      <c r="O241" s="52">
        <v>7</v>
      </c>
      <c r="P241" s="2">
        <f t="shared" si="3"/>
        <v>1920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487</v>
      </c>
      <c r="B242" s="1">
        <v>0.625</v>
      </c>
      <c r="C242" s="52">
        <v>2015</v>
      </c>
      <c r="D242" s="52">
        <v>2</v>
      </c>
      <c r="E242" s="52">
        <v>21</v>
      </c>
      <c r="F242" s="52">
        <v>38783736</v>
      </c>
      <c r="G242" s="52">
        <v>38783736</v>
      </c>
      <c r="H242" s="52">
        <v>5558047</v>
      </c>
      <c r="I242" s="52">
        <v>5558047</v>
      </c>
      <c r="J242" s="52">
        <v>0</v>
      </c>
      <c r="K242" s="52">
        <v>0</v>
      </c>
      <c r="L242" s="52">
        <v>93.364000000000004</v>
      </c>
      <c r="M242" s="52">
        <v>12.83</v>
      </c>
      <c r="N242" s="52">
        <v>1885.02</v>
      </c>
      <c r="O242" s="52">
        <v>7</v>
      </c>
      <c r="P242" s="2">
        <f t="shared" ref="P242:P305" si="4">F242-F243</f>
        <v>1912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486</v>
      </c>
      <c r="B243" s="1">
        <v>0.58333333333333337</v>
      </c>
      <c r="C243" s="52">
        <v>2015</v>
      </c>
      <c r="D243" s="52">
        <v>2</v>
      </c>
      <c r="E243" s="52">
        <v>21</v>
      </c>
      <c r="F243" s="52">
        <v>38781824</v>
      </c>
      <c r="G243" s="52">
        <v>38781824</v>
      </c>
      <c r="H243" s="52">
        <v>5557766</v>
      </c>
      <c r="I243" s="52">
        <v>5557766</v>
      </c>
      <c r="J243" s="52">
        <v>0</v>
      </c>
      <c r="K243" s="52">
        <v>0</v>
      </c>
      <c r="L243" s="52">
        <v>92.902000000000001</v>
      </c>
      <c r="M243" s="52">
        <v>12.73</v>
      </c>
      <c r="N243" s="52">
        <v>1916.22</v>
      </c>
      <c r="O243" s="52">
        <v>7</v>
      </c>
      <c r="P243" s="2">
        <f t="shared" si="4"/>
        <v>1884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485</v>
      </c>
      <c r="B244" s="1">
        <v>0.54166666666666663</v>
      </c>
      <c r="C244" s="52">
        <v>2015</v>
      </c>
      <c r="D244" s="52">
        <v>2</v>
      </c>
      <c r="E244" s="52">
        <v>21</v>
      </c>
      <c r="F244" s="52">
        <v>38779940</v>
      </c>
      <c r="G244" s="52">
        <v>38779940</v>
      </c>
      <c r="H244" s="52">
        <v>5557488</v>
      </c>
      <c r="I244" s="52">
        <v>5557488</v>
      </c>
      <c r="J244" s="52">
        <v>0</v>
      </c>
      <c r="K244" s="52">
        <v>0</v>
      </c>
      <c r="L244" s="52">
        <v>91.642799999999994</v>
      </c>
      <c r="M244" s="52">
        <v>12.39</v>
      </c>
      <c r="N244" s="52">
        <v>1928.03</v>
      </c>
      <c r="O244" s="52">
        <v>7</v>
      </c>
      <c r="P244" s="2">
        <f t="shared" si="4"/>
        <v>1919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484</v>
      </c>
      <c r="B245" s="1">
        <v>0.5</v>
      </c>
      <c r="C245" s="52">
        <v>2015</v>
      </c>
      <c r="D245" s="52">
        <v>2</v>
      </c>
      <c r="E245" s="52">
        <v>21</v>
      </c>
      <c r="F245" s="52">
        <v>38778021</v>
      </c>
      <c r="G245" s="52">
        <v>38778021</v>
      </c>
      <c r="H245" s="52">
        <v>5557201</v>
      </c>
      <c r="I245" s="52">
        <v>5557201</v>
      </c>
      <c r="J245" s="52">
        <v>0</v>
      </c>
      <c r="K245" s="52">
        <v>0</v>
      </c>
      <c r="L245" s="52">
        <v>93.127899999999997</v>
      </c>
      <c r="M245" s="52">
        <v>12.19</v>
      </c>
      <c r="N245" s="52">
        <v>1900.19</v>
      </c>
      <c r="O245" s="52">
        <v>7</v>
      </c>
      <c r="P245" s="2">
        <f t="shared" si="4"/>
        <v>1933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483</v>
      </c>
      <c r="B246" s="1">
        <v>0.45833333333333331</v>
      </c>
      <c r="C246" s="52">
        <v>2015</v>
      </c>
      <c r="D246" s="52">
        <v>2</v>
      </c>
      <c r="E246" s="52">
        <v>21</v>
      </c>
      <c r="F246" s="52">
        <v>38776088</v>
      </c>
      <c r="G246" s="52">
        <v>38776088</v>
      </c>
      <c r="H246" s="52">
        <v>5556917</v>
      </c>
      <c r="I246" s="52">
        <v>5556917</v>
      </c>
      <c r="J246" s="52">
        <v>0</v>
      </c>
      <c r="K246" s="52">
        <v>0</v>
      </c>
      <c r="L246" s="52">
        <v>92.691400000000002</v>
      </c>
      <c r="M246" s="52">
        <v>11.88</v>
      </c>
      <c r="N246" s="52">
        <v>1910.72</v>
      </c>
      <c r="O246" s="52">
        <v>7</v>
      </c>
      <c r="P246" s="2">
        <f t="shared" si="4"/>
        <v>1898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482</v>
      </c>
      <c r="B247" s="1">
        <v>0.41666666666666669</v>
      </c>
      <c r="C247" s="52">
        <v>2015</v>
      </c>
      <c r="D247" s="52">
        <v>2</v>
      </c>
      <c r="E247" s="52">
        <v>21</v>
      </c>
      <c r="F247" s="52">
        <v>38774190</v>
      </c>
      <c r="G247" s="52">
        <v>38774190</v>
      </c>
      <c r="H247" s="52">
        <v>5556637</v>
      </c>
      <c r="I247" s="52">
        <v>5556637</v>
      </c>
      <c r="J247" s="52">
        <v>0</v>
      </c>
      <c r="K247" s="52">
        <v>0</v>
      </c>
      <c r="L247" s="52">
        <v>91.933000000000007</v>
      </c>
      <c r="M247" s="52">
        <v>11.33</v>
      </c>
      <c r="N247" s="52">
        <v>1934.12</v>
      </c>
      <c r="O247" s="52">
        <v>7</v>
      </c>
      <c r="P247" s="2">
        <f t="shared" si="4"/>
        <v>1913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481</v>
      </c>
      <c r="B248" s="1">
        <v>0.375</v>
      </c>
      <c r="C248" s="52">
        <v>2015</v>
      </c>
      <c r="D248" s="52">
        <v>2</v>
      </c>
      <c r="E248" s="52">
        <v>21</v>
      </c>
      <c r="F248" s="52">
        <v>38772277</v>
      </c>
      <c r="G248" s="52">
        <v>38772277</v>
      </c>
      <c r="H248" s="52">
        <v>5556353</v>
      </c>
      <c r="I248" s="52">
        <v>5556353</v>
      </c>
      <c r="J248" s="52">
        <v>0</v>
      </c>
      <c r="K248" s="52">
        <v>0</v>
      </c>
      <c r="L248" s="52">
        <v>91.353499999999997</v>
      </c>
      <c r="M248" s="52">
        <v>11.16</v>
      </c>
      <c r="N248" s="52">
        <v>1972.9</v>
      </c>
      <c r="O248" s="52">
        <v>7</v>
      </c>
      <c r="P248" s="2">
        <f t="shared" si="4"/>
        <v>1936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480</v>
      </c>
      <c r="B249" s="1">
        <v>0.33333333333333331</v>
      </c>
      <c r="C249" s="52">
        <v>2015</v>
      </c>
      <c r="D249" s="52">
        <v>2</v>
      </c>
      <c r="E249" s="52">
        <v>21</v>
      </c>
      <c r="F249" s="52">
        <v>38770341</v>
      </c>
      <c r="G249" s="52">
        <v>38770341</v>
      </c>
      <c r="H249" s="52">
        <v>5556064</v>
      </c>
      <c r="I249" s="52">
        <v>5556064</v>
      </c>
      <c r="J249" s="52">
        <v>0</v>
      </c>
      <c r="K249" s="52">
        <v>0</v>
      </c>
      <c r="L249" s="52">
        <v>89.705399999999997</v>
      </c>
      <c r="M249" s="52">
        <v>11.03</v>
      </c>
      <c r="N249" s="52">
        <v>1968.3</v>
      </c>
      <c r="O249" s="52">
        <v>7</v>
      </c>
      <c r="P249" s="2">
        <f t="shared" si="4"/>
        <v>1974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479</v>
      </c>
      <c r="B250" s="1">
        <v>0.29166666666666669</v>
      </c>
      <c r="C250" s="52">
        <v>2015</v>
      </c>
      <c r="D250" s="52">
        <v>2</v>
      </c>
      <c r="E250" s="52">
        <v>21</v>
      </c>
      <c r="F250" s="52">
        <v>38768367</v>
      </c>
      <c r="G250" s="52">
        <v>38768367</v>
      </c>
      <c r="H250" s="52">
        <v>5555764</v>
      </c>
      <c r="I250" s="52">
        <v>5555764</v>
      </c>
      <c r="J250" s="52">
        <v>0</v>
      </c>
      <c r="K250" s="52">
        <v>0</v>
      </c>
      <c r="L250" s="52">
        <v>90.681200000000004</v>
      </c>
      <c r="M250" s="52">
        <v>11.11</v>
      </c>
      <c r="N250" s="52">
        <v>1986.43</v>
      </c>
      <c r="O250" s="52">
        <v>7</v>
      </c>
      <c r="P250" s="2">
        <f t="shared" si="4"/>
        <v>1962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478</v>
      </c>
      <c r="B251" s="1">
        <v>0.25</v>
      </c>
      <c r="C251" s="52">
        <v>2015</v>
      </c>
      <c r="D251" s="52">
        <v>2</v>
      </c>
      <c r="E251" s="52">
        <v>21</v>
      </c>
      <c r="F251" s="52">
        <v>38766405</v>
      </c>
      <c r="G251" s="52">
        <v>38766405</v>
      </c>
      <c r="H251" s="52">
        <v>5555469</v>
      </c>
      <c r="I251" s="52">
        <v>5555469</v>
      </c>
      <c r="J251" s="52">
        <v>0</v>
      </c>
      <c r="K251" s="52">
        <v>0</v>
      </c>
      <c r="L251" s="52">
        <v>90.019199999999998</v>
      </c>
      <c r="M251" s="52">
        <v>11.21</v>
      </c>
      <c r="N251" s="52">
        <v>1983.06</v>
      </c>
      <c r="O251" s="52">
        <v>7</v>
      </c>
      <c r="P251" s="2">
        <f t="shared" si="4"/>
        <v>1992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477</v>
      </c>
      <c r="B252" s="1">
        <v>0.20833333333333334</v>
      </c>
      <c r="C252" s="52">
        <v>2015</v>
      </c>
      <c r="D252" s="52">
        <v>2</v>
      </c>
      <c r="E252" s="52">
        <v>21</v>
      </c>
      <c r="F252" s="52">
        <v>38764413</v>
      </c>
      <c r="G252" s="52">
        <v>38764413</v>
      </c>
      <c r="H252" s="52">
        <v>5555167</v>
      </c>
      <c r="I252" s="52">
        <v>5555167</v>
      </c>
      <c r="J252" s="52">
        <v>0</v>
      </c>
      <c r="K252" s="52">
        <v>0</v>
      </c>
      <c r="L252" s="52">
        <v>91.101500000000001</v>
      </c>
      <c r="M252" s="52">
        <v>11.31</v>
      </c>
      <c r="N252" s="52">
        <v>1962.66</v>
      </c>
      <c r="O252" s="52">
        <v>7</v>
      </c>
      <c r="P252" s="2">
        <f t="shared" si="4"/>
        <v>1984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476</v>
      </c>
      <c r="B253" s="1">
        <v>0.16666666666666666</v>
      </c>
      <c r="C253" s="52">
        <v>2015</v>
      </c>
      <c r="D253" s="52">
        <v>2</v>
      </c>
      <c r="E253" s="52">
        <v>21</v>
      </c>
      <c r="F253" s="52">
        <v>38762429</v>
      </c>
      <c r="G253" s="52">
        <v>38762429</v>
      </c>
      <c r="H253" s="52">
        <v>5554870</v>
      </c>
      <c r="I253" s="52">
        <v>5554870</v>
      </c>
      <c r="J253" s="52">
        <v>0</v>
      </c>
      <c r="K253" s="52">
        <v>0</v>
      </c>
      <c r="L253" s="52">
        <v>91.870500000000007</v>
      </c>
      <c r="M253" s="52">
        <v>11.44</v>
      </c>
      <c r="N253" s="52">
        <v>1923.29</v>
      </c>
      <c r="O253" s="52">
        <v>7</v>
      </c>
      <c r="P253" s="2">
        <f t="shared" si="4"/>
        <v>1958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475</v>
      </c>
      <c r="B254" s="1">
        <v>0.125</v>
      </c>
      <c r="C254" s="52">
        <v>2015</v>
      </c>
      <c r="D254" s="52">
        <v>2</v>
      </c>
      <c r="E254" s="52">
        <v>21</v>
      </c>
      <c r="F254" s="52">
        <v>38760471</v>
      </c>
      <c r="G254" s="52">
        <v>38760471</v>
      </c>
      <c r="H254" s="52">
        <v>5554579</v>
      </c>
      <c r="I254" s="52">
        <v>5554579</v>
      </c>
      <c r="J254" s="52">
        <v>0</v>
      </c>
      <c r="K254" s="52">
        <v>0</v>
      </c>
      <c r="L254" s="52">
        <v>92.769000000000005</v>
      </c>
      <c r="M254" s="52">
        <v>11.58</v>
      </c>
      <c r="N254" s="52">
        <v>1970.09</v>
      </c>
      <c r="O254" s="52">
        <v>7</v>
      </c>
      <c r="P254" s="2">
        <f t="shared" si="4"/>
        <v>1923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474</v>
      </c>
      <c r="B255" s="1">
        <v>8.3333333333333329E-2</v>
      </c>
      <c r="C255" s="52">
        <v>2015</v>
      </c>
      <c r="D255" s="52">
        <v>2</v>
      </c>
      <c r="E255" s="52">
        <v>21</v>
      </c>
      <c r="F255" s="52">
        <v>38758548</v>
      </c>
      <c r="G255" s="52">
        <v>38758548</v>
      </c>
      <c r="H255" s="52">
        <v>5554296</v>
      </c>
      <c r="I255" s="52">
        <v>5554296</v>
      </c>
      <c r="J255" s="52">
        <v>0</v>
      </c>
      <c r="K255" s="52">
        <v>0</v>
      </c>
      <c r="L255" s="52">
        <v>91.825999999999993</v>
      </c>
      <c r="M255" s="52">
        <v>11.57</v>
      </c>
      <c r="N255" s="52">
        <v>1965.55</v>
      </c>
      <c r="O255" s="52">
        <v>7</v>
      </c>
      <c r="P255" s="2">
        <f t="shared" si="4"/>
        <v>1977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473</v>
      </c>
      <c r="B256" s="1">
        <v>4.1666666666666664E-2</v>
      </c>
      <c r="C256" s="52">
        <v>2015</v>
      </c>
      <c r="D256" s="52">
        <v>2</v>
      </c>
      <c r="E256" s="52">
        <v>21</v>
      </c>
      <c r="F256" s="52">
        <v>38756571</v>
      </c>
      <c r="G256" s="52">
        <v>38756571</v>
      </c>
      <c r="H256" s="52">
        <v>5554002</v>
      </c>
      <c r="I256" s="52">
        <v>5554002</v>
      </c>
      <c r="J256" s="52">
        <v>0</v>
      </c>
      <c r="K256" s="52">
        <v>0</v>
      </c>
      <c r="L256" s="52">
        <v>92.364800000000002</v>
      </c>
      <c r="M256" s="52">
        <v>11.65</v>
      </c>
      <c r="N256" s="52">
        <v>1960.88</v>
      </c>
      <c r="O256" s="52">
        <v>7</v>
      </c>
      <c r="P256" s="2">
        <f t="shared" si="4"/>
        <v>1954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472</v>
      </c>
      <c r="B257" s="1">
        <v>0</v>
      </c>
      <c r="C257" s="52">
        <v>2015</v>
      </c>
      <c r="D257" s="52">
        <v>2</v>
      </c>
      <c r="E257" s="52">
        <v>21</v>
      </c>
      <c r="F257" s="52">
        <v>38754617</v>
      </c>
      <c r="G257" s="52">
        <v>38754617</v>
      </c>
      <c r="H257" s="52">
        <v>5553713</v>
      </c>
      <c r="I257" s="52">
        <v>5553713</v>
      </c>
      <c r="J257" s="52">
        <v>0</v>
      </c>
      <c r="K257" s="52">
        <v>0</v>
      </c>
      <c r="L257" s="52">
        <v>92.426599999999993</v>
      </c>
      <c r="M257" s="52">
        <v>11.72</v>
      </c>
      <c r="N257" s="52">
        <v>1938.27</v>
      </c>
      <c r="O257" s="52">
        <v>7</v>
      </c>
      <c r="P257" s="2">
        <f t="shared" si="4"/>
        <v>1961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471</v>
      </c>
      <c r="B258" s="1">
        <v>0.95833333333333337</v>
      </c>
      <c r="C258" s="52">
        <v>2015</v>
      </c>
      <c r="D258" s="52">
        <v>2</v>
      </c>
      <c r="E258" s="52">
        <v>20</v>
      </c>
      <c r="F258" s="52">
        <v>38752656</v>
      </c>
      <c r="G258" s="52">
        <v>38752656</v>
      </c>
      <c r="H258" s="52">
        <v>5553423</v>
      </c>
      <c r="I258" s="52">
        <v>5553423</v>
      </c>
      <c r="J258" s="52">
        <v>0</v>
      </c>
      <c r="K258" s="52">
        <v>0</v>
      </c>
      <c r="L258" s="52">
        <v>92.8245</v>
      </c>
      <c r="M258" s="52">
        <v>11.83</v>
      </c>
      <c r="N258" s="52">
        <v>1944.91</v>
      </c>
      <c r="O258" s="52">
        <v>7</v>
      </c>
      <c r="P258" s="2">
        <f t="shared" si="4"/>
        <v>1943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470</v>
      </c>
      <c r="B259" s="1">
        <v>0.91666666666666663</v>
      </c>
      <c r="C259" s="52">
        <v>2015</v>
      </c>
      <c r="D259" s="52">
        <v>2</v>
      </c>
      <c r="E259" s="52">
        <v>20</v>
      </c>
      <c r="F259" s="52">
        <v>38750713</v>
      </c>
      <c r="G259" s="52">
        <v>38750713</v>
      </c>
      <c r="H259" s="52">
        <v>5553137</v>
      </c>
      <c r="I259" s="52">
        <v>5553137</v>
      </c>
      <c r="J259" s="52">
        <v>0</v>
      </c>
      <c r="K259" s="52">
        <v>0</v>
      </c>
      <c r="L259" s="52">
        <v>92.215400000000002</v>
      </c>
      <c r="M259" s="52">
        <v>11.88</v>
      </c>
      <c r="N259" s="52">
        <v>1924.3</v>
      </c>
      <c r="O259" s="52">
        <v>7</v>
      </c>
      <c r="P259" s="2">
        <f t="shared" si="4"/>
        <v>1949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469</v>
      </c>
      <c r="B260" s="1">
        <v>0.875</v>
      </c>
      <c r="C260" s="52">
        <v>2015</v>
      </c>
      <c r="D260" s="52">
        <v>2</v>
      </c>
      <c r="E260" s="52">
        <v>20</v>
      </c>
      <c r="F260" s="52">
        <v>38748764</v>
      </c>
      <c r="G260" s="52">
        <v>38748764</v>
      </c>
      <c r="H260" s="52">
        <v>5552848</v>
      </c>
      <c r="I260" s="52">
        <v>5552848</v>
      </c>
      <c r="J260" s="52">
        <v>0</v>
      </c>
      <c r="K260" s="52">
        <v>0</v>
      </c>
      <c r="L260" s="52">
        <v>92.466200000000001</v>
      </c>
      <c r="M260" s="52">
        <v>12.06</v>
      </c>
      <c r="N260" s="52">
        <v>1908.84</v>
      </c>
      <c r="O260" s="52">
        <v>7</v>
      </c>
      <c r="P260" s="2">
        <f t="shared" si="4"/>
        <v>1920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468</v>
      </c>
      <c r="B261" s="1">
        <v>0.83333333333333337</v>
      </c>
      <c r="C261" s="52">
        <v>2015</v>
      </c>
      <c r="D261" s="52">
        <v>2</v>
      </c>
      <c r="E261" s="52">
        <v>20</v>
      </c>
      <c r="F261" s="52">
        <v>38746844</v>
      </c>
      <c r="G261" s="52">
        <v>38746844</v>
      </c>
      <c r="H261" s="52">
        <v>5552564</v>
      </c>
      <c r="I261" s="52">
        <v>5552564</v>
      </c>
      <c r="J261" s="52">
        <v>0</v>
      </c>
      <c r="K261" s="52">
        <v>0</v>
      </c>
      <c r="L261" s="52">
        <v>94.153999999999996</v>
      </c>
      <c r="M261" s="52">
        <v>12.18</v>
      </c>
      <c r="N261" s="52">
        <v>1837.02</v>
      </c>
      <c r="O261" s="52">
        <v>7</v>
      </c>
      <c r="P261" s="2">
        <f t="shared" si="4"/>
        <v>1906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467</v>
      </c>
      <c r="B262" s="1">
        <v>0.79166666666666663</v>
      </c>
      <c r="C262" s="52">
        <v>2015</v>
      </c>
      <c r="D262" s="52">
        <v>2</v>
      </c>
      <c r="E262" s="52">
        <v>20</v>
      </c>
      <c r="F262" s="52">
        <v>38744938</v>
      </c>
      <c r="G262" s="52">
        <v>38744938</v>
      </c>
      <c r="H262" s="52">
        <v>5552287</v>
      </c>
      <c r="I262" s="52">
        <v>5552287</v>
      </c>
      <c r="J262" s="52">
        <v>0</v>
      </c>
      <c r="K262" s="52">
        <v>0</v>
      </c>
      <c r="L262" s="52">
        <v>94.137600000000006</v>
      </c>
      <c r="M262" s="52">
        <v>12.32</v>
      </c>
      <c r="N262" s="52">
        <v>1858.04</v>
      </c>
      <c r="O262" s="52">
        <v>7</v>
      </c>
      <c r="P262" s="2">
        <f t="shared" si="4"/>
        <v>1828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466</v>
      </c>
      <c r="B263" s="1">
        <v>0.75</v>
      </c>
      <c r="C263" s="52">
        <v>2015</v>
      </c>
      <c r="D263" s="52">
        <v>2</v>
      </c>
      <c r="E263" s="52">
        <v>20</v>
      </c>
      <c r="F263" s="52">
        <v>38743110</v>
      </c>
      <c r="G263" s="52">
        <v>38743110</v>
      </c>
      <c r="H263" s="52">
        <v>5552021</v>
      </c>
      <c r="I263" s="52">
        <v>5552021</v>
      </c>
      <c r="J263" s="52">
        <v>0</v>
      </c>
      <c r="K263" s="52">
        <v>0</v>
      </c>
      <c r="L263" s="52">
        <v>93.665000000000006</v>
      </c>
      <c r="M263" s="52">
        <v>12.44</v>
      </c>
      <c r="N263" s="52">
        <v>1851.44</v>
      </c>
      <c r="O263" s="52">
        <v>7</v>
      </c>
      <c r="P263" s="2">
        <f t="shared" si="4"/>
        <v>1860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465</v>
      </c>
      <c r="B264" s="1">
        <v>0.70833333333333337</v>
      </c>
      <c r="C264" s="52">
        <v>2015</v>
      </c>
      <c r="D264" s="52">
        <v>2</v>
      </c>
      <c r="E264" s="52">
        <v>20</v>
      </c>
      <c r="F264" s="52">
        <v>38741250</v>
      </c>
      <c r="G264" s="52">
        <v>38741250</v>
      </c>
      <c r="H264" s="52">
        <v>5551749</v>
      </c>
      <c r="I264" s="52">
        <v>5551749</v>
      </c>
      <c r="J264" s="52">
        <v>0</v>
      </c>
      <c r="K264" s="52">
        <v>0</v>
      </c>
      <c r="L264" s="52">
        <v>93.906199999999998</v>
      </c>
      <c r="M264" s="52">
        <v>12.62</v>
      </c>
      <c r="N264" s="52">
        <v>1859.06</v>
      </c>
      <c r="O264" s="52">
        <v>7</v>
      </c>
      <c r="P264" s="2">
        <f t="shared" si="4"/>
        <v>1850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464</v>
      </c>
      <c r="B265" s="1">
        <v>0.66666666666666663</v>
      </c>
      <c r="C265" s="52">
        <v>2015</v>
      </c>
      <c r="D265" s="52">
        <v>2</v>
      </c>
      <c r="E265" s="52">
        <v>20</v>
      </c>
      <c r="F265" s="52">
        <v>38739400</v>
      </c>
      <c r="G265" s="52">
        <v>38739400</v>
      </c>
      <c r="H265" s="52">
        <v>5551479</v>
      </c>
      <c r="I265" s="52">
        <v>5551479</v>
      </c>
      <c r="J265" s="52">
        <v>0</v>
      </c>
      <c r="K265" s="52">
        <v>0</v>
      </c>
      <c r="L265" s="52">
        <v>93.486999999999995</v>
      </c>
      <c r="M265" s="52">
        <v>12.73</v>
      </c>
      <c r="N265" s="52">
        <v>1862.11</v>
      </c>
      <c r="O265" s="52">
        <v>7</v>
      </c>
      <c r="P265" s="2">
        <f t="shared" si="4"/>
        <v>1862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463</v>
      </c>
      <c r="B266" s="1">
        <v>0.625</v>
      </c>
      <c r="C266" s="52">
        <v>2015</v>
      </c>
      <c r="D266" s="52">
        <v>2</v>
      </c>
      <c r="E266" s="52">
        <v>20</v>
      </c>
      <c r="F266" s="52">
        <v>38737538</v>
      </c>
      <c r="G266" s="52">
        <v>38737538</v>
      </c>
      <c r="H266" s="52">
        <v>5551206</v>
      </c>
      <c r="I266" s="52">
        <v>5551206</v>
      </c>
      <c r="J266" s="52">
        <v>0</v>
      </c>
      <c r="K266" s="52">
        <v>0</v>
      </c>
      <c r="L266" s="52">
        <v>93.609800000000007</v>
      </c>
      <c r="M266" s="52">
        <v>12.7</v>
      </c>
      <c r="N266" s="52">
        <v>1806.01</v>
      </c>
      <c r="O266" s="52">
        <v>7</v>
      </c>
      <c r="P266" s="2">
        <f t="shared" si="4"/>
        <v>1870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462</v>
      </c>
      <c r="B267" s="1">
        <v>0.58333333333333337</v>
      </c>
      <c r="C267" s="52">
        <v>2015</v>
      </c>
      <c r="D267" s="52">
        <v>2</v>
      </c>
      <c r="E267" s="52">
        <v>20</v>
      </c>
      <c r="F267" s="52">
        <v>38735668</v>
      </c>
      <c r="G267" s="52">
        <v>38735668</v>
      </c>
      <c r="H267" s="52">
        <v>5550932</v>
      </c>
      <c r="I267" s="52">
        <v>5550932</v>
      </c>
      <c r="J267" s="52">
        <v>0</v>
      </c>
      <c r="K267" s="52">
        <v>0</v>
      </c>
      <c r="L267" s="52">
        <v>93.729600000000005</v>
      </c>
      <c r="M267" s="52">
        <v>12.69</v>
      </c>
      <c r="N267" s="52">
        <v>1765.1</v>
      </c>
      <c r="O267" s="52">
        <v>7</v>
      </c>
      <c r="P267" s="2">
        <f t="shared" si="4"/>
        <v>1784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461</v>
      </c>
      <c r="B268" s="1">
        <v>0.54166666666666663</v>
      </c>
      <c r="C268" s="52">
        <v>2015</v>
      </c>
      <c r="D268" s="52">
        <v>2</v>
      </c>
      <c r="E268" s="52">
        <v>20</v>
      </c>
      <c r="F268" s="52">
        <v>38733884</v>
      </c>
      <c r="G268" s="52">
        <v>38733884</v>
      </c>
      <c r="H268" s="52">
        <v>5550671</v>
      </c>
      <c r="I268" s="52">
        <v>5550671</v>
      </c>
      <c r="J268" s="52">
        <v>0</v>
      </c>
      <c r="K268" s="52">
        <v>0</v>
      </c>
      <c r="L268" s="52">
        <v>94.311000000000007</v>
      </c>
      <c r="M268" s="52">
        <v>12.38</v>
      </c>
      <c r="N268" s="52">
        <v>1784.59</v>
      </c>
      <c r="O268" s="52">
        <v>7</v>
      </c>
      <c r="P268" s="2">
        <f t="shared" si="4"/>
        <v>1770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460</v>
      </c>
      <c r="B269" s="1">
        <v>0.5</v>
      </c>
      <c r="C269" s="52">
        <v>2015</v>
      </c>
      <c r="D269" s="52">
        <v>2</v>
      </c>
      <c r="E269" s="52">
        <v>20</v>
      </c>
      <c r="F269" s="52">
        <v>38732114</v>
      </c>
      <c r="G269" s="52">
        <v>38732114</v>
      </c>
      <c r="H269" s="52">
        <v>5550414</v>
      </c>
      <c r="I269" s="52">
        <v>5550414</v>
      </c>
      <c r="J269" s="52">
        <v>0</v>
      </c>
      <c r="K269" s="52">
        <v>0</v>
      </c>
      <c r="L269" s="52">
        <v>94.841200000000001</v>
      </c>
      <c r="M269" s="52">
        <v>11.95</v>
      </c>
      <c r="N269" s="52">
        <v>2031.94</v>
      </c>
      <c r="O269" s="52">
        <v>7</v>
      </c>
      <c r="P269" s="2">
        <f t="shared" si="4"/>
        <v>1801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459</v>
      </c>
      <c r="B270" s="1">
        <v>0.45833333333333331</v>
      </c>
      <c r="C270" s="52">
        <v>2015</v>
      </c>
      <c r="D270" s="52">
        <v>2</v>
      </c>
      <c r="E270" s="52">
        <v>20</v>
      </c>
      <c r="F270" s="52">
        <v>38730313</v>
      </c>
      <c r="G270" s="52">
        <v>38730313</v>
      </c>
      <c r="H270" s="52">
        <v>5550154</v>
      </c>
      <c r="I270" s="52">
        <v>5550154</v>
      </c>
      <c r="J270" s="52">
        <v>0</v>
      </c>
      <c r="K270" s="52">
        <v>0</v>
      </c>
      <c r="L270" s="52">
        <v>90.059299999999993</v>
      </c>
      <c r="M270" s="52">
        <v>11.51</v>
      </c>
      <c r="N270" s="52">
        <v>2011.6</v>
      </c>
      <c r="O270" s="52">
        <v>7</v>
      </c>
      <c r="P270" s="2">
        <f t="shared" si="4"/>
        <v>2038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458</v>
      </c>
      <c r="B271" s="1">
        <v>0.41666666666666669</v>
      </c>
      <c r="C271" s="52">
        <v>2015</v>
      </c>
      <c r="D271" s="52">
        <v>2</v>
      </c>
      <c r="E271" s="52">
        <v>20</v>
      </c>
      <c r="F271" s="52">
        <v>38728275</v>
      </c>
      <c r="G271" s="52">
        <v>38728275</v>
      </c>
      <c r="H271" s="52">
        <v>5549845</v>
      </c>
      <c r="I271" s="52">
        <v>5549845</v>
      </c>
      <c r="J271" s="52">
        <v>0</v>
      </c>
      <c r="K271" s="52">
        <v>0</v>
      </c>
      <c r="L271" s="52">
        <v>90.511300000000006</v>
      </c>
      <c r="M271" s="52">
        <v>11.18</v>
      </c>
      <c r="N271" s="52">
        <v>2022.78</v>
      </c>
      <c r="O271" s="52">
        <v>7</v>
      </c>
      <c r="P271" s="2">
        <f t="shared" si="4"/>
        <v>2017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457</v>
      </c>
      <c r="B272" s="1">
        <v>0.375</v>
      </c>
      <c r="C272" s="52">
        <v>2015</v>
      </c>
      <c r="D272" s="52">
        <v>2</v>
      </c>
      <c r="E272" s="52">
        <v>20</v>
      </c>
      <c r="F272" s="52">
        <v>38726258</v>
      </c>
      <c r="G272" s="52">
        <v>38726258</v>
      </c>
      <c r="H272" s="52">
        <v>5549541</v>
      </c>
      <c r="I272" s="52">
        <v>5549541</v>
      </c>
      <c r="J272" s="52">
        <v>0</v>
      </c>
      <c r="K272" s="52">
        <v>0</v>
      </c>
      <c r="L272" s="52">
        <v>90.396500000000003</v>
      </c>
      <c r="M272" s="52">
        <v>10.95</v>
      </c>
      <c r="N272" s="52">
        <v>1956.53</v>
      </c>
      <c r="O272" s="52">
        <v>7</v>
      </c>
      <c r="P272" s="2">
        <f t="shared" si="4"/>
        <v>2023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456</v>
      </c>
      <c r="B273" s="1">
        <v>0.33333333333333331</v>
      </c>
      <c r="C273" s="52">
        <v>2015</v>
      </c>
      <c r="D273" s="52">
        <v>2</v>
      </c>
      <c r="E273" s="52">
        <v>20</v>
      </c>
      <c r="F273" s="52">
        <v>38724235</v>
      </c>
      <c r="G273" s="52">
        <v>38724235</v>
      </c>
      <c r="H273" s="52">
        <v>5549236</v>
      </c>
      <c r="I273" s="52">
        <v>5549236</v>
      </c>
      <c r="J273" s="52">
        <v>0</v>
      </c>
      <c r="K273" s="52">
        <v>0</v>
      </c>
      <c r="L273" s="52">
        <v>90.486699999999999</v>
      </c>
      <c r="M273" s="52">
        <v>10.83</v>
      </c>
      <c r="N273" s="52">
        <v>2152.9</v>
      </c>
      <c r="O273" s="52">
        <v>7</v>
      </c>
      <c r="P273" s="2">
        <f t="shared" si="4"/>
        <v>1957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455</v>
      </c>
      <c r="B274" s="1">
        <v>0.29166666666666669</v>
      </c>
      <c r="C274" s="52">
        <v>2015</v>
      </c>
      <c r="D274" s="52">
        <v>2</v>
      </c>
      <c r="E274" s="52">
        <v>20</v>
      </c>
      <c r="F274" s="52">
        <v>38722278</v>
      </c>
      <c r="G274" s="52">
        <v>38722278</v>
      </c>
      <c r="H274" s="52">
        <v>5548941</v>
      </c>
      <c r="I274" s="52">
        <v>5548941</v>
      </c>
      <c r="J274" s="52">
        <v>0</v>
      </c>
      <c r="K274" s="52">
        <v>0</v>
      </c>
      <c r="L274" s="52">
        <v>87.263499999999993</v>
      </c>
      <c r="M274" s="52">
        <v>10.57</v>
      </c>
      <c r="N274" s="52">
        <v>2147.67</v>
      </c>
      <c r="O274" s="52">
        <v>7</v>
      </c>
      <c r="P274" s="2">
        <f t="shared" si="4"/>
        <v>2160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454</v>
      </c>
      <c r="B275" s="1">
        <v>0.25</v>
      </c>
      <c r="C275" s="52">
        <v>2015</v>
      </c>
      <c r="D275" s="52">
        <v>2</v>
      </c>
      <c r="E275" s="52">
        <v>20</v>
      </c>
      <c r="F275" s="52">
        <v>38720118</v>
      </c>
      <c r="G275" s="52">
        <v>38720118</v>
      </c>
      <c r="H275" s="52">
        <v>5548604</v>
      </c>
      <c r="I275" s="52">
        <v>5548604</v>
      </c>
      <c r="J275" s="52">
        <v>0</v>
      </c>
      <c r="K275" s="52">
        <v>0</v>
      </c>
      <c r="L275" s="52">
        <v>87.072699999999998</v>
      </c>
      <c r="M275" s="52">
        <v>10.71</v>
      </c>
      <c r="N275" s="52">
        <v>2084.5100000000002</v>
      </c>
      <c r="O275" s="52">
        <v>7</v>
      </c>
      <c r="P275" s="2">
        <f t="shared" si="4"/>
        <v>2148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453</v>
      </c>
      <c r="B276" s="1">
        <v>0.20833333333333334</v>
      </c>
      <c r="C276" s="52">
        <v>2015</v>
      </c>
      <c r="D276" s="52">
        <v>2</v>
      </c>
      <c r="E276" s="52">
        <v>20</v>
      </c>
      <c r="F276" s="52">
        <v>38717970</v>
      </c>
      <c r="G276" s="52">
        <v>38717970</v>
      </c>
      <c r="H276" s="52">
        <v>5548268</v>
      </c>
      <c r="I276" s="52">
        <v>5548268</v>
      </c>
      <c r="J276" s="52">
        <v>0</v>
      </c>
      <c r="K276" s="52">
        <v>0</v>
      </c>
      <c r="L276" s="52">
        <v>88.459199999999996</v>
      </c>
      <c r="M276" s="52">
        <v>10.81</v>
      </c>
      <c r="N276" s="52">
        <v>2127.4699999999998</v>
      </c>
      <c r="O276" s="52">
        <v>7</v>
      </c>
      <c r="P276" s="2">
        <f t="shared" si="4"/>
        <v>2084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452</v>
      </c>
      <c r="B277" s="1">
        <v>0.16666666666666666</v>
      </c>
      <c r="C277" s="52">
        <v>2015</v>
      </c>
      <c r="D277" s="52">
        <v>2</v>
      </c>
      <c r="E277" s="52">
        <v>20</v>
      </c>
      <c r="F277" s="52">
        <v>38715886</v>
      </c>
      <c r="G277" s="52">
        <v>38715886</v>
      </c>
      <c r="H277" s="52">
        <v>5547947</v>
      </c>
      <c r="I277" s="52">
        <v>5547947</v>
      </c>
      <c r="J277" s="52">
        <v>0</v>
      </c>
      <c r="K277" s="52">
        <v>0</v>
      </c>
      <c r="L277" s="52">
        <v>88.6875</v>
      </c>
      <c r="M277" s="52">
        <v>10.94</v>
      </c>
      <c r="N277" s="52">
        <v>2112.7800000000002</v>
      </c>
      <c r="O277" s="52">
        <v>7</v>
      </c>
      <c r="P277" s="2">
        <f t="shared" si="4"/>
        <v>2113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451</v>
      </c>
      <c r="B278" s="1">
        <v>0.125</v>
      </c>
      <c r="C278" s="52">
        <v>2015</v>
      </c>
      <c r="D278" s="52">
        <v>2</v>
      </c>
      <c r="E278" s="52">
        <v>20</v>
      </c>
      <c r="F278" s="52">
        <v>38713773</v>
      </c>
      <c r="G278" s="52">
        <v>38713773</v>
      </c>
      <c r="H278" s="52">
        <v>5547622</v>
      </c>
      <c r="I278" s="52">
        <v>5547622</v>
      </c>
      <c r="J278" s="52">
        <v>0</v>
      </c>
      <c r="K278" s="52">
        <v>0</v>
      </c>
      <c r="L278" s="52">
        <v>88.7316</v>
      </c>
      <c r="M278" s="52">
        <v>10.97</v>
      </c>
      <c r="N278" s="52">
        <v>2103.6</v>
      </c>
      <c r="O278" s="52">
        <v>7</v>
      </c>
      <c r="P278" s="2">
        <f t="shared" si="4"/>
        <v>2128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450</v>
      </c>
      <c r="B279" s="1">
        <v>8.3333333333333329E-2</v>
      </c>
      <c r="C279" s="52">
        <v>2015</v>
      </c>
      <c r="D279" s="52">
        <v>2</v>
      </c>
      <c r="E279" s="52">
        <v>20</v>
      </c>
      <c r="F279" s="52">
        <v>38711645</v>
      </c>
      <c r="G279" s="52">
        <v>38711645</v>
      </c>
      <c r="H279" s="52">
        <v>5547295</v>
      </c>
      <c r="I279" s="52">
        <v>5547295</v>
      </c>
      <c r="J279" s="52">
        <v>0</v>
      </c>
      <c r="K279" s="52">
        <v>0</v>
      </c>
      <c r="L279" s="52">
        <v>89.326999999999998</v>
      </c>
      <c r="M279" s="52">
        <v>11.18</v>
      </c>
      <c r="N279" s="52">
        <v>2081.27</v>
      </c>
      <c r="O279" s="52">
        <v>7</v>
      </c>
      <c r="P279" s="2">
        <f t="shared" si="4"/>
        <v>2096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449</v>
      </c>
      <c r="B280" s="1">
        <v>4.1666666666666664E-2</v>
      </c>
      <c r="C280" s="52">
        <v>2015</v>
      </c>
      <c r="D280" s="52">
        <v>2</v>
      </c>
      <c r="E280" s="52">
        <v>20</v>
      </c>
      <c r="F280" s="52">
        <v>38709549</v>
      </c>
      <c r="G280" s="52">
        <v>38709549</v>
      </c>
      <c r="H280" s="52">
        <v>5546975</v>
      </c>
      <c r="I280" s="52">
        <v>5546975</v>
      </c>
      <c r="J280" s="52">
        <v>0</v>
      </c>
      <c r="K280" s="52">
        <v>0</v>
      </c>
      <c r="L280" s="52">
        <v>90.109300000000005</v>
      </c>
      <c r="M280" s="52">
        <v>11.32</v>
      </c>
      <c r="N280" s="52">
        <v>2094.21</v>
      </c>
      <c r="O280" s="52">
        <v>7</v>
      </c>
      <c r="P280" s="2">
        <f t="shared" si="4"/>
        <v>2086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448</v>
      </c>
      <c r="B281" s="1">
        <v>0</v>
      </c>
      <c r="C281" s="52">
        <v>2015</v>
      </c>
      <c r="D281" s="52">
        <v>2</v>
      </c>
      <c r="E281" s="52">
        <v>20</v>
      </c>
      <c r="F281" s="52">
        <v>38707463</v>
      </c>
      <c r="G281" s="52">
        <v>38707463</v>
      </c>
      <c r="H281" s="52">
        <v>5546659</v>
      </c>
      <c r="I281" s="52">
        <v>5546659</v>
      </c>
      <c r="J281" s="52">
        <v>0</v>
      </c>
      <c r="K281" s="52">
        <v>0</v>
      </c>
      <c r="L281" s="52">
        <v>90.254300000000001</v>
      </c>
      <c r="M281" s="52">
        <v>11.36</v>
      </c>
      <c r="N281" s="52">
        <v>2081.62</v>
      </c>
      <c r="O281" s="52">
        <v>7</v>
      </c>
      <c r="P281" s="2">
        <f t="shared" si="4"/>
        <v>2090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447</v>
      </c>
      <c r="B282" s="1">
        <v>0.95833333333333337</v>
      </c>
      <c r="C282" s="52">
        <v>2015</v>
      </c>
      <c r="D282" s="52">
        <v>2</v>
      </c>
      <c r="E282" s="52">
        <v>19</v>
      </c>
      <c r="F282" s="52">
        <v>38705373</v>
      </c>
      <c r="G282" s="52">
        <v>38705373</v>
      </c>
      <c r="H282" s="52">
        <v>5546343</v>
      </c>
      <c r="I282" s="52">
        <v>5546343</v>
      </c>
      <c r="J282" s="52">
        <v>0</v>
      </c>
      <c r="K282" s="52">
        <v>0</v>
      </c>
      <c r="L282" s="52">
        <v>91.430300000000003</v>
      </c>
      <c r="M282" s="52">
        <v>11.53</v>
      </c>
      <c r="N282" s="52">
        <v>2068.6</v>
      </c>
      <c r="O282" s="52">
        <v>7</v>
      </c>
      <c r="P282" s="2">
        <f t="shared" si="4"/>
        <v>2082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446</v>
      </c>
      <c r="B283" s="1">
        <v>0.91666666666666663</v>
      </c>
      <c r="C283" s="52">
        <v>2015</v>
      </c>
      <c r="D283" s="52">
        <v>2</v>
      </c>
      <c r="E283" s="52">
        <v>19</v>
      </c>
      <c r="F283" s="52">
        <v>38703291</v>
      </c>
      <c r="G283" s="52">
        <v>38703291</v>
      </c>
      <c r="H283" s="52">
        <v>5546032</v>
      </c>
      <c r="I283" s="52">
        <v>5546032</v>
      </c>
      <c r="J283" s="52">
        <v>0</v>
      </c>
      <c r="K283" s="52">
        <v>0</v>
      </c>
      <c r="L283" s="52">
        <v>91.134</v>
      </c>
      <c r="M283" s="52">
        <v>11.6</v>
      </c>
      <c r="N283" s="52">
        <v>2033.44</v>
      </c>
      <c r="O283" s="52">
        <v>7</v>
      </c>
      <c r="P283" s="2">
        <f t="shared" si="4"/>
        <v>2062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445</v>
      </c>
      <c r="B284" s="1">
        <v>0.875</v>
      </c>
      <c r="C284" s="52">
        <v>2015</v>
      </c>
      <c r="D284" s="52">
        <v>2</v>
      </c>
      <c r="E284" s="52">
        <v>19</v>
      </c>
      <c r="F284" s="52">
        <v>38701229</v>
      </c>
      <c r="G284" s="52">
        <v>38701229</v>
      </c>
      <c r="H284" s="52">
        <v>5545723</v>
      </c>
      <c r="I284" s="52">
        <v>5545723</v>
      </c>
      <c r="J284" s="52">
        <v>0</v>
      </c>
      <c r="K284" s="52">
        <v>0</v>
      </c>
      <c r="L284" s="52">
        <v>90.856800000000007</v>
      </c>
      <c r="M284" s="52">
        <v>11.77</v>
      </c>
      <c r="N284" s="52">
        <v>1982.01</v>
      </c>
      <c r="O284" s="52">
        <v>7</v>
      </c>
      <c r="P284" s="2">
        <f t="shared" si="4"/>
        <v>2034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444</v>
      </c>
      <c r="B285" s="1">
        <v>0.83333333333333337</v>
      </c>
      <c r="C285" s="52">
        <v>2015</v>
      </c>
      <c r="D285" s="52">
        <v>2</v>
      </c>
      <c r="E285" s="52">
        <v>19</v>
      </c>
      <c r="F285" s="52">
        <v>38699195</v>
      </c>
      <c r="G285" s="52">
        <v>38699195</v>
      </c>
      <c r="H285" s="52">
        <v>5545417</v>
      </c>
      <c r="I285" s="52">
        <v>5545417</v>
      </c>
      <c r="J285" s="52">
        <v>0</v>
      </c>
      <c r="K285" s="52">
        <v>0</v>
      </c>
      <c r="L285" s="52">
        <v>92.914400000000001</v>
      </c>
      <c r="M285" s="52">
        <v>11.94</v>
      </c>
      <c r="N285" s="52">
        <v>2019.34</v>
      </c>
      <c r="O285" s="52">
        <v>7</v>
      </c>
      <c r="P285" s="2">
        <f t="shared" si="4"/>
        <v>1984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443</v>
      </c>
      <c r="B286" s="1">
        <v>0.79166666666666663</v>
      </c>
      <c r="C286" s="52">
        <v>2015</v>
      </c>
      <c r="D286" s="52">
        <v>2</v>
      </c>
      <c r="E286" s="52">
        <v>19</v>
      </c>
      <c r="F286" s="52">
        <v>38697211</v>
      </c>
      <c r="G286" s="52">
        <v>38697211</v>
      </c>
      <c r="H286" s="52">
        <v>5545125</v>
      </c>
      <c r="I286" s="52">
        <v>5545125</v>
      </c>
      <c r="J286" s="52">
        <v>0</v>
      </c>
      <c r="K286" s="52">
        <v>0</v>
      </c>
      <c r="L286" s="52">
        <v>91.970200000000006</v>
      </c>
      <c r="M286" s="52">
        <v>12.02</v>
      </c>
      <c r="N286" s="52">
        <v>2041.67</v>
      </c>
      <c r="O286" s="52">
        <v>7</v>
      </c>
      <c r="P286" s="2">
        <f t="shared" si="4"/>
        <v>2018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442</v>
      </c>
      <c r="B287" s="1">
        <v>0.75</v>
      </c>
      <c r="C287" s="52">
        <v>2015</v>
      </c>
      <c r="D287" s="52">
        <v>2</v>
      </c>
      <c r="E287" s="52">
        <v>19</v>
      </c>
      <c r="F287" s="52">
        <v>38695193</v>
      </c>
      <c r="G287" s="52">
        <v>38695193</v>
      </c>
      <c r="H287" s="52">
        <v>5544825</v>
      </c>
      <c r="I287" s="52">
        <v>5544825</v>
      </c>
      <c r="J287" s="52">
        <v>0</v>
      </c>
      <c r="K287" s="52">
        <v>0</v>
      </c>
      <c r="L287" s="52">
        <v>90.6387</v>
      </c>
      <c r="M287" s="52">
        <v>12.15</v>
      </c>
      <c r="N287" s="52">
        <v>2009.7</v>
      </c>
      <c r="O287" s="52">
        <v>7</v>
      </c>
      <c r="P287" s="2">
        <f t="shared" si="4"/>
        <v>2039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441</v>
      </c>
      <c r="B288" s="1">
        <v>0.70833333333333337</v>
      </c>
      <c r="C288" s="52">
        <v>2015</v>
      </c>
      <c r="D288" s="52">
        <v>2</v>
      </c>
      <c r="E288" s="52">
        <v>19</v>
      </c>
      <c r="F288" s="52">
        <v>38693154</v>
      </c>
      <c r="G288" s="52">
        <v>38693154</v>
      </c>
      <c r="H288" s="52">
        <v>5544517</v>
      </c>
      <c r="I288" s="52">
        <v>5544517</v>
      </c>
      <c r="J288" s="52">
        <v>0</v>
      </c>
      <c r="K288" s="52">
        <v>0</v>
      </c>
      <c r="L288" s="52">
        <v>91.139399999999995</v>
      </c>
      <c r="M288" s="52">
        <v>12.33</v>
      </c>
      <c r="N288" s="52">
        <v>1955.76</v>
      </c>
      <c r="O288" s="52">
        <v>7</v>
      </c>
      <c r="P288" s="2">
        <f t="shared" si="4"/>
        <v>2010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440</v>
      </c>
      <c r="B289" s="1">
        <v>0.66666666666666663</v>
      </c>
      <c r="C289" s="52">
        <v>2015</v>
      </c>
      <c r="D289" s="52">
        <v>2</v>
      </c>
      <c r="E289" s="52">
        <v>19</v>
      </c>
      <c r="F289" s="52">
        <v>38691144</v>
      </c>
      <c r="G289" s="52">
        <v>38691144</v>
      </c>
      <c r="H289" s="52">
        <v>5544215</v>
      </c>
      <c r="I289" s="52">
        <v>5544215</v>
      </c>
      <c r="J289" s="52">
        <v>0</v>
      </c>
      <c r="K289" s="52">
        <v>0</v>
      </c>
      <c r="L289" s="52">
        <v>91.492500000000007</v>
      </c>
      <c r="M289" s="52">
        <v>12.52</v>
      </c>
      <c r="N289" s="52">
        <v>2042.06</v>
      </c>
      <c r="O289" s="52">
        <v>7</v>
      </c>
      <c r="P289" s="2">
        <f t="shared" si="4"/>
        <v>1962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439</v>
      </c>
      <c r="B290" s="1">
        <v>0.625</v>
      </c>
      <c r="C290" s="52">
        <v>2015</v>
      </c>
      <c r="D290" s="52">
        <v>2</v>
      </c>
      <c r="E290" s="52">
        <v>19</v>
      </c>
      <c r="F290" s="52">
        <v>38689182</v>
      </c>
      <c r="G290" s="52">
        <v>38689182</v>
      </c>
      <c r="H290" s="52">
        <v>5543921</v>
      </c>
      <c r="I290" s="52">
        <v>5543921</v>
      </c>
      <c r="J290" s="52">
        <v>0</v>
      </c>
      <c r="K290" s="52">
        <v>0</v>
      </c>
      <c r="L290" s="52">
        <v>90.191199999999995</v>
      </c>
      <c r="M290" s="52">
        <v>12.44</v>
      </c>
      <c r="N290" s="52">
        <v>2041.83</v>
      </c>
      <c r="O290" s="52">
        <v>7</v>
      </c>
      <c r="P290" s="2">
        <f t="shared" si="4"/>
        <v>2040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438</v>
      </c>
      <c r="B291" s="1">
        <v>0.58333333333333337</v>
      </c>
      <c r="C291" s="52">
        <v>2015</v>
      </c>
      <c r="D291" s="52">
        <v>2</v>
      </c>
      <c r="E291" s="52">
        <v>19</v>
      </c>
      <c r="F291" s="52">
        <v>38687142</v>
      </c>
      <c r="G291" s="52">
        <v>38687142</v>
      </c>
      <c r="H291" s="52">
        <v>5543611</v>
      </c>
      <c r="I291" s="52">
        <v>5543611</v>
      </c>
      <c r="J291" s="52">
        <v>0</v>
      </c>
      <c r="K291" s="52">
        <v>0</v>
      </c>
      <c r="L291" s="52">
        <v>89.722200000000001</v>
      </c>
      <c r="M291" s="52">
        <v>12.34</v>
      </c>
      <c r="N291" s="52">
        <v>2003.6</v>
      </c>
      <c r="O291" s="52">
        <v>7</v>
      </c>
      <c r="P291" s="2">
        <f t="shared" si="4"/>
        <v>2037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437</v>
      </c>
      <c r="B292" s="1">
        <v>0.54166666666666663</v>
      </c>
      <c r="C292" s="52">
        <v>2015</v>
      </c>
      <c r="D292" s="52">
        <v>2</v>
      </c>
      <c r="E292" s="52">
        <v>19</v>
      </c>
      <c r="F292" s="52">
        <v>38685105</v>
      </c>
      <c r="G292" s="52">
        <v>38685105</v>
      </c>
      <c r="H292" s="52">
        <v>5543300</v>
      </c>
      <c r="I292" s="52">
        <v>5543300</v>
      </c>
      <c r="J292" s="52">
        <v>0</v>
      </c>
      <c r="K292" s="52">
        <v>0</v>
      </c>
      <c r="L292" s="52">
        <v>90.443299999999994</v>
      </c>
      <c r="M292" s="52">
        <v>12.06</v>
      </c>
      <c r="N292" s="52">
        <v>1994.8</v>
      </c>
      <c r="O292" s="52">
        <v>7</v>
      </c>
      <c r="P292" s="2">
        <f t="shared" si="4"/>
        <v>2003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436</v>
      </c>
      <c r="B293" s="1">
        <v>0.5</v>
      </c>
      <c r="C293" s="52">
        <v>2015</v>
      </c>
      <c r="D293" s="52">
        <v>2</v>
      </c>
      <c r="E293" s="52">
        <v>19</v>
      </c>
      <c r="F293" s="52">
        <v>38683102</v>
      </c>
      <c r="G293" s="52">
        <v>38683102</v>
      </c>
      <c r="H293" s="52">
        <v>5542997</v>
      </c>
      <c r="I293" s="52">
        <v>5542997</v>
      </c>
      <c r="J293" s="52">
        <v>0</v>
      </c>
      <c r="K293" s="52">
        <v>0</v>
      </c>
      <c r="L293" s="52">
        <v>91.0822</v>
      </c>
      <c r="M293" s="52">
        <v>11.87</v>
      </c>
      <c r="N293" s="52">
        <v>1972.54</v>
      </c>
      <c r="O293" s="52">
        <v>7</v>
      </c>
      <c r="P293" s="2">
        <f t="shared" si="4"/>
        <v>1998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435</v>
      </c>
      <c r="B294" s="1">
        <v>0.45833333333333331</v>
      </c>
      <c r="C294" s="52">
        <v>2015</v>
      </c>
      <c r="D294" s="52">
        <v>2</v>
      </c>
      <c r="E294" s="52">
        <v>19</v>
      </c>
      <c r="F294" s="52">
        <v>38681104</v>
      </c>
      <c r="G294" s="52">
        <v>38681104</v>
      </c>
      <c r="H294" s="52">
        <v>5542697</v>
      </c>
      <c r="I294" s="52">
        <v>5542697</v>
      </c>
      <c r="J294" s="52">
        <v>0</v>
      </c>
      <c r="K294" s="52">
        <v>0</v>
      </c>
      <c r="L294" s="52">
        <v>90.947299999999998</v>
      </c>
      <c r="M294" s="52">
        <v>11.58</v>
      </c>
      <c r="N294" s="52">
        <v>1982.78</v>
      </c>
      <c r="O294" s="52">
        <v>7</v>
      </c>
      <c r="P294" s="2">
        <f t="shared" si="4"/>
        <v>1971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434</v>
      </c>
      <c r="B295" s="1">
        <v>0.41666666666666669</v>
      </c>
      <c r="C295" s="52">
        <v>2015</v>
      </c>
      <c r="D295" s="52">
        <v>2</v>
      </c>
      <c r="E295" s="52">
        <v>19</v>
      </c>
      <c r="F295" s="52">
        <v>38679133</v>
      </c>
      <c r="G295" s="52">
        <v>38679133</v>
      </c>
      <c r="H295" s="52">
        <v>5542401</v>
      </c>
      <c r="I295" s="52">
        <v>5542401</v>
      </c>
      <c r="J295" s="52">
        <v>0</v>
      </c>
      <c r="K295" s="52">
        <v>0</v>
      </c>
      <c r="L295" s="52">
        <v>91.099100000000007</v>
      </c>
      <c r="M295" s="52">
        <v>11.2</v>
      </c>
      <c r="N295" s="52">
        <v>1962.46</v>
      </c>
      <c r="O295" s="52">
        <v>7</v>
      </c>
      <c r="P295" s="2">
        <f t="shared" si="4"/>
        <v>1969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433</v>
      </c>
      <c r="B296" s="1">
        <v>0.375</v>
      </c>
      <c r="C296" s="52">
        <v>2015</v>
      </c>
      <c r="D296" s="52">
        <v>2</v>
      </c>
      <c r="E296" s="52">
        <v>19</v>
      </c>
      <c r="F296" s="52">
        <v>38677164</v>
      </c>
      <c r="G296" s="52">
        <v>38677164</v>
      </c>
      <c r="H296" s="52">
        <v>5542106</v>
      </c>
      <c r="I296" s="52">
        <v>5542106</v>
      </c>
      <c r="J296" s="52">
        <v>0</v>
      </c>
      <c r="K296" s="52">
        <v>0</v>
      </c>
      <c r="L296" s="52">
        <v>90.519199999999998</v>
      </c>
      <c r="M296" s="52">
        <v>10.79</v>
      </c>
      <c r="N296" s="52">
        <v>2028.85</v>
      </c>
      <c r="O296" s="52">
        <v>7</v>
      </c>
      <c r="P296" s="2">
        <f t="shared" si="4"/>
        <v>1980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432</v>
      </c>
      <c r="B297" s="1">
        <v>0.33333333333333331</v>
      </c>
      <c r="C297" s="52">
        <v>2015</v>
      </c>
      <c r="D297" s="52">
        <v>2</v>
      </c>
      <c r="E297" s="52">
        <v>19</v>
      </c>
      <c r="F297" s="52">
        <v>38675184</v>
      </c>
      <c r="G297" s="52">
        <v>38675184</v>
      </c>
      <c r="H297" s="52">
        <v>5541808</v>
      </c>
      <c r="I297" s="52">
        <v>5541808</v>
      </c>
      <c r="J297" s="52">
        <v>0</v>
      </c>
      <c r="K297" s="52">
        <v>0</v>
      </c>
      <c r="L297" s="52">
        <v>88.523300000000006</v>
      </c>
      <c r="M297" s="52">
        <v>10.7</v>
      </c>
      <c r="N297" s="52">
        <v>2096.7199999999998</v>
      </c>
      <c r="O297" s="52">
        <v>7</v>
      </c>
      <c r="P297" s="2">
        <f t="shared" si="4"/>
        <v>2027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431</v>
      </c>
      <c r="B298" s="1">
        <v>0.29166666666666669</v>
      </c>
      <c r="C298" s="52">
        <v>2015</v>
      </c>
      <c r="D298" s="52">
        <v>2</v>
      </c>
      <c r="E298" s="52">
        <v>19</v>
      </c>
      <c r="F298" s="52">
        <v>38673157</v>
      </c>
      <c r="G298" s="52">
        <v>38673157</v>
      </c>
      <c r="H298" s="52">
        <v>5541496</v>
      </c>
      <c r="I298" s="52">
        <v>5541496</v>
      </c>
      <c r="J298" s="52">
        <v>0</v>
      </c>
      <c r="K298" s="52">
        <v>0</v>
      </c>
      <c r="L298" s="52">
        <v>87.958399999999997</v>
      </c>
      <c r="M298" s="52">
        <v>10.82</v>
      </c>
      <c r="N298" s="52">
        <v>1934.68</v>
      </c>
      <c r="O298" s="52">
        <v>7</v>
      </c>
      <c r="P298" s="2">
        <f t="shared" si="4"/>
        <v>2104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430</v>
      </c>
      <c r="B299" s="1">
        <v>0.25</v>
      </c>
      <c r="C299" s="52">
        <v>2015</v>
      </c>
      <c r="D299" s="52">
        <v>2</v>
      </c>
      <c r="E299" s="52">
        <v>19</v>
      </c>
      <c r="F299" s="52">
        <v>38671053</v>
      </c>
      <c r="G299" s="52">
        <v>38671053</v>
      </c>
      <c r="H299" s="52">
        <v>5541170</v>
      </c>
      <c r="I299" s="52">
        <v>5541170</v>
      </c>
      <c r="J299" s="52">
        <v>0</v>
      </c>
      <c r="K299" s="52">
        <v>0</v>
      </c>
      <c r="L299" s="52">
        <v>90.891900000000007</v>
      </c>
      <c r="M299" s="52">
        <v>11.04</v>
      </c>
      <c r="N299" s="52">
        <v>1920.42</v>
      </c>
      <c r="O299" s="52">
        <v>7</v>
      </c>
      <c r="P299" s="2">
        <f t="shared" si="4"/>
        <v>1920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429</v>
      </c>
      <c r="B300" s="1">
        <v>0.20833333333333334</v>
      </c>
      <c r="C300" s="52">
        <v>2015</v>
      </c>
      <c r="D300" s="52">
        <v>2</v>
      </c>
      <c r="E300" s="52">
        <v>19</v>
      </c>
      <c r="F300" s="52">
        <v>38669133</v>
      </c>
      <c r="G300" s="52">
        <v>38669133</v>
      </c>
      <c r="H300" s="52">
        <v>5540882</v>
      </c>
      <c r="I300" s="52">
        <v>5540882</v>
      </c>
      <c r="J300" s="52">
        <v>0</v>
      </c>
      <c r="K300" s="52">
        <v>0</v>
      </c>
      <c r="L300" s="52">
        <v>91.639600000000002</v>
      </c>
      <c r="M300" s="52">
        <v>11.13</v>
      </c>
      <c r="N300" s="52">
        <v>1894.08</v>
      </c>
      <c r="O300" s="52">
        <v>7</v>
      </c>
      <c r="P300" s="2">
        <f t="shared" si="4"/>
        <v>1923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428</v>
      </c>
      <c r="B301" s="1">
        <v>0.16666666666666666</v>
      </c>
      <c r="C301" s="52">
        <v>2015</v>
      </c>
      <c r="D301" s="52">
        <v>2</v>
      </c>
      <c r="E301" s="52">
        <v>19</v>
      </c>
      <c r="F301" s="52">
        <v>38667210</v>
      </c>
      <c r="G301" s="52">
        <v>38667210</v>
      </c>
      <c r="H301" s="52">
        <v>5540596</v>
      </c>
      <c r="I301" s="52">
        <v>5540596</v>
      </c>
      <c r="J301" s="52">
        <v>0</v>
      </c>
      <c r="K301" s="52">
        <v>0</v>
      </c>
      <c r="L301" s="52">
        <v>92.659199999999998</v>
      </c>
      <c r="M301" s="52">
        <v>11.2</v>
      </c>
      <c r="N301" s="52">
        <v>1877.09</v>
      </c>
      <c r="O301" s="52">
        <v>7</v>
      </c>
      <c r="P301" s="2">
        <f t="shared" si="4"/>
        <v>1888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427</v>
      </c>
      <c r="B302" s="1">
        <v>0.125</v>
      </c>
      <c r="C302" s="52">
        <v>2015</v>
      </c>
      <c r="D302" s="52">
        <v>2</v>
      </c>
      <c r="E302" s="52">
        <v>19</v>
      </c>
      <c r="F302" s="52">
        <v>38665322</v>
      </c>
      <c r="G302" s="52">
        <v>38665322</v>
      </c>
      <c r="H302" s="52">
        <v>5540318</v>
      </c>
      <c r="I302" s="52">
        <v>5540318</v>
      </c>
      <c r="J302" s="52">
        <v>0</v>
      </c>
      <c r="K302" s="52">
        <v>0</v>
      </c>
      <c r="L302" s="52">
        <v>93.401600000000002</v>
      </c>
      <c r="M302" s="52">
        <v>11.18</v>
      </c>
      <c r="N302" s="52">
        <v>1991.54</v>
      </c>
      <c r="O302" s="52">
        <v>7</v>
      </c>
      <c r="P302" s="2">
        <f t="shared" si="4"/>
        <v>1871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426</v>
      </c>
      <c r="B303" s="1">
        <v>8.3333333333333329E-2</v>
      </c>
      <c r="C303" s="52">
        <v>2015</v>
      </c>
      <c r="D303" s="52">
        <v>2</v>
      </c>
      <c r="E303" s="52">
        <v>19</v>
      </c>
      <c r="F303" s="52">
        <v>38663451</v>
      </c>
      <c r="G303" s="52">
        <v>38663451</v>
      </c>
      <c r="H303" s="52">
        <v>5540045</v>
      </c>
      <c r="I303" s="52">
        <v>5540045</v>
      </c>
      <c r="J303" s="52">
        <v>0</v>
      </c>
      <c r="K303" s="52">
        <v>0</v>
      </c>
      <c r="L303" s="52">
        <v>90.571700000000007</v>
      </c>
      <c r="M303" s="52">
        <v>11.05</v>
      </c>
      <c r="N303" s="52">
        <v>2110.63</v>
      </c>
      <c r="O303" s="52">
        <v>7</v>
      </c>
      <c r="P303" s="2">
        <f t="shared" si="4"/>
        <v>2011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425</v>
      </c>
      <c r="B304" s="1">
        <v>4.1666666666666664E-2</v>
      </c>
      <c r="C304" s="52">
        <v>2015</v>
      </c>
      <c r="D304" s="52">
        <v>2</v>
      </c>
      <c r="E304" s="52">
        <v>19</v>
      </c>
      <c r="F304" s="52">
        <v>38661440</v>
      </c>
      <c r="G304" s="52">
        <v>38661440</v>
      </c>
      <c r="H304" s="52">
        <v>5539742</v>
      </c>
      <c r="I304" s="52">
        <v>5539742</v>
      </c>
      <c r="J304" s="52">
        <v>0</v>
      </c>
      <c r="K304" s="52">
        <v>0</v>
      </c>
      <c r="L304" s="52">
        <v>89.171499999999995</v>
      </c>
      <c r="M304" s="52">
        <v>11.13</v>
      </c>
      <c r="N304" s="52">
        <v>2067</v>
      </c>
      <c r="O304" s="52">
        <v>7</v>
      </c>
      <c r="P304" s="2">
        <f t="shared" si="4"/>
        <v>2118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424</v>
      </c>
      <c r="B305" s="1">
        <v>0</v>
      </c>
      <c r="C305" s="52">
        <v>2015</v>
      </c>
      <c r="D305" s="52">
        <v>2</v>
      </c>
      <c r="E305" s="52">
        <v>19</v>
      </c>
      <c r="F305" s="52">
        <v>38659322</v>
      </c>
      <c r="G305" s="52">
        <v>38659322</v>
      </c>
      <c r="H305" s="52">
        <v>5539418</v>
      </c>
      <c r="I305" s="52">
        <v>5539418</v>
      </c>
      <c r="J305" s="52">
        <v>0</v>
      </c>
      <c r="K305" s="52">
        <v>0</v>
      </c>
      <c r="L305" s="52">
        <v>90.783900000000003</v>
      </c>
      <c r="M305" s="52">
        <v>11.28</v>
      </c>
      <c r="N305" s="52">
        <v>2067.46</v>
      </c>
      <c r="O305" s="52">
        <v>7</v>
      </c>
      <c r="P305" s="2">
        <f t="shared" si="4"/>
        <v>2057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423</v>
      </c>
      <c r="B306" s="1">
        <v>0.95833333333333337</v>
      </c>
      <c r="C306" s="52">
        <v>2015</v>
      </c>
      <c r="D306" s="52">
        <v>2</v>
      </c>
      <c r="E306" s="52">
        <v>18</v>
      </c>
      <c r="F306" s="52">
        <v>38657265</v>
      </c>
      <c r="G306" s="52">
        <v>38657265</v>
      </c>
      <c r="H306" s="52">
        <v>5539109</v>
      </c>
      <c r="I306" s="52">
        <v>5539109</v>
      </c>
      <c r="J306" s="52">
        <v>0</v>
      </c>
      <c r="K306" s="52">
        <v>0</v>
      </c>
      <c r="L306" s="52">
        <v>91.063699999999997</v>
      </c>
      <c r="M306" s="52">
        <v>11.41</v>
      </c>
      <c r="N306" s="52">
        <v>1994.69</v>
      </c>
      <c r="O306" s="52">
        <v>7</v>
      </c>
      <c r="P306" s="2">
        <f t="shared" ref="P306:P369" si="5">F306-F307</f>
        <v>2067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422</v>
      </c>
      <c r="B307" s="1">
        <v>0.91666666666666663</v>
      </c>
      <c r="C307" s="52">
        <v>2015</v>
      </c>
      <c r="D307" s="52">
        <v>2</v>
      </c>
      <c r="E307" s="52">
        <v>18</v>
      </c>
      <c r="F307" s="52">
        <v>38655198</v>
      </c>
      <c r="G307" s="52">
        <v>38655198</v>
      </c>
      <c r="H307" s="52">
        <v>5538799</v>
      </c>
      <c r="I307" s="52">
        <v>5538799</v>
      </c>
      <c r="J307" s="52">
        <v>0</v>
      </c>
      <c r="K307" s="52">
        <v>0</v>
      </c>
      <c r="L307" s="52">
        <v>91.968299999999999</v>
      </c>
      <c r="M307" s="52">
        <v>11.5</v>
      </c>
      <c r="N307" s="52">
        <v>2064.33</v>
      </c>
      <c r="O307" s="52">
        <v>7</v>
      </c>
      <c r="P307" s="2">
        <f t="shared" si="5"/>
        <v>1995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421</v>
      </c>
      <c r="B308" s="1">
        <v>0.875</v>
      </c>
      <c r="C308" s="52">
        <v>2015</v>
      </c>
      <c r="D308" s="52">
        <v>2</v>
      </c>
      <c r="E308" s="52">
        <v>18</v>
      </c>
      <c r="F308" s="52">
        <v>38653203</v>
      </c>
      <c r="G308" s="52">
        <v>38653203</v>
      </c>
      <c r="H308" s="52">
        <v>5538503</v>
      </c>
      <c r="I308" s="52">
        <v>5538503</v>
      </c>
      <c r="J308" s="52">
        <v>0</v>
      </c>
      <c r="K308" s="52">
        <v>0</v>
      </c>
      <c r="L308" s="52">
        <v>90.486000000000004</v>
      </c>
      <c r="M308" s="52">
        <v>11.53</v>
      </c>
      <c r="N308" s="52">
        <v>2003.68</v>
      </c>
      <c r="O308" s="52">
        <v>7</v>
      </c>
      <c r="P308" s="2">
        <f t="shared" si="5"/>
        <v>2066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420</v>
      </c>
      <c r="B309" s="1">
        <v>0.83333333333333337</v>
      </c>
      <c r="C309" s="52">
        <v>2015</v>
      </c>
      <c r="D309" s="52">
        <v>2</v>
      </c>
      <c r="E309" s="52">
        <v>18</v>
      </c>
      <c r="F309" s="52">
        <v>38651137</v>
      </c>
      <c r="G309" s="52">
        <v>38651137</v>
      </c>
      <c r="H309" s="52">
        <v>5538191</v>
      </c>
      <c r="I309" s="52">
        <v>5538191</v>
      </c>
      <c r="J309" s="52">
        <v>0</v>
      </c>
      <c r="K309" s="52">
        <v>0</v>
      </c>
      <c r="L309" s="52">
        <v>92.394499999999994</v>
      </c>
      <c r="M309" s="52">
        <v>11.74</v>
      </c>
      <c r="N309" s="52">
        <v>2036.97</v>
      </c>
      <c r="O309" s="52">
        <v>7</v>
      </c>
      <c r="P309" s="2">
        <f t="shared" si="5"/>
        <v>2002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419</v>
      </c>
      <c r="B310" s="1">
        <v>0.79166666666666663</v>
      </c>
      <c r="C310" s="52">
        <v>2015</v>
      </c>
      <c r="D310" s="52">
        <v>2</v>
      </c>
      <c r="E310" s="52">
        <v>18</v>
      </c>
      <c r="F310" s="52">
        <v>38649135</v>
      </c>
      <c r="G310" s="52">
        <v>38649135</v>
      </c>
      <c r="H310" s="52">
        <v>5537895</v>
      </c>
      <c r="I310" s="52">
        <v>5537895</v>
      </c>
      <c r="J310" s="52">
        <v>0</v>
      </c>
      <c r="K310" s="52">
        <v>0</v>
      </c>
      <c r="L310" s="52">
        <v>91.231499999999997</v>
      </c>
      <c r="M310" s="52">
        <v>11.8</v>
      </c>
      <c r="N310" s="52">
        <v>1957.03</v>
      </c>
      <c r="O310" s="52">
        <v>7</v>
      </c>
      <c r="P310" s="2">
        <f t="shared" si="5"/>
        <v>2042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418</v>
      </c>
      <c r="B311" s="1">
        <v>0.75</v>
      </c>
      <c r="C311" s="52">
        <v>2015</v>
      </c>
      <c r="D311" s="52">
        <v>2</v>
      </c>
      <c r="E311" s="52">
        <v>18</v>
      </c>
      <c r="F311" s="52">
        <v>38647093</v>
      </c>
      <c r="G311" s="52">
        <v>38647093</v>
      </c>
      <c r="H311" s="52">
        <v>5537589</v>
      </c>
      <c r="I311" s="52">
        <v>5537589</v>
      </c>
      <c r="J311" s="52">
        <v>0</v>
      </c>
      <c r="K311" s="52">
        <v>0</v>
      </c>
      <c r="L311" s="52">
        <v>92.412700000000001</v>
      </c>
      <c r="M311" s="52">
        <v>12.02</v>
      </c>
      <c r="N311" s="52">
        <v>2004.18</v>
      </c>
      <c r="O311" s="52">
        <v>7</v>
      </c>
      <c r="P311" s="2">
        <f t="shared" si="5"/>
        <v>1945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417</v>
      </c>
      <c r="B312" s="1">
        <v>0.70833333333333337</v>
      </c>
      <c r="C312" s="52">
        <v>2015</v>
      </c>
      <c r="D312" s="52">
        <v>2</v>
      </c>
      <c r="E312" s="52">
        <v>18</v>
      </c>
      <c r="F312" s="52">
        <v>38645148</v>
      </c>
      <c r="G312" s="52">
        <v>38645148</v>
      </c>
      <c r="H312" s="52">
        <v>5537301</v>
      </c>
      <c r="I312" s="52">
        <v>5537301</v>
      </c>
      <c r="J312" s="52">
        <v>0</v>
      </c>
      <c r="K312" s="52">
        <v>0</v>
      </c>
      <c r="L312" s="52">
        <v>90.968400000000003</v>
      </c>
      <c r="M312" s="52">
        <v>12.06</v>
      </c>
      <c r="N312" s="52">
        <v>2027.19</v>
      </c>
      <c r="O312" s="52">
        <v>7</v>
      </c>
      <c r="P312" s="2">
        <f t="shared" si="5"/>
        <v>2021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416</v>
      </c>
      <c r="B313" s="1">
        <v>0.66666666666666663</v>
      </c>
      <c r="C313" s="52">
        <v>2015</v>
      </c>
      <c r="D313" s="52">
        <v>2</v>
      </c>
      <c r="E313" s="52">
        <v>18</v>
      </c>
      <c r="F313" s="52">
        <v>38643127</v>
      </c>
      <c r="G313" s="52">
        <v>38643127</v>
      </c>
      <c r="H313" s="52">
        <v>5536997</v>
      </c>
      <c r="I313" s="52">
        <v>5536997</v>
      </c>
      <c r="J313" s="52">
        <v>0</v>
      </c>
      <c r="K313" s="52">
        <v>0</v>
      </c>
      <c r="L313" s="52">
        <v>90.96</v>
      </c>
      <c r="M313" s="52">
        <v>12.18</v>
      </c>
      <c r="N313" s="52">
        <v>2050.9899999999998</v>
      </c>
      <c r="O313" s="52">
        <v>7</v>
      </c>
      <c r="P313" s="2">
        <f t="shared" si="5"/>
        <v>2026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415</v>
      </c>
      <c r="B314" s="1">
        <v>0.625</v>
      </c>
      <c r="C314" s="52">
        <v>2015</v>
      </c>
      <c r="D314" s="52">
        <v>2</v>
      </c>
      <c r="E314" s="52">
        <v>18</v>
      </c>
      <c r="F314" s="52">
        <v>38641101</v>
      </c>
      <c r="G314" s="52">
        <v>38641101</v>
      </c>
      <c r="H314" s="52">
        <v>5536692</v>
      </c>
      <c r="I314" s="52">
        <v>5536692</v>
      </c>
      <c r="J314" s="52">
        <v>0</v>
      </c>
      <c r="K314" s="52">
        <v>0</v>
      </c>
      <c r="L314" s="52">
        <v>90.027500000000003</v>
      </c>
      <c r="M314" s="52">
        <v>12.08</v>
      </c>
      <c r="N314" s="52">
        <v>2022.94</v>
      </c>
      <c r="O314" s="52">
        <v>7</v>
      </c>
      <c r="P314" s="2">
        <f t="shared" si="5"/>
        <v>2045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414</v>
      </c>
      <c r="B315" s="1">
        <v>0.58333333333333337</v>
      </c>
      <c r="C315" s="52">
        <v>2015</v>
      </c>
      <c r="D315" s="52">
        <v>2</v>
      </c>
      <c r="E315" s="52">
        <v>18</v>
      </c>
      <c r="F315" s="52">
        <v>38639056</v>
      </c>
      <c r="G315" s="52">
        <v>38639056</v>
      </c>
      <c r="H315" s="52">
        <v>5536381</v>
      </c>
      <c r="I315" s="52">
        <v>5536381</v>
      </c>
      <c r="J315" s="52">
        <v>0</v>
      </c>
      <c r="K315" s="52">
        <v>0</v>
      </c>
      <c r="L315" s="52">
        <v>89.581599999999995</v>
      </c>
      <c r="M315" s="52">
        <v>12</v>
      </c>
      <c r="N315" s="52">
        <v>2018.76</v>
      </c>
      <c r="O315" s="52">
        <v>7</v>
      </c>
      <c r="P315" s="2">
        <f t="shared" si="5"/>
        <v>2023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413</v>
      </c>
      <c r="B316" s="1">
        <v>0.54166666666666663</v>
      </c>
      <c r="C316" s="52">
        <v>2015</v>
      </c>
      <c r="D316" s="52">
        <v>2</v>
      </c>
      <c r="E316" s="52">
        <v>18</v>
      </c>
      <c r="F316" s="52">
        <v>38637033</v>
      </c>
      <c r="G316" s="52">
        <v>38637033</v>
      </c>
      <c r="H316" s="52">
        <v>5536072</v>
      </c>
      <c r="I316" s="52">
        <v>5536072</v>
      </c>
      <c r="J316" s="52">
        <v>0</v>
      </c>
      <c r="K316" s="52">
        <v>0</v>
      </c>
      <c r="L316" s="52">
        <v>89.722499999999997</v>
      </c>
      <c r="M316" s="52">
        <v>11.81</v>
      </c>
      <c r="N316" s="52">
        <v>1991.84</v>
      </c>
      <c r="O316" s="52">
        <v>7</v>
      </c>
      <c r="P316" s="2">
        <f t="shared" si="5"/>
        <v>2014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412</v>
      </c>
      <c r="B317" s="1">
        <v>0.5</v>
      </c>
      <c r="C317" s="52">
        <v>2015</v>
      </c>
      <c r="D317" s="52">
        <v>2</v>
      </c>
      <c r="E317" s="52">
        <v>18</v>
      </c>
      <c r="F317" s="52">
        <v>38635019</v>
      </c>
      <c r="G317" s="52">
        <v>38635019</v>
      </c>
      <c r="H317" s="52">
        <v>5535765</v>
      </c>
      <c r="I317" s="52">
        <v>5535765</v>
      </c>
      <c r="J317" s="52">
        <v>0</v>
      </c>
      <c r="K317" s="52">
        <v>0</v>
      </c>
      <c r="L317" s="52">
        <v>91.317300000000003</v>
      </c>
      <c r="M317" s="52">
        <v>11.53</v>
      </c>
      <c r="N317" s="52">
        <v>1983.77</v>
      </c>
      <c r="O317" s="52">
        <v>7</v>
      </c>
      <c r="P317" s="2">
        <f t="shared" si="5"/>
        <v>1993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411</v>
      </c>
      <c r="B318" s="1">
        <v>0.45833333333333331</v>
      </c>
      <c r="C318" s="52">
        <v>2015</v>
      </c>
      <c r="D318" s="52">
        <v>2</v>
      </c>
      <c r="E318" s="52">
        <v>18</v>
      </c>
      <c r="F318" s="52">
        <v>38633026</v>
      </c>
      <c r="G318" s="52">
        <v>38633026</v>
      </c>
      <c r="H318" s="52">
        <v>5535467</v>
      </c>
      <c r="I318" s="52">
        <v>5535467</v>
      </c>
      <c r="J318" s="52">
        <v>0</v>
      </c>
      <c r="K318" s="52">
        <v>0</v>
      </c>
      <c r="L318" s="52">
        <v>89.838899999999995</v>
      </c>
      <c r="M318" s="52">
        <v>11.21</v>
      </c>
      <c r="N318" s="52">
        <v>1896.46</v>
      </c>
      <c r="O318" s="52">
        <v>7</v>
      </c>
      <c r="P318" s="2">
        <f t="shared" si="5"/>
        <v>1975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410</v>
      </c>
      <c r="B319" s="1">
        <v>0.41666666666666669</v>
      </c>
      <c r="C319" s="52">
        <v>2015</v>
      </c>
      <c r="D319" s="52">
        <v>2</v>
      </c>
      <c r="E319" s="52">
        <v>18</v>
      </c>
      <c r="F319" s="52">
        <v>38631051</v>
      </c>
      <c r="G319" s="52">
        <v>38631051</v>
      </c>
      <c r="H319" s="52">
        <v>5535167</v>
      </c>
      <c r="I319" s="52">
        <v>5535167</v>
      </c>
      <c r="J319" s="52">
        <v>0</v>
      </c>
      <c r="K319" s="52">
        <v>0</v>
      </c>
      <c r="L319" s="52">
        <v>90.612300000000005</v>
      </c>
      <c r="M319" s="52">
        <v>10.93</v>
      </c>
      <c r="N319" s="52">
        <v>1942.16</v>
      </c>
      <c r="O319" s="52">
        <v>7</v>
      </c>
      <c r="P319" s="2">
        <f t="shared" si="5"/>
        <v>1900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409</v>
      </c>
      <c r="B320" s="1">
        <v>0.375</v>
      </c>
      <c r="C320" s="52">
        <v>2015</v>
      </c>
      <c r="D320" s="52">
        <v>2</v>
      </c>
      <c r="E320" s="52">
        <v>18</v>
      </c>
      <c r="F320" s="52">
        <v>38629151</v>
      </c>
      <c r="G320" s="52">
        <v>38629151</v>
      </c>
      <c r="H320" s="52">
        <v>5534881</v>
      </c>
      <c r="I320" s="52">
        <v>5534881</v>
      </c>
      <c r="J320" s="52">
        <v>0</v>
      </c>
      <c r="K320" s="52">
        <v>0</v>
      </c>
      <c r="L320" s="52">
        <v>90.597399999999993</v>
      </c>
      <c r="M320" s="52">
        <v>10.51</v>
      </c>
      <c r="N320" s="52">
        <v>1987.25</v>
      </c>
      <c r="O320" s="52">
        <v>7</v>
      </c>
      <c r="P320" s="2">
        <f t="shared" si="5"/>
        <v>1951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408</v>
      </c>
      <c r="B321" s="1">
        <v>0.33333333333333331</v>
      </c>
      <c r="C321" s="52">
        <v>2015</v>
      </c>
      <c r="D321" s="52">
        <v>2</v>
      </c>
      <c r="E321" s="52">
        <v>18</v>
      </c>
      <c r="F321" s="52">
        <v>38627200</v>
      </c>
      <c r="G321" s="52">
        <v>38627200</v>
      </c>
      <c r="H321" s="52">
        <v>5534588</v>
      </c>
      <c r="I321" s="52">
        <v>5534588</v>
      </c>
      <c r="J321" s="52">
        <v>0</v>
      </c>
      <c r="K321" s="52">
        <v>0</v>
      </c>
      <c r="L321" s="52">
        <v>89.540599999999998</v>
      </c>
      <c r="M321" s="52">
        <v>10.45</v>
      </c>
      <c r="N321" s="52">
        <v>1965.97</v>
      </c>
      <c r="O321" s="52">
        <v>7</v>
      </c>
      <c r="P321" s="2">
        <f t="shared" si="5"/>
        <v>1987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407</v>
      </c>
      <c r="B322" s="1">
        <v>0.29166666666666669</v>
      </c>
      <c r="C322" s="52">
        <v>2015</v>
      </c>
      <c r="D322" s="52">
        <v>2</v>
      </c>
      <c r="E322" s="52">
        <v>18</v>
      </c>
      <c r="F322" s="52">
        <v>38625213</v>
      </c>
      <c r="G322" s="52">
        <v>38625213</v>
      </c>
      <c r="H322" s="52">
        <v>5534286</v>
      </c>
      <c r="I322" s="52">
        <v>5534286</v>
      </c>
      <c r="J322" s="52">
        <v>0</v>
      </c>
      <c r="K322" s="52">
        <v>0</v>
      </c>
      <c r="L322" s="52">
        <v>89.819500000000005</v>
      </c>
      <c r="M322" s="52">
        <v>10.47</v>
      </c>
      <c r="N322" s="52">
        <v>2023.01</v>
      </c>
      <c r="O322" s="52">
        <v>7</v>
      </c>
      <c r="P322" s="2">
        <f t="shared" si="5"/>
        <v>1967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406</v>
      </c>
      <c r="B323" s="1">
        <v>0.25</v>
      </c>
      <c r="C323" s="52">
        <v>2015</v>
      </c>
      <c r="D323" s="52">
        <v>2</v>
      </c>
      <c r="E323" s="52">
        <v>18</v>
      </c>
      <c r="F323" s="52">
        <v>38623246</v>
      </c>
      <c r="G323" s="52">
        <v>38623246</v>
      </c>
      <c r="H323" s="52">
        <v>5533988</v>
      </c>
      <c r="I323" s="52">
        <v>5533988</v>
      </c>
      <c r="J323" s="52">
        <v>0</v>
      </c>
      <c r="K323" s="52">
        <v>0</v>
      </c>
      <c r="L323" s="52">
        <v>88.8369</v>
      </c>
      <c r="M323" s="52">
        <v>10.45</v>
      </c>
      <c r="N323" s="52">
        <v>2047.33</v>
      </c>
      <c r="O323" s="52">
        <v>7</v>
      </c>
      <c r="P323" s="2">
        <f t="shared" si="5"/>
        <v>2017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405</v>
      </c>
      <c r="B324" s="1">
        <v>0.20833333333333334</v>
      </c>
      <c r="C324" s="52">
        <v>2015</v>
      </c>
      <c r="D324" s="52">
        <v>2</v>
      </c>
      <c r="E324" s="52">
        <v>18</v>
      </c>
      <c r="F324" s="52">
        <v>38621229</v>
      </c>
      <c r="G324" s="52">
        <v>38621229</v>
      </c>
      <c r="H324" s="52">
        <v>5533679</v>
      </c>
      <c r="I324" s="52">
        <v>5533679</v>
      </c>
      <c r="J324" s="52">
        <v>0</v>
      </c>
      <c r="K324" s="52">
        <v>0</v>
      </c>
      <c r="L324" s="52">
        <v>88.665000000000006</v>
      </c>
      <c r="M324" s="52">
        <v>10.51</v>
      </c>
      <c r="N324" s="52">
        <v>2035.42</v>
      </c>
      <c r="O324" s="52">
        <v>7</v>
      </c>
      <c r="P324" s="2">
        <f t="shared" si="5"/>
        <v>2052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404</v>
      </c>
      <c r="B325" s="1">
        <v>0.16666666666666666</v>
      </c>
      <c r="C325" s="52">
        <v>2015</v>
      </c>
      <c r="D325" s="52">
        <v>2</v>
      </c>
      <c r="E325" s="52">
        <v>18</v>
      </c>
      <c r="F325" s="52">
        <v>38619177</v>
      </c>
      <c r="G325" s="52">
        <v>38619177</v>
      </c>
      <c r="H325" s="52">
        <v>5533364</v>
      </c>
      <c r="I325" s="52">
        <v>5533364</v>
      </c>
      <c r="J325" s="52">
        <v>0</v>
      </c>
      <c r="K325" s="52">
        <v>0</v>
      </c>
      <c r="L325" s="52">
        <v>89.182500000000005</v>
      </c>
      <c r="M325" s="52">
        <v>10.55</v>
      </c>
      <c r="N325" s="52">
        <v>2016.98</v>
      </c>
      <c r="O325" s="52">
        <v>7</v>
      </c>
      <c r="P325" s="2">
        <f t="shared" si="5"/>
        <v>2038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403</v>
      </c>
      <c r="B326" s="1">
        <v>0.125</v>
      </c>
      <c r="C326" s="52">
        <v>2015</v>
      </c>
      <c r="D326" s="52">
        <v>2</v>
      </c>
      <c r="E326" s="52">
        <v>18</v>
      </c>
      <c r="F326" s="52">
        <v>38617139</v>
      </c>
      <c r="G326" s="52">
        <v>38617139</v>
      </c>
      <c r="H326" s="52">
        <v>5533053</v>
      </c>
      <c r="I326" s="52">
        <v>5533053</v>
      </c>
      <c r="J326" s="52">
        <v>0</v>
      </c>
      <c r="K326" s="52">
        <v>0</v>
      </c>
      <c r="L326" s="52">
        <v>90.678700000000006</v>
      </c>
      <c r="M326" s="52">
        <v>10.73</v>
      </c>
      <c r="N326" s="52">
        <v>2017.89</v>
      </c>
      <c r="O326" s="52">
        <v>7</v>
      </c>
      <c r="P326" s="2">
        <f t="shared" si="5"/>
        <v>2017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402</v>
      </c>
      <c r="B327" s="1">
        <v>8.3333333333333329E-2</v>
      </c>
      <c r="C327" s="52">
        <v>2015</v>
      </c>
      <c r="D327" s="52">
        <v>2</v>
      </c>
      <c r="E327" s="52">
        <v>18</v>
      </c>
      <c r="F327" s="52">
        <v>38615122</v>
      </c>
      <c r="G327" s="52">
        <v>38615122</v>
      </c>
      <c r="H327" s="52">
        <v>5532750</v>
      </c>
      <c r="I327" s="52">
        <v>5532750</v>
      </c>
      <c r="J327" s="52">
        <v>0</v>
      </c>
      <c r="K327" s="52">
        <v>0</v>
      </c>
      <c r="L327" s="52">
        <v>90.749899999999997</v>
      </c>
      <c r="M327" s="52">
        <v>10.82</v>
      </c>
      <c r="N327" s="52">
        <v>2006.39</v>
      </c>
      <c r="O327" s="52">
        <v>7</v>
      </c>
      <c r="P327" s="2">
        <f t="shared" si="5"/>
        <v>2012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401</v>
      </c>
      <c r="B328" s="1">
        <v>4.1666666666666664E-2</v>
      </c>
      <c r="C328" s="52">
        <v>2015</v>
      </c>
      <c r="D328" s="52">
        <v>2</v>
      </c>
      <c r="E328" s="52">
        <v>18</v>
      </c>
      <c r="F328" s="52">
        <v>38613110</v>
      </c>
      <c r="G328" s="52">
        <v>38613110</v>
      </c>
      <c r="H328" s="52">
        <v>5532448</v>
      </c>
      <c r="I328" s="52">
        <v>5532448</v>
      </c>
      <c r="J328" s="52">
        <v>0</v>
      </c>
      <c r="K328" s="52">
        <v>0</v>
      </c>
      <c r="L328" s="52">
        <v>91.1066</v>
      </c>
      <c r="M328" s="52">
        <v>10.88</v>
      </c>
      <c r="N328" s="52">
        <v>2018.04</v>
      </c>
      <c r="O328" s="52">
        <v>7</v>
      </c>
      <c r="P328" s="2">
        <f t="shared" si="5"/>
        <v>2007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400</v>
      </c>
      <c r="B329" s="1">
        <v>0</v>
      </c>
      <c r="C329" s="52">
        <v>2015</v>
      </c>
      <c r="D329" s="52">
        <v>2</v>
      </c>
      <c r="E329" s="52">
        <v>18</v>
      </c>
      <c r="F329" s="52">
        <v>38611103</v>
      </c>
      <c r="G329" s="52">
        <v>38611103</v>
      </c>
      <c r="H329" s="52">
        <v>5532148</v>
      </c>
      <c r="I329" s="52">
        <v>5532148</v>
      </c>
      <c r="J329" s="52">
        <v>0</v>
      </c>
      <c r="K329" s="52">
        <v>0</v>
      </c>
      <c r="L329" s="52">
        <v>91.110699999999994</v>
      </c>
      <c r="M329" s="52">
        <v>10.92</v>
      </c>
      <c r="N329" s="52">
        <v>2053.2199999999998</v>
      </c>
      <c r="O329" s="52">
        <v>7</v>
      </c>
      <c r="P329" s="2">
        <f t="shared" si="5"/>
        <v>2026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399</v>
      </c>
      <c r="B330" s="1">
        <v>0.95833333333333337</v>
      </c>
      <c r="C330" s="52">
        <v>2015</v>
      </c>
      <c r="D330" s="52">
        <v>2</v>
      </c>
      <c r="E330" s="52">
        <v>17</v>
      </c>
      <c r="F330" s="52">
        <v>38609077</v>
      </c>
      <c r="G330" s="52">
        <v>38609077</v>
      </c>
      <c r="H330" s="52">
        <v>5531845</v>
      </c>
      <c r="I330" s="52">
        <v>5531845</v>
      </c>
      <c r="J330" s="52">
        <v>0</v>
      </c>
      <c r="K330" s="52">
        <v>0</v>
      </c>
      <c r="L330" s="52">
        <v>91.07</v>
      </c>
      <c r="M330" s="52">
        <v>10.97</v>
      </c>
      <c r="N330" s="52">
        <v>2037.7</v>
      </c>
      <c r="O330" s="52">
        <v>7</v>
      </c>
      <c r="P330" s="2">
        <f t="shared" si="5"/>
        <v>2044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398</v>
      </c>
      <c r="B331" s="1">
        <v>0.91666666666666663</v>
      </c>
      <c r="C331" s="52">
        <v>2015</v>
      </c>
      <c r="D331" s="52">
        <v>2</v>
      </c>
      <c r="E331" s="52">
        <v>17</v>
      </c>
      <c r="F331" s="52">
        <v>38607033</v>
      </c>
      <c r="G331" s="52">
        <v>38607033</v>
      </c>
      <c r="H331" s="52">
        <v>5531539</v>
      </c>
      <c r="I331" s="52">
        <v>5531539</v>
      </c>
      <c r="J331" s="52">
        <v>0</v>
      </c>
      <c r="K331" s="52">
        <v>0</v>
      </c>
      <c r="L331" s="52">
        <v>91.528400000000005</v>
      </c>
      <c r="M331" s="52">
        <v>11.07</v>
      </c>
      <c r="N331" s="52">
        <v>1940.57</v>
      </c>
      <c r="O331" s="52">
        <v>7</v>
      </c>
      <c r="P331" s="2">
        <f t="shared" si="5"/>
        <v>2028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397</v>
      </c>
      <c r="B332" s="1">
        <v>0.875</v>
      </c>
      <c r="C332" s="52">
        <v>2015</v>
      </c>
      <c r="D332" s="52">
        <v>2</v>
      </c>
      <c r="E332" s="52">
        <v>17</v>
      </c>
      <c r="F332" s="52">
        <v>38605005</v>
      </c>
      <c r="G332" s="52">
        <v>38605005</v>
      </c>
      <c r="H332" s="52">
        <v>5531237</v>
      </c>
      <c r="I332" s="52">
        <v>5531237</v>
      </c>
      <c r="J332" s="52">
        <v>0</v>
      </c>
      <c r="K332" s="52">
        <v>0</v>
      </c>
      <c r="L332" s="52">
        <v>92.188199999999995</v>
      </c>
      <c r="M332" s="52">
        <v>11.22</v>
      </c>
      <c r="N332" s="52">
        <v>2004.65</v>
      </c>
      <c r="O332" s="52">
        <v>7</v>
      </c>
      <c r="P332" s="2">
        <f t="shared" si="5"/>
        <v>1953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396</v>
      </c>
      <c r="B333" s="1">
        <v>0.83333333333333337</v>
      </c>
      <c r="C333" s="52">
        <v>2015</v>
      </c>
      <c r="D333" s="52">
        <v>2</v>
      </c>
      <c r="E333" s="52">
        <v>17</v>
      </c>
      <c r="F333" s="52">
        <v>38603052</v>
      </c>
      <c r="G333" s="52">
        <v>38603052</v>
      </c>
      <c r="H333" s="52">
        <v>5530948</v>
      </c>
      <c r="I333" s="52">
        <v>5530948</v>
      </c>
      <c r="J333" s="52">
        <v>0</v>
      </c>
      <c r="K333" s="52">
        <v>0</v>
      </c>
      <c r="L333" s="52">
        <v>91.7881</v>
      </c>
      <c r="M333" s="52">
        <v>11.18</v>
      </c>
      <c r="N333" s="52">
        <v>1976.93</v>
      </c>
      <c r="O333" s="52">
        <v>7</v>
      </c>
      <c r="P333" s="2">
        <f t="shared" si="5"/>
        <v>1999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395</v>
      </c>
      <c r="B334" s="1">
        <v>0.79166666666666663</v>
      </c>
      <c r="C334" s="52">
        <v>2015</v>
      </c>
      <c r="D334" s="52">
        <v>2</v>
      </c>
      <c r="E334" s="52">
        <v>17</v>
      </c>
      <c r="F334" s="52">
        <v>38601053</v>
      </c>
      <c r="G334" s="52">
        <v>38601053</v>
      </c>
      <c r="H334" s="52">
        <v>5530651</v>
      </c>
      <c r="I334" s="52">
        <v>5530651</v>
      </c>
      <c r="J334" s="52">
        <v>0</v>
      </c>
      <c r="K334" s="52">
        <v>0</v>
      </c>
      <c r="L334" s="52">
        <v>91.760999999999996</v>
      </c>
      <c r="M334" s="52">
        <v>11.3</v>
      </c>
      <c r="N334" s="52">
        <v>1972.74</v>
      </c>
      <c r="O334" s="52">
        <v>7</v>
      </c>
      <c r="P334" s="2">
        <f t="shared" si="5"/>
        <v>1983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394</v>
      </c>
      <c r="B335" s="1">
        <v>0.75</v>
      </c>
      <c r="C335" s="52">
        <v>2015</v>
      </c>
      <c r="D335" s="52">
        <v>2</v>
      </c>
      <c r="E335" s="52">
        <v>17</v>
      </c>
      <c r="F335" s="52">
        <v>38599070</v>
      </c>
      <c r="G335" s="52">
        <v>38599070</v>
      </c>
      <c r="H335" s="52">
        <v>5530356</v>
      </c>
      <c r="I335" s="52">
        <v>5530356</v>
      </c>
      <c r="J335" s="52">
        <v>0</v>
      </c>
      <c r="K335" s="52">
        <v>0</v>
      </c>
      <c r="L335" s="52">
        <v>92.106899999999996</v>
      </c>
      <c r="M335" s="52">
        <v>11.41</v>
      </c>
      <c r="N335" s="52">
        <v>1941.17</v>
      </c>
      <c r="O335" s="52">
        <v>7</v>
      </c>
      <c r="P335" s="2">
        <f t="shared" si="5"/>
        <v>1964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393</v>
      </c>
      <c r="B336" s="1">
        <v>0.70833333333333337</v>
      </c>
      <c r="C336" s="52">
        <v>2015</v>
      </c>
      <c r="D336" s="52">
        <v>2</v>
      </c>
      <c r="E336" s="52">
        <v>17</v>
      </c>
      <c r="F336" s="52">
        <v>38597106</v>
      </c>
      <c r="G336" s="52">
        <v>38597106</v>
      </c>
      <c r="H336" s="52">
        <v>5530065</v>
      </c>
      <c r="I336" s="52">
        <v>5530065</v>
      </c>
      <c r="J336" s="52">
        <v>0</v>
      </c>
      <c r="K336" s="52">
        <v>0</v>
      </c>
      <c r="L336" s="52">
        <v>91.814700000000002</v>
      </c>
      <c r="M336" s="52">
        <v>11.5</v>
      </c>
      <c r="N336" s="52">
        <v>1971.89</v>
      </c>
      <c r="O336" s="52">
        <v>7</v>
      </c>
      <c r="P336" s="2">
        <f t="shared" si="5"/>
        <v>1937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392</v>
      </c>
      <c r="B337" s="1">
        <v>0.66666666666666663</v>
      </c>
      <c r="C337" s="52">
        <v>2015</v>
      </c>
      <c r="D337" s="52">
        <v>2</v>
      </c>
      <c r="E337" s="52">
        <v>17</v>
      </c>
      <c r="F337" s="52">
        <v>38595169</v>
      </c>
      <c r="G337" s="52">
        <v>38595169</v>
      </c>
      <c r="H337" s="52">
        <v>5529777</v>
      </c>
      <c r="I337" s="52">
        <v>5529777</v>
      </c>
      <c r="J337" s="52">
        <v>0</v>
      </c>
      <c r="K337" s="52">
        <v>0</v>
      </c>
      <c r="L337" s="52">
        <v>91.497</v>
      </c>
      <c r="M337" s="52">
        <v>11.58</v>
      </c>
      <c r="N337" s="52">
        <v>1967.57</v>
      </c>
      <c r="O337" s="52">
        <v>7</v>
      </c>
      <c r="P337" s="2">
        <f t="shared" si="5"/>
        <v>1976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391</v>
      </c>
      <c r="B338" s="1">
        <v>0.625</v>
      </c>
      <c r="C338" s="52">
        <v>2015</v>
      </c>
      <c r="D338" s="52">
        <v>2</v>
      </c>
      <c r="E338" s="52">
        <v>17</v>
      </c>
      <c r="F338" s="52">
        <v>38593193</v>
      </c>
      <c r="G338" s="52">
        <v>38593193</v>
      </c>
      <c r="H338" s="52">
        <v>5529482</v>
      </c>
      <c r="I338" s="52">
        <v>5529482</v>
      </c>
      <c r="J338" s="52">
        <v>0</v>
      </c>
      <c r="K338" s="52">
        <v>0</v>
      </c>
      <c r="L338" s="52">
        <v>91.653800000000004</v>
      </c>
      <c r="M338" s="52">
        <v>11.47</v>
      </c>
      <c r="N338" s="52">
        <v>1957.95</v>
      </c>
      <c r="O338" s="52">
        <v>7</v>
      </c>
      <c r="P338" s="2">
        <f t="shared" si="5"/>
        <v>1967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390</v>
      </c>
      <c r="B339" s="1">
        <v>0.58333333333333337</v>
      </c>
      <c r="C339" s="52">
        <v>2015</v>
      </c>
      <c r="D339" s="52">
        <v>2</v>
      </c>
      <c r="E339" s="52">
        <v>17</v>
      </c>
      <c r="F339" s="52">
        <v>38591226</v>
      </c>
      <c r="G339" s="52">
        <v>38591226</v>
      </c>
      <c r="H339" s="52">
        <v>5529189</v>
      </c>
      <c r="I339" s="52">
        <v>5529189</v>
      </c>
      <c r="J339" s="52">
        <v>0</v>
      </c>
      <c r="K339" s="52">
        <v>0</v>
      </c>
      <c r="L339" s="52">
        <v>90.960099999999997</v>
      </c>
      <c r="M339" s="52">
        <v>11.41</v>
      </c>
      <c r="N339" s="52">
        <v>1957.13</v>
      </c>
      <c r="O339" s="52">
        <v>7</v>
      </c>
      <c r="P339" s="2">
        <f t="shared" si="5"/>
        <v>1959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389</v>
      </c>
      <c r="B340" s="1">
        <v>0.54166666666666663</v>
      </c>
      <c r="C340" s="52">
        <v>2015</v>
      </c>
      <c r="D340" s="52">
        <v>2</v>
      </c>
      <c r="E340" s="52">
        <v>17</v>
      </c>
      <c r="F340" s="52">
        <v>38589267</v>
      </c>
      <c r="G340" s="52">
        <v>38589267</v>
      </c>
      <c r="H340" s="52">
        <v>5528895</v>
      </c>
      <c r="I340" s="52">
        <v>5528895</v>
      </c>
      <c r="J340" s="52">
        <v>0</v>
      </c>
      <c r="K340" s="52">
        <v>0</v>
      </c>
      <c r="L340" s="52">
        <v>90.802999999999997</v>
      </c>
      <c r="M340" s="52">
        <v>11.22</v>
      </c>
      <c r="N340" s="52">
        <v>1912.93</v>
      </c>
      <c r="O340" s="52">
        <v>7</v>
      </c>
      <c r="P340" s="2">
        <f t="shared" si="5"/>
        <v>1957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388</v>
      </c>
      <c r="B341" s="1">
        <v>0.5</v>
      </c>
      <c r="C341" s="52">
        <v>2015</v>
      </c>
      <c r="D341" s="52">
        <v>2</v>
      </c>
      <c r="E341" s="52">
        <v>17</v>
      </c>
      <c r="F341" s="52">
        <v>38587310</v>
      </c>
      <c r="G341" s="52">
        <v>38587310</v>
      </c>
      <c r="H341" s="52">
        <v>5528601</v>
      </c>
      <c r="I341" s="52">
        <v>5528601</v>
      </c>
      <c r="J341" s="52">
        <v>0</v>
      </c>
      <c r="K341" s="52">
        <v>0</v>
      </c>
      <c r="L341" s="52">
        <v>92.592500000000001</v>
      </c>
      <c r="M341" s="52">
        <v>11.19</v>
      </c>
      <c r="N341" s="52">
        <v>1944.47</v>
      </c>
      <c r="O341" s="52">
        <v>7</v>
      </c>
      <c r="P341" s="2">
        <f t="shared" si="5"/>
        <v>1922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387</v>
      </c>
      <c r="B342" s="1">
        <v>0.45833333333333331</v>
      </c>
      <c r="C342" s="52">
        <v>2015</v>
      </c>
      <c r="D342" s="52">
        <v>2</v>
      </c>
      <c r="E342" s="52">
        <v>17</v>
      </c>
      <c r="F342" s="52">
        <v>38585388</v>
      </c>
      <c r="G342" s="52">
        <v>38585388</v>
      </c>
      <c r="H342" s="52">
        <v>5528318</v>
      </c>
      <c r="I342" s="52">
        <v>5528318</v>
      </c>
      <c r="J342" s="52">
        <v>0</v>
      </c>
      <c r="K342" s="52">
        <v>0</v>
      </c>
      <c r="L342" s="52">
        <v>91.255499999999998</v>
      </c>
      <c r="M342" s="52">
        <v>11</v>
      </c>
      <c r="N342" s="52">
        <v>1905.41</v>
      </c>
      <c r="O342" s="52">
        <v>7</v>
      </c>
      <c r="P342" s="2">
        <f t="shared" si="5"/>
        <v>1935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386</v>
      </c>
      <c r="B343" s="1">
        <v>0.41666666666666669</v>
      </c>
      <c r="C343" s="52">
        <v>2015</v>
      </c>
      <c r="D343" s="52">
        <v>2</v>
      </c>
      <c r="E343" s="52">
        <v>17</v>
      </c>
      <c r="F343" s="52">
        <v>38583453</v>
      </c>
      <c r="G343" s="52">
        <v>38583453</v>
      </c>
      <c r="H343" s="52">
        <v>5528029</v>
      </c>
      <c r="I343" s="52">
        <v>5528029</v>
      </c>
      <c r="J343" s="52">
        <v>0</v>
      </c>
      <c r="K343" s="52">
        <v>0</v>
      </c>
      <c r="L343" s="52">
        <v>92.228800000000007</v>
      </c>
      <c r="M343" s="52">
        <v>10.84</v>
      </c>
      <c r="N343" s="52">
        <v>1901.42</v>
      </c>
      <c r="O343" s="52">
        <v>7</v>
      </c>
      <c r="P343" s="2">
        <f t="shared" si="5"/>
        <v>1896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385</v>
      </c>
      <c r="B344" s="1">
        <v>0.375</v>
      </c>
      <c r="C344" s="52">
        <v>2015</v>
      </c>
      <c r="D344" s="52">
        <v>2</v>
      </c>
      <c r="E344" s="52">
        <v>17</v>
      </c>
      <c r="F344" s="52">
        <v>38581557</v>
      </c>
      <c r="G344" s="52">
        <v>38581557</v>
      </c>
      <c r="H344" s="52">
        <v>5527749</v>
      </c>
      <c r="I344" s="52">
        <v>5527749</v>
      </c>
      <c r="J344" s="52">
        <v>0</v>
      </c>
      <c r="K344" s="52">
        <v>0</v>
      </c>
      <c r="L344" s="52">
        <v>91.923900000000003</v>
      </c>
      <c r="M344" s="52">
        <v>10.59</v>
      </c>
      <c r="N344" s="52">
        <v>1930.31</v>
      </c>
      <c r="O344" s="52">
        <v>7</v>
      </c>
      <c r="P344" s="2">
        <f t="shared" si="5"/>
        <v>1911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384</v>
      </c>
      <c r="B345" s="1">
        <v>0.33333333333333331</v>
      </c>
      <c r="C345" s="52">
        <v>2015</v>
      </c>
      <c r="D345" s="52">
        <v>2</v>
      </c>
      <c r="E345" s="52">
        <v>17</v>
      </c>
      <c r="F345" s="52">
        <v>38579646</v>
      </c>
      <c r="G345" s="52">
        <v>38579646</v>
      </c>
      <c r="H345" s="52">
        <v>5527466</v>
      </c>
      <c r="I345" s="52">
        <v>5527466</v>
      </c>
      <c r="J345" s="52">
        <v>0</v>
      </c>
      <c r="K345" s="52">
        <v>0</v>
      </c>
      <c r="L345" s="52">
        <v>91.578999999999994</v>
      </c>
      <c r="M345" s="52">
        <v>10.51</v>
      </c>
      <c r="N345" s="52">
        <v>1944.86</v>
      </c>
      <c r="O345" s="52">
        <v>7</v>
      </c>
      <c r="P345" s="2">
        <f t="shared" si="5"/>
        <v>1925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383</v>
      </c>
      <c r="B346" s="1">
        <v>0.29166666666666669</v>
      </c>
      <c r="C346" s="52">
        <v>2015</v>
      </c>
      <c r="D346" s="52">
        <v>2</v>
      </c>
      <c r="E346" s="52">
        <v>17</v>
      </c>
      <c r="F346" s="52">
        <v>38577721</v>
      </c>
      <c r="G346" s="52">
        <v>38577721</v>
      </c>
      <c r="H346" s="52">
        <v>5527180</v>
      </c>
      <c r="I346" s="52">
        <v>5527180</v>
      </c>
      <c r="J346" s="52">
        <v>0</v>
      </c>
      <c r="K346" s="52">
        <v>0</v>
      </c>
      <c r="L346" s="52">
        <v>91.878600000000006</v>
      </c>
      <c r="M346" s="52">
        <v>10.5</v>
      </c>
      <c r="N346" s="52">
        <v>1972.12</v>
      </c>
      <c r="O346" s="52">
        <v>7</v>
      </c>
      <c r="P346" s="2">
        <f t="shared" si="5"/>
        <v>1946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382</v>
      </c>
      <c r="B347" s="1">
        <v>0.25</v>
      </c>
      <c r="C347" s="52">
        <v>2015</v>
      </c>
      <c r="D347" s="52">
        <v>2</v>
      </c>
      <c r="E347" s="52">
        <v>17</v>
      </c>
      <c r="F347" s="52">
        <v>38575775</v>
      </c>
      <c r="G347" s="52">
        <v>38575775</v>
      </c>
      <c r="H347" s="52">
        <v>5526892</v>
      </c>
      <c r="I347" s="52">
        <v>5526892</v>
      </c>
      <c r="J347" s="52">
        <v>0</v>
      </c>
      <c r="K347" s="52">
        <v>0</v>
      </c>
      <c r="L347" s="52">
        <v>91.309200000000004</v>
      </c>
      <c r="M347" s="52">
        <v>10.53</v>
      </c>
      <c r="N347" s="52">
        <v>1915.03</v>
      </c>
      <c r="O347" s="52">
        <v>7</v>
      </c>
      <c r="P347" s="2">
        <f t="shared" si="5"/>
        <v>1973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381</v>
      </c>
      <c r="B348" s="1">
        <v>0.20833333333333334</v>
      </c>
      <c r="C348" s="52">
        <v>2015</v>
      </c>
      <c r="D348" s="52">
        <v>2</v>
      </c>
      <c r="E348" s="52">
        <v>17</v>
      </c>
      <c r="F348" s="52">
        <v>38573802</v>
      </c>
      <c r="G348" s="52">
        <v>38573802</v>
      </c>
      <c r="H348" s="52">
        <v>5526598</v>
      </c>
      <c r="I348" s="52">
        <v>5526598</v>
      </c>
      <c r="J348" s="52">
        <v>0</v>
      </c>
      <c r="K348" s="52">
        <v>0</v>
      </c>
      <c r="L348" s="52">
        <v>93.073800000000006</v>
      </c>
      <c r="M348" s="52">
        <v>10.59</v>
      </c>
      <c r="N348" s="52">
        <v>1944.84</v>
      </c>
      <c r="O348" s="52">
        <v>7</v>
      </c>
      <c r="P348" s="2">
        <f t="shared" si="5"/>
        <v>1922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380</v>
      </c>
      <c r="B349" s="1">
        <v>0.16666666666666666</v>
      </c>
      <c r="C349" s="52">
        <v>2015</v>
      </c>
      <c r="D349" s="52">
        <v>2</v>
      </c>
      <c r="E349" s="52">
        <v>17</v>
      </c>
      <c r="F349" s="52">
        <v>38571880</v>
      </c>
      <c r="G349" s="52">
        <v>38571880</v>
      </c>
      <c r="H349" s="52">
        <v>5526317</v>
      </c>
      <c r="I349" s="52">
        <v>5526317</v>
      </c>
      <c r="J349" s="52">
        <v>0</v>
      </c>
      <c r="K349" s="52">
        <v>0</v>
      </c>
      <c r="L349" s="52">
        <v>92.510099999999994</v>
      </c>
      <c r="M349" s="52">
        <v>10.53</v>
      </c>
      <c r="N349" s="52">
        <v>1988.81</v>
      </c>
      <c r="O349" s="52">
        <v>7</v>
      </c>
      <c r="P349" s="2">
        <f t="shared" si="5"/>
        <v>1952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379</v>
      </c>
      <c r="B350" s="1">
        <v>0.125</v>
      </c>
      <c r="C350" s="52">
        <v>2015</v>
      </c>
      <c r="D350" s="52">
        <v>2</v>
      </c>
      <c r="E350" s="52">
        <v>17</v>
      </c>
      <c r="F350" s="52">
        <v>38569928</v>
      </c>
      <c r="G350" s="52">
        <v>38569928</v>
      </c>
      <c r="H350" s="52">
        <v>5526030</v>
      </c>
      <c r="I350" s="52">
        <v>5526030</v>
      </c>
      <c r="J350" s="52">
        <v>0</v>
      </c>
      <c r="K350" s="52">
        <v>0</v>
      </c>
      <c r="L350" s="52">
        <v>92.215299999999999</v>
      </c>
      <c r="M350" s="52">
        <v>10.56</v>
      </c>
      <c r="N350" s="52">
        <v>2010.72</v>
      </c>
      <c r="O350" s="52">
        <v>7</v>
      </c>
      <c r="P350" s="2">
        <f t="shared" si="5"/>
        <v>1986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378</v>
      </c>
      <c r="B351" s="1">
        <v>8.3333333333333329E-2</v>
      </c>
      <c r="C351" s="52">
        <v>2015</v>
      </c>
      <c r="D351" s="52">
        <v>2</v>
      </c>
      <c r="E351" s="52">
        <v>17</v>
      </c>
      <c r="F351" s="52">
        <v>38567942</v>
      </c>
      <c r="G351" s="52">
        <v>38567942</v>
      </c>
      <c r="H351" s="52">
        <v>5525737</v>
      </c>
      <c r="I351" s="52">
        <v>5525737</v>
      </c>
      <c r="J351" s="52">
        <v>0</v>
      </c>
      <c r="K351" s="52">
        <v>0</v>
      </c>
      <c r="L351" s="52">
        <v>91.529799999999994</v>
      </c>
      <c r="M351" s="52">
        <v>10.51</v>
      </c>
      <c r="N351" s="52">
        <v>1997.83</v>
      </c>
      <c r="O351" s="52">
        <v>7</v>
      </c>
      <c r="P351" s="2">
        <f t="shared" si="5"/>
        <v>2005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377</v>
      </c>
      <c r="B352" s="1">
        <v>4.1666666666666664E-2</v>
      </c>
      <c r="C352" s="52">
        <v>2015</v>
      </c>
      <c r="D352" s="52">
        <v>2</v>
      </c>
      <c r="E352" s="52">
        <v>17</v>
      </c>
      <c r="F352" s="52">
        <v>38565937</v>
      </c>
      <c r="G352" s="52">
        <v>38565937</v>
      </c>
      <c r="H352" s="52">
        <v>5525439</v>
      </c>
      <c r="I352" s="52">
        <v>5525439</v>
      </c>
      <c r="J352" s="52">
        <v>0</v>
      </c>
      <c r="K352" s="52">
        <v>0</v>
      </c>
      <c r="L352" s="52">
        <v>91.837299999999999</v>
      </c>
      <c r="M352" s="52">
        <v>10.65</v>
      </c>
      <c r="N352" s="52">
        <v>1969.91</v>
      </c>
      <c r="O352" s="52">
        <v>7</v>
      </c>
      <c r="P352" s="2">
        <f t="shared" si="5"/>
        <v>1997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376</v>
      </c>
      <c r="B353" s="1">
        <v>0</v>
      </c>
      <c r="C353" s="52">
        <v>2015</v>
      </c>
      <c r="D353" s="52">
        <v>2</v>
      </c>
      <c r="E353" s="52">
        <v>17</v>
      </c>
      <c r="F353" s="52">
        <v>38563940</v>
      </c>
      <c r="G353" s="52">
        <v>38563940</v>
      </c>
      <c r="H353" s="52">
        <v>5525143</v>
      </c>
      <c r="I353" s="52">
        <v>5525143</v>
      </c>
      <c r="J353" s="52">
        <v>0</v>
      </c>
      <c r="K353" s="52">
        <v>0</v>
      </c>
      <c r="L353" s="52">
        <v>92.636200000000002</v>
      </c>
      <c r="M353" s="52">
        <v>10.69</v>
      </c>
      <c r="N353" s="52">
        <v>1979.02</v>
      </c>
      <c r="O353" s="52">
        <v>7</v>
      </c>
      <c r="P353" s="2">
        <f t="shared" si="5"/>
        <v>1967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375</v>
      </c>
      <c r="B354" s="1">
        <v>0.95833333333333337</v>
      </c>
      <c r="C354" s="52">
        <v>2015</v>
      </c>
      <c r="D354" s="52">
        <v>2</v>
      </c>
      <c r="E354" s="52">
        <v>16</v>
      </c>
      <c r="F354" s="52">
        <v>38561973</v>
      </c>
      <c r="G354" s="52">
        <v>38561973</v>
      </c>
      <c r="H354" s="52">
        <v>5524854</v>
      </c>
      <c r="I354" s="52">
        <v>5524854</v>
      </c>
      <c r="J354" s="52">
        <v>0</v>
      </c>
      <c r="K354" s="52">
        <v>0</v>
      </c>
      <c r="L354" s="52">
        <v>92.347700000000003</v>
      </c>
      <c r="M354" s="52">
        <v>10.59</v>
      </c>
      <c r="N354" s="52">
        <v>1992.06</v>
      </c>
      <c r="O354" s="52">
        <v>7</v>
      </c>
      <c r="P354" s="2">
        <f t="shared" si="5"/>
        <v>1988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374</v>
      </c>
      <c r="B355" s="1">
        <v>0.91666666666666663</v>
      </c>
      <c r="C355" s="52">
        <v>2015</v>
      </c>
      <c r="D355" s="52">
        <v>2</v>
      </c>
      <c r="E355" s="52">
        <v>16</v>
      </c>
      <c r="F355" s="52">
        <v>38559985</v>
      </c>
      <c r="G355" s="52">
        <v>38559985</v>
      </c>
      <c r="H355" s="52">
        <v>5524561</v>
      </c>
      <c r="I355" s="52">
        <v>5524561</v>
      </c>
      <c r="J355" s="52">
        <v>0</v>
      </c>
      <c r="K355" s="52">
        <v>0</v>
      </c>
      <c r="L355" s="52">
        <v>91.739000000000004</v>
      </c>
      <c r="M355" s="52">
        <v>10.8</v>
      </c>
      <c r="N355" s="52">
        <v>1953.5</v>
      </c>
      <c r="O355" s="52">
        <v>7</v>
      </c>
      <c r="P355" s="2">
        <f t="shared" si="5"/>
        <v>1994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373</v>
      </c>
      <c r="B356" s="1">
        <v>0.875</v>
      </c>
      <c r="C356" s="52">
        <v>2015</v>
      </c>
      <c r="D356" s="52">
        <v>2</v>
      </c>
      <c r="E356" s="52">
        <v>16</v>
      </c>
      <c r="F356" s="52">
        <v>38557991</v>
      </c>
      <c r="G356" s="52">
        <v>38557991</v>
      </c>
      <c r="H356" s="52">
        <v>5524265</v>
      </c>
      <c r="I356" s="52">
        <v>5524265</v>
      </c>
      <c r="J356" s="52">
        <v>0</v>
      </c>
      <c r="K356" s="52">
        <v>0</v>
      </c>
      <c r="L356" s="52">
        <v>92.730599999999995</v>
      </c>
      <c r="M356" s="52">
        <v>10.91</v>
      </c>
      <c r="N356" s="52">
        <v>1932.51</v>
      </c>
      <c r="O356" s="52">
        <v>7</v>
      </c>
      <c r="P356" s="2">
        <f t="shared" si="5"/>
        <v>1947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372</v>
      </c>
      <c r="B357" s="1">
        <v>0.83333333333333337</v>
      </c>
      <c r="C357" s="52">
        <v>2015</v>
      </c>
      <c r="D357" s="52">
        <v>2</v>
      </c>
      <c r="E357" s="52">
        <v>16</v>
      </c>
      <c r="F357" s="52">
        <v>38556044</v>
      </c>
      <c r="G357" s="52">
        <v>38556044</v>
      </c>
      <c r="H357" s="52">
        <v>5523979</v>
      </c>
      <c r="I357" s="52">
        <v>5523979</v>
      </c>
      <c r="J357" s="52">
        <v>0</v>
      </c>
      <c r="K357" s="52">
        <v>0</v>
      </c>
      <c r="L357" s="52">
        <v>93.744</v>
      </c>
      <c r="M357" s="52">
        <v>10.9</v>
      </c>
      <c r="N357" s="52">
        <v>1931</v>
      </c>
      <c r="O357" s="52">
        <v>7</v>
      </c>
      <c r="P357" s="2">
        <f t="shared" si="5"/>
        <v>1928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371</v>
      </c>
      <c r="B358" s="1">
        <v>0.79166666666666663</v>
      </c>
      <c r="C358" s="52">
        <v>2015</v>
      </c>
      <c r="D358" s="52">
        <v>2</v>
      </c>
      <c r="E358" s="52">
        <v>16</v>
      </c>
      <c r="F358" s="52">
        <v>38554116</v>
      </c>
      <c r="G358" s="52">
        <v>38554116</v>
      </c>
      <c r="H358" s="52">
        <v>5523699</v>
      </c>
      <c r="I358" s="52">
        <v>5523699</v>
      </c>
      <c r="J358" s="52">
        <v>0</v>
      </c>
      <c r="K358" s="52">
        <v>0</v>
      </c>
      <c r="L358" s="52">
        <v>92.589600000000004</v>
      </c>
      <c r="M358" s="52">
        <v>10.95</v>
      </c>
      <c r="N358" s="52">
        <v>1931.59</v>
      </c>
      <c r="O358" s="52">
        <v>7</v>
      </c>
      <c r="P358" s="2">
        <f t="shared" si="5"/>
        <v>1930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370</v>
      </c>
      <c r="B359" s="1">
        <v>0.75</v>
      </c>
      <c r="C359" s="52">
        <v>2015</v>
      </c>
      <c r="D359" s="52">
        <v>2</v>
      </c>
      <c r="E359" s="52">
        <v>16</v>
      </c>
      <c r="F359" s="52">
        <v>38552186</v>
      </c>
      <c r="G359" s="52">
        <v>38552186</v>
      </c>
      <c r="H359" s="52">
        <v>5523415</v>
      </c>
      <c r="I359" s="52">
        <v>5523415</v>
      </c>
      <c r="J359" s="52">
        <v>0</v>
      </c>
      <c r="K359" s="52">
        <v>0</v>
      </c>
      <c r="L359" s="52">
        <v>92.9773</v>
      </c>
      <c r="M359" s="52">
        <v>11.02</v>
      </c>
      <c r="N359" s="52">
        <v>1916.04</v>
      </c>
      <c r="O359" s="52">
        <v>7</v>
      </c>
      <c r="P359" s="2">
        <f t="shared" si="5"/>
        <v>1931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369</v>
      </c>
      <c r="B360" s="1">
        <v>0.70833333333333337</v>
      </c>
      <c r="C360" s="52">
        <v>2015</v>
      </c>
      <c r="D360" s="52">
        <v>2</v>
      </c>
      <c r="E360" s="52">
        <v>16</v>
      </c>
      <c r="F360" s="52">
        <v>38550255</v>
      </c>
      <c r="G360" s="52">
        <v>38550255</v>
      </c>
      <c r="H360" s="52">
        <v>5523132</v>
      </c>
      <c r="I360" s="52">
        <v>5523132</v>
      </c>
      <c r="J360" s="52">
        <v>0</v>
      </c>
      <c r="K360" s="52">
        <v>0</v>
      </c>
      <c r="L360" s="52">
        <v>92.581900000000005</v>
      </c>
      <c r="M360" s="52">
        <v>11.16</v>
      </c>
      <c r="N360" s="52">
        <v>1978.72</v>
      </c>
      <c r="O360" s="52">
        <v>7</v>
      </c>
      <c r="P360" s="2">
        <f t="shared" si="5"/>
        <v>1921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368</v>
      </c>
      <c r="B361" s="1">
        <v>0.66666666666666663</v>
      </c>
      <c r="C361" s="52">
        <v>2015</v>
      </c>
      <c r="D361" s="52">
        <v>2</v>
      </c>
      <c r="E361" s="52">
        <v>16</v>
      </c>
      <c r="F361" s="52">
        <v>38548334</v>
      </c>
      <c r="G361" s="52">
        <v>38548334</v>
      </c>
      <c r="H361" s="52">
        <v>5522849</v>
      </c>
      <c r="I361" s="52">
        <v>5522849</v>
      </c>
      <c r="J361" s="52">
        <v>0</v>
      </c>
      <c r="K361" s="52">
        <v>0</v>
      </c>
      <c r="L361" s="52">
        <v>91.517499999999998</v>
      </c>
      <c r="M361" s="52">
        <v>11.15</v>
      </c>
      <c r="N361" s="52">
        <v>1985.66</v>
      </c>
      <c r="O361" s="52">
        <v>7</v>
      </c>
      <c r="P361" s="2">
        <f t="shared" si="5"/>
        <v>1980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367</v>
      </c>
      <c r="B362" s="1">
        <v>0.625</v>
      </c>
      <c r="C362" s="52">
        <v>2015</v>
      </c>
      <c r="D362" s="52">
        <v>2</v>
      </c>
      <c r="E362" s="52">
        <v>16</v>
      </c>
      <c r="F362" s="52">
        <v>38546354</v>
      </c>
      <c r="G362" s="52">
        <v>38546354</v>
      </c>
      <c r="H362" s="52">
        <v>5522554</v>
      </c>
      <c r="I362" s="52">
        <v>5522554</v>
      </c>
      <c r="J362" s="52">
        <v>0</v>
      </c>
      <c r="K362" s="52">
        <v>0</v>
      </c>
      <c r="L362" s="52">
        <v>91.243200000000002</v>
      </c>
      <c r="M362" s="52">
        <v>11.22</v>
      </c>
      <c r="N362" s="52">
        <v>1966.25</v>
      </c>
      <c r="O362" s="52">
        <v>7</v>
      </c>
      <c r="P362" s="2">
        <f t="shared" si="5"/>
        <v>1993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366</v>
      </c>
      <c r="B363" s="1">
        <v>0.58333333333333337</v>
      </c>
      <c r="C363" s="52">
        <v>2015</v>
      </c>
      <c r="D363" s="52">
        <v>2</v>
      </c>
      <c r="E363" s="52">
        <v>16</v>
      </c>
      <c r="F363" s="52">
        <v>38544361</v>
      </c>
      <c r="G363" s="52">
        <v>38544361</v>
      </c>
      <c r="H363" s="52">
        <v>5522256</v>
      </c>
      <c r="I363" s="52">
        <v>5522256</v>
      </c>
      <c r="J363" s="52">
        <v>0</v>
      </c>
      <c r="K363" s="52">
        <v>0</v>
      </c>
      <c r="L363" s="52">
        <v>91.311800000000005</v>
      </c>
      <c r="M363" s="52">
        <v>11.39</v>
      </c>
      <c r="N363" s="52">
        <v>1931.18</v>
      </c>
      <c r="O363" s="52">
        <v>7</v>
      </c>
      <c r="P363" s="2">
        <f t="shared" si="5"/>
        <v>1953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365</v>
      </c>
      <c r="B364" s="1">
        <v>0.54166666666666663</v>
      </c>
      <c r="C364" s="52">
        <v>2015</v>
      </c>
      <c r="D364" s="52">
        <v>2</v>
      </c>
      <c r="E364" s="52">
        <v>16</v>
      </c>
      <c r="F364" s="52">
        <v>38542408</v>
      </c>
      <c r="G364" s="52">
        <v>38542408</v>
      </c>
      <c r="H364" s="52">
        <v>5521964</v>
      </c>
      <c r="I364" s="52">
        <v>5521964</v>
      </c>
      <c r="J364" s="52">
        <v>0</v>
      </c>
      <c r="K364" s="52">
        <v>0</v>
      </c>
      <c r="L364" s="52">
        <v>91.650199999999998</v>
      </c>
      <c r="M364" s="52">
        <v>11.21</v>
      </c>
      <c r="N364" s="52">
        <v>1968.91</v>
      </c>
      <c r="O364" s="52">
        <v>7</v>
      </c>
      <c r="P364" s="2">
        <f t="shared" si="5"/>
        <v>1935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364</v>
      </c>
      <c r="B365" s="1">
        <v>0.5</v>
      </c>
      <c r="C365" s="52">
        <v>2015</v>
      </c>
      <c r="D365" s="52">
        <v>2</v>
      </c>
      <c r="E365" s="52">
        <v>16</v>
      </c>
      <c r="F365" s="52">
        <v>38540473</v>
      </c>
      <c r="G365" s="52">
        <v>38540473</v>
      </c>
      <c r="H365" s="52">
        <v>5521676</v>
      </c>
      <c r="I365" s="52">
        <v>5521676</v>
      </c>
      <c r="J365" s="52">
        <v>0</v>
      </c>
      <c r="K365" s="52">
        <v>0</v>
      </c>
      <c r="L365" s="52">
        <v>92.224400000000003</v>
      </c>
      <c r="M365" s="52">
        <v>10.78</v>
      </c>
      <c r="N365" s="52">
        <v>1938.11</v>
      </c>
      <c r="O365" s="52">
        <v>7</v>
      </c>
      <c r="P365" s="2">
        <f t="shared" si="5"/>
        <v>1964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363</v>
      </c>
      <c r="B366" s="1">
        <v>0.45833333333333331</v>
      </c>
      <c r="C366" s="52">
        <v>2015</v>
      </c>
      <c r="D366" s="52">
        <v>2</v>
      </c>
      <c r="E366" s="52">
        <v>16</v>
      </c>
      <c r="F366" s="52">
        <v>38538509</v>
      </c>
      <c r="G366" s="52">
        <v>38538509</v>
      </c>
      <c r="H366" s="52">
        <v>5521386</v>
      </c>
      <c r="I366" s="52">
        <v>5521386</v>
      </c>
      <c r="J366" s="52">
        <v>0</v>
      </c>
      <c r="K366" s="52">
        <v>0</v>
      </c>
      <c r="L366" s="52">
        <v>91.126300000000001</v>
      </c>
      <c r="M366" s="52">
        <v>10.36</v>
      </c>
      <c r="N366" s="52">
        <v>1943.16</v>
      </c>
      <c r="O366" s="52">
        <v>7</v>
      </c>
      <c r="P366" s="2">
        <f t="shared" si="5"/>
        <v>1944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362</v>
      </c>
      <c r="B367" s="1">
        <v>0.41666666666666669</v>
      </c>
      <c r="C367" s="52">
        <v>2015</v>
      </c>
      <c r="D367" s="52">
        <v>2</v>
      </c>
      <c r="E367" s="52">
        <v>16</v>
      </c>
      <c r="F367" s="52">
        <v>38536565</v>
      </c>
      <c r="G367" s="52">
        <v>38536565</v>
      </c>
      <c r="H367" s="52">
        <v>5521096</v>
      </c>
      <c r="I367" s="52">
        <v>5521096</v>
      </c>
      <c r="J367" s="52">
        <v>0</v>
      </c>
      <c r="K367" s="52">
        <v>0</v>
      </c>
      <c r="L367" s="52">
        <v>91.089799999999997</v>
      </c>
      <c r="M367" s="52">
        <v>10.28</v>
      </c>
      <c r="N367" s="52">
        <v>1946.5</v>
      </c>
      <c r="O367" s="52">
        <v>7</v>
      </c>
      <c r="P367" s="2">
        <f t="shared" si="5"/>
        <v>1942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361</v>
      </c>
      <c r="B368" s="1">
        <v>0.375</v>
      </c>
      <c r="C368" s="52">
        <v>2015</v>
      </c>
      <c r="D368" s="52">
        <v>2</v>
      </c>
      <c r="E368" s="52">
        <v>16</v>
      </c>
      <c r="F368" s="52">
        <v>38534623</v>
      </c>
      <c r="G368" s="52">
        <v>38534623</v>
      </c>
      <c r="H368" s="52">
        <v>5520806</v>
      </c>
      <c r="I368" s="52">
        <v>5520806</v>
      </c>
      <c r="J368" s="52">
        <v>0</v>
      </c>
      <c r="K368" s="52">
        <v>0</v>
      </c>
      <c r="L368" s="52">
        <v>91.227999999999994</v>
      </c>
      <c r="M368" s="52">
        <v>10.15</v>
      </c>
      <c r="N368" s="52">
        <v>1956.42</v>
      </c>
      <c r="O368" s="52">
        <v>7</v>
      </c>
      <c r="P368" s="2">
        <f t="shared" si="5"/>
        <v>1941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360</v>
      </c>
      <c r="B369" s="1">
        <v>0.33333333333333331</v>
      </c>
      <c r="C369" s="52">
        <v>2015</v>
      </c>
      <c r="D369" s="52">
        <v>2</v>
      </c>
      <c r="E369" s="52">
        <v>16</v>
      </c>
      <c r="F369" s="52">
        <v>38532682</v>
      </c>
      <c r="G369" s="52">
        <v>38532682</v>
      </c>
      <c r="H369" s="52">
        <v>5520517</v>
      </c>
      <c r="I369" s="52">
        <v>5520517</v>
      </c>
      <c r="J369" s="52">
        <v>0</v>
      </c>
      <c r="K369" s="52">
        <v>0</v>
      </c>
      <c r="L369" s="52">
        <v>90.687399999999997</v>
      </c>
      <c r="M369" s="52">
        <v>10.050000000000001</v>
      </c>
      <c r="N369" s="52">
        <v>1973</v>
      </c>
      <c r="O369" s="52">
        <v>7</v>
      </c>
      <c r="P369" s="2">
        <f t="shared" si="5"/>
        <v>1962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359</v>
      </c>
      <c r="B370" s="1">
        <v>0.29166666666666669</v>
      </c>
      <c r="C370" s="52">
        <v>2015</v>
      </c>
      <c r="D370" s="52">
        <v>2</v>
      </c>
      <c r="E370" s="52">
        <v>16</v>
      </c>
      <c r="F370" s="52">
        <v>38530720</v>
      </c>
      <c r="G370" s="52">
        <v>38530720</v>
      </c>
      <c r="H370" s="52">
        <v>5520223</v>
      </c>
      <c r="I370" s="52">
        <v>5520223</v>
      </c>
      <c r="J370" s="52">
        <v>0</v>
      </c>
      <c r="K370" s="52">
        <v>0</v>
      </c>
      <c r="L370" s="52">
        <v>91.933599999999998</v>
      </c>
      <c r="M370" s="52">
        <v>10.19</v>
      </c>
      <c r="N370" s="52">
        <v>2017.56</v>
      </c>
      <c r="O370" s="52">
        <v>7</v>
      </c>
      <c r="P370" s="2">
        <f t="shared" ref="P370:P433" si="6">F370-F371</f>
        <v>1983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358</v>
      </c>
      <c r="B371" s="1">
        <v>0.25</v>
      </c>
      <c r="C371" s="52">
        <v>2015</v>
      </c>
      <c r="D371" s="52">
        <v>2</v>
      </c>
      <c r="E371" s="52">
        <v>16</v>
      </c>
      <c r="F371" s="52">
        <v>38528737</v>
      </c>
      <c r="G371" s="52">
        <v>38528737</v>
      </c>
      <c r="H371" s="52">
        <v>5519930</v>
      </c>
      <c r="I371" s="52">
        <v>5519930</v>
      </c>
      <c r="J371" s="52">
        <v>0</v>
      </c>
      <c r="K371" s="52">
        <v>0</v>
      </c>
      <c r="L371" s="52">
        <v>91.805999999999997</v>
      </c>
      <c r="M371" s="52">
        <v>10.26</v>
      </c>
      <c r="N371" s="52">
        <v>2020.27</v>
      </c>
      <c r="O371" s="52">
        <v>7</v>
      </c>
      <c r="P371" s="2">
        <f t="shared" si="6"/>
        <v>2012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357</v>
      </c>
      <c r="B372" s="1">
        <v>0.20833333333333334</v>
      </c>
      <c r="C372" s="52">
        <v>2015</v>
      </c>
      <c r="D372" s="52">
        <v>2</v>
      </c>
      <c r="E372" s="52">
        <v>16</v>
      </c>
      <c r="F372" s="52">
        <v>38526725</v>
      </c>
      <c r="G372" s="52">
        <v>38526725</v>
      </c>
      <c r="H372" s="52">
        <v>5519632</v>
      </c>
      <c r="I372" s="52">
        <v>5519632</v>
      </c>
      <c r="J372" s="52">
        <v>0</v>
      </c>
      <c r="K372" s="52">
        <v>0</v>
      </c>
      <c r="L372" s="52">
        <v>92.697299999999998</v>
      </c>
      <c r="M372" s="52">
        <v>10.34</v>
      </c>
      <c r="N372" s="52">
        <v>2019.52</v>
      </c>
      <c r="O372" s="52">
        <v>7</v>
      </c>
      <c r="P372" s="2">
        <f t="shared" si="6"/>
        <v>2026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356</v>
      </c>
      <c r="B373" s="1">
        <v>0.16666666666666666</v>
      </c>
      <c r="C373" s="52">
        <v>2015</v>
      </c>
      <c r="D373" s="52">
        <v>2</v>
      </c>
      <c r="E373" s="52">
        <v>16</v>
      </c>
      <c r="F373" s="52">
        <v>38524699</v>
      </c>
      <c r="G373" s="52">
        <v>38524699</v>
      </c>
      <c r="H373" s="52">
        <v>5519335</v>
      </c>
      <c r="I373" s="52">
        <v>5519335</v>
      </c>
      <c r="J373" s="52">
        <v>0</v>
      </c>
      <c r="K373" s="52">
        <v>0</v>
      </c>
      <c r="L373" s="52">
        <v>93.0578</v>
      </c>
      <c r="M373" s="52">
        <v>10.35</v>
      </c>
      <c r="N373" s="52">
        <v>2033.46</v>
      </c>
      <c r="O373" s="52">
        <v>7</v>
      </c>
      <c r="P373" s="2">
        <f t="shared" si="6"/>
        <v>2020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355</v>
      </c>
      <c r="B374" s="1">
        <v>0.125</v>
      </c>
      <c r="C374" s="52">
        <v>2015</v>
      </c>
      <c r="D374" s="52">
        <v>2</v>
      </c>
      <c r="E374" s="52">
        <v>16</v>
      </c>
      <c r="F374" s="52">
        <v>38522679</v>
      </c>
      <c r="G374" s="52">
        <v>38522679</v>
      </c>
      <c r="H374" s="52">
        <v>5519040</v>
      </c>
      <c r="I374" s="52">
        <v>5519040</v>
      </c>
      <c r="J374" s="52">
        <v>0</v>
      </c>
      <c r="K374" s="52">
        <v>0</v>
      </c>
      <c r="L374" s="52">
        <v>92.795299999999997</v>
      </c>
      <c r="M374" s="52">
        <v>10.43</v>
      </c>
      <c r="N374" s="52">
        <v>2035.24</v>
      </c>
      <c r="O374" s="52">
        <v>7</v>
      </c>
      <c r="P374" s="2">
        <f t="shared" si="6"/>
        <v>2033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354</v>
      </c>
      <c r="B375" s="1">
        <v>8.3333333333333329E-2</v>
      </c>
      <c r="C375" s="52">
        <v>2015</v>
      </c>
      <c r="D375" s="52">
        <v>2</v>
      </c>
      <c r="E375" s="52">
        <v>16</v>
      </c>
      <c r="F375" s="52">
        <v>38520646</v>
      </c>
      <c r="G375" s="52">
        <v>38520646</v>
      </c>
      <c r="H375" s="52">
        <v>5518742</v>
      </c>
      <c r="I375" s="52">
        <v>5518742</v>
      </c>
      <c r="J375" s="52">
        <v>0</v>
      </c>
      <c r="K375" s="52">
        <v>0</v>
      </c>
      <c r="L375" s="52">
        <v>92.854500000000002</v>
      </c>
      <c r="M375" s="52">
        <v>10.51</v>
      </c>
      <c r="N375" s="52">
        <v>2033.06</v>
      </c>
      <c r="O375" s="52">
        <v>7</v>
      </c>
      <c r="P375" s="2">
        <f t="shared" si="6"/>
        <v>2034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353</v>
      </c>
      <c r="B376" s="1">
        <v>4.1666666666666664E-2</v>
      </c>
      <c r="C376" s="52">
        <v>2015</v>
      </c>
      <c r="D376" s="52">
        <v>2</v>
      </c>
      <c r="E376" s="52">
        <v>16</v>
      </c>
      <c r="F376" s="52">
        <v>38518612</v>
      </c>
      <c r="G376" s="52">
        <v>38518612</v>
      </c>
      <c r="H376" s="52">
        <v>5518444</v>
      </c>
      <c r="I376" s="52">
        <v>5518444</v>
      </c>
      <c r="J376" s="52">
        <v>0</v>
      </c>
      <c r="K376" s="52">
        <v>0</v>
      </c>
      <c r="L376" s="52">
        <v>93.087000000000003</v>
      </c>
      <c r="M376" s="52">
        <v>10.54</v>
      </c>
      <c r="N376" s="52">
        <v>2062.5</v>
      </c>
      <c r="O376" s="52">
        <v>7</v>
      </c>
      <c r="P376" s="2">
        <f t="shared" si="6"/>
        <v>2033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352</v>
      </c>
      <c r="B377" s="1">
        <v>0</v>
      </c>
      <c r="C377" s="52">
        <v>2015</v>
      </c>
      <c r="D377" s="52">
        <v>2</v>
      </c>
      <c r="E377" s="52">
        <v>16</v>
      </c>
      <c r="F377" s="52">
        <v>38516579</v>
      </c>
      <c r="G377" s="52">
        <v>38516579</v>
      </c>
      <c r="H377" s="52">
        <v>5518147</v>
      </c>
      <c r="I377" s="52">
        <v>5518147</v>
      </c>
      <c r="J377" s="52">
        <v>0</v>
      </c>
      <c r="K377" s="52">
        <v>0</v>
      </c>
      <c r="L377" s="52">
        <v>92.6524</v>
      </c>
      <c r="M377" s="52">
        <v>10.56</v>
      </c>
      <c r="N377" s="52">
        <v>2028.08</v>
      </c>
      <c r="O377" s="52">
        <v>7</v>
      </c>
      <c r="P377" s="2">
        <f t="shared" si="6"/>
        <v>2064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351</v>
      </c>
      <c r="B378" s="1">
        <v>0.95833333333333337</v>
      </c>
      <c r="C378" s="52">
        <v>2015</v>
      </c>
      <c r="D378" s="52">
        <v>2</v>
      </c>
      <c r="E378" s="52">
        <v>15</v>
      </c>
      <c r="F378" s="52">
        <v>38514515</v>
      </c>
      <c r="G378" s="52">
        <v>38514515</v>
      </c>
      <c r="H378" s="52">
        <v>5517844</v>
      </c>
      <c r="I378" s="52">
        <v>5517844</v>
      </c>
      <c r="J378" s="52">
        <v>0</v>
      </c>
      <c r="K378" s="52">
        <v>0</v>
      </c>
      <c r="L378" s="52">
        <v>93.005700000000004</v>
      </c>
      <c r="M378" s="52">
        <v>10.67</v>
      </c>
      <c r="N378" s="52">
        <v>2031.39</v>
      </c>
      <c r="O378" s="52">
        <v>7</v>
      </c>
      <c r="P378" s="2">
        <f t="shared" si="6"/>
        <v>2023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350</v>
      </c>
      <c r="B379" s="1">
        <v>0.91666666666666663</v>
      </c>
      <c r="C379" s="52">
        <v>2015</v>
      </c>
      <c r="D379" s="52">
        <v>2</v>
      </c>
      <c r="E379" s="52">
        <v>15</v>
      </c>
      <c r="F379" s="52">
        <v>38512492</v>
      </c>
      <c r="G379" s="52">
        <v>38512492</v>
      </c>
      <c r="H379" s="52">
        <v>5517548</v>
      </c>
      <c r="I379" s="52">
        <v>5517548</v>
      </c>
      <c r="J379" s="52">
        <v>0</v>
      </c>
      <c r="K379" s="52">
        <v>0</v>
      </c>
      <c r="L379" s="52">
        <v>92.394800000000004</v>
      </c>
      <c r="M379" s="52">
        <v>10.71</v>
      </c>
      <c r="N379" s="52">
        <v>1968.36</v>
      </c>
      <c r="O379" s="52">
        <v>7</v>
      </c>
      <c r="P379" s="2">
        <f t="shared" si="6"/>
        <v>2029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349</v>
      </c>
      <c r="B380" s="1">
        <v>0.875</v>
      </c>
      <c r="C380" s="52">
        <v>2015</v>
      </c>
      <c r="D380" s="52">
        <v>2</v>
      </c>
      <c r="E380" s="52">
        <v>15</v>
      </c>
      <c r="F380" s="52">
        <v>38510463</v>
      </c>
      <c r="G380" s="52">
        <v>38510463</v>
      </c>
      <c r="H380" s="52">
        <v>5517249</v>
      </c>
      <c r="I380" s="52">
        <v>5517249</v>
      </c>
      <c r="J380" s="52">
        <v>0</v>
      </c>
      <c r="K380" s="52">
        <v>0</v>
      </c>
      <c r="L380" s="52">
        <v>93.427700000000002</v>
      </c>
      <c r="M380" s="52">
        <v>10.86</v>
      </c>
      <c r="N380" s="52">
        <v>1986.3</v>
      </c>
      <c r="O380" s="52">
        <v>7</v>
      </c>
      <c r="P380" s="2">
        <f t="shared" si="6"/>
        <v>1976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348</v>
      </c>
      <c r="B381" s="1">
        <v>0.83333333333333337</v>
      </c>
      <c r="C381" s="52">
        <v>2015</v>
      </c>
      <c r="D381" s="52">
        <v>2</v>
      </c>
      <c r="E381" s="52">
        <v>15</v>
      </c>
      <c r="F381" s="52">
        <v>38508487</v>
      </c>
      <c r="G381" s="52">
        <v>38508487</v>
      </c>
      <c r="H381" s="52">
        <v>5516961</v>
      </c>
      <c r="I381" s="52">
        <v>5516961</v>
      </c>
      <c r="J381" s="52">
        <v>0</v>
      </c>
      <c r="K381" s="52">
        <v>0</v>
      </c>
      <c r="L381" s="52">
        <v>93.815399999999997</v>
      </c>
      <c r="M381" s="52">
        <v>10.88</v>
      </c>
      <c r="N381" s="52">
        <v>2016.43</v>
      </c>
      <c r="O381" s="52">
        <v>7</v>
      </c>
      <c r="P381" s="2">
        <f t="shared" si="6"/>
        <v>1990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347</v>
      </c>
      <c r="B382" s="1">
        <v>0.79166666666666663</v>
      </c>
      <c r="C382" s="52">
        <v>2015</v>
      </c>
      <c r="D382" s="52">
        <v>2</v>
      </c>
      <c r="E382" s="52">
        <v>15</v>
      </c>
      <c r="F382" s="52">
        <v>38506497</v>
      </c>
      <c r="G382" s="52">
        <v>38506497</v>
      </c>
      <c r="H382" s="52">
        <v>5516672</v>
      </c>
      <c r="I382" s="52">
        <v>5516672</v>
      </c>
      <c r="J382" s="52">
        <v>0</v>
      </c>
      <c r="K382" s="52">
        <v>0</v>
      </c>
      <c r="L382" s="52">
        <v>93.288300000000007</v>
      </c>
      <c r="M382" s="52">
        <v>10.96</v>
      </c>
      <c r="N382" s="52">
        <v>2033.77</v>
      </c>
      <c r="O382" s="52">
        <v>7</v>
      </c>
      <c r="P382" s="2">
        <f t="shared" si="6"/>
        <v>2007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346</v>
      </c>
      <c r="B383" s="1">
        <v>0.75</v>
      </c>
      <c r="C383" s="52">
        <v>2015</v>
      </c>
      <c r="D383" s="52">
        <v>2</v>
      </c>
      <c r="E383" s="52">
        <v>15</v>
      </c>
      <c r="F383" s="52">
        <v>38504490</v>
      </c>
      <c r="G383" s="52">
        <v>38504490</v>
      </c>
      <c r="H383" s="52">
        <v>5516379</v>
      </c>
      <c r="I383" s="52">
        <v>5516379</v>
      </c>
      <c r="J383" s="52">
        <v>0</v>
      </c>
      <c r="K383" s="52">
        <v>0</v>
      </c>
      <c r="L383" s="52">
        <v>92.9054</v>
      </c>
      <c r="M383" s="52">
        <v>11.08</v>
      </c>
      <c r="N383" s="52">
        <v>2031.24</v>
      </c>
      <c r="O383" s="52">
        <v>7</v>
      </c>
      <c r="P383" s="2">
        <f t="shared" si="6"/>
        <v>2038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345</v>
      </c>
      <c r="B384" s="1">
        <v>0.70833333333333337</v>
      </c>
      <c r="C384" s="52">
        <v>2015</v>
      </c>
      <c r="D384" s="52">
        <v>2</v>
      </c>
      <c r="E384" s="52">
        <v>15</v>
      </c>
      <c r="F384" s="52">
        <v>38502452</v>
      </c>
      <c r="G384" s="52">
        <v>38502452</v>
      </c>
      <c r="H384" s="52">
        <v>5516080</v>
      </c>
      <c r="I384" s="52">
        <v>5516080</v>
      </c>
      <c r="J384" s="52">
        <v>0</v>
      </c>
      <c r="K384" s="52">
        <v>0</v>
      </c>
      <c r="L384" s="52">
        <v>92.613799999999998</v>
      </c>
      <c r="M384" s="52">
        <v>11.17</v>
      </c>
      <c r="N384" s="52">
        <v>2041.5</v>
      </c>
      <c r="O384" s="52">
        <v>7</v>
      </c>
      <c r="P384" s="2">
        <f t="shared" si="6"/>
        <v>2031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344</v>
      </c>
      <c r="B385" s="1">
        <v>0.66666666666666663</v>
      </c>
      <c r="C385" s="52">
        <v>2015</v>
      </c>
      <c r="D385" s="52">
        <v>2</v>
      </c>
      <c r="E385" s="52">
        <v>15</v>
      </c>
      <c r="F385" s="52">
        <v>38500421</v>
      </c>
      <c r="G385" s="52">
        <v>38500421</v>
      </c>
      <c r="H385" s="52">
        <v>5515781</v>
      </c>
      <c r="I385" s="52">
        <v>5515781</v>
      </c>
      <c r="J385" s="52">
        <v>0</v>
      </c>
      <c r="K385" s="52">
        <v>0</v>
      </c>
      <c r="L385" s="52">
        <v>92.658100000000005</v>
      </c>
      <c r="M385" s="52">
        <v>11.23</v>
      </c>
      <c r="N385" s="52">
        <v>1990.89</v>
      </c>
      <c r="O385" s="52">
        <v>7</v>
      </c>
      <c r="P385" s="2">
        <f t="shared" si="6"/>
        <v>2038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343</v>
      </c>
      <c r="B386" s="1">
        <v>0.625</v>
      </c>
      <c r="C386" s="52">
        <v>2015</v>
      </c>
      <c r="D386" s="52">
        <v>2</v>
      </c>
      <c r="E386" s="52">
        <v>15</v>
      </c>
      <c r="F386" s="52">
        <v>38498383</v>
      </c>
      <c r="G386" s="52">
        <v>38498383</v>
      </c>
      <c r="H386" s="52">
        <v>5515481</v>
      </c>
      <c r="I386" s="52">
        <v>5515481</v>
      </c>
      <c r="J386" s="52">
        <v>0</v>
      </c>
      <c r="K386" s="52">
        <v>0</v>
      </c>
      <c r="L386" s="52">
        <v>93.524799999999999</v>
      </c>
      <c r="M386" s="52">
        <v>11.23</v>
      </c>
      <c r="N386" s="52">
        <v>1953.96</v>
      </c>
      <c r="O386" s="52">
        <v>7</v>
      </c>
      <c r="P386" s="2">
        <f t="shared" si="6"/>
        <v>1982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342</v>
      </c>
      <c r="B387" s="1">
        <v>0.58333333333333337</v>
      </c>
      <c r="C387" s="52">
        <v>2015</v>
      </c>
      <c r="D387" s="52">
        <v>2</v>
      </c>
      <c r="E387" s="52">
        <v>15</v>
      </c>
      <c r="F387" s="52">
        <v>38496401</v>
      </c>
      <c r="G387" s="52">
        <v>38496401</v>
      </c>
      <c r="H387" s="52">
        <v>5515192</v>
      </c>
      <c r="I387" s="52">
        <v>5515192</v>
      </c>
      <c r="J387" s="52">
        <v>0</v>
      </c>
      <c r="K387" s="52">
        <v>0</v>
      </c>
      <c r="L387" s="52">
        <v>92.338899999999995</v>
      </c>
      <c r="M387" s="52">
        <v>11.23</v>
      </c>
      <c r="N387" s="52">
        <v>1995.01</v>
      </c>
      <c r="O387" s="52">
        <v>7</v>
      </c>
      <c r="P387" s="2">
        <f t="shared" si="6"/>
        <v>1963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341</v>
      </c>
      <c r="B388" s="1">
        <v>0.54166666666666663</v>
      </c>
      <c r="C388" s="52">
        <v>2015</v>
      </c>
      <c r="D388" s="52">
        <v>2</v>
      </c>
      <c r="E388" s="52">
        <v>15</v>
      </c>
      <c r="F388" s="52">
        <v>38494438</v>
      </c>
      <c r="G388" s="52">
        <v>38494438</v>
      </c>
      <c r="H388" s="52">
        <v>5514902</v>
      </c>
      <c r="I388" s="52">
        <v>5514902</v>
      </c>
      <c r="J388" s="52">
        <v>0</v>
      </c>
      <c r="K388" s="52">
        <v>0</v>
      </c>
      <c r="L388" s="52">
        <v>91.840100000000007</v>
      </c>
      <c r="M388" s="52">
        <v>11.17</v>
      </c>
      <c r="N388" s="52">
        <v>1939.14</v>
      </c>
      <c r="O388" s="52">
        <v>7</v>
      </c>
      <c r="P388" s="2">
        <f t="shared" si="6"/>
        <v>1993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340</v>
      </c>
      <c r="B389" s="1">
        <v>0.5</v>
      </c>
      <c r="C389" s="52">
        <v>2015</v>
      </c>
      <c r="D389" s="52">
        <v>2</v>
      </c>
      <c r="E389" s="52">
        <v>15</v>
      </c>
      <c r="F389" s="52">
        <v>38492445</v>
      </c>
      <c r="G389" s="52">
        <v>38492445</v>
      </c>
      <c r="H389" s="52">
        <v>5514606</v>
      </c>
      <c r="I389" s="52">
        <v>5514606</v>
      </c>
      <c r="J389" s="52">
        <v>0</v>
      </c>
      <c r="K389" s="52">
        <v>0</v>
      </c>
      <c r="L389" s="52">
        <v>93.963300000000004</v>
      </c>
      <c r="M389" s="52">
        <v>11.13</v>
      </c>
      <c r="N389" s="52">
        <v>1983.94</v>
      </c>
      <c r="O389" s="52">
        <v>7</v>
      </c>
      <c r="P389" s="2">
        <f t="shared" si="6"/>
        <v>1938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339</v>
      </c>
      <c r="B390" s="1">
        <v>0.45833333333333331</v>
      </c>
      <c r="C390" s="52">
        <v>2015</v>
      </c>
      <c r="D390" s="52">
        <v>2</v>
      </c>
      <c r="E390" s="52">
        <v>15</v>
      </c>
      <c r="F390" s="52">
        <v>38490507</v>
      </c>
      <c r="G390" s="52">
        <v>38490507</v>
      </c>
      <c r="H390" s="52">
        <v>5514325</v>
      </c>
      <c r="I390" s="52">
        <v>5514325</v>
      </c>
      <c r="J390" s="52">
        <v>0</v>
      </c>
      <c r="K390" s="52">
        <v>0</v>
      </c>
      <c r="L390" s="52">
        <v>92.485600000000005</v>
      </c>
      <c r="M390" s="52">
        <v>10.8</v>
      </c>
      <c r="N390" s="52">
        <v>2017.79</v>
      </c>
      <c r="O390" s="52">
        <v>7</v>
      </c>
      <c r="P390" s="2">
        <f t="shared" si="6"/>
        <v>1989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338</v>
      </c>
      <c r="B391" s="1">
        <v>0.41666666666666669</v>
      </c>
      <c r="C391" s="52">
        <v>2015</v>
      </c>
      <c r="D391" s="52">
        <v>2</v>
      </c>
      <c r="E391" s="52">
        <v>15</v>
      </c>
      <c r="F391" s="52">
        <v>38488518</v>
      </c>
      <c r="G391" s="52">
        <v>38488518</v>
      </c>
      <c r="H391" s="52">
        <v>5514032</v>
      </c>
      <c r="I391" s="52">
        <v>5514032</v>
      </c>
      <c r="J391" s="52">
        <v>0</v>
      </c>
      <c r="K391" s="52">
        <v>0</v>
      </c>
      <c r="L391" s="52">
        <v>91.600499999999997</v>
      </c>
      <c r="M391" s="52">
        <v>10.6</v>
      </c>
      <c r="N391" s="52">
        <v>2014.89</v>
      </c>
      <c r="O391" s="52">
        <v>7</v>
      </c>
      <c r="P391" s="2">
        <f t="shared" si="6"/>
        <v>2013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337</v>
      </c>
      <c r="B392" s="1">
        <v>0.375</v>
      </c>
      <c r="C392" s="52">
        <v>2015</v>
      </c>
      <c r="D392" s="52">
        <v>2</v>
      </c>
      <c r="E392" s="52">
        <v>15</v>
      </c>
      <c r="F392" s="52">
        <v>38486505</v>
      </c>
      <c r="G392" s="52">
        <v>38486505</v>
      </c>
      <c r="H392" s="52">
        <v>5513733</v>
      </c>
      <c r="I392" s="52">
        <v>5513733</v>
      </c>
      <c r="J392" s="52">
        <v>0</v>
      </c>
      <c r="K392" s="52">
        <v>0</v>
      </c>
      <c r="L392" s="52">
        <v>91.659800000000004</v>
      </c>
      <c r="M392" s="52">
        <v>10.62</v>
      </c>
      <c r="N392" s="52">
        <v>2049.35</v>
      </c>
      <c r="O392" s="52">
        <v>7</v>
      </c>
      <c r="P392" s="2">
        <f t="shared" si="6"/>
        <v>2020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336</v>
      </c>
      <c r="B393" s="1">
        <v>0.33333333333333331</v>
      </c>
      <c r="C393" s="52">
        <v>2015</v>
      </c>
      <c r="D393" s="52">
        <v>2</v>
      </c>
      <c r="E393" s="52">
        <v>15</v>
      </c>
      <c r="F393" s="52">
        <v>38484485</v>
      </c>
      <c r="G393" s="52">
        <v>38484485</v>
      </c>
      <c r="H393" s="52">
        <v>5513433</v>
      </c>
      <c r="I393" s="52">
        <v>5513433</v>
      </c>
      <c r="J393" s="52">
        <v>0</v>
      </c>
      <c r="K393" s="52">
        <v>0</v>
      </c>
      <c r="L393" s="52">
        <v>91.188999999999993</v>
      </c>
      <c r="M393" s="52">
        <v>10.61</v>
      </c>
      <c r="N393" s="52">
        <v>2042.67</v>
      </c>
      <c r="O393" s="52">
        <v>7</v>
      </c>
      <c r="P393" s="2">
        <f t="shared" si="6"/>
        <v>2050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335</v>
      </c>
      <c r="B394" s="1">
        <v>0.29166666666666669</v>
      </c>
      <c r="C394" s="52">
        <v>2015</v>
      </c>
      <c r="D394" s="52">
        <v>2</v>
      </c>
      <c r="E394" s="52">
        <v>15</v>
      </c>
      <c r="F394" s="52">
        <v>38482435</v>
      </c>
      <c r="G394" s="52">
        <v>38482435</v>
      </c>
      <c r="H394" s="52">
        <v>5513127</v>
      </c>
      <c r="I394" s="52">
        <v>5513127</v>
      </c>
      <c r="J394" s="52">
        <v>0</v>
      </c>
      <c r="K394" s="52">
        <v>0</v>
      </c>
      <c r="L394" s="52">
        <v>91.639600000000002</v>
      </c>
      <c r="M394" s="52">
        <v>10.72</v>
      </c>
      <c r="N394" s="52">
        <v>1864.66</v>
      </c>
      <c r="O394" s="52">
        <v>7</v>
      </c>
      <c r="P394" s="2">
        <f t="shared" si="6"/>
        <v>2047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334</v>
      </c>
      <c r="B395" s="1">
        <v>0.25</v>
      </c>
      <c r="C395" s="52">
        <v>2015</v>
      </c>
      <c r="D395" s="52">
        <v>2</v>
      </c>
      <c r="E395" s="52">
        <v>15</v>
      </c>
      <c r="F395" s="52">
        <v>38480388</v>
      </c>
      <c r="G395" s="52">
        <v>38480388</v>
      </c>
      <c r="H395" s="52">
        <v>5512823</v>
      </c>
      <c r="I395" s="52">
        <v>5512823</v>
      </c>
      <c r="J395" s="52">
        <v>0</v>
      </c>
      <c r="K395" s="52">
        <v>0</v>
      </c>
      <c r="L395" s="52">
        <v>94.029300000000006</v>
      </c>
      <c r="M395" s="52">
        <v>10.94</v>
      </c>
      <c r="N395" s="52">
        <v>1932.1</v>
      </c>
      <c r="O395" s="52">
        <v>7</v>
      </c>
      <c r="P395" s="2">
        <f t="shared" si="6"/>
        <v>1850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333</v>
      </c>
      <c r="B396" s="1">
        <v>0.20833333333333334</v>
      </c>
      <c r="C396" s="52">
        <v>2015</v>
      </c>
      <c r="D396" s="52">
        <v>2</v>
      </c>
      <c r="E396" s="52">
        <v>15</v>
      </c>
      <c r="F396" s="52">
        <v>38478538</v>
      </c>
      <c r="G396" s="52">
        <v>38478538</v>
      </c>
      <c r="H396" s="52">
        <v>5512555</v>
      </c>
      <c r="I396" s="52">
        <v>5512555</v>
      </c>
      <c r="J396" s="52">
        <v>0</v>
      </c>
      <c r="K396" s="52">
        <v>0</v>
      </c>
      <c r="L396" s="52">
        <v>92.794899999999998</v>
      </c>
      <c r="M396" s="52">
        <v>10.79</v>
      </c>
      <c r="N396" s="52">
        <v>2035.61</v>
      </c>
      <c r="O396" s="52">
        <v>7</v>
      </c>
      <c r="P396" s="2">
        <f t="shared" si="6"/>
        <v>1940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332</v>
      </c>
      <c r="B397" s="1">
        <v>0.16666666666666666</v>
      </c>
      <c r="C397" s="52">
        <v>2015</v>
      </c>
      <c r="D397" s="52">
        <v>2</v>
      </c>
      <c r="E397" s="52">
        <v>15</v>
      </c>
      <c r="F397" s="52">
        <v>38476598</v>
      </c>
      <c r="G397" s="52">
        <v>38476598</v>
      </c>
      <c r="H397" s="52">
        <v>5512270</v>
      </c>
      <c r="I397" s="52">
        <v>5512270</v>
      </c>
      <c r="J397" s="52">
        <v>0</v>
      </c>
      <c r="K397" s="52">
        <v>0</v>
      </c>
      <c r="L397" s="52">
        <v>91.557699999999997</v>
      </c>
      <c r="M397" s="52">
        <v>10.72</v>
      </c>
      <c r="N397" s="52">
        <v>2000.94</v>
      </c>
      <c r="O397" s="52">
        <v>7</v>
      </c>
      <c r="P397" s="2">
        <f t="shared" si="6"/>
        <v>2038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331</v>
      </c>
      <c r="B398" s="1">
        <v>0.125</v>
      </c>
      <c r="C398" s="52">
        <v>2015</v>
      </c>
      <c r="D398" s="52">
        <v>2</v>
      </c>
      <c r="E398" s="52">
        <v>15</v>
      </c>
      <c r="F398" s="52">
        <v>38474560</v>
      </c>
      <c r="G398" s="52">
        <v>38474560</v>
      </c>
      <c r="H398" s="52">
        <v>5511967</v>
      </c>
      <c r="I398" s="52">
        <v>5511967</v>
      </c>
      <c r="J398" s="52">
        <v>0</v>
      </c>
      <c r="K398" s="52">
        <v>0</v>
      </c>
      <c r="L398" s="52">
        <v>92.320400000000006</v>
      </c>
      <c r="M398" s="52">
        <v>10.81</v>
      </c>
      <c r="N398" s="52">
        <v>1967.68</v>
      </c>
      <c r="O398" s="52">
        <v>7</v>
      </c>
      <c r="P398" s="2">
        <f t="shared" si="6"/>
        <v>1993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330</v>
      </c>
      <c r="B399" s="1">
        <v>8.3333333333333329E-2</v>
      </c>
      <c r="C399" s="52">
        <v>2015</v>
      </c>
      <c r="D399" s="52">
        <v>2</v>
      </c>
      <c r="E399" s="52">
        <v>15</v>
      </c>
      <c r="F399" s="52">
        <v>38472567</v>
      </c>
      <c r="G399" s="52">
        <v>38472567</v>
      </c>
      <c r="H399" s="52">
        <v>5511673</v>
      </c>
      <c r="I399" s="52">
        <v>5511673</v>
      </c>
      <c r="J399" s="52">
        <v>0</v>
      </c>
      <c r="K399" s="52">
        <v>0</v>
      </c>
      <c r="L399" s="52">
        <v>92.411199999999994</v>
      </c>
      <c r="M399" s="52">
        <v>10.86</v>
      </c>
      <c r="N399" s="52">
        <v>1997.43</v>
      </c>
      <c r="O399" s="52">
        <v>7</v>
      </c>
      <c r="P399" s="2">
        <f t="shared" si="6"/>
        <v>1968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329</v>
      </c>
      <c r="B400" s="1">
        <v>4.1666666666666664E-2</v>
      </c>
      <c r="C400" s="52">
        <v>2015</v>
      </c>
      <c r="D400" s="52">
        <v>2</v>
      </c>
      <c r="E400" s="52">
        <v>15</v>
      </c>
      <c r="F400" s="52">
        <v>38470599</v>
      </c>
      <c r="G400" s="52">
        <v>38470599</v>
      </c>
      <c r="H400" s="52">
        <v>5511383</v>
      </c>
      <c r="I400" s="52">
        <v>5511383</v>
      </c>
      <c r="J400" s="52">
        <v>0</v>
      </c>
      <c r="K400" s="52">
        <v>0</v>
      </c>
      <c r="L400" s="52">
        <v>91.614500000000007</v>
      </c>
      <c r="M400" s="52">
        <v>10.8</v>
      </c>
      <c r="N400" s="52">
        <v>2034.08</v>
      </c>
      <c r="O400" s="52">
        <v>7</v>
      </c>
      <c r="P400" s="2">
        <f t="shared" si="6"/>
        <v>1998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328</v>
      </c>
      <c r="B401" s="1">
        <v>0</v>
      </c>
      <c r="C401" s="52">
        <v>2015</v>
      </c>
      <c r="D401" s="52">
        <v>2</v>
      </c>
      <c r="E401" s="52">
        <v>15</v>
      </c>
      <c r="F401" s="52">
        <v>38468601</v>
      </c>
      <c r="G401" s="52">
        <v>38468601</v>
      </c>
      <c r="H401" s="52">
        <v>5511086</v>
      </c>
      <c r="I401" s="52">
        <v>5511086</v>
      </c>
      <c r="J401" s="52">
        <v>0</v>
      </c>
      <c r="K401" s="52">
        <v>0</v>
      </c>
      <c r="L401" s="52">
        <v>90.862799999999993</v>
      </c>
      <c r="M401" s="52">
        <v>10.94</v>
      </c>
      <c r="N401" s="52">
        <v>2000</v>
      </c>
      <c r="O401" s="52">
        <v>7</v>
      </c>
      <c r="P401" s="2">
        <f t="shared" si="6"/>
        <v>2041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327</v>
      </c>
      <c r="B402" s="1">
        <v>0.95833333333333337</v>
      </c>
      <c r="C402" s="52">
        <v>2015</v>
      </c>
      <c r="D402" s="52">
        <v>2</v>
      </c>
      <c r="E402" s="52">
        <v>14</v>
      </c>
      <c r="F402" s="52">
        <v>38466560</v>
      </c>
      <c r="G402" s="52">
        <v>38466560</v>
      </c>
      <c r="H402" s="52">
        <v>5510780</v>
      </c>
      <c r="I402" s="52">
        <v>5510780</v>
      </c>
      <c r="J402" s="52">
        <v>0</v>
      </c>
      <c r="K402" s="52">
        <v>0</v>
      </c>
      <c r="L402" s="52">
        <v>92.522900000000007</v>
      </c>
      <c r="M402" s="52">
        <v>11.07</v>
      </c>
      <c r="N402" s="52">
        <v>1985.65</v>
      </c>
      <c r="O402" s="52">
        <v>7</v>
      </c>
      <c r="P402" s="2">
        <f t="shared" si="6"/>
        <v>1995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326</v>
      </c>
      <c r="B403" s="1">
        <v>0.91666666666666663</v>
      </c>
      <c r="C403" s="52">
        <v>2015</v>
      </c>
      <c r="D403" s="52">
        <v>2</v>
      </c>
      <c r="E403" s="52">
        <v>14</v>
      </c>
      <c r="F403" s="52">
        <v>38464565</v>
      </c>
      <c r="G403" s="52">
        <v>38464565</v>
      </c>
      <c r="H403" s="52">
        <v>5510486</v>
      </c>
      <c r="I403" s="52">
        <v>5510486</v>
      </c>
      <c r="J403" s="52">
        <v>0</v>
      </c>
      <c r="K403" s="52">
        <v>0</v>
      </c>
      <c r="L403" s="52">
        <v>91.863900000000001</v>
      </c>
      <c r="M403" s="52">
        <v>11.07</v>
      </c>
      <c r="N403" s="52">
        <v>1999.78</v>
      </c>
      <c r="O403" s="52">
        <v>7</v>
      </c>
      <c r="P403" s="2">
        <f t="shared" si="6"/>
        <v>1982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325</v>
      </c>
      <c r="B404" s="1">
        <v>0.875</v>
      </c>
      <c r="C404" s="52">
        <v>2015</v>
      </c>
      <c r="D404" s="52">
        <v>2</v>
      </c>
      <c r="E404" s="52">
        <v>14</v>
      </c>
      <c r="F404" s="52">
        <v>38462583</v>
      </c>
      <c r="G404" s="52">
        <v>38462583</v>
      </c>
      <c r="H404" s="52">
        <v>5510192</v>
      </c>
      <c r="I404" s="52">
        <v>5510192</v>
      </c>
      <c r="J404" s="52">
        <v>0</v>
      </c>
      <c r="K404" s="52">
        <v>0</v>
      </c>
      <c r="L404" s="52">
        <v>90.965500000000006</v>
      </c>
      <c r="M404" s="52">
        <v>11.12</v>
      </c>
      <c r="N404" s="52">
        <v>2019.1</v>
      </c>
      <c r="O404" s="52">
        <v>7</v>
      </c>
      <c r="P404" s="2">
        <f t="shared" si="6"/>
        <v>2001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324</v>
      </c>
      <c r="B405" s="1">
        <v>0.83333333333333337</v>
      </c>
      <c r="C405" s="52">
        <v>2015</v>
      </c>
      <c r="D405" s="52">
        <v>2</v>
      </c>
      <c r="E405" s="52">
        <v>14</v>
      </c>
      <c r="F405" s="52">
        <v>38460582</v>
      </c>
      <c r="G405" s="52">
        <v>38460582</v>
      </c>
      <c r="H405" s="52">
        <v>5509892</v>
      </c>
      <c r="I405" s="52">
        <v>5509892</v>
      </c>
      <c r="J405" s="52">
        <v>0</v>
      </c>
      <c r="K405" s="52">
        <v>0</v>
      </c>
      <c r="L405" s="52">
        <v>91.902000000000001</v>
      </c>
      <c r="M405" s="52">
        <v>11.24</v>
      </c>
      <c r="N405" s="52">
        <v>1954.53</v>
      </c>
      <c r="O405" s="52">
        <v>7</v>
      </c>
      <c r="P405" s="2">
        <f t="shared" si="6"/>
        <v>2021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323</v>
      </c>
      <c r="B406" s="1">
        <v>0.79166666666666663</v>
      </c>
      <c r="C406" s="52">
        <v>2015</v>
      </c>
      <c r="D406" s="52">
        <v>2</v>
      </c>
      <c r="E406" s="52">
        <v>14</v>
      </c>
      <c r="F406" s="52">
        <v>38458561</v>
      </c>
      <c r="G406" s="52">
        <v>38458561</v>
      </c>
      <c r="H406" s="52">
        <v>5509592</v>
      </c>
      <c r="I406" s="52">
        <v>5509592</v>
      </c>
      <c r="J406" s="52">
        <v>0</v>
      </c>
      <c r="K406" s="52">
        <v>0</v>
      </c>
      <c r="L406" s="52">
        <v>92.457899999999995</v>
      </c>
      <c r="M406" s="52">
        <v>11.32</v>
      </c>
      <c r="N406" s="52">
        <v>1970</v>
      </c>
      <c r="O406" s="52">
        <v>7</v>
      </c>
      <c r="P406" s="2">
        <f t="shared" si="6"/>
        <v>1958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322</v>
      </c>
      <c r="B407" s="1">
        <v>0.75</v>
      </c>
      <c r="C407" s="52">
        <v>2015</v>
      </c>
      <c r="D407" s="52">
        <v>2</v>
      </c>
      <c r="E407" s="52">
        <v>14</v>
      </c>
      <c r="F407" s="52">
        <v>38456603</v>
      </c>
      <c r="G407" s="52">
        <v>38456603</v>
      </c>
      <c r="H407" s="52">
        <v>5509303</v>
      </c>
      <c r="I407" s="52">
        <v>5509303</v>
      </c>
      <c r="J407" s="52">
        <v>0</v>
      </c>
      <c r="K407" s="52">
        <v>0</v>
      </c>
      <c r="L407" s="52">
        <v>91.909800000000004</v>
      </c>
      <c r="M407" s="52">
        <v>11.36</v>
      </c>
      <c r="N407" s="52">
        <v>1926.9</v>
      </c>
      <c r="O407" s="52">
        <v>7</v>
      </c>
      <c r="P407" s="2">
        <f t="shared" si="6"/>
        <v>1959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321</v>
      </c>
      <c r="B408" s="1">
        <v>0.70833333333333337</v>
      </c>
      <c r="C408" s="52">
        <v>2015</v>
      </c>
      <c r="D408" s="52">
        <v>2</v>
      </c>
      <c r="E408" s="52">
        <v>14</v>
      </c>
      <c r="F408" s="52">
        <v>38454644</v>
      </c>
      <c r="G408" s="52">
        <v>38454644</v>
      </c>
      <c r="H408" s="52">
        <v>5509012</v>
      </c>
      <c r="I408" s="52">
        <v>5509012</v>
      </c>
      <c r="J408" s="52">
        <v>0</v>
      </c>
      <c r="K408" s="52">
        <v>0</v>
      </c>
      <c r="L408" s="52">
        <v>92.138999999999996</v>
      </c>
      <c r="M408" s="52">
        <v>11.52</v>
      </c>
      <c r="N408" s="52">
        <v>1500.19</v>
      </c>
      <c r="O408" s="52">
        <v>7</v>
      </c>
      <c r="P408" s="2">
        <f t="shared" si="6"/>
        <v>1948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320</v>
      </c>
      <c r="B409" s="1">
        <v>0.66666666666666663</v>
      </c>
      <c r="C409" s="52">
        <v>2015</v>
      </c>
      <c r="D409" s="52">
        <v>2</v>
      </c>
      <c r="E409" s="52">
        <v>14</v>
      </c>
      <c r="F409" s="52">
        <v>38452696</v>
      </c>
      <c r="G409" s="52">
        <v>38452696</v>
      </c>
      <c r="H409" s="52">
        <v>5508723</v>
      </c>
      <c r="I409" s="52">
        <v>5508723</v>
      </c>
      <c r="J409" s="52">
        <v>0</v>
      </c>
      <c r="K409" s="52">
        <v>0</v>
      </c>
      <c r="L409" s="52">
        <v>96.221699999999998</v>
      </c>
      <c r="M409" s="52">
        <v>11.61</v>
      </c>
      <c r="N409" s="52">
        <v>2034.08</v>
      </c>
      <c r="O409" s="52">
        <v>7</v>
      </c>
      <c r="P409" s="2">
        <f t="shared" si="6"/>
        <v>1492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319</v>
      </c>
      <c r="B410" s="1">
        <v>0.625</v>
      </c>
      <c r="C410" s="52">
        <v>2015</v>
      </c>
      <c r="D410" s="52">
        <v>2</v>
      </c>
      <c r="E410" s="52">
        <v>14</v>
      </c>
      <c r="F410" s="52">
        <v>38451204</v>
      </c>
      <c r="G410" s="52">
        <v>38451204</v>
      </c>
      <c r="H410" s="52">
        <v>5508502</v>
      </c>
      <c r="I410" s="52">
        <v>5508502</v>
      </c>
      <c r="J410" s="52">
        <v>0</v>
      </c>
      <c r="K410" s="52">
        <v>0</v>
      </c>
      <c r="L410" s="52">
        <v>90.914599999999993</v>
      </c>
      <c r="M410" s="52">
        <v>11.22</v>
      </c>
      <c r="N410" s="52">
        <v>2036.06</v>
      </c>
      <c r="O410" s="52">
        <v>7</v>
      </c>
      <c r="P410" s="2">
        <f t="shared" si="6"/>
        <v>2033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318</v>
      </c>
      <c r="B411" s="1">
        <v>0.58333333333333337</v>
      </c>
      <c r="C411" s="52">
        <v>2015</v>
      </c>
      <c r="D411" s="52">
        <v>2</v>
      </c>
      <c r="E411" s="52">
        <v>14</v>
      </c>
      <c r="F411" s="52">
        <v>38449171</v>
      </c>
      <c r="G411" s="52">
        <v>38449171</v>
      </c>
      <c r="H411" s="52">
        <v>5508197</v>
      </c>
      <c r="I411" s="52">
        <v>5508197</v>
      </c>
      <c r="J411" s="52">
        <v>0</v>
      </c>
      <c r="K411" s="52">
        <v>0</v>
      </c>
      <c r="L411" s="52">
        <v>90.737899999999996</v>
      </c>
      <c r="M411" s="52">
        <v>11.15</v>
      </c>
      <c r="N411" s="52">
        <v>1988.05</v>
      </c>
      <c r="O411" s="52">
        <v>7</v>
      </c>
      <c r="P411" s="2">
        <f t="shared" si="6"/>
        <v>2029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317</v>
      </c>
      <c r="B412" s="1">
        <v>0.54166666666666663</v>
      </c>
      <c r="C412" s="52">
        <v>2015</v>
      </c>
      <c r="D412" s="52">
        <v>2</v>
      </c>
      <c r="E412" s="52">
        <v>14</v>
      </c>
      <c r="F412" s="52">
        <v>38447142</v>
      </c>
      <c r="G412" s="52">
        <v>38447142</v>
      </c>
      <c r="H412" s="52">
        <v>5507892</v>
      </c>
      <c r="I412" s="52">
        <v>5507892</v>
      </c>
      <c r="J412" s="52">
        <v>0</v>
      </c>
      <c r="K412" s="52">
        <v>0</v>
      </c>
      <c r="L412" s="52">
        <v>91.352599999999995</v>
      </c>
      <c r="M412" s="52">
        <v>11.15</v>
      </c>
      <c r="N412" s="52">
        <v>1995.06</v>
      </c>
      <c r="O412" s="52">
        <v>7</v>
      </c>
      <c r="P412" s="2">
        <f t="shared" si="6"/>
        <v>1990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316</v>
      </c>
      <c r="B413" s="1">
        <v>0.5</v>
      </c>
      <c r="C413" s="52">
        <v>2015</v>
      </c>
      <c r="D413" s="52">
        <v>2</v>
      </c>
      <c r="E413" s="52">
        <v>14</v>
      </c>
      <c r="F413" s="52">
        <v>38445152</v>
      </c>
      <c r="G413" s="52">
        <v>38445152</v>
      </c>
      <c r="H413" s="52">
        <v>5507595</v>
      </c>
      <c r="I413" s="52">
        <v>5507595</v>
      </c>
      <c r="J413" s="52">
        <v>0</v>
      </c>
      <c r="K413" s="52">
        <v>0</v>
      </c>
      <c r="L413" s="52">
        <v>92.306700000000006</v>
      </c>
      <c r="M413" s="52">
        <v>11.14</v>
      </c>
      <c r="N413" s="52">
        <v>1999.16</v>
      </c>
      <c r="O413" s="52">
        <v>7</v>
      </c>
      <c r="P413" s="2">
        <f t="shared" si="6"/>
        <v>1983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315</v>
      </c>
      <c r="B414" s="1">
        <v>0.45833333333333331</v>
      </c>
      <c r="C414" s="52">
        <v>2015</v>
      </c>
      <c r="D414" s="52">
        <v>2</v>
      </c>
      <c r="E414" s="52">
        <v>14</v>
      </c>
      <c r="F414" s="52">
        <v>38443169</v>
      </c>
      <c r="G414" s="52">
        <v>38443169</v>
      </c>
      <c r="H414" s="52">
        <v>5507302</v>
      </c>
      <c r="I414" s="52">
        <v>5507302</v>
      </c>
      <c r="J414" s="52">
        <v>0</v>
      </c>
      <c r="K414" s="52">
        <v>0</v>
      </c>
      <c r="L414" s="52">
        <v>90.319299999999998</v>
      </c>
      <c r="M414" s="52">
        <v>11.02</v>
      </c>
      <c r="N414" s="52">
        <v>1937.44</v>
      </c>
      <c r="O414" s="52">
        <v>7</v>
      </c>
      <c r="P414" s="2">
        <f t="shared" si="6"/>
        <v>2014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314</v>
      </c>
      <c r="B415" s="1">
        <v>0.41666666666666669</v>
      </c>
      <c r="C415" s="52">
        <v>2015</v>
      </c>
      <c r="D415" s="52">
        <v>2</v>
      </c>
      <c r="E415" s="52">
        <v>14</v>
      </c>
      <c r="F415" s="52">
        <v>38441155</v>
      </c>
      <c r="G415" s="52">
        <v>38441155</v>
      </c>
      <c r="H415" s="52">
        <v>5506998</v>
      </c>
      <c r="I415" s="52">
        <v>5506998</v>
      </c>
      <c r="J415" s="52">
        <v>0</v>
      </c>
      <c r="K415" s="52">
        <v>0</v>
      </c>
      <c r="L415" s="52">
        <v>91.613500000000002</v>
      </c>
      <c r="M415" s="52">
        <v>11.11</v>
      </c>
      <c r="N415" s="52">
        <v>1966.19</v>
      </c>
      <c r="O415" s="52">
        <v>7</v>
      </c>
      <c r="P415" s="2">
        <f t="shared" si="6"/>
        <v>1935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313</v>
      </c>
      <c r="B416" s="1">
        <v>0.375</v>
      </c>
      <c r="C416" s="52">
        <v>2015</v>
      </c>
      <c r="D416" s="52">
        <v>2</v>
      </c>
      <c r="E416" s="52">
        <v>14</v>
      </c>
      <c r="F416" s="52">
        <v>38439220</v>
      </c>
      <c r="G416" s="52">
        <v>38439220</v>
      </c>
      <c r="H416" s="52">
        <v>5506710</v>
      </c>
      <c r="I416" s="52">
        <v>5506710</v>
      </c>
      <c r="J416" s="52">
        <v>0</v>
      </c>
      <c r="K416" s="52">
        <v>0</v>
      </c>
      <c r="L416" s="52">
        <v>91.976699999999994</v>
      </c>
      <c r="M416" s="52">
        <v>10.93</v>
      </c>
      <c r="N416" s="52">
        <v>1995.01</v>
      </c>
      <c r="O416" s="52">
        <v>7</v>
      </c>
      <c r="P416" s="2">
        <f t="shared" si="6"/>
        <v>1964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312</v>
      </c>
      <c r="B417" s="1">
        <v>0.33333333333333331</v>
      </c>
      <c r="C417" s="52">
        <v>2015</v>
      </c>
      <c r="D417" s="52">
        <v>2</v>
      </c>
      <c r="E417" s="52">
        <v>14</v>
      </c>
      <c r="F417" s="52">
        <v>38437256</v>
      </c>
      <c r="G417" s="52">
        <v>38437256</v>
      </c>
      <c r="H417" s="52">
        <v>5506419</v>
      </c>
      <c r="I417" s="52">
        <v>5506419</v>
      </c>
      <c r="J417" s="52">
        <v>0</v>
      </c>
      <c r="K417" s="52">
        <v>0</v>
      </c>
      <c r="L417" s="52">
        <v>89.881399999999999</v>
      </c>
      <c r="M417" s="52">
        <v>10.86</v>
      </c>
      <c r="N417" s="52">
        <v>2018.66</v>
      </c>
      <c r="O417" s="52">
        <v>7</v>
      </c>
      <c r="P417" s="2">
        <f t="shared" si="6"/>
        <v>1999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311</v>
      </c>
      <c r="B418" s="1">
        <v>0.29166666666666669</v>
      </c>
      <c r="C418" s="52">
        <v>2015</v>
      </c>
      <c r="D418" s="52">
        <v>2</v>
      </c>
      <c r="E418" s="52">
        <v>14</v>
      </c>
      <c r="F418" s="52">
        <v>38435257</v>
      </c>
      <c r="G418" s="52">
        <v>38435257</v>
      </c>
      <c r="H418" s="52">
        <v>5506116</v>
      </c>
      <c r="I418" s="52">
        <v>5506116</v>
      </c>
      <c r="J418" s="52">
        <v>0</v>
      </c>
      <c r="K418" s="52">
        <v>0</v>
      </c>
      <c r="L418" s="52">
        <v>90.160600000000002</v>
      </c>
      <c r="M418" s="52">
        <v>10.94</v>
      </c>
      <c r="N418" s="52">
        <v>1949.31</v>
      </c>
      <c r="O418" s="52">
        <v>7</v>
      </c>
      <c r="P418" s="2">
        <f t="shared" si="6"/>
        <v>2017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310</v>
      </c>
      <c r="B419" s="1">
        <v>0.25</v>
      </c>
      <c r="C419" s="52">
        <v>2015</v>
      </c>
      <c r="D419" s="52">
        <v>2</v>
      </c>
      <c r="E419" s="52">
        <v>14</v>
      </c>
      <c r="F419" s="52">
        <v>38433240</v>
      </c>
      <c r="G419" s="52">
        <v>38433240</v>
      </c>
      <c r="H419" s="52">
        <v>5505811</v>
      </c>
      <c r="I419" s="52">
        <v>5505811</v>
      </c>
      <c r="J419" s="52">
        <v>0</v>
      </c>
      <c r="K419" s="52">
        <v>0</v>
      </c>
      <c r="L419" s="52">
        <v>91.0642</v>
      </c>
      <c r="M419" s="52">
        <v>11.11</v>
      </c>
      <c r="N419" s="52">
        <v>1935.06</v>
      </c>
      <c r="O419" s="52">
        <v>7</v>
      </c>
      <c r="P419" s="2">
        <f t="shared" si="6"/>
        <v>1950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309</v>
      </c>
      <c r="B420" s="1">
        <v>0.20833333333333334</v>
      </c>
      <c r="C420" s="52">
        <v>2015</v>
      </c>
      <c r="D420" s="52">
        <v>2</v>
      </c>
      <c r="E420" s="52">
        <v>14</v>
      </c>
      <c r="F420" s="52">
        <v>38431290</v>
      </c>
      <c r="G420" s="52">
        <v>38431290</v>
      </c>
      <c r="H420" s="52">
        <v>5505519</v>
      </c>
      <c r="I420" s="52">
        <v>5505519</v>
      </c>
      <c r="J420" s="52">
        <v>0</v>
      </c>
      <c r="K420" s="52">
        <v>0</v>
      </c>
      <c r="L420" s="52">
        <v>92.545100000000005</v>
      </c>
      <c r="M420" s="52">
        <v>11.21</v>
      </c>
      <c r="N420" s="52">
        <v>2034.29</v>
      </c>
      <c r="O420" s="52">
        <v>7</v>
      </c>
      <c r="P420" s="2">
        <f t="shared" si="6"/>
        <v>1940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308</v>
      </c>
      <c r="B421" s="1">
        <v>0.16666666666666666</v>
      </c>
      <c r="C421" s="52">
        <v>2015</v>
      </c>
      <c r="D421" s="52">
        <v>2</v>
      </c>
      <c r="E421" s="52">
        <v>14</v>
      </c>
      <c r="F421" s="52">
        <v>38429350</v>
      </c>
      <c r="G421" s="52">
        <v>38429350</v>
      </c>
      <c r="H421" s="52">
        <v>5505233</v>
      </c>
      <c r="I421" s="52">
        <v>5505233</v>
      </c>
      <c r="J421" s="52">
        <v>0</v>
      </c>
      <c r="K421" s="52">
        <v>0</v>
      </c>
      <c r="L421" s="52">
        <v>91.245000000000005</v>
      </c>
      <c r="M421" s="52">
        <v>11.21</v>
      </c>
      <c r="N421" s="52">
        <v>2034.95</v>
      </c>
      <c r="O421" s="52">
        <v>7</v>
      </c>
      <c r="P421" s="2">
        <f t="shared" si="6"/>
        <v>2034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307</v>
      </c>
      <c r="B422" s="1">
        <v>0.125</v>
      </c>
      <c r="C422" s="52">
        <v>2015</v>
      </c>
      <c r="D422" s="52">
        <v>2</v>
      </c>
      <c r="E422" s="52">
        <v>14</v>
      </c>
      <c r="F422" s="52">
        <v>38427316</v>
      </c>
      <c r="G422" s="52">
        <v>38427316</v>
      </c>
      <c r="H422" s="52">
        <v>5504929</v>
      </c>
      <c r="I422" s="52">
        <v>5504929</v>
      </c>
      <c r="J422" s="52">
        <v>0</v>
      </c>
      <c r="K422" s="52">
        <v>0</v>
      </c>
      <c r="L422" s="52">
        <v>91.956800000000001</v>
      </c>
      <c r="M422" s="52">
        <v>11.33</v>
      </c>
      <c r="N422" s="52">
        <v>1915.47</v>
      </c>
      <c r="O422" s="52">
        <v>7</v>
      </c>
      <c r="P422" s="2">
        <f t="shared" si="6"/>
        <v>2028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306</v>
      </c>
      <c r="B423" s="1">
        <v>8.3333333333333329E-2</v>
      </c>
      <c r="C423" s="52">
        <v>2015</v>
      </c>
      <c r="D423" s="52">
        <v>2</v>
      </c>
      <c r="E423" s="52">
        <v>14</v>
      </c>
      <c r="F423" s="52">
        <v>38425288</v>
      </c>
      <c r="G423" s="52">
        <v>38425288</v>
      </c>
      <c r="H423" s="52">
        <v>5504628</v>
      </c>
      <c r="I423" s="52">
        <v>5504628</v>
      </c>
      <c r="J423" s="52">
        <v>0</v>
      </c>
      <c r="K423" s="52">
        <v>0</v>
      </c>
      <c r="L423" s="52">
        <v>93.617099999999994</v>
      </c>
      <c r="M423" s="52">
        <v>11.57</v>
      </c>
      <c r="N423" s="52">
        <v>1888.06</v>
      </c>
      <c r="O423" s="52">
        <v>7</v>
      </c>
      <c r="P423" s="2">
        <f t="shared" si="6"/>
        <v>1890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305</v>
      </c>
      <c r="B424" s="1">
        <v>4.1666666666666664E-2</v>
      </c>
      <c r="C424" s="52">
        <v>2015</v>
      </c>
      <c r="D424" s="52">
        <v>2</v>
      </c>
      <c r="E424" s="52">
        <v>14</v>
      </c>
      <c r="F424" s="52">
        <v>38423398</v>
      </c>
      <c r="G424" s="52">
        <v>38423398</v>
      </c>
      <c r="H424" s="52">
        <v>5504352</v>
      </c>
      <c r="I424" s="52">
        <v>5504352</v>
      </c>
      <c r="J424" s="52">
        <v>0</v>
      </c>
      <c r="K424" s="52">
        <v>0</v>
      </c>
      <c r="L424" s="52">
        <v>92.519400000000005</v>
      </c>
      <c r="M424" s="52">
        <v>11.49</v>
      </c>
      <c r="N424" s="52">
        <v>2022.04</v>
      </c>
      <c r="O424" s="52">
        <v>7</v>
      </c>
      <c r="P424" s="2">
        <f t="shared" si="6"/>
        <v>1925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304</v>
      </c>
      <c r="B425" s="1">
        <v>0</v>
      </c>
      <c r="C425" s="52">
        <v>2015</v>
      </c>
      <c r="D425" s="52">
        <v>2</v>
      </c>
      <c r="E425" s="52">
        <v>14</v>
      </c>
      <c r="F425" s="52">
        <v>38421473</v>
      </c>
      <c r="G425" s="52">
        <v>38421473</v>
      </c>
      <c r="H425" s="52">
        <v>5504066</v>
      </c>
      <c r="I425" s="52">
        <v>5504066</v>
      </c>
      <c r="J425" s="52">
        <v>0</v>
      </c>
      <c r="K425" s="52">
        <v>0</v>
      </c>
      <c r="L425" s="52">
        <v>91.924800000000005</v>
      </c>
      <c r="M425" s="52">
        <v>11.48</v>
      </c>
      <c r="N425" s="52">
        <v>2004.79</v>
      </c>
      <c r="O425" s="52">
        <v>7</v>
      </c>
      <c r="P425" s="2">
        <f t="shared" si="6"/>
        <v>2013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303</v>
      </c>
      <c r="B426" s="1">
        <v>0.95833333333333337</v>
      </c>
      <c r="C426" s="52">
        <v>2015</v>
      </c>
      <c r="D426" s="52">
        <v>2</v>
      </c>
      <c r="E426" s="52">
        <v>13</v>
      </c>
      <c r="F426" s="52">
        <v>38419460</v>
      </c>
      <c r="G426" s="52">
        <v>38419460</v>
      </c>
      <c r="H426" s="52">
        <v>5503767</v>
      </c>
      <c r="I426" s="52">
        <v>5503767</v>
      </c>
      <c r="J426" s="52">
        <v>0</v>
      </c>
      <c r="K426" s="52">
        <v>0</v>
      </c>
      <c r="L426" s="52">
        <v>92.733500000000006</v>
      </c>
      <c r="M426" s="52">
        <v>11.56</v>
      </c>
      <c r="N426" s="52">
        <v>1987.7</v>
      </c>
      <c r="O426" s="52">
        <v>7</v>
      </c>
      <c r="P426" s="2">
        <f t="shared" si="6"/>
        <v>2010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302</v>
      </c>
      <c r="B427" s="1">
        <v>0.91666666666666663</v>
      </c>
      <c r="C427" s="52">
        <v>2015</v>
      </c>
      <c r="D427" s="52">
        <v>2</v>
      </c>
      <c r="E427" s="52">
        <v>13</v>
      </c>
      <c r="F427" s="52">
        <v>38417450</v>
      </c>
      <c r="G427" s="52">
        <v>38417450</v>
      </c>
      <c r="H427" s="52">
        <v>5503471</v>
      </c>
      <c r="I427" s="52">
        <v>5503471</v>
      </c>
      <c r="J427" s="52">
        <v>0</v>
      </c>
      <c r="K427" s="52">
        <v>0</v>
      </c>
      <c r="L427" s="52">
        <v>91.378299999999996</v>
      </c>
      <c r="M427" s="52">
        <v>11.72</v>
      </c>
      <c r="N427" s="52">
        <v>1647.53</v>
      </c>
      <c r="O427" s="52">
        <v>7</v>
      </c>
      <c r="P427" s="2">
        <f t="shared" si="6"/>
        <v>1985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301</v>
      </c>
      <c r="B428" s="1">
        <v>0.875</v>
      </c>
      <c r="C428" s="52">
        <v>2015</v>
      </c>
      <c r="D428" s="52">
        <v>2</v>
      </c>
      <c r="E428" s="52">
        <v>13</v>
      </c>
      <c r="F428" s="52">
        <v>38415465</v>
      </c>
      <c r="G428" s="52">
        <v>38415465</v>
      </c>
      <c r="H428" s="52">
        <v>5503174</v>
      </c>
      <c r="I428" s="52">
        <v>5503174</v>
      </c>
      <c r="J428" s="52">
        <v>0</v>
      </c>
      <c r="K428" s="52">
        <v>0</v>
      </c>
      <c r="L428" s="52">
        <v>94.584199999999996</v>
      </c>
      <c r="M428" s="52">
        <v>11.83</v>
      </c>
      <c r="N428" s="52">
        <v>2030.23</v>
      </c>
      <c r="O428" s="52">
        <v>7</v>
      </c>
      <c r="P428" s="2">
        <f t="shared" si="6"/>
        <v>1653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300</v>
      </c>
      <c r="B429" s="1">
        <v>0.83333333333333337</v>
      </c>
      <c r="C429" s="52">
        <v>2015</v>
      </c>
      <c r="D429" s="52">
        <v>2</v>
      </c>
      <c r="E429" s="52">
        <v>13</v>
      </c>
      <c r="F429" s="52">
        <v>38413812</v>
      </c>
      <c r="G429" s="52">
        <v>38413812</v>
      </c>
      <c r="H429" s="52">
        <v>5502929</v>
      </c>
      <c r="I429" s="52">
        <v>5502929</v>
      </c>
      <c r="J429" s="52">
        <v>0</v>
      </c>
      <c r="K429" s="52">
        <v>0</v>
      </c>
      <c r="L429" s="52">
        <v>91.431799999999996</v>
      </c>
      <c r="M429" s="52">
        <v>11.81</v>
      </c>
      <c r="N429" s="52">
        <v>1720.64</v>
      </c>
      <c r="O429" s="52">
        <v>7</v>
      </c>
      <c r="P429" s="2">
        <f t="shared" si="6"/>
        <v>2026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299</v>
      </c>
      <c r="B430" s="1">
        <v>0.79166666666666663</v>
      </c>
      <c r="C430" s="52">
        <v>2015</v>
      </c>
      <c r="D430" s="52">
        <v>2</v>
      </c>
      <c r="E430" s="52">
        <v>13</v>
      </c>
      <c r="F430" s="52">
        <v>38411786</v>
      </c>
      <c r="G430" s="52">
        <v>38411786</v>
      </c>
      <c r="H430" s="52">
        <v>5502626</v>
      </c>
      <c r="I430" s="52">
        <v>5502626</v>
      </c>
      <c r="J430" s="52">
        <v>0</v>
      </c>
      <c r="K430" s="52">
        <v>0</v>
      </c>
      <c r="L430" s="52">
        <v>96.331800000000001</v>
      </c>
      <c r="M430" s="52">
        <v>12.16</v>
      </c>
      <c r="N430" s="52">
        <v>1512.34</v>
      </c>
      <c r="O430" s="52">
        <v>7</v>
      </c>
      <c r="P430" s="2">
        <f t="shared" si="6"/>
        <v>1682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298</v>
      </c>
      <c r="B431" s="1">
        <v>0.75</v>
      </c>
      <c r="C431" s="52">
        <v>2015</v>
      </c>
      <c r="D431" s="52">
        <v>2</v>
      </c>
      <c r="E431" s="52">
        <v>13</v>
      </c>
      <c r="F431" s="52">
        <v>38410104</v>
      </c>
      <c r="G431" s="52">
        <v>38410104</v>
      </c>
      <c r="H431" s="52">
        <v>5502386</v>
      </c>
      <c r="I431" s="52">
        <v>5502386</v>
      </c>
      <c r="J431" s="52">
        <v>0</v>
      </c>
      <c r="K431" s="52">
        <v>0</v>
      </c>
      <c r="L431" s="52">
        <v>96.252300000000005</v>
      </c>
      <c r="M431" s="52">
        <v>11.96</v>
      </c>
      <c r="N431" s="52">
        <v>2003.65</v>
      </c>
      <c r="O431" s="52">
        <v>7</v>
      </c>
      <c r="P431" s="2">
        <f t="shared" si="6"/>
        <v>1551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297</v>
      </c>
      <c r="B432" s="1">
        <v>0.70833333333333337</v>
      </c>
      <c r="C432" s="52">
        <v>2015</v>
      </c>
      <c r="D432" s="52">
        <v>2</v>
      </c>
      <c r="E432" s="52">
        <v>13</v>
      </c>
      <c r="F432" s="52">
        <v>38408553</v>
      </c>
      <c r="G432" s="52">
        <v>38408553</v>
      </c>
      <c r="H432" s="52">
        <v>5502159</v>
      </c>
      <c r="I432" s="52">
        <v>5502159</v>
      </c>
      <c r="J432" s="52">
        <v>0</v>
      </c>
      <c r="K432" s="52">
        <v>0</v>
      </c>
      <c r="L432" s="52">
        <v>91.221500000000006</v>
      </c>
      <c r="M432" s="52">
        <v>11.74</v>
      </c>
      <c r="N432" s="52">
        <v>2003.76</v>
      </c>
      <c r="O432" s="52">
        <v>7</v>
      </c>
      <c r="P432" s="2">
        <f t="shared" si="6"/>
        <v>2002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296</v>
      </c>
      <c r="B433" s="1">
        <v>0.66666666666666663</v>
      </c>
      <c r="C433" s="52">
        <v>2015</v>
      </c>
      <c r="D433" s="52">
        <v>2</v>
      </c>
      <c r="E433" s="52">
        <v>13</v>
      </c>
      <c r="F433" s="52">
        <v>38406551</v>
      </c>
      <c r="G433" s="52">
        <v>38406551</v>
      </c>
      <c r="H433" s="52">
        <v>5501859</v>
      </c>
      <c r="I433" s="52">
        <v>5501859</v>
      </c>
      <c r="J433" s="52">
        <v>0</v>
      </c>
      <c r="K433" s="52">
        <v>0</v>
      </c>
      <c r="L433" s="52">
        <v>91.709800000000001</v>
      </c>
      <c r="M433" s="52">
        <v>11.89</v>
      </c>
      <c r="N433" s="52">
        <v>1988.9</v>
      </c>
      <c r="O433" s="52">
        <v>7</v>
      </c>
      <c r="P433" s="2">
        <f t="shared" si="6"/>
        <v>2006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295</v>
      </c>
      <c r="B434" s="1">
        <v>0.625</v>
      </c>
      <c r="C434" s="52">
        <v>2015</v>
      </c>
      <c r="D434" s="52">
        <v>2</v>
      </c>
      <c r="E434" s="52">
        <v>13</v>
      </c>
      <c r="F434" s="52">
        <v>38404545</v>
      </c>
      <c r="G434" s="52">
        <v>38404545</v>
      </c>
      <c r="H434" s="52">
        <v>5501560</v>
      </c>
      <c r="I434" s="52">
        <v>5501560</v>
      </c>
      <c r="J434" s="52">
        <v>0</v>
      </c>
      <c r="K434" s="52">
        <v>0</v>
      </c>
      <c r="L434" s="52">
        <v>91.847499999999997</v>
      </c>
      <c r="M434" s="52">
        <v>12.01</v>
      </c>
      <c r="N434" s="52">
        <v>1985.39</v>
      </c>
      <c r="O434" s="52">
        <v>7</v>
      </c>
      <c r="P434" s="2">
        <f t="shared" ref="P434:P497" si="7">F434-F435</f>
        <v>1987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294</v>
      </c>
      <c r="B435" s="1">
        <v>0.58333333333333337</v>
      </c>
      <c r="C435" s="52">
        <v>2015</v>
      </c>
      <c r="D435" s="52">
        <v>2</v>
      </c>
      <c r="E435" s="52">
        <v>13</v>
      </c>
      <c r="F435" s="52">
        <v>38402558</v>
      </c>
      <c r="G435" s="52">
        <v>38402558</v>
      </c>
      <c r="H435" s="52">
        <v>5501264</v>
      </c>
      <c r="I435" s="52">
        <v>5501264</v>
      </c>
      <c r="J435" s="52">
        <v>0</v>
      </c>
      <c r="K435" s="52">
        <v>0</v>
      </c>
      <c r="L435" s="52">
        <v>91.580399999999997</v>
      </c>
      <c r="M435" s="52">
        <v>12.08</v>
      </c>
      <c r="N435" s="52">
        <v>1965.98</v>
      </c>
      <c r="O435" s="52">
        <v>7</v>
      </c>
      <c r="P435" s="2">
        <f t="shared" si="7"/>
        <v>1981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293</v>
      </c>
      <c r="B436" s="1">
        <v>0.54166666666666663</v>
      </c>
      <c r="C436" s="52">
        <v>2015</v>
      </c>
      <c r="D436" s="52">
        <v>2</v>
      </c>
      <c r="E436" s="52">
        <v>13</v>
      </c>
      <c r="F436" s="52">
        <v>38400577</v>
      </c>
      <c r="G436" s="52">
        <v>38400577</v>
      </c>
      <c r="H436" s="52">
        <v>5500968</v>
      </c>
      <c r="I436" s="52">
        <v>5500968</v>
      </c>
      <c r="J436" s="52">
        <v>0</v>
      </c>
      <c r="K436" s="52">
        <v>0</v>
      </c>
      <c r="L436" s="52">
        <v>91.7774</v>
      </c>
      <c r="M436" s="52">
        <v>11.92</v>
      </c>
      <c r="N436" s="52">
        <v>1957.89</v>
      </c>
      <c r="O436" s="52">
        <v>7</v>
      </c>
      <c r="P436" s="2">
        <f t="shared" si="7"/>
        <v>1967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292</v>
      </c>
      <c r="B437" s="1">
        <v>0.5</v>
      </c>
      <c r="C437" s="52">
        <v>2015</v>
      </c>
      <c r="D437" s="52">
        <v>2</v>
      </c>
      <c r="E437" s="52">
        <v>13</v>
      </c>
      <c r="F437" s="52">
        <v>38398610</v>
      </c>
      <c r="G437" s="52">
        <v>38398610</v>
      </c>
      <c r="H437" s="52">
        <v>5500675</v>
      </c>
      <c r="I437" s="52">
        <v>5500675</v>
      </c>
      <c r="J437" s="52">
        <v>0</v>
      </c>
      <c r="K437" s="52">
        <v>0</v>
      </c>
      <c r="L437" s="52">
        <v>93.667100000000005</v>
      </c>
      <c r="M437" s="52">
        <v>11.7</v>
      </c>
      <c r="N437" s="52">
        <v>1948.9</v>
      </c>
      <c r="O437" s="52">
        <v>7</v>
      </c>
      <c r="P437" s="2">
        <f t="shared" si="7"/>
        <v>1954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291</v>
      </c>
      <c r="B438" s="1">
        <v>0.45833333333333331</v>
      </c>
      <c r="C438" s="52">
        <v>2015</v>
      </c>
      <c r="D438" s="52">
        <v>2</v>
      </c>
      <c r="E438" s="52">
        <v>13</v>
      </c>
      <c r="F438" s="52">
        <v>38396656</v>
      </c>
      <c r="G438" s="52">
        <v>38396656</v>
      </c>
      <c r="H438" s="52">
        <v>5500390</v>
      </c>
      <c r="I438" s="52">
        <v>5500390</v>
      </c>
      <c r="J438" s="52">
        <v>0</v>
      </c>
      <c r="K438" s="52">
        <v>0</v>
      </c>
      <c r="L438" s="52">
        <v>91.465900000000005</v>
      </c>
      <c r="M438" s="52">
        <v>11.49</v>
      </c>
      <c r="N438" s="52">
        <v>1949.57</v>
      </c>
      <c r="O438" s="52">
        <v>7</v>
      </c>
      <c r="P438" s="2">
        <f t="shared" si="7"/>
        <v>1956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290</v>
      </c>
      <c r="B439" s="1">
        <v>0.41666666666666669</v>
      </c>
      <c r="C439" s="52">
        <v>2015</v>
      </c>
      <c r="D439" s="52">
        <v>2</v>
      </c>
      <c r="E439" s="52">
        <v>13</v>
      </c>
      <c r="F439" s="52">
        <v>38394700</v>
      </c>
      <c r="G439" s="52">
        <v>38394700</v>
      </c>
      <c r="H439" s="52">
        <v>5500098</v>
      </c>
      <c r="I439" s="52">
        <v>5500098</v>
      </c>
      <c r="J439" s="52">
        <v>0</v>
      </c>
      <c r="K439" s="52">
        <v>0</v>
      </c>
      <c r="L439" s="52">
        <v>91.823499999999996</v>
      </c>
      <c r="M439" s="52">
        <v>11.38</v>
      </c>
      <c r="N439" s="52">
        <v>1965.4</v>
      </c>
      <c r="O439" s="52">
        <v>7</v>
      </c>
      <c r="P439" s="2">
        <f t="shared" si="7"/>
        <v>1951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289</v>
      </c>
      <c r="B440" s="1">
        <v>0.375</v>
      </c>
      <c r="C440" s="52">
        <v>2015</v>
      </c>
      <c r="D440" s="52">
        <v>2</v>
      </c>
      <c r="E440" s="52">
        <v>13</v>
      </c>
      <c r="F440" s="52">
        <v>38392749</v>
      </c>
      <c r="G440" s="52">
        <v>38392749</v>
      </c>
      <c r="H440" s="52">
        <v>5499808</v>
      </c>
      <c r="I440" s="52">
        <v>5499808</v>
      </c>
      <c r="J440" s="52">
        <v>0</v>
      </c>
      <c r="K440" s="52">
        <v>0</v>
      </c>
      <c r="L440" s="52">
        <v>91.580100000000002</v>
      </c>
      <c r="M440" s="52">
        <v>11.24</v>
      </c>
      <c r="N440" s="52">
        <v>1981.33</v>
      </c>
      <c r="O440" s="52">
        <v>7</v>
      </c>
      <c r="P440" s="2">
        <f t="shared" si="7"/>
        <v>1960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288</v>
      </c>
      <c r="B441" s="1">
        <v>0.33333333333333331</v>
      </c>
      <c r="C441" s="52">
        <v>2015</v>
      </c>
      <c r="D441" s="52">
        <v>2</v>
      </c>
      <c r="E441" s="52">
        <v>13</v>
      </c>
      <c r="F441" s="52">
        <v>38390789</v>
      </c>
      <c r="G441" s="52">
        <v>38390789</v>
      </c>
      <c r="H441" s="52">
        <v>5499516</v>
      </c>
      <c r="I441" s="52">
        <v>5499516</v>
      </c>
      <c r="J441" s="52">
        <v>0</v>
      </c>
      <c r="K441" s="52">
        <v>0</v>
      </c>
      <c r="L441" s="52">
        <v>91.542699999999996</v>
      </c>
      <c r="M441" s="52">
        <v>11.12</v>
      </c>
      <c r="N441" s="52">
        <v>2012.21</v>
      </c>
      <c r="O441" s="52">
        <v>7</v>
      </c>
      <c r="P441" s="2">
        <f t="shared" si="7"/>
        <v>1981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287</v>
      </c>
      <c r="B442" s="1">
        <v>0.29166666666666669</v>
      </c>
      <c r="C442" s="52">
        <v>2015</v>
      </c>
      <c r="D442" s="52">
        <v>2</v>
      </c>
      <c r="E442" s="52">
        <v>13</v>
      </c>
      <c r="F442" s="52">
        <v>38388808</v>
      </c>
      <c r="G442" s="52">
        <v>38388808</v>
      </c>
      <c r="H442" s="52">
        <v>5499221</v>
      </c>
      <c r="I442" s="52">
        <v>5499221</v>
      </c>
      <c r="J442" s="52">
        <v>0</v>
      </c>
      <c r="K442" s="52">
        <v>0</v>
      </c>
      <c r="L442" s="52">
        <v>90.377300000000005</v>
      </c>
      <c r="M442" s="52">
        <v>11.04</v>
      </c>
      <c r="N442" s="52">
        <v>2010.49</v>
      </c>
      <c r="O442" s="52">
        <v>7</v>
      </c>
      <c r="P442" s="2">
        <f t="shared" si="7"/>
        <v>2022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286</v>
      </c>
      <c r="B443" s="1">
        <v>0.25</v>
      </c>
      <c r="C443" s="52">
        <v>2015</v>
      </c>
      <c r="D443" s="52">
        <v>2</v>
      </c>
      <c r="E443" s="52">
        <v>13</v>
      </c>
      <c r="F443" s="52">
        <v>38386786</v>
      </c>
      <c r="G443" s="52">
        <v>38386786</v>
      </c>
      <c r="H443" s="52">
        <v>5498916</v>
      </c>
      <c r="I443" s="52">
        <v>5498916</v>
      </c>
      <c r="J443" s="52">
        <v>0</v>
      </c>
      <c r="K443" s="52">
        <v>0</v>
      </c>
      <c r="L443" s="52">
        <v>90.076400000000007</v>
      </c>
      <c r="M443" s="52">
        <v>11.12</v>
      </c>
      <c r="N443" s="52">
        <v>1990.23</v>
      </c>
      <c r="O443" s="52">
        <v>7</v>
      </c>
      <c r="P443" s="2">
        <f t="shared" si="7"/>
        <v>2007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285</v>
      </c>
      <c r="B444" s="1">
        <v>0.20833333333333334</v>
      </c>
      <c r="C444" s="52">
        <v>2015</v>
      </c>
      <c r="D444" s="52">
        <v>2</v>
      </c>
      <c r="E444" s="52">
        <v>13</v>
      </c>
      <c r="F444" s="52">
        <v>38384779</v>
      </c>
      <c r="G444" s="52">
        <v>38384779</v>
      </c>
      <c r="H444" s="52">
        <v>5498612</v>
      </c>
      <c r="I444" s="52">
        <v>5498612</v>
      </c>
      <c r="J444" s="52">
        <v>0</v>
      </c>
      <c r="K444" s="52">
        <v>0</v>
      </c>
      <c r="L444" s="52">
        <v>91.351299999999995</v>
      </c>
      <c r="M444" s="52">
        <v>11.17</v>
      </c>
      <c r="N444" s="52">
        <v>1984.99</v>
      </c>
      <c r="O444" s="52">
        <v>7</v>
      </c>
      <c r="P444" s="2">
        <f t="shared" si="7"/>
        <v>1983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284</v>
      </c>
      <c r="B445" s="1">
        <v>0.16666666666666666</v>
      </c>
      <c r="C445" s="52">
        <v>2015</v>
      </c>
      <c r="D445" s="52">
        <v>2</v>
      </c>
      <c r="E445" s="52">
        <v>13</v>
      </c>
      <c r="F445" s="52">
        <v>38382796</v>
      </c>
      <c r="G445" s="52">
        <v>38382796</v>
      </c>
      <c r="H445" s="52">
        <v>5498316</v>
      </c>
      <c r="I445" s="52">
        <v>5498316</v>
      </c>
      <c r="J445" s="52">
        <v>0</v>
      </c>
      <c r="K445" s="52">
        <v>0</v>
      </c>
      <c r="L445" s="52">
        <v>91.828299999999999</v>
      </c>
      <c r="M445" s="52">
        <v>11.25</v>
      </c>
      <c r="N445" s="52">
        <v>1986.53</v>
      </c>
      <c r="O445" s="52">
        <v>7</v>
      </c>
      <c r="P445" s="2">
        <f t="shared" si="7"/>
        <v>1993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283</v>
      </c>
      <c r="B446" s="1">
        <v>0.125</v>
      </c>
      <c r="C446" s="52">
        <v>2015</v>
      </c>
      <c r="D446" s="52">
        <v>2</v>
      </c>
      <c r="E446" s="52">
        <v>13</v>
      </c>
      <c r="F446" s="52">
        <v>38380803</v>
      </c>
      <c r="G446" s="52">
        <v>38380803</v>
      </c>
      <c r="H446" s="52">
        <v>5498020</v>
      </c>
      <c r="I446" s="52">
        <v>5498020</v>
      </c>
      <c r="J446" s="52">
        <v>0</v>
      </c>
      <c r="K446" s="52">
        <v>0</v>
      </c>
      <c r="L446" s="52">
        <v>92.154899999999998</v>
      </c>
      <c r="M446" s="52">
        <v>11.27</v>
      </c>
      <c r="N446" s="52">
        <v>2029.13</v>
      </c>
      <c r="O446" s="52">
        <v>7</v>
      </c>
      <c r="P446" s="2">
        <f t="shared" si="7"/>
        <v>1979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282</v>
      </c>
      <c r="B447" s="1">
        <v>8.3333333333333329E-2</v>
      </c>
      <c r="C447" s="52">
        <v>2015</v>
      </c>
      <c r="D447" s="52">
        <v>2</v>
      </c>
      <c r="E447" s="52">
        <v>13</v>
      </c>
      <c r="F447" s="52">
        <v>38378824</v>
      </c>
      <c r="G447" s="52">
        <v>38378824</v>
      </c>
      <c r="H447" s="52">
        <v>5497727</v>
      </c>
      <c r="I447" s="52">
        <v>5497727</v>
      </c>
      <c r="J447" s="52">
        <v>0</v>
      </c>
      <c r="K447" s="52">
        <v>0</v>
      </c>
      <c r="L447" s="52">
        <v>90.675200000000004</v>
      </c>
      <c r="M447" s="52">
        <v>11.2</v>
      </c>
      <c r="N447" s="52">
        <v>2045.23</v>
      </c>
      <c r="O447" s="52">
        <v>7</v>
      </c>
      <c r="P447" s="2">
        <f t="shared" si="7"/>
        <v>2035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281</v>
      </c>
      <c r="B448" s="1">
        <v>4.1666666666666664E-2</v>
      </c>
      <c r="C448" s="52">
        <v>2015</v>
      </c>
      <c r="D448" s="52">
        <v>2</v>
      </c>
      <c r="E448" s="52">
        <v>13</v>
      </c>
      <c r="F448" s="52">
        <v>38376789</v>
      </c>
      <c r="G448" s="52">
        <v>38376789</v>
      </c>
      <c r="H448" s="52">
        <v>5497421</v>
      </c>
      <c r="I448" s="52">
        <v>5497421</v>
      </c>
      <c r="J448" s="52">
        <v>0</v>
      </c>
      <c r="K448" s="52">
        <v>0</v>
      </c>
      <c r="L448" s="52">
        <v>90.492199999999997</v>
      </c>
      <c r="M448" s="52">
        <v>11.16</v>
      </c>
      <c r="N448" s="52">
        <v>2035.91</v>
      </c>
      <c r="O448" s="52">
        <v>7</v>
      </c>
      <c r="P448" s="2">
        <f t="shared" si="7"/>
        <v>2043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280</v>
      </c>
      <c r="B449" s="1">
        <v>0</v>
      </c>
      <c r="C449" s="52">
        <v>2015</v>
      </c>
      <c r="D449" s="52">
        <v>2</v>
      </c>
      <c r="E449" s="52">
        <v>13</v>
      </c>
      <c r="F449" s="52">
        <v>38374746</v>
      </c>
      <c r="G449" s="52">
        <v>38374746</v>
      </c>
      <c r="H449" s="52">
        <v>5497113</v>
      </c>
      <c r="I449" s="52">
        <v>5497113</v>
      </c>
      <c r="J449" s="52">
        <v>0</v>
      </c>
      <c r="K449" s="52">
        <v>0</v>
      </c>
      <c r="L449" s="52">
        <v>90.583600000000004</v>
      </c>
      <c r="M449" s="52">
        <v>11.18</v>
      </c>
      <c r="N449" s="52">
        <v>2030.61</v>
      </c>
      <c r="O449" s="52">
        <v>7</v>
      </c>
      <c r="P449" s="2">
        <f t="shared" si="7"/>
        <v>2039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279</v>
      </c>
      <c r="B450" s="1">
        <v>0.95833333333333337</v>
      </c>
      <c r="C450" s="52">
        <v>2015</v>
      </c>
      <c r="D450" s="52">
        <v>2</v>
      </c>
      <c r="E450" s="52">
        <v>12</v>
      </c>
      <c r="F450" s="52">
        <v>38372707</v>
      </c>
      <c r="G450" s="52">
        <v>38372707</v>
      </c>
      <c r="H450" s="52">
        <v>5496806</v>
      </c>
      <c r="I450" s="52">
        <v>5496806</v>
      </c>
      <c r="J450" s="52">
        <v>0</v>
      </c>
      <c r="K450" s="52">
        <v>0</v>
      </c>
      <c r="L450" s="52">
        <v>90.717200000000005</v>
      </c>
      <c r="M450" s="52">
        <v>11.18</v>
      </c>
      <c r="N450" s="52">
        <v>2045.5</v>
      </c>
      <c r="O450" s="52">
        <v>7</v>
      </c>
      <c r="P450" s="2">
        <f t="shared" si="7"/>
        <v>2029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278</v>
      </c>
      <c r="B451" s="1">
        <v>0.91666666666666663</v>
      </c>
      <c r="C451" s="52">
        <v>2015</v>
      </c>
      <c r="D451" s="52">
        <v>2</v>
      </c>
      <c r="E451" s="52">
        <v>12</v>
      </c>
      <c r="F451" s="52">
        <v>38370678</v>
      </c>
      <c r="G451" s="52">
        <v>38370678</v>
      </c>
      <c r="H451" s="52">
        <v>5496501</v>
      </c>
      <c r="I451" s="52">
        <v>5496501</v>
      </c>
      <c r="J451" s="52">
        <v>0</v>
      </c>
      <c r="K451" s="52">
        <v>0</v>
      </c>
      <c r="L451" s="52">
        <v>90.282300000000006</v>
      </c>
      <c r="M451" s="52">
        <v>11.2</v>
      </c>
      <c r="N451" s="52">
        <v>2023.38</v>
      </c>
      <c r="O451" s="52">
        <v>7</v>
      </c>
      <c r="P451" s="2">
        <f t="shared" si="7"/>
        <v>2052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277</v>
      </c>
      <c r="B452" s="1">
        <v>0.875</v>
      </c>
      <c r="C452" s="52">
        <v>2015</v>
      </c>
      <c r="D452" s="52">
        <v>2</v>
      </c>
      <c r="E452" s="52">
        <v>12</v>
      </c>
      <c r="F452" s="52">
        <v>38368626</v>
      </c>
      <c r="G452" s="52">
        <v>38368626</v>
      </c>
      <c r="H452" s="52">
        <v>5496191</v>
      </c>
      <c r="I452" s="52">
        <v>5496191</v>
      </c>
      <c r="J452" s="52">
        <v>0</v>
      </c>
      <c r="K452" s="52">
        <v>0</v>
      </c>
      <c r="L452" s="52">
        <v>90.846000000000004</v>
      </c>
      <c r="M452" s="52">
        <v>11.29</v>
      </c>
      <c r="N452" s="52">
        <v>2012.92</v>
      </c>
      <c r="O452" s="52">
        <v>7</v>
      </c>
      <c r="P452" s="2">
        <f t="shared" si="7"/>
        <v>2024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276</v>
      </c>
      <c r="B453" s="1">
        <v>0.83333333333333337</v>
      </c>
      <c r="C453" s="52">
        <v>2015</v>
      </c>
      <c r="D453" s="52">
        <v>2</v>
      </c>
      <c r="E453" s="52">
        <v>12</v>
      </c>
      <c r="F453" s="52">
        <v>38366602</v>
      </c>
      <c r="G453" s="52">
        <v>38366602</v>
      </c>
      <c r="H453" s="52">
        <v>5495887</v>
      </c>
      <c r="I453" s="52">
        <v>5495887</v>
      </c>
      <c r="J453" s="52">
        <v>0</v>
      </c>
      <c r="K453" s="52">
        <v>0</v>
      </c>
      <c r="L453" s="52">
        <v>91.858800000000002</v>
      </c>
      <c r="M453" s="52">
        <v>11.33</v>
      </c>
      <c r="N453" s="52">
        <v>2029.52</v>
      </c>
      <c r="O453" s="52">
        <v>7</v>
      </c>
      <c r="P453" s="2">
        <f t="shared" si="7"/>
        <v>2006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275</v>
      </c>
      <c r="B454" s="1">
        <v>0.79166666666666663</v>
      </c>
      <c r="C454" s="52">
        <v>2015</v>
      </c>
      <c r="D454" s="52">
        <v>2</v>
      </c>
      <c r="E454" s="52">
        <v>12</v>
      </c>
      <c r="F454" s="52">
        <v>38364596</v>
      </c>
      <c r="G454" s="52">
        <v>38364596</v>
      </c>
      <c r="H454" s="52">
        <v>5495589</v>
      </c>
      <c r="I454" s="52">
        <v>5495589</v>
      </c>
      <c r="J454" s="52">
        <v>0</v>
      </c>
      <c r="K454" s="52">
        <v>0</v>
      </c>
      <c r="L454" s="52">
        <v>90.825199999999995</v>
      </c>
      <c r="M454" s="52">
        <v>11.47</v>
      </c>
      <c r="N454" s="52">
        <v>2023.95</v>
      </c>
      <c r="O454" s="52">
        <v>7</v>
      </c>
      <c r="P454" s="2">
        <f t="shared" si="7"/>
        <v>2029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274</v>
      </c>
      <c r="B455" s="1">
        <v>0.75</v>
      </c>
      <c r="C455" s="52">
        <v>2015</v>
      </c>
      <c r="D455" s="52">
        <v>2</v>
      </c>
      <c r="E455" s="52">
        <v>12</v>
      </c>
      <c r="F455" s="52">
        <v>38362567</v>
      </c>
      <c r="G455" s="52">
        <v>38362567</v>
      </c>
      <c r="H455" s="52">
        <v>5495284</v>
      </c>
      <c r="I455" s="52">
        <v>5495284</v>
      </c>
      <c r="J455" s="52">
        <v>0</v>
      </c>
      <c r="K455" s="52">
        <v>0</v>
      </c>
      <c r="L455" s="52">
        <v>91.269800000000004</v>
      </c>
      <c r="M455" s="52">
        <v>11.58</v>
      </c>
      <c r="N455" s="52">
        <v>2021.19</v>
      </c>
      <c r="O455" s="52">
        <v>7</v>
      </c>
      <c r="P455" s="2">
        <f t="shared" si="7"/>
        <v>2018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273</v>
      </c>
      <c r="B456" s="1">
        <v>0.70833333333333337</v>
      </c>
      <c r="C456" s="52">
        <v>2015</v>
      </c>
      <c r="D456" s="52">
        <v>2</v>
      </c>
      <c r="E456" s="52">
        <v>12</v>
      </c>
      <c r="F456" s="52">
        <v>38360549</v>
      </c>
      <c r="G456" s="52">
        <v>38360549</v>
      </c>
      <c r="H456" s="52">
        <v>5494982</v>
      </c>
      <c r="I456" s="52">
        <v>5494982</v>
      </c>
      <c r="J456" s="52">
        <v>0</v>
      </c>
      <c r="K456" s="52">
        <v>0</v>
      </c>
      <c r="L456" s="52">
        <v>90.133099999999999</v>
      </c>
      <c r="M456" s="52">
        <v>11.58</v>
      </c>
      <c r="N456" s="52">
        <v>1986.64</v>
      </c>
      <c r="O456" s="52">
        <v>7</v>
      </c>
      <c r="P456" s="2">
        <f t="shared" si="7"/>
        <v>2026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272</v>
      </c>
      <c r="B457" s="1">
        <v>0.66666666666666663</v>
      </c>
      <c r="C457" s="52">
        <v>2015</v>
      </c>
      <c r="D457" s="52">
        <v>2</v>
      </c>
      <c r="E457" s="52">
        <v>12</v>
      </c>
      <c r="F457" s="52">
        <v>38358523</v>
      </c>
      <c r="G457" s="52">
        <v>38358523</v>
      </c>
      <c r="H457" s="52">
        <v>5494675</v>
      </c>
      <c r="I457" s="52">
        <v>5494675</v>
      </c>
      <c r="J457" s="52">
        <v>0</v>
      </c>
      <c r="K457" s="52">
        <v>0</v>
      </c>
      <c r="L457" s="52">
        <v>90.981700000000004</v>
      </c>
      <c r="M457" s="52">
        <v>11.71</v>
      </c>
      <c r="N457" s="52">
        <v>1914.67</v>
      </c>
      <c r="O457" s="52">
        <v>7</v>
      </c>
      <c r="P457" s="2">
        <f t="shared" si="7"/>
        <v>1977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271</v>
      </c>
      <c r="B458" s="1">
        <v>0.625</v>
      </c>
      <c r="C458" s="52">
        <v>2015</v>
      </c>
      <c r="D458" s="52">
        <v>2</v>
      </c>
      <c r="E458" s="52">
        <v>12</v>
      </c>
      <c r="F458" s="52">
        <v>38356546</v>
      </c>
      <c r="G458" s="52">
        <v>38356546</v>
      </c>
      <c r="H458" s="52">
        <v>5494378</v>
      </c>
      <c r="I458" s="52">
        <v>5494378</v>
      </c>
      <c r="J458" s="52">
        <v>0</v>
      </c>
      <c r="K458" s="52">
        <v>0</v>
      </c>
      <c r="L458" s="52">
        <v>92.812399999999997</v>
      </c>
      <c r="M458" s="52">
        <v>12</v>
      </c>
      <c r="N458" s="52">
        <v>1928.99</v>
      </c>
      <c r="O458" s="52">
        <v>7</v>
      </c>
      <c r="P458" s="2">
        <f t="shared" si="7"/>
        <v>1914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270</v>
      </c>
      <c r="B459" s="1">
        <v>0.58333333333333337</v>
      </c>
      <c r="C459" s="52">
        <v>2015</v>
      </c>
      <c r="D459" s="52">
        <v>2</v>
      </c>
      <c r="E459" s="52">
        <v>12</v>
      </c>
      <c r="F459" s="52">
        <v>38354632</v>
      </c>
      <c r="G459" s="52">
        <v>38354632</v>
      </c>
      <c r="H459" s="52">
        <v>5494096</v>
      </c>
      <c r="I459" s="52">
        <v>5494096</v>
      </c>
      <c r="J459" s="52">
        <v>0</v>
      </c>
      <c r="K459" s="52">
        <v>0</v>
      </c>
      <c r="L459" s="52">
        <v>91.608400000000003</v>
      </c>
      <c r="M459" s="52">
        <v>12.32</v>
      </c>
      <c r="N459" s="52">
        <v>1903.62</v>
      </c>
      <c r="O459" s="52">
        <v>7</v>
      </c>
      <c r="P459" s="2">
        <f t="shared" si="7"/>
        <v>1933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269</v>
      </c>
      <c r="B460" s="1">
        <v>0.54166666666666663</v>
      </c>
      <c r="C460" s="52">
        <v>2015</v>
      </c>
      <c r="D460" s="52">
        <v>2</v>
      </c>
      <c r="E460" s="52">
        <v>12</v>
      </c>
      <c r="F460" s="52">
        <v>38352699</v>
      </c>
      <c r="G460" s="52">
        <v>38352699</v>
      </c>
      <c r="H460" s="52">
        <v>5493807</v>
      </c>
      <c r="I460" s="52">
        <v>5493807</v>
      </c>
      <c r="J460" s="52">
        <v>0</v>
      </c>
      <c r="K460" s="52">
        <v>0</v>
      </c>
      <c r="L460" s="52">
        <v>92.259799999999998</v>
      </c>
      <c r="M460" s="52">
        <v>12.21</v>
      </c>
      <c r="N460" s="52">
        <v>1914.37</v>
      </c>
      <c r="O460" s="52">
        <v>7</v>
      </c>
      <c r="P460" s="2">
        <f t="shared" si="7"/>
        <v>1901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268</v>
      </c>
      <c r="B461" s="1">
        <v>0.5</v>
      </c>
      <c r="C461" s="52">
        <v>2015</v>
      </c>
      <c r="D461" s="52">
        <v>2</v>
      </c>
      <c r="E461" s="52">
        <v>12</v>
      </c>
      <c r="F461" s="52">
        <v>38350798</v>
      </c>
      <c r="G461" s="52">
        <v>38350798</v>
      </c>
      <c r="H461" s="52">
        <v>5493525</v>
      </c>
      <c r="I461" s="52">
        <v>5493525</v>
      </c>
      <c r="J461" s="52">
        <v>0</v>
      </c>
      <c r="K461" s="52">
        <v>0</v>
      </c>
      <c r="L461" s="52">
        <v>93.175200000000004</v>
      </c>
      <c r="M461" s="52">
        <v>11.95</v>
      </c>
      <c r="N461" s="52">
        <v>1877.32</v>
      </c>
      <c r="O461" s="52">
        <v>7</v>
      </c>
      <c r="P461" s="2">
        <f t="shared" si="7"/>
        <v>1915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267</v>
      </c>
      <c r="B462" s="1">
        <v>0.45833333333333331</v>
      </c>
      <c r="C462" s="52">
        <v>2015</v>
      </c>
      <c r="D462" s="52">
        <v>2</v>
      </c>
      <c r="E462" s="52">
        <v>12</v>
      </c>
      <c r="F462" s="52">
        <v>38348883</v>
      </c>
      <c r="G462" s="52">
        <v>38348883</v>
      </c>
      <c r="H462" s="52">
        <v>5493244</v>
      </c>
      <c r="I462" s="52">
        <v>5493244</v>
      </c>
      <c r="J462" s="52">
        <v>0</v>
      </c>
      <c r="K462" s="52">
        <v>0</v>
      </c>
      <c r="L462" s="52">
        <v>92.192099999999996</v>
      </c>
      <c r="M462" s="52">
        <v>11.7</v>
      </c>
      <c r="N462" s="52">
        <v>1899.54</v>
      </c>
      <c r="O462" s="52">
        <v>7</v>
      </c>
      <c r="P462" s="2">
        <f t="shared" si="7"/>
        <v>1876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266</v>
      </c>
      <c r="B463" s="1">
        <v>0.41666666666666669</v>
      </c>
      <c r="C463" s="52">
        <v>2015</v>
      </c>
      <c r="D463" s="52">
        <v>2</v>
      </c>
      <c r="E463" s="52">
        <v>12</v>
      </c>
      <c r="F463" s="52">
        <v>38347007</v>
      </c>
      <c r="G463" s="52">
        <v>38347007</v>
      </c>
      <c r="H463" s="52">
        <v>5492966</v>
      </c>
      <c r="I463" s="52">
        <v>5492966</v>
      </c>
      <c r="J463" s="52">
        <v>0</v>
      </c>
      <c r="K463" s="52">
        <v>0</v>
      </c>
      <c r="L463" s="52">
        <v>91.9285</v>
      </c>
      <c r="M463" s="52">
        <v>11.39</v>
      </c>
      <c r="N463" s="52">
        <v>1897.92</v>
      </c>
      <c r="O463" s="52">
        <v>7</v>
      </c>
      <c r="P463" s="2">
        <f t="shared" si="7"/>
        <v>1899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265</v>
      </c>
      <c r="B464" s="1">
        <v>0.375</v>
      </c>
      <c r="C464" s="52">
        <v>2015</v>
      </c>
      <c r="D464" s="52">
        <v>2</v>
      </c>
      <c r="E464" s="52">
        <v>12</v>
      </c>
      <c r="F464" s="52">
        <v>38345108</v>
      </c>
      <c r="G464" s="52">
        <v>38345108</v>
      </c>
      <c r="H464" s="52">
        <v>5492684</v>
      </c>
      <c r="I464" s="52">
        <v>5492684</v>
      </c>
      <c r="J464" s="52">
        <v>0</v>
      </c>
      <c r="K464" s="52">
        <v>0</v>
      </c>
      <c r="L464" s="52">
        <v>92.112300000000005</v>
      </c>
      <c r="M464" s="52">
        <v>11.24</v>
      </c>
      <c r="N464" s="52">
        <v>1922.13</v>
      </c>
      <c r="O464" s="52">
        <v>7</v>
      </c>
      <c r="P464" s="2">
        <f t="shared" si="7"/>
        <v>1898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264</v>
      </c>
      <c r="B465" s="1">
        <v>0.33333333333333331</v>
      </c>
      <c r="C465" s="52">
        <v>2015</v>
      </c>
      <c r="D465" s="52">
        <v>2</v>
      </c>
      <c r="E465" s="52">
        <v>12</v>
      </c>
      <c r="F465" s="52">
        <v>38343210</v>
      </c>
      <c r="G465" s="52">
        <v>38343210</v>
      </c>
      <c r="H465" s="52">
        <v>5492403</v>
      </c>
      <c r="I465" s="52">
        <v>5492403</v>
      </c>
      <c r="J465" s="52">
        <v>0</v>
      </c>
      <c r="K465" s="52">
        <v>0</v>
      </c>
      <c r="L465" s="52">
        <v>92.422399999999996</v>
      </c>
      <c r="M465" s="52">
        <v>11.2</v>
      </c>
      <c r="N465" s="52">
        <v>1995.33</v>
      </c>
      <c r="O465" s="52">
        <v>7</v>
      </c>
      <c r="P465" s="2">
        <f t="shared" si="7"/>
        <v>1931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263</v>
      </c>
      <c r="B466" s="1">
        <v>0.29166666666666669</v>
      </c>
      <c r="C466" s="52">
        <v>2015</v>
      </c>
      <c r="D466" s="52">
        <v>2</v>
      </c>
      <c r="E466" s="52">
        <v>12</v>
      </c>
      <c r="F466" s="52">
        <v>38341279</v>
      </c>
      <c r="G466" s="52">
        <v>38341279</v>
      </c>
      <c r="H466" s="52">
        <v>5492118</v>
      </c>
      <c r="I466" s="52">
        <v>5492118</v>
      </c>
      <c r="J466" s="52">
        <v>0</v>
      </c>
      <c r="K466" s="52">
        <v>0</v>
      </c>
      <c r="L466" s="52">
        <v>91.134399999999999</v>
      </c>
      <c r="M466" s="52">
        <v>11.09</v>
      </c>
      <c r="N466" s="52">
        <v>2027.74</v>
      </c>
      <c r="O466" s="52">
        <v>7</v>
      </c>
      <c r="P466" s="2">
        <f t="shared" si="7"/>
        <v>1999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262</v>
      </c>
      <c r="B467" s="1">
        <v>0.25</v>
      </c>
      <c r="C467" s="52">
        <v>2015</v>
      </c>
      <c r="D467" s="52">
        <v>2</v>
      </c>
      <c r="E467" s="52">
        <v>12</v>
      </c>
      <c r="F467" s="52">
        <v>38339280</v>
      </c>
      <c r="G467" s="52">
        <v>38339280</v>
      </c>
      <c r="H467" s="52">
        <v>5491819</v>
      </c>
      <c r="I467" s="52">
        <v>5491819</v>
      </c>
      <c r="J467" s="52">
        <v>0</v>
      </c>
      <c r="K467" s="52">
        <v>0</v>
      </c>
      <c r="L467" s="52">
        <v>90.030600000000007</v>
      </c>
      <c r="M467" s="52">
        <v>11.08</v>
      </c>
      <c r="N467" s="52">
        <v>2018.64</v>
      </c>
      <c r="O467" s="52">
        <v>7</v>
      </c>
      <c r="P467" s="2">
        <f t="shared" si="7"/>
        <v>2027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261</v>
      </c>
      <c r="B468" s="1">
        <v>0.20833333333333334</v>
      </c>
      <c r="C468" s="52">
        <v>2015</v>
      </c>
      <c r="D468" s="52">
        <v>2</v>
      </c>
      <c r="E468" s="52">
        <v>12</v>
      </c>
      <c r="F468" s="52">
        <v>38337253</v>
      </c>
      <c r="G468" s="52">
        <v>38337253</v>
      </c>
      <c r="H468" s="52">
        <v>5491512</v>
      </c>
      <c r="I468" s="52">
        <v>5491512</v>
      </c>
      <c r="J468" s="52">
        <v>0</v>
      </c>
      <c r="K468" s="52">
        <v>0</v>
      </c>
      <c r="L468" s="52">
        <v>91.278899999999993</v>
      </c>
      <c r="M468" s="52">
        <v>11.21</v>
      </c>
      <c r="N468" s="52">
        <v>1993.6</v>
      </c>
      <c r="O468" s="52">
        <v>7</v>
      </c>
      <c r="P468" s="2">
        <f t="shared" si="7"/>
        <v>2014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260</v>
      </c>
      <c r="B469" s="1">
        <v>0.16666666666666666</v>
      </c>
      <c r="C469" s="52">
        <v>2015</v>
      </c>
      <c r="D469" s="52">
        <v>2</v>
      </c>
      <c r="E469" s="52">
        <v>12</v>
      </c>
      <c r="F469" s="52">
        <v>38335239</v>
      </c>
      <c r="G469" s="52">
        <v>38335239</v>
      </c>
      <c r="H469" s="52">
        <v>5491211</v>
      </c>
      <c r="I469" s="52">
        <v>5491211</v>
      </c>
      <c r="J469" s="52">
        <v>0</v>
      </c>
      <c r="K469" s="52">
        <v>0</v>
      </c>
      <c r="L469" s="52">
        <v>91.931700000000006</v>
      </c>
      <c r="M469" s="52">
        <v>11.25</v>
      </c>
      <c r="N469" s="52">
        <v>1993.32</v>
      </c>
      <c r="O469" s="52">
        <v>7</v>
      </c>
      <c r="P469" s="2">
        <f t="shared" si="7"/>
        <v>1995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259</v>
      </c>
      <c r="B470" s="1">
        <v>0.125</v>
      </c>
      <c r="C470" s="52">
        <v>2015</v>
      </c>
      <c r="D470" s="52">
        <v>2</v>
      </c>
      <c r="E470" s="52">
        <v>12</v>
      </c>
      <c r="F470" s="52">
        <v>38333244</v>
      </c>
      <c r="G470" s="52">
        <v>38333244</v>
      </c>
      <c r="H470" s="52">
        <v>5490915</v>
      </c>
      <c r="I470" s="52">
        <v>5490915</v>
      </c>
      <c r="J470" s="52">
        <v>0</v>
      </c>
      <c r="K470" s="52">
        <v>0</v>
      </c>
      <c r="L470" s="52">
        <v>92.471599999999995</v>
      </c>
      <c r="M470" s="52">
        <v>11.32</v>
      </c>
      <c r="N470" s="52">
        <v>1991.14</v>
      </c>
      <c r="O470" s="52">
        <v>7</v>
      </c>
      <c r="P470" s="2">
        <f t="shared" si="7"/>
        <v>1993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258</v>
      </c>
      <c r="B471" s="1">
        <v>8.3333333333333329E-2</v>
      </c>
      <c r="C471" s="52">
        <v>2015</v>
      </c>
      <c r="D471" s="52">
        <v>2</v>
      </c>
      <c r="E471" s="52">
        <v>12</v>
      </c>
      <c r="F471" s="52">
        <v>38331251</v>
      </c>
      <c r="G471" s="52">
        <v>38331251</v>
      </c>
      <c r="H471" s="52">
        <v>5490621</v>
      </c>
      <c r="I471" s="52">
        <v>5490621</v>
      </c>
      <c r="J471" s="52">
        <v>0</v>
      </c>
      <c r="K471" s="52">
        <v>0</v>
      </c>
      <c r="L471" s="52">
        <v>91.314599999999999</v>
      </c>
      <c r="M471" s="52">
        <v>11.28</v>
      </c>
      <c r="N471" s="52">
        <v>2018.5</v>
      </c>
      <c r="O471" s="52">
        <v>7</v>
      </c>
      <c r="P471" s="2">
        <f t="shared" si="7"/>
        <v>2001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257</v>
      </c>
      <c r="B472" s="1">
        <v>4.1666666666666664E-2</v>
      </c>
      <c r="C472" s="52">
        <v>2015</v>
      </c>
      <c r="D472" s="52">
        <v>2</v>
      </c>
      <c r="E472" s="52">
        <v>12</v>
      </c>
      <c r="F472" s="52">
        <v>38329250</v>
      </c>
      <c r="G472" s="52">
        <v>38329250</v>
      </c>
      <c r="H472" s="52">
        <v>5490322</v>
      </c>
      <c r="I472" s="52">
        <v>5490322</v>
      </c>
      <c r="J472" s="52">
        <v>0</v>
      </c>
      <c r="K472" s="52">
        <v>0</v>
      </c>
      <c r="L472" s="52">
        <v>90.5685</v>
      </c>
      <c r="M472" s="52">
        <v>11.33</v>
      </c>
      <c r="N472" s="52">
        <v>1987.66</v>
      </c>
      <c r="O472" s="52">
        <v>7</v>
      </c>
      <c r="P472" s="2">
        <f t="shared" si="7"/>
        <v>2011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256</v>
      </c>
      <c r="B473" s="1">
        <v>0</v>
      </c>
      <c r="C473" s="52">
        <v>2015</v>
      </c>
      <c r="D473" s="52">
        <v>2</v>
      </c>
      <c r="E473" s="52">
        <v>12</v>
      </c>
      <c r="F473" s="52">
        <v>38327239</v>
      </c>
      <c r="G473" s="52">
        <v>38327239</v>
      </c>
      <c r="H473" s="52">
        <v>5490019</v>
      </c>
      <c r="I473" s="52">
        <v>5490019</v>
      </c>
      <c r="J473" s="52">
        <v>0</v>
      </c>
      <c r="K473" s="52">
        <v>0</v>
      </c>
      <c r="L473" s="52">
        <v>91.610299999999995</v>
      </c>
      <c r="M473" s="52">
        <v>11.42</v>
      </c>
      <c r="N473" s="52">
        <v>1937.65</v>
      </c>
      <c r="O473" s="52">
        <v>7</v>
      </c>
      <c r="P473" s="2">
        <f t="shared" si="7"/>
        <v>1979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255</v>
      </c>
      <c r="B474" s="1">
        <v>0.95833333333333337</v>
      </c>
      <c r="C474" s="52">
        <v>2015</v>
      </c>
      <c r="D474" s="52">
        <v>2</v>
      </c>
      <c r="E474" s="52">
        <v>11</v>
      </c>
      <c r="F474" s="52">
        <v>38325260</v>
      </c>
      <c r="G474" s="52">
        <v>38325260</v>
      </c>
      <c r="H474" s="52">
        <v>5489724</v>
      </c>
      <c r="I474" s="52">
        <v>5489724</v>
      </c>
      <c r="J474" s="52">
        <v>0</v>
      </c>
      <c r="K474" s="52">
        <v>0</v>
      </c>
      <c r="L474" s="52">
        <v>92.083200000000005</v>
      </c>
      <c r="M474" s="52">
        <v>11.37</v>
      </c>
      <c r="N474" s="52">
        <v>1971.03</v>
      </c>
      <c r="O474" s="52">
        <v>7</v>
      </c>
      <c r="P474" s="2">
        <f t="shared" si="7"/>
        <v>1937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254</v>
      </c>
      <c r="B475" s="1">
        <v>0.91666666666666663</v>
      </c>
      <c r="C475" s="52">
        <v>2015</v>
      </c>
      <c r="D475" s="52">
        <v>2</v>
      </c>
      <c r="E475" s="52">
        <v>11</v>
      </c>
      <c r="F475" s="52">
        <v>38323323</v>
      </c>
      <c r="G475" s="52">
        <v>38323323</v>
      </c>
      <c r="H475" s="52">
        <v>5489437</v>
      </c>
      <c r="I475" s="52">
        <v>5489437</v>
      </c>
      <c r="J475" s="52">
        <v>0</v>
      </c>
      <c r="K475" s="52">
        <v>0</v>
      </c>
      <c r="L475" s="52">
        <v>90.944100000000006</v>
      </c>
      <c r="M475" s="52">
        <v>11.2</v>
      </c>
      <c r="N475" s="52">
        <v>1986.48</v>
      </c>
      <c r="O475" s="52">
        <v>7</v>
      </c>
      <c r="P475" s="2">
        <f t="shared" si="7"/>
        <v>1979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253</v>
      </c>
      <c r="B476" s="1">
        <v>0.875</v>
      </c>
      <c r="C476" s="52">
        <v>2015</v>
      </c>
      <c r="D476" s="52">
        <v>2</v>
      </c>
      <c r="E476" s="52">
        <v>11</v>
      </c>
      <c r="F476" s="52">
        <v>38321344</v>
      </c>
      <c r="G476" s="52">
        <v>38321344</v>
      </c>
      <c r="H476" s="52">
        <v>5489140</v>
      </c>
      <c r="I476" s="52">
        <v>5489140</v>
      </c>
      <c r="J476" s="52">
        <v>0</v>
      </c>
      <c r="K476" s="52">
        <v>0</v>
      </c>
      <c r="L476" s="52">
        <v>90.525099999999995</v>
      </c>
      <c r="M476" s="52">
        <v>11.29</v>
      </c>
      <c r="N476" s="52">
        <v>1962.44</v>
      </c>
      <c r="O476" s="52">
        <v>7</v>
      </c>
      <c r="P476" s="2">
        <f t="shared" si="7"/>
        <v>1984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252</v>
      </c>
      <c r="B477" s="1">
        <v>0.83333333333333337</v>
      </c>
      <c r="C477" s="52">
        <v>2015</v>
      </c>
      <c r="D477" s="52">
        <v>2</v>
      </c>
      <c r="E477" s="52">
        <v>11</v>
      </c>
      <c r="F477" s="52">
        <v>38319360</v>
      </c>
      <c r="G477" s="52">
        <v>38319360</v>
      </c>
      <c r="H477" s="52">
        <v>5488841</v>
      </c>
      <c r="I477" s="52">
        <v>5488841</v>
      </c>
      <c r="J477" s="52">
        <v>0</v>
      </c>
      <c r="K477" s="52">
        <v>0</v>
      </c>
      <c r="L477" s="52">
        <v>92.130600000000001</v>
      </c>
      <c r="M477" s="52">
        <v>11.48</v>
      </c>
      <c r="N477" s="52">
        <v>1962.21</v>
      </c>
      <c r="O477" s="52">
        <v>7</v>
      </c>
      <c r="P477" s="2">
        <f t="shared" si="7"/>
        <v>1957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251</v>
      </c>
      <c r="B478" s="1">
        <v>0.79166666666666663</v>
      </c>
      <c r="C478" s="52">
        <v>2015</v>
      </c>
      <c r="D478" s="52">
        <v>2</v>
      </c>
      <c r="E478" s="52">
        <v>11</v>
      </c>
      <c r="F478" s="52">
        <v>38317403</v>
      </c>
      <c r="G478" s="52">
        <v>38317403</v>
      </c>
      <c r="H478" s="52">
        <v>5488551</v>
      </c>
      <c r="I478" s="52">
        <v>5488551</v>
      </c>
      <c r="J478" s="52">
        <v>0</v>
      </c>
      <c r="K478" s="52">
        <v>0</v>
      </c>
      <c r="L478" s="52">
        <v>91.381299999999996</v>
      </c>
      <c r="M478" s="52">
        <v>11.54</v>
      </c>
      <c r="N478" s="52">
        <v>1986.77</v>
      </c>
      <c r="O478" s="52">
        <v>7</v>
      </c>
      <c r="P478" s="2">
        <f t="shared" si="7"/>
        <v>1967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250</v>
      </c>
      <c r="B479" s="1">
        <v>0.75</v>
      </c>
      <c r="C479" s="52">
        <v>2015</v>
      </c>
      <c r="D479" s="52">
        <v>2</v>
      </c>
      <c r="E479" s="52">
        <v>11</v>
      </c>
      <c r="F479" s="52">
        <v>38315436</v>
      </c>
      <c r="G479" s="52">
        <v>38315436</v>
      </c>
      <c r="H479" s="52">
        <v>5488257</v>
      </c>
      <c r="I479" s="52">
        <v>5488257</v>
      </c>
      <c r="J479" s="52">
        <v>0</v>
      </c>
      <c r="K479" s="52">
        <v>0</v>
      </c>
      <c r="L479" s="52">
        <v>91.358099999999993</v>
      </c>
      <c r="M479" s="52">
        <v>11.66</v>
      </c>
      <c r="N479" s="52">
        <v>1968.82</v>
      </c>
      <c r="O479" s="52">
        <v>7</v>
      </c>
      <c r="P479" s="2">
        <f t="shared" si="7"/>
        <v>1993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249</v>
      </c>
      <c r="B480" s="1">
        <v>0.70833333333333337</v>
      </c>
      <c r="C480" s="52">
        <v>2015</v>
      </c>
      <c r="D480" s="52">
        <v>2</v>
      </c>
      <c r="E480" s="52">
        <v>11</v>
      </c>
      <c r="F480" s="52">
        <v>38313443</v>
      </c>
      <c r="G480" s="52">
        <v>38313443</v>
      </c>
      <c r="H480" s="52">
        <v>5487959</v>
      </c>
      <c r="I480" s="52">
        <v>5487959</v>
      </c>
      <c r="J480" s="52">
        <v>0</v>
      </c>
      <c r="K480" s="52">
        <v>0</v>
      </c>
      <c r="L480" s="52">
        <v>91.571600000000004</v>
      </c>
      <c r="M480" s="52">
        <v>11.7</v>
      </c>
      <c r="N480" s="52">
        <v>1941.71</v>
      </c>
      <c r="O480" s="52">
        <v>7</v>
      </c>
      <c r="P480" s="2">
        <f t="shared" si="7"/>
        <v>1964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248</v>
      </c>
      <c r="B481" s="1">
        <v>0.66666666666666663</v>
      </c>
      <c r="C481" s="52">
        <v>2015</v>
      </c>
      <c r="D481" s="52">
        <v>2</v>
      </c>
      <c r="E481" s="52">
        <v>11</v>
      </c>
      <c r="F481" s="52">
        <v>38311479</v>
      </c>
      <c r="G481" s="52">
        <v>38311479</v>
      </c>
      <c r="H481" s="52">
        <v>5487666</v>
      </c>
      <c r="I481" s="52">
        <v>5487666</v>
      </c>
      <c r="J481" s="52">
        <v>0</v>
      </c>
      <c r="K481" s="52">
        <v>0</v>
      </c>
      <c r="L481" s="52">
        <v>92.420100000000005</v>
      </c>
      <c r="M481" s="52">
        <v>12.04</v>
      </c>
      <c r="N481" s="52">
        <v>1904.84</v>
      </c>
      <c r="O481" s="52">
        <v>7</v>
      </c>
      <c r="P481" s="2">
        <f t="shared" si="7"/>
        <v>1932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247</v>
      </c>
      <c r="B482" s="1">
        <v>0.625</v>
      </c>
      <c r="C482" s="52">
        <v>2015</v>
      </c>
      <c r="D482" s="52">
        <v>2</v>
      </c>
      <c r="E482" s="52">
        <v>11</v>
      </c>
      <c r="F482" s="52">
        <v>38309547</v>
      </c>
      <c r="G482" s="52">
        <v>38309547</v>
      </c>
      <c r="H482" s="52">
        <v>5487380</v>
      </c>
      <c r="I482" s="52">
        <v>5487380</v>
      </c>
      <c r="J482" s="52">
        <v>0</v>
      </c>
      <c r="K482" s="52">
        <v>0</v>
      </c>
      <c r="L482" s="52">
        <v>92.817300000000003</v>
      </c>
      <c r="M482" s="52">
        <v>12.15</v>
      </c>
      <c r="N482" s="52">
        <v>1936.07</v>
      </c>
      <c r="O482" s="52">
        <v>7</v>
      </c>
      <c r="P482" s="2">
        <f t="shared" si="7"/>
        <v>1912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246</v>
      </c>
      <c r="B483" s="1">
        <v>0.58333333333333337</v>
      </c>
      <c r="C483" s="52">
        <v>2015</v>
      </c>
      <c r="D483" s="52">
        <v>2</v>
      </c>
      <c r="E483" s="52">
        <v>11</v>
      </c>
      <c r="F483" s="52">
        <v>38307635</v>
      </c>
      <c r="G483" s="52">
        <v>38307635</v>
      </c>
      <c r="H483" s="52">
        <v>5487098</v>
      </c>
      <c r="I483" s="52">
        <v>5487098</v>
      </c>
      <c r="J483" s="52">
        <v>0</v>
      </c>
      <c r="K483" s="52">
        <v>0</v>
      </c>
      <c r="L483" s="52">
        <v>91.932199999999995</v>
      </c>
      <c r="M483" s="52">
        <v>12.39</v>
      </c>
      <c r="N483" s="52">
        <v>1920.55</v>
      </c>
      <c r="O483" s="52">
        <v>7</v>
      </c>
      <c r="P483" s="2">
        <f t="shared" si="7"/>
        <v>1933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245</v>
      </c>
      <c r="B484" s="1">
        <v>0.54166666666666663</v>
      </c>
      <c r="C484" s="52">
        <v>2015</v>
      </c>
      <c r="D484" s="52">
        <v>2</v>
      </c>
      <c r="E484" s="52">
        <v>11</v>
      </c>
      <c r="F484" s="52">
        <v>38305702</v>
      </c>
      <c r="G484" s="52">
        <v>38305702</v>
      </c>
      <c r="H484" s="52">
        <v>5486810</v>
      </c>
      <c r="I484" s="52">
        <v>5486810</v>
      </c>
      <c r="J484" s="52">
        <v>0</v>
      </c>
      <c r="K484" s="52">
        <v>0</v>
      </c>
      <c r="L484" s="52">
        <v>91.546400000000006</v>
      </c>
      <c r="M484" s="52">
        <v>12.2</v>
      </c>
      <c r="N484" s="52">
        <v>1939.95</v>
      </c>
      <c r="O484" s="52">
        <v>7</v>
      </c>
      <c r="P484" s="2">
        <f t="shared" si="7"/>
        <v>1953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244</v>
      </c>
      <c r="B485" s="1">
        <v>0.5</v>
      </c>
      <c r="C485" s="52">
        <v>2015</v>
      </c>
      <c r="D485" s="52">
        <v>2</v>
      </c>
      <c r="E485" s="52">
        <v>11</v>
      </c>
      <c r="F485" s="52">
        <v>38303749</v>
      </c>
      <c r="G485" s="52">
        <v>38303749</v>
      </c>
      <c r="H485" s="52">
        <v>5486518</v>
      </c>
      <c r="I485" s="52">
        <v>5486518</v>
      </c>
      <c r="J485" s="52">
        <v>0</v>
      </c>
      <c r="K485" s="52">
        <v>0</v>
      </c>
      <c r="L485" s="52">
        <v>92.031999999999996</v>
      </c>
      <c r="M485" s="52">
        <v>11.97</v>
      </c>
      <c r="N485" s="52">
        <v>1916.41</v>
      </c>
      <c r="O485" s="52">
        <v>7</v>
      </c>
      <c r="P485" s="2">
        <f t="shared" si="7"/>
        <v>1937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243</v>
      </c>
      <c r="B486" s="1">
        <v>0.45833333333333331</v>
      </c>
      <c r="C486" s="52">
        <v>2015</v>
      </c>
      <c r="D486" s="52">
        <v>2</v>
      </c>
      <c r="E486" s="52">
        <v>11</v>
      </c>
      <c r="F486" s="52">
        <v>38301812</v>
      </c>
      <c r="G486" s="52">
        <v>38301812</v>
      </c>
      <c r="H486" s="52">
        <v>5486230</v>
      </c>
      <c r="I486" s="52">
        <v>5486230</v>
      </c>
      <c r="J486" s="52">
        <v>0</v>
      </c>
      <c r="K486" s="52">
        <v>0</v>
      </c>
      <c r="L486" s="52">
        <v>90.941800000000001</v>
      </c>
      <c r="M486" s="52">
        <v>11.7</v>
      </c>
      <c r="N486" s="52">
        <v>1909.82</v>
      </c>
      <c r="O486" s="52">
        <v>7</v>
      </c>
      <c r="P486" s="2">
        <f t="shared" si="7"/>
        <v>1917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242</v>
      </c>
      <c r="B487" s="1">
        <v>0.41666666666666669</v>
      </c>
      <c r="C487" s="52">
        <v>2015</v>
      </c>
      <c r="D487" s="52">
        <v>2</v>
      </c>
      <c r="E487" s="52">
        <v>11</v>
      </c>
      <c r="F487" s="52">
        <v>38299895</v>
      </c>
      <c r="G487" s="52">
        <v>38299895</v>
      </c>
      <c r="H487" s="52">
        <v>5485942</v>
      </c>
      <c r="I487" s="52">
        <v>5485942</v>
      </c>
      <c r="J487" s="52">
        <v>0</v>
      </c>
      <c r="K487" s="52">
        <v>0</v>
      </c>
      <c r="L487" s="52">
        <v>90.846199999999996</v>
      </c>
      <c r="M487" s="52">
        <v>11.35</v>
      </c>
      <c r="N487" s="52">
        <v>1950.03</v>
      </c>
      <c r="O487" s="52">
        <v>7</v>
      </c>
      <c r="P487" s="2">
        <f t="shared" si="7"/>
        <v>1924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241</v>
      </c>
      <c r="B488" s="1">
        <v>0.375</v>
      </c>
      <c r="C488" s="52">
        <v>2015</v>
      </c>
      <c r="D488" s="52">
        <v>2</v>
      </c>
      <c r="E488" s="52">
        <v>11</v>
      </c>
      <c r="F488" s="52">
        <v>38297971</v>
      </c>
      <c r="G488" s="52">
        <v>38297971</v>
      </c>
      <c r="H488" s="52">
        <v>5485653</v>
      </c>
      <c r="I488" s="52">
        <v>5485653</v>
      </c>
      <c r="J488" s="52">
        <v>0</v>
      </c>
      <c r="K488" s="52">
        <v>0</v>
      </c>
      <c r="L488" s="52">
        <v>90.996399999999994</v>
      </c>
      <c r="M488" s="52">
        <v>11.09</v>
      </c>
      <c r="N488" s="52">
        <v>1943.13</v>
      </c>
      <c r="O488" s="52">
        <v>7</v>
      </c>
      <c r="P488" s="2">
        <f t="shared" si="7"/>
        <v>1942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240</v>
      </c>
      <c r="B489" s="1">
        <v>0.33333333333333331</v>
      </c>
      <c r="C489" s="52">
        <v>2015</v>
      </c>
      <c r="D489" s="52">
        <v>2</v>
      </c>
      <c r="E489" s="52">
        <v>11</v>
      </c>
      <c r="F489" s="52">
        <v>38296029</v>
      </c>
      <c r="G489" s="52">
        <v>38296029</v>
      </c>
      <c r="H489" s="52">
        <v>5485362</v>
      </c>
      <c r="I489" s="52">
        <v>5485362</v>
      </c>
      <c r="J489" s="52">
        <v>0</v>
      </c>
      <c r="K489" s="52">
        <v>0</v>
      </c>
      <c r="L489" s="52">
        <v>89.753200000000007</v>
      </c>
      <c r="M489" s="52">
        <v>11.02</v>
      </c>
      <c r="N489" s="52">
        <v>1999.7</v>
      </c>
      <c r="O489" s="52">
        <v>7</v>
      </c>
      <c r="P489" s="2">
        <f t="shared" si="7"/>
        <v>1942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239</v>
      </c>
      <c r="B490" s="1">
        <v>0.29166666666666669</v>
      </c>
      <c r="C490" s="52">
        <v>2015</v>
      </c>
      <c r="D490" s="52">
        <v>2</v>
      </c>
      <c r="E490" s="52">
        <v>11</v>
      </c>
      <c r="F490" s="52">
        <v>38294087</v>
      </c>
      <c r="G490" s="52">
        <v>38294087</v>
      </c>
      <c r="H490" s="52">
        <v>5485067</v>
      </c>
      <c r="I490" s="52">
        <v>5485067</v>
      </c>
      <c r="J490" s="52">
        <v>0</v>
      </c>
      <c r="K490" s="52">
        <v>0</v>
      </c>
      <c r="L490" s="52">
        <v>89.090299999999999</v>
      </c>
      <c r="M490" s="52">
        <v>11.05</v>
      </c>
      <c r="N490" s="52">
        <v>2004.33</v>
      </c>
      <c r="O490" s="52">
        <v>7</v>
      </c>
      <c r="P490" s="2">
        <f t="shared" si="7"/>
        <v>2006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238</v>
      </c>
      <c r="B491" s="1">
        <v>0.25</v>
      </c>
      <c r="C491" s="52">
        <v>2015</v>
      </c>
      <c r="D491" s="52">
        <v>2</v>
      </c>
      <c r="E491" s="52">
        <v>11</v>
      </c>
      <c r="F491" s="52">
        <v>38292081</v>
      </c>
      <c r="G491" s="52">
        <v>38292081</v>
      </c>
      <c r="H491" s="52">
        <v>5484760</v>
      </c>
      <c r="I491" s="52">
        <v>5484760</v>
      </c>
      <c r="J491" s="52">
        <v>0</v>
      </c>
      <c r="K491" s="52">
        <v>0</v>
      </c>
      <c r="L491" s="52">
        <v>88.606499999999997</v>
      </c>
      <c r="M491" s="52">
        <v>11.02</v>
      </c>
      <c r="N491" s="52">
        <v>2031.7</v>
      </c>
      <c r="O491" s="52">
        <v>7</v>
      </c>
      <c r="P491" s="2">
        <f t="shared" si="7"/>
        <v>2014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237</v>
      </c>
      <c r="B492" s="1">
        <v>0.20833333333333334</v>
      </c>
      <c r="C492" s="52">
        <v>2015</v>
      </c>
      <c r="D492" s="52">
        <v>2</v>
      </c>
      <c r="E492" s="52">
        <v>11</v>
      </c>
      <c r="F492" s="52">
        <v>38290067</v>
      </c>
      <c r="G492" s="52">
        <v>38290067</v>
      </c>
      <c r="H492" s="52">
        <v>5484450</v>
      </c>
      <c r="I492" s="52">
        <v>5484450</v>
      </c>
      <c r="J492" s="52">
        <v>0</v>
      </c>
      <c r="K492" s="52">
        <v>0</v>
      </c>
      <c r="L492" s="52">
        <v>89.259699999999995</v>
      </c>
      <c r="M492" s="52">
        <v>11.2</v>
      </c>
      <c r="N492" s="52">
        <v>1979.32</v>
      </c>
      <c r="O492" s="52">
        <v>7</v>
      </c>
      <c r="P492" s="2">
        <f t="shared" si="7"/>
        <v>2022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236</v>
      </c>
      <c r="B493" s="1">
        <v>0.16666666666666666</v>
      </c>
      <c r="C493" s="52">
        <v>2015</v>
      </c>
      <c r="D493" s="52">
        <v>2</v>
      </c>
      <c r="E493" s="52">
        <v>11</v>
      </c>
      <c r="F493" s="52">
        <v>38288045</v>
      </c>
      <c r="G493" s="52">
        <v>38288045</v>
      </c>
      <c r="H493" s="52">
        <v>5484141</v>
      </c>
      <c r="I493" s="52">
        <v>5484141</v>
      </c>
      <c r="J493" s="52">
        <v>0</v>
      </c>
      <c r="K493" s="52">
        <v>0</v>
      </c>
      <c r="L493" s="52">
        <v>90.427099999999996</v>
      </c>
      <c r="M493" s="52">
        <v>11.36</v>
      </c>
      <c r="N493" s="52">
        <v>1980.63</v>
      </c>
      <c r="O493" s="52">
        <v>7</v>
      </c>
      <c r="P493" s="2">
        <f t="shared" si="7"/>
        <v>1981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235</v>
      </c>
      <c r="B494" s="1">
        <v>0.125</v>
      </c>
      <c r="C494" s="52">
        <v>2015</v>
      </c>
      <c r="D494" s="52">
        <v>2</v>
      </c>
      <c r="E494" s="52">
        <v>11</v>
      </c>
      <c r="F494" s="52">
        <v>38286064</v>
      </c>
      <c r="G494" s="52">
        <v>38286064</v>
      </c>
      <c r="H494" s="52">
        <v>5483842</v>
      </c>
      <c r="I494" s="52">
        <v>5483842</v>
      </c>
      <c r="J494" s="52">
        <v>0</v>
      </c>
      <c r="K494" s="52">
        <v>0</v>
      </c>
      <c r="L494" s="52">
        <v>91.411199999999994</v>
      </c>
      <c r="M494" s="52">
        <v>11.44</v>
      </c>
      <c r="N494" s="52">
        <v>1984.69</v>
      </c>
      <c r="O494" s="52">
        <v>7</v>
      </c>
      <c r="P494" s="2">
        <f t="shared" si="7"/>
        <v>1975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234</v>
      </c>
      <c r="B495" s="1">
        <v>8.3333333333333329E-2</v>
      </c>
      <c r="C495" s="52">
        <v>2015</v>
      </c>
      <c r="D495" s="52">
        <v>2</v>
      </c>
      <c r="E495" s="52">
        <v>11</v>
      </c>
      <c r="F495" s="52">
        <v>38284089</v>
      </c>
      <c r="G495" s="52">
        <v>38284089</v>
      </c>
      <c r="H495" s="52">
        <v>5483547</v>
      </c>
      <c r="I495" s="52">
        <v>5483547</v>
      </c>
      <c r="J495" s="52">
        <v>0</v>
      </c>
      <c r="K495" s="52">
        <v>0</v>
      </c>
      <c r="L495" s="52">
        <v>90.828800000000001</v>
      </c>
      <c r="M495" s="52">
        <v>11.5</v>
      </c>
      <c r="N495" s="52">
        <v>1997.61</v>
      </c>
      <c r="O495" s="52">
        <v>7</v>
      </c>
      <c r="P495" s="2">
        <f t="shared" si="7"/>
        <v>1989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233</v>
      </c>
      <c r="B496" s="1">
        <v>4.1666666666666664E-2</v>
      </c>
      <c r="C496" s="52">
        <v>2015</v>
      </c>
      <c r="D496" s="52">
        <v>2</v>
      </c>
      <c r="E496" s="52">
        <v>11</v>
      </c>
      <c r="F496" s="52">
        <v>38282100</v>
      </c>
      <c r="G496" s="52">
        <v>38282100</v>
      </c>
      <c r="H496" s="52">
        <v>5483248</v>
      </c>
      <c r="I496" s="52">
        <v>5483248</v>
      </c>
      <c r="J496" s="52">
        <v>0</v>
      </c>
      <c r="K496" s="52">
        <v>0</v>
      </c>
      <c r="L496" s="52">
        <v>90.690899999999999</v>
      </c>
      <c r="M496" s="52">
        <v>11.56</v>
      </c>
      <c r="N496" s="52">
        <v>2003.66</v>
      </c>
      <c r="O496" s="52">
        <v>7</v>
      </c>
      <c r="P496" s="2">
        <f t="shared" si="7"/>
        <v>1999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232</v>
      </c>
      <c r="B497" s="1">
        <v>0</v>
      </c>
      <c r="C497" s="52">
        <v>2015</v>
      </c>
      <c r="D497" s="52">
        <v>2</v>
      </c>
      <c r="E497" s="52">
        <v>11</v>
      </c>
      <c r="F497" s="52">
        <v>38280101</v>
      </c>
      <c r="G497" s="52">
        <v>38280101</v>
      </c>
      <c r="H497" s="52">
        <v>5482947</v>
      </c>
      <c r="I497" s="52">
        <v>5482947</v>
      </c>
      <c r="J497" s="52">
        <v>0</v>
      </c>
      <c r="K497" s="52">
        <v>0</v>
      </c>
      <c r="L497" s="52">
        <v>91.700500000000005</v>
      </c>
      <c r="M497" s="52">
        <v>11.71</v>
      </c>
      <c r="N497" s="52">
        <v>1981.85</v>
      </c>
      <c r="O497" s="52">
        <v>7</v>
      </c>
      <c r="P497" s="2">
        <f t="shared" si="7"/>
        <v>2000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231</v>
      </c>
      <c r="B498" s="1">
        <v>0.95833333333333337</v>
      </c>
      <c r="C498" s="52">
        <v>2015</v>
      </c>
      <c r="D498" s="52">
        <v>2</v>
      </c>
      <c r="E498" s="52">
        <v>10</v>
      </c>
      <c r="F498" s="52">
        <v>38278101</v>
      </c>
      <c r="G498" s="52">
        <v>38278101</v>
      </c>
      <c r="H498" s="52">
        <v>5482649</v>
      </c>
      <c r="I498" s="52">
        <v>5482649</v>
      </c>
      <c r="J498" s="52">
        <v>0</v>
      </c>
      <c r="K498" s="52">
        <v>0</v>
      </c>
      <c r="L498" s="52">
        <v>91.990200000000002</v>
      </c>
      <c r="M498" s="52">
        <v>11.74</v>
      </c>
      <c r="N498" s="52">
        <v>1953.01</v>
      </c>
      <c r="O498" s="52">
        <v>7</v>
      </c>
      <c r="P498" s="2">
        <f t="shared" ref="P498:P561" si="8">F498-F499</f>
        <v>1986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230</v>
      </c>
      <c r="B499" s="1">
        <v>0.91666666666666663</v>
      </c>
      <c r="C499" s="52">
        <v>2015</v>
      </c>
      <c r="D499" s="52">
        <v>2</v>
      </c>
      <c r="E499" s="52">
        <v>10</v>
      </c>
      <c r="F499" s="52">
        <v>38276115</v>
      </c>
      <c r="G499" s="52">
        <v>38276115</v>
      </c>
      <c r="H499" s="52">
        <v>5482354</v>
      </c>
      <c r="I499" s="52">
        <v>5482354</v>
      </c>
      <c r="J499" s="52">
        <v>0</v>
      </c>
      <c r="K499" s="52">
        <v>0</v>
      </c>
      <c r="L499" s="52">
        <v>91.704700000000003</v>
      </c>
      <c r="M499" s="52">
        <v>11.85</v>
      </c>
      <c r="N499" s="52">
        <v>1962.26</v>
      </c>
      <c r="O499" s="52">
        <v>7</v>
      </c>
      <c r="P499" s="2">
        <f t="shared" si="8"/>
        <v>1952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229</v>
      </c>
      <c r="B500" s="1">
        <v>0.875</v>
      </c>
      <c r="C500" s="52">
        <v>2015</v>
      </c>
      <c r="D500" s="52">
        <v>2</v>
      </c>
      <c r="E500" s="52">
        <v>10</v>
      </c>
      <c r="F500" s="52">
        <v>38274163</v>
      </c>
      <c r="G500" s="52">
        <v>38274163</v>
      </c>
      <c r="H500" s="52">
        <v>5482063</v>
      </c>
      <c r="I500" s="52">
        <v>5482063</v>
      </c>
      <c r="J500" s="52">
        <v>0</v>
      </c>
      <c r="K500" s="52">
        <v>0</v>
      </c>
      <c r="L500" s="52">
        <v>91.1751</v>
      </c>
      <c r="M500" s="52">
        <v>12.03</v>
      </c>
      <c r="N500" s="52">
        <v>1918.9</v>
      </c>
      <c r="O500" s="52">
        <v>7</v>
      </c>
      <c r="P500" s="2">
        <f t="shared" si="8"/>
        <v>1953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228</v>
      </c>
      <c r="B501" s="1">
        <v>0.83333333333333337</v>
      </c>
      <c r="C501" s="52">
        <v>2015</v>
      </c>
      <c r="D501" s="52">
        <v>2</v>
      </c>
      <c r="E501" s="52">
        <v>10</v>
      </c>
      <c r="F501" s="52">
        <v>38272210</v>
      </c>
      <c r="G501" s="52">
        <v>38272210</v>
      </c>
      <c r="H501" s="52">
        <v>5481770</v>
      </c>
      <c r="I501" s="52">
        <v>5481770</v>
      </c>
      <c r="J501" s="52">
        <v>0</v>
      </c>
      <c r="K501" s="52">
        <v>0</v>
      </c>
      <c r="L501" s="52">
        <v>93.1524</v>
      </c>
      <c r="M501" s="52">
        <v>12.11</v>
      </c>
      <c r="N501" s="52">
        <v>1955.46</v>
      </c>
      <c r="O501" s="52">
        <v>7</v>
      </c>
      <c r="P501" s="2">
        <f t="shared" si="8"/>
        <v>1919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227</v>
      </c>
      <c r="B502" s="1">
        <v>0.79166666666666663</v>
      </c>
      <c r="C502" s="52">
        <v>2015</v>
      </c>
      <c r="D502" s="52">
        <v>2</v>
      </c>
      <c r="E502" s="52">
        <v>10</v>
      </c>
      <c r="F502" s="52">
        <v>38270291</v>
      </c>
      <c r="G502" s="52">
        <v>38270291</v>
      </c>
      <c r="H502" s="52">
        <v>5481488</v>
      </c>
      <c r="I502" s="52">
        <v>5481488</v>
      </c>
      <c r="J502" s="52">
        <v>0</v>
      </c>
      <c r="K502" s="52">
        <v>0</v>
      </c>
      <c r="L502" s="52">
        <v>91.553600000000003</v>
      </c>
      <c r="M502" s="52">
        <v>12.16</v>
      </c>
      <c r="N502" s="52">
        <v>1943.78</v>
      </c>
      <c r="O502" s="52">
        <v>7</v>
      </c>
      <c r="P502" s="2">
        <f t="shared" si="8"/>
        <v>1961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226</v>
      </c>
      <c r="B503" s="1">
        <v>0.75</v>
      </c>
      <c r="C503" s="52">
        <v>2015</v>
      </c>
      <c r="D503" s="52">
        <v>2</v>
      </c>
      <c r="E503" s="52">
        <v>10</v>
      </c>
      <c r="F503" s="52">
        <v>38268330</v>
      </c>
      <c r="G503" s="52">
        <v>38268330</v>
      </c>
      <c r="H503" s="52">
        <v>5481195</v>
      </c>
      <c r="I503" s="52">
        <v>5481195</v>
      </c>
      <c r="J503" s="52">
        <v>0</v>
      </c>
      <c r="K503" s="52">
        <v>0</v>
      </c>
      <c r="L503" s="52">
        <v>92.115499999999997</v>
      </c>
      <c r="M503" s="52">
        <v>12.38</v>
      </c>
      <c r="N503" s="52">
        <v>1918.2</v>
      </c>
      <c r="O503" s="52">
        <v>7</v>
      </c>
      <c r="P503" s="2">
        <f t="shared" si="8"/>
        <v>1943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225</v>
      </c>
      <c r="B504" s="1">
        <v>0.70833333333333337</v>
      </c>
      <c r="C504" s="52">
        <v>2015</v>
      </c>
      <c r="D504" s="52">
        <v>2</v>
      </c>
      <c r="E504" s="52">
        <v>10</v>
      </c>
      <c r="F504" s="52">
        <v>38266387</v>
      </c>
      <c r="G504" s="52">
        <v>38266387</v>
      </c>
      <c r="H504" s="52">
        <v>5480906</v>
      </c>
      <c r="I504" s="52">
        <v>5480906</v>
      </c>
      <c r="J504" s="52">
        <v>0</v>
      </c>
      <c r="K504" s="52">
        <v>0</v>
      </c>
      <c r="L504" s="52">
        <v>92.9876</v>
      </c>
      <c r="M504" s="52">
        <v>12.49</v>
      </c>
      <c r="N504" s="52">
        <v>1965.42</v>
      </c>
      <c r="O504" s="52">
        <v>7</v>
      </c>
      <c r="P504" s="2">
        <f t="shared" si="8"/>
        <v>1920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224</v>
      </c>
      <c r="B505" s="1">
        <v>0.66666666666666663</v>
      </c>
      <c r="C505" s="52">
        <v>2015</v>
      </c>
      <c r="D505" s="52">
        <v>2</v>
      </c>
      <c r="E505" s="52">
        <v>10</v>
      </c>
      <c r="F505" s="52">
        <v>38264467</v>
      </c>
      <c r="G505" s="52">
        <v>38264467</v>
      </c>
      <c r="H505" s="52">
        <v>5480623</v>
      </c>
      <c r="I505" s="52">
        <v>5480623</v>
      </c>
      <c r="J505" s="52">
        <v>0</v>
      </c>
      <c r="K505" s="52">
        <v>0</v>
      </c>
      <c r="L505" s="52">
        <v>91.5411</v>
      </c>
      <c r="M505" s="52">
        <v>12.58</v>
      </c>
      <c r="N505" s="52">
        <v>1939.55</v>
      </c>
      <c r="O505" s="52">
        <v>7</v>
      </c>
      <c r="P505" s="2">
        <f t="shared" si="8"/>
        <v>1957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223</v>
      </c>
      <c r="B506" s="1">
        <v>0.625</v>
      </c>
      <c r="C506" s="52">
        <v>2015</v>
      </c>
      <c r="D506" s="52">
        <v>2</v>
      </c>
      <c r="E506" s="52">
        <v>10</v>
      </c>
      <c r="F506" s="52">
        <v>38262510</v>
      </c>
      <c r="G506" s="52">
        <v>38262510</v>
      </c>
      <c r="H506" s="52">
        <v>5480330</v>
      </c>
      <c r="I506" s="52">
        <v>5480330</v>
      </c>
      <c r="J506" s="52">
        <v>0</v>
      </c>
      <c r="K506" s="52">
        <v>0</v>
      </c>
      <c r="L506" s="52">
        <v>92.527600000000007</v>
      </c>
      <c r="M506" s="52">
        <v>12.6</v>
      </c>
      <c r="N506" s="52">
        <v>1916.13</v>
      </c>
      <c r="O506" s="52">
        <v>7</v>
      </c>
      <c r="P506" s="2">
        <f t="shared" si="8"/>
        <v>1962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222</v>
      </c>
      <c r="B507" s="1">
        <v>0.58333333333333337</v>
      </c>
      <c r="C507" s="52">
        <v>2015</v>
      </c>
      <c r="D507" s="52">
        <v>2</v>
      </c>
      <c r="E507" s="52">
        <v>10</v>
      </c>
      <c r="F507" s="52">
        <v>38260548</v>
      </c>
      <c r="G507" s="52">
        <v>38260548</v>
      </c>
      <c r="H507" s="52">
        <v>5480039</v>
      </c>
      <c r="I507" s="52">
        <v>5480039</v>
      </c>
      <c r="J507" s="52">
        <v>0</v>
      </c>
      <c r="K507" s="52">
        <v>0</v>
      </c>
      <c r="L507" s="52">
        <v>92.637900000000002</v>
      </c>
      <c r="M507" s="52">
        <v>12.49</v>
      </c>
      <c r="N507" s="52">
        <v>1842.37</v>
      </c>
      <c r="O507" s="52">
        <v>7</v>
      </c>
      <c r="P507" s="2">
        <f t="shared" si="8"/>
        <v>1892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221</v>
      </c>
      <c r="B508" s="1">
        <v>0.54166666666666663</v>
      </c>
      <c r="C508" s="52">
        <v>2015</v>
      </c>
      <c r="D508" s="52">
        <v>2</v>
      </c>
      <c r="E508" s="52">
        <v>10</v>
      </c>
      <c r="F508" s="52">
        <v>38258656</v>
      </c>
      <c r="G508" s="52">
        <v>38258656</v>
      </c>
      <c r="H508" s="52">
        <v>5479759</v>
      </c>
      <c r="I508" s="52">
        <v>5479759</v>
      </c>
      <c r="J508" s="52">
        <v>0</v>
      </c>
      <c r="K508" s="52">
        <v>0</v>
      </c>
      <c r="L508" s="52">
        <v>92.928600000000003</v>
      </c>
      <c r="M508" s="52">
        <v>12.26</v>
      </c>
      <c r="N508" s="52">
        <v>1876.08</v>
      </c>
      <c r="O508" s="52">
        <v>7</v>
      </c>
      <c r="P508" s="2">
        <f t="shared" si="8"/>
        <v>1846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220</v>
      </c>
      <c r="B509" s="1">
        <v>0.5</v>
      </c>
      <c r="C509" s="52">
        <v>2015</v>
      </c>
      <c r="D509" s="52">
        <v>2</v>
      </c>
      <c r="E509" s="52">
        <v>10</v>
      </c>
      <c r="F509" s="52">
        <v>38256810</v>
      </c>
      <c r="G509" s="52">
        <v>38256810</v>
      </c>
      <c r="H509" s="52">
        <v>5479487</v>
      </c>
      <c r="I509" s="52">
        <v>5479487</v>
      </c>
      <c r="J509" s="52">
        <v>0</v>
      </c>
      <c r="K509" s="52">
        <v>0</v>
      </c>
      <c r="L509" s="52">
        <v>93.445099999999996</v>
      </c>
      <c r="M509" s="52">
        <v>12.01</v>
      </c>
      <c r="N509" s="52">
        <v>1817.9</v>
      </c>
      <c r="O509" s="52">
        <v>7</v>
      </c>
      <c r="P509" s="2">
        <f t="shared" si="8"/>
        <v>1859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219</v>
      </c>
      <c r="B510" s="1">
        <v>0.45833333333333331</v>
      </c>
      <c r="C510" s="52">
        <v>2015</v>
      </c>
      <c r="D510" s="52">
        <v>2</v>
      </c>
      <c r="E510" s="52">
        <v>10</v>
      </c>
      <c r="F510" s="52">
        <v>38254951</v>
      </c>
      <c r="G510" s="52">
        <v>38254951</v>
      </c>
      <c r="H510" s="52">
        <v>5479215</v>
      </c>
      <c r="I510" s="52">
        <v>5479215</v>
      </c>
      <c r="J510" s="52">
        <v>0</v>
      </c>
      <c r="K510" s="52">
        <v>0</v>
      </c>
      <c r="L510" s="52">
        <v>92.118700000000004</v>
      </c>
      <c r="M510" s="52">
        <v>11.67</v>
      </c>
      <c r="N510" s="52">
        <v>1867.2</v>
      </c>
      <c r="O510" s="52">
        <v>7</v>
      </c>
      <c r="P510" s="2">
        <f t="shared" si="8"/>
        <v>1839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218</v>
      </c>
      <c r="B511" s="1">
        <v>0.41666666666666669</v>
      </c>
      <c r="C511" s="52">
        <v>2015</v>
      </c>
      <c r="D511" s="52">
        <v>2</v>
      </c>
      <c r="E511" s="52">
        <v>10</v>
      </c>
      <c r="F511" s="52">
        <v>38253112</v>
      </c>
      <c r="G511" s="52">
        <v>38253112</v>
      </c>
      <c r="H511" s="52">
        <v>5478942</v>
      </c>
      <c r="I511" s="52">
        <v>5478942</v>
      </c>
      <c r="J511" s="52">
        <v>0</v>
      </c>
      <c r="K511" s="52">
        <v>0</v>
      </c>
      <c r="L511" s="52">
        <v>92.285799999999995</v>
      </c>
      <c r="M511" s="52">
        <v>11.26</v>
      </c>
      <c r="N511" s="52">
        <v>1890.18</v>
      </c>
      <c r="O511" s="52">
        <v>7</v>
      </c>
      <c r="P511" s="2">
        <f t="shared" si="8"/>
        <v>1868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217</v>
      </c>
      <c r="B512" s="1">
        <v>0.375</v>
      </c>
      <c r="C512" s="52">
        <v>2015</v>
      </c>
      <c r="D512" s="52">
        <v>2</v>
      </c>
      <c r="E512" s="52">
        <v>10</v>
      </c>
      <c r="F512" s="52">
        <v>38251244</v>
      </c>
      <c r="G512" s="52">
        <v>38251244</v>
      </c>
      <c r="H512" s="52">
        <v>5478666</v>
      </c>
      <c r="I512" s="52">
        <v>5478666</v>
      </c>
      <c r="J512" s="52">
        <v>0</v>
      </c>
      <c r="K512" s="52">
        <v>0</v>
      </c>
      <c r="L512" s="52">
        <v>91.138800000000003</v>
      </c>
      <c r="M512" s="52">
        <v>10.85</v>
      </c>
      <c r="N512" s="52">
        <v>1903.39</v>
      </c>
      <c r="O512" s="52">
        <v>7</v>
      </c>
      <c r="P512" s="2">
        <f t="shared" si="8"/>
        <v>1886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216</v>
      </c>
      <c r="B513" s="1">
        <v>0.33333333333333331</v>
      </c>
      <c r="C513" s="52">
        <v>2015</v>
      </c>
      <c r="D513" s="52">
        <v>2</v>
      </c>
      <c r="E513" s="52">
        <v>10</v>
      </c>
      <c r="F513" s="52">
        <v>38249358</v>
      </c>
      <c r="G513" s="52">
        <v>38249358</v>
      </c>
      <c r="H513" s="52">
        <v>5478384</v>
      </c>
      <c r="I513" s="52">
        <v>5478384</v>
      </c>
      <c r="J513" s="52">
        <v>0</v>
      </c>
      <c r="K513" s="52">
        <v>0</v>
      </c>
      <c r="L513" s="52">
        <v>89.167299999999997</v>
      </c>
      <c r="M513" s="52">
        <v>10.78</v>
      </c>
      <c r="N513" s="52">
        <v>1956.7</v>
      </c>
      <c r="O513" s="52">
        <v>7</v>
      </c>
      <c r="P513" s="2">
        <f t="shared" si="8"/>
        <v>1898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215</v>
      </c>
      <c r="B514" s="1">
        <v>0.29166666666666669</v>
      </c>
      <c r="C514" s="52">
        <v>2015</v>
      </c>
      <c r="D514" s="52">
        <v>2</v>
      </c>
      <c r="E514" s="52">
        <v>10</v>
      </c>
      <c r="F514" s="52">
        <v>38247460</v>
      </c>
      <c r="G514" s="52">
        <v>38247460</v>
      </c>
      <c r="H514" s="52">
        <v>5478094</v>
      </c>
      <c r="I514" s="52">
        <v>5478094</v>
      </c>
      <c r="J514" s="52">
        <v>0</v>
      </c>
      <c r="K514" s="52">
        <v>0</v>
      </c>
      <c r="L514" s="52">
        <v>88.013499999999993</v>
      </c>
      <c r="M514" s="52">
        <v>10.76</v>
      </c>
      <c r="N514" s="52">
        <v>1951.11</v>
      </c>
      <c r="O514" s="52">
        <v>7</v>
      </c>
      <c r="P514" s="2">
        <f t="shared" si="8"/>
        <v>1964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214</v>
      </c>
      <c r="B515" s="1">
        <v>0.25</v>
      </c>
      <c r="C515" s="52">
        <v>2015</v>
      </c>
      <c r="D515" s="52">
        <v>2</v>
      </c>
      <c r="E515" s="52">
        <v>10</v>
      </c>
      <c r="F515" s="52">
        <v>38245496</v>
      </c>
      <c r="G515" s="52">
        <v>38245496</v>
      </c>
      <c r="H515" s="52">
        <v>5477790</v>
      </c>
      <c r="I515" s="52">
        <v>5477790</v>
      </c>
      <c r="J515" s="52">
        <v>0</v>
      </c>
      <c r="K515" s="52">
        <v>0</v>
      </c>
      <c r="L515" s="52">
        <v>88.233199999999997</v>
      </c>
      <c r="M515" s="52">
        <v>10.86</v>
      </c>
      <c r="N515" s="52">
        <v>1955.14</v>
      </c>
      <c r="O515" s="52">
        <v>7</v>
      </c>
      <c r="P515" s="2">
        <f t="shared" si="8"/>
        <v>1955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213</v>
      </c>
      <c r="B516" s="1">
        <v>0.20833333333333334</v>
      </c>
      <c r="C516" s="52">
        <v>2015</v>
      </c>
      <c r="D516" s="52">
        <v>2</v>
      </c>
      <c r="E516" s="52">
        <v>10</v>
      </c>
      <c r="F516" s="52">
        <v>38243541</v>
      </c>
      <c r="G516" s="52">
        <v>38243541</v>
      </c>
      <c r="H516" s="52">
        <v>5477488</v>
      </c>
      <c r="I516" s="52">
        <v>5477488</v>
      </c>
      <c r="J516" s="52">
        <v>0</v>
      </c>
      <c r="K516" s="52">
        <v>0</v>
      </c>
      <c r="L516" s="52">
        <v>89.134100000000004</v>
      </c>
      <c r="M516" s="52">
        <v>10.95</v>
      </c>
      <c r="N516" s="52">
        <v>2022.48</v>
      </c>
      <c r="O516" s="52">
        <v>7</v>
      </c>
      <c r="P516" s="2">
        <f t="shared" si="8"/>
        <v>1962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212</v>
      </c>
      <c r="B517" s="1">
        <v>0.16666666666666666</v>
      </c>
      <c r="C517" s="52">
        <v>2015</v>
      </c>
      <c r="D517" s="52">
        <v>2</v>
      </c>
      <c r="E517" s="52">
        <v>10</v>
      </c>
      <c r="F517" s="52">
        <v>38241579</v>
      </c>
      <c r="G517" s="52">
        <v>38241579</v>
      </c>
      <c r="H517" s="52">
        <v>5477188</v>
      </c>
      <c r="I517" s="52">
        <v>5477188</v>
      </c>
      <c r="J517" s="52">
        <v>0</v>
      </c>
      <c r="K517" s="52">
        <v>0</v>
      </c>
      <c r="L517" s="52">
        <v>89.542900000000003</v>
      </c>
      <c r="M517" s="52">
        <v>10.95</v>
      </c>
      <c r="N517" s="52">
        <v>2032.14</v>
      </c>
      <c r="O517" s="52">
        <v>7</v>
      </c>
      <c r="P517" s="2">
        <f t="shared" si="8"/>
        <v>2023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211</v>
      </c>
      <c r="B518" s="1">
        <v>0.125</v>
      </c>
      <c r="C518" s="52">
        <v>2015</v>
      </c>
      <c r="D518" s="52">
        <v>2</v>
      </c>
      <c r="E518" s="52">
        <v>10</v>
      </c>
      <c r="F518" s="52">
        <v>38239556</v>
      </c>
      <c r="G518" s="52">
        <v>38239556</v>
      </c>
      <c r="H518" s="52">
        <v>5476880</v>
      </c>
      <c r="I518" s="52">
        <v>5476880</v>
      </c>
      <c r="J518" s="52">
        <v>0</v>
      </c>
      <c r="K518" s="52">
        <v>0</v>
      </c>
      <c r="L518" s="52">
        <v>90.5749</v>
      </c>
      <c r="M518" s="52">
        <v>11.06</v>
      </c>
      <c r="N518" s="52">
        <v>2035.27</v>
      </c>
      <c r="O518" s="52">
        <v>7</v>
      </c>
      <c r="P518" s="2">
        <f t="shared" si="8"/>
        <v>2034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210</v>
      </c>
      <c r="B519" s="1">
        <v>8.3333333333333329E-2</v>
      </c>
      <c r="C519" s="52">
        <v>2015</v>
      </c>
      <c r="D519" s="52">
        <v>2</v>
      </c>
      <c r="E519" s="52">
        <v>10</v>
      </c>
      <c r="F519" s="52">
        <v>38237522</v>
      </c>
      <c r="G519" s="52">
        <v>38237522</v>
      </c>
      <c r="H519" s="52">
        <v>5476574</v>
      </c>
      <c r="I519" s="52">
        <v>5476574</v>
      </c>
      <c r="J519" s="52">
        <v>0</v>
      </c>
      <c r="K519" s="52">
        <v>0</v>
      </c>
      <c r="L519" s="52">
        <v>89.769900000000007</v>
      </c>
      <c r="M519" s="52">
        <v>11.1</v>
      </c>
      <c r="N519" s="52">
        <v>2012.67</v>
      </c>
      <c r="O519" s="52">
        <v>7</v>
      </c>
      <c r="P519" s="2">
        <f t="shared" si="8"/>
        <v>2027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209</v>
      </c>
      <c r="B520" s="1">
        <v>4.1666666666666664E-2</v>
      </c>
      <c r="C520" s="52">
        <v>2015</v>
      </c>
      <c r="D520" s="52">
        <v>2</v>
      </c>
      <c r="E520" s="52">
        <v>10</v>
      </c>
      <c r="F520" s="52">
        <v>38235495</v>
      </c>
      <c r="G520" s="52">
        <v>38235495</v>
      </c>
      <c r="H520" s="52">
        <v>5476266</v>
      </c>
      <c r="I520" s="52">
        <v>5476266</v>
      </c>
      <c r="J520" s="52">
        <v>0</v>
      </c>
      <c r="K520" s="52">
        <v>0</v>
      </c>
      <c r="L520" s="52">
        <v>90.021699999999996</v>
      </c>
      <c r="M520" s="52">
        <v>11.21</v>
      </c>
      <c r="N520" s="52">
        <v>2035.46</v>
      </c>
      <c r="O520" s="52">
        <v>7</v>
      </c>
      <c r="P520" s="2">
        <f t="shared" si="8"/>
        <v>2019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208</v>
      </c>
      <c r="B521" s="1">
        <v>0</v>
      </c>
      <c r="C521" s="52">
        <v>2015</v>
      </c>
      <c r="D521" s="52">
        <v>2</v>
      </c>
      <c r="E521" s="52">
        <v>10</v>
      </c>
      <c r="F521" s="52">
        <v>38233476</v>
      </c>
      <c r="G521" s="52">
        <v>38233476</v>
      </c>
      <c r="H521" s="52">
        <v>5475960</v>
      </c>
      <c r="I521" s="52">
        <v>5475960</v>
      </c>
      <c r="J521" s="52">
        <v>0</v>
      </c>
      <c r="K521" s="52">
        <v>0</v>
      </c>
      <c r="L521" s="52">
        <v>90.289599999999993</v>
      </c>
      <c r="M521" s="52">
        <v>11.3</v>
      </c>
      <c r="N521" s="52">
        <v>2006.54</v>
      </c>
      <c r="O521" s="52">
        <v>7</v>
      </c>
      <c r="P521" s="2">
        <f t="shared" si="8"/>
        <v>2032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207</v>
      </c>
      <c r="B522" s="1">
        <v>0.95833333333333337</v>
      </c>
      <c r="C522" s="52">
        <v>2015</v>
      </c>
      <c r="D522" s="52">
        <v>2</v>
      </c>
      <c r="E522" s="52">
        <v>9</v>
      </c>
      <c r="F522" s="52">
        <v>38231444</v>
      </c>
      <c r="G522" s="52">
        <v>38231444</v>
      </c>
      <c r="H522" s="52">
        <v>5475653</v>
      </c>
      <c r="I522" s="52">
        <v>5475653</v>
      </c>
      <c r="J522" s="52">
        <v>0</v>
      </c>
      <c r="K522" s="52">
        <v>0</v>
      </c>
      <c r="L522" s="52">
        <v>90.915400000000005</v>
      </c>
      <c r="M522" s="52">
        <v>11.36</v>
      </c>
      <c r="N522" s="52">
        <v>2000.06</v>
      </c>
      <c r="O522" s="52">
        <v>7</v>
      </c>
      <c r="P522" s="2">
        <f t="shared" si="8"/>
        <v>1998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206</v>
      </c>
      <c r="B523" s="1">
        <v>0.91666666666666663</v>
      </c>
      <c r="C523" s="52">
        <v>2015</v>
      </c>
      <c r="D523" s="52">
        <v>2</v>
      </c>
      <c r="E523" s="52">
        <v>9</v>
      </c>
      <c r="F523" s="52">
        <v>38229446</v>
      </c>
      <c r="G523" s="52">
        <v>38229446</v>
      </c>
      <c r="H523" s="52">
        <v>5475353</v>
      </c>
      <c r="I523" s="52">
        <v>5475353</v>
      </c>
      <c r="J523" s="52">
        <v>0</v>
      </c>
      <c r="K523" s="52">
        <v>0</v>
      </c>
      <c r="L523" s="52">
        <v>90.421300000000002</v>
      </c>
      <c r="M523" s="52">
        <v>11.43</v>
      </c>
      <c r="N523" s="52">
        <v>1988.13</v>
      </c>
      <c r="O523" s="52">
        <v>7</v>
      </c>
      <c r="P523" s="2">
        <f t="shared" si="8"/>
        <v>2007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205</v>
      </c>
      <c r="B524" s="1">
        <v>0.875</v>
      </c>
      <c r="C524" s="52">
        <v>2015</v>
      </c>
      <c r="D524" s="52">
        <v>2</v>
      </c>
      <c r="E524" s="52">
        <v>9</v>
      </c>
      <c r="F524" s="52">
        <v>38227439</v>
      </c>
      <c r="G524" s="52">
        <v>38227439</v>
      </c>
      <c r="H524" s="52">
        <v>5475050</v>
      </c>
      <c r="I524" s="52">
        <v>5475050</v>
      </c>
      <c r="J524" s="52">
        <v>0</v>
      </c>
      <c r="K524" s="52">
        <v>0</v>
      </c>
      <c r="L524" s="52">
        <v>90.61</v>
      </c>
      <c r="M524" s="52">
        <v>11.58</v>
      </c>
      <c r="N524" s="52">
        <v>1961.74</v>
      </c>
      <c r="O524" s="52">
        <v>7</v>
      </c>
      <c r="P524" s="2">
        <f t="shared" si="8"/>
        <v>1984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204</v>
      </c>
      <c r="B525" s="1">
        <v>0.83333333333333337</v>
      </c>
      <c r="C525" s="52">
        <v>2015</v>
      </c>
      <c r="D525" s="52">
        <v>2</v>
      </c>
      <c r="E525" s="52">
        <v>9</v>
      </c>
      <c r="F525" s="52">
        <v>38225455</v>
      </c>
      <c r="G525" s="52">
        <v>38225455</v>
      </c>
      <c r="H525" s="52">
        <v>5474751</v>
      </c>
      <c r="I525" s="52">
        <v>5474751</v>
      </c>
      <c r="J525" s="52">
        <v>0</v>
      </c>
      <c r="K525" s="52">
        <v>0</v>
      </c>
      <c r="L525" s="52">
        <v>92.825999999999993</v>
      </c>
      <c r="M525" s="52">
        <v>11.7</v>
      </c>
      <c r="N525" s="52">
        <v>2022.89</v>
      </c>
      <c r="O525" s="52">
        <v>7</v>
      </c>
      <c r="P525" s="2">
        <f t="shared" si="8"/>
        <v>1970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203</v>
      </c>
      <c r="B526" s="1">
        <v>0.79166666666666663</v>
      </c>
      <c r="C526" s="52">
        <v>2015</v>
      </c>
      <c r="D526" s="52">
        <v>2</v>
      </c>
      <c r="E526" s="52">
        <v>9</v>
      </c>
      <c r="F526" s="52">
        <v>38223485</v>
      </c>
      <c r="G526" s="52">
        <v>38223485</v>
      </c>
      <c r="H526" s="52">
        <v>5474461</v>
      </c>
      <c r="I526" s="52">
        <v>5474461</v>
      </c>
      <c r="J526" s="52">
        <v>0</v>
      </c>
      <c r="K526" s="52">
        <v>0</v>
      </c>
      <c r="L526" s="52">
        <v>91.128600000000006</v>
      </c>
      <c r="M526" s="52">
        <v>11.74</v>
      </c>
      <c r="N526" s="52">
        <v>1980.04</v>
      </c>
      <c r="O526" s="52">
        <v>7</v>
      </c>
      <c r="P526" s="2">
        <f t="shared" si="8"/>
        <v>2020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202</v>
      </c>
      <c r="B527" s="1">
        <v>0.75</v>
      </c>
      <c r="C527" s="52">
        <v>2015</v>
      </c>
      <c r="D527" s="52">
        <v>2</v>
      </c>
      <c r="E527" s="52">
        <v>9</v>
      </c>
      <c r="F527" s="52">
        <v>38221465</v>
      </c>
      <c r="G527" s="52">
        <v>38221465</v>
      </c>
      <c r="H527" s="52">
        <v>5474158</v>
      </c>
      <c r="I527" s="52">
        <v>5474158</v>
      </c>
      <c r="J527" s="52">
        <v>0</v>
      </c>
      <c r="K527" s="52">
        <v>0</v>
      </c>
      <c r="L527" s="52">
        <v>91.796999999999997</v>
      </c>
      <c r="M527" s="52">
        <v>11.94</v>
      </c>
      <c r="N527" s="52">
        <v>1989.12</v>
      </c>
      <c r="O527" s="52">
        <v>7</v>
      </c>
      <c r="P527" s="2">
        <f t="shared" si="8"/>
        <v>1974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201</v>
      </c>
      <c r="B528" s="1">
        <v>0.70833333333333337</v>
      </c>
      <c r="C528" s="52">
        <v>2015</v>
      </c>
      <c r="D528" s="52">
        <v>2</v>
      </c>
      <c r="E528" s="52">
        <v>9</v>
      </c>
      <c r="F528" s="52">
        <v>38219491</v>
      </c>
      <c r="G528" s="52">
        <v>38219491</v>
      </c>
      <c r="H528" s="52">
        <v>5473864</v>
      </c>
      <c r="I528" s="52">
        <v>5473864</v>
      </c>
      <c r="J528" s="52">
        <v>0</v>
      </c>
      <c r="K528" s="52">
        <v>0</v>
      </c>
      <c r="L528" s="52">
        <v>92.020099999999999</v>
      </c>
      <c r="M528" s="52">
        <v>12.19</v>
      </c>
      <c r="N528" s="52">
        <v>1903.03</v>
      </c>
      <c r="O528" s="52">
        <v>7</v>
      </c>
      <c r="P528" s="2">
        <f t="shared" si="8"/>
        <v>1990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200</v>
      </c>
      <c r="B529" s="1">
        <v>0.66666666666666663</v>
      </c>
      <c r="C529" s="52">
        <v>2015</v>
      </c>
      <c r="D529" s="52">
        <v>2</v>
      </c>
      <c r="E529" s="52">
        <v>9</v>
      </c>
      <c r="F529" s="52">
        <v>38217501</v>
      </c>
      <c r="G529" s="52">
        <v>38217501</v>
      </c>
      <c r="H529" s="52">
        <v>5473568</v>
      </c>
      <c r="I529" s="52">
        <v>5473568</v>
      </c>
      <c r="J529" s="52">
        <v>0</v>
      </c>
      <c r="K529" s="52">
        <v>0</v>
      </c>
      <c r="L529" s="52">
        <v>94.024500000000003</v>
      </c>
      <c r="M529" s="52">
        <v>12.41</v>
      </c>
      <c r="N529" s="52">
        <v>1987.92</v>
      </c>
      <c r="O529" s="52">
        <v>7</v>
      </c>
      <c r="P529" s="2">
        <f t="shared" si="8"/>
        <v>1888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199</v>
      </c>
      <c r="B530" s="1">
        <v>0.625</v>
      </c>
      <c r="C530" s="52">
        <v>2015</v>
      </c>
      <c r="D530" s="52">
        <v>2</v>
      </c>
      <c r="E530" s="52">
        <v>9</v>
      </c>
      <c r="F530" s="52">
        <v>38215613</v>
      </c>
      <c r="G530" s="52">
        <v>38215613</v>
      </c>
      <c r="H530" s="52">
        <v>5473293</v>
      </c>
      <c r="I530" s="52">
        <v>5473293</v>
      </c>
      <c r="J530" s="52">
        <v>0</v>
      </c>
      <c r="K530" s="52">
        <v>0</v>
      </c>
      <c r="L530" s="52">
        <v>91.613799999999998</v>
      </c>
      <c r="M530" s="52">
        <v>12.2</v>
      </c>
      <c r="N530" s="52">
        <v>2031.31</v>
      </c>
      <c r="O530" s="52">
        <v>7</v>
      </c>
      <c r="P530" s="2">
        <f t="shared" si="8"/>
        <v>2014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198</v>
      </c>
      <c r="B531" s="1">
        <v>0.58333333333333337</v>
      </c>
      <c r="C531" s="52">
        <v>2015</v>
      </c>
      <c r="D531" s="52">
        <v>2</v>
      </c>
      <c r="E531" s="52">
        <v>9</v>
      </c>
      <c r="F531" s="52">
        <v>38213599</v>
      </c>
      <c r="G531" s="52">
        <v>38213599</v>
      </c>
      <c r="H531" s="52">
        <v>5472992</v>
      </c>
      <c r="I531" s="52">
        <v>5472992</v>
      </c>
      <c r="J531" s="52">
        <v>0</v>
      </c>
      <c r="K531" s="52">
        <v>0</v>
      </c>
      <c r="L531" s="52">
        <v>90.871300000000005</v>
      </c>
      <c r="M531" s="52">
        <v>12.09</v>
      </c>
      <c r="N531" s="52">
        <v>1956.32</v>
      </c>
      <c r="O531" s="52">
        <v>7</v>
      </c>
      <c r="P531" s="2">
        <f t="shared" si="8"/>
        <v>2026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197</v>
      </c>
      <c r="B532" s="1">
        <v>0.54166666666666663</v>
      </c>
      <c r="C532" s="52">
        <v>2015</v>
      </c>
      <c r="D532" s="52">
        <v>2</v>
      </c>
      <c r="E532" s="52">
        <v>9</v>
      </c>
      <c r="F532" s="52">
        <v>38211573</v>
      </c>
      <c r="G532" s="52">
        <v>38211573</v>
      </c>
      <c r="H532" s="52">
        <v>5472687</v>
      </c>
      <c r="I532" s="52">
        <v>5472687</v>
      </c>
      <c r="J532" s="52">
        <v>0</v>
      </c>
      <c r="K532" s="52">
        <v>0</v>
      </c>
      <c r="L532" s="52">
        <v>91.294899999999998</v>
      </c>
      <c r="M532" s="52">
        <v>11.95</v>
      </c>
      <c r="N532" s="52">
        <v>1976.1</v>
      </c>
      <c r="O532" s="52">
        <v>7</v>
      </c>
      <c r="P532" s="2">
        <f t="shared" si="8"/>
        <v>1956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196</v>
      </c>
      <c r="B533" s="1">
        <v>0.5</v>
      </c>
      <c r="C533" s="52">
        <v>2015</v>
      </c>
      <c r="D533" s="52">
        <v>2</v>
      </c>
      <c r="E533" s="52">
        <v>9</v>
      </c>
      <c r="F533" s="52">
        <v>38209617</v>
      </c>
      <c r="G533" s="52">
        <v>38209617</v>
      </c>
      <c r="H533" s="52">
        <v>5472394</v>
      </c>
      <c r="I533" s="52">
        <v>5472394</v>
      </c>
      <c r="J533" s="52">
        <v>0</v>
      </c>
      <c r="K533" s="52">
        <v>0</v>
      </c>
      <c r="L533" s="52">
        <v>91.985699999999994</v>
      </c>
      <c r="M533" s="52">
        <v>11.75</v>
      </c>
      <c r="N533" s="52">
        <v>1948.32</v>
      </c>
      <c r="O533" s="52">
        <v>7</v>
      </c>
      <c r="P533" s="2">
        <f t="shared" si="8"/>
        <v>1972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195</v>
      </c>
      <c r="B534" s="1">
        <v>0.45833333333333331</v>
      </c>
      <c r="C534" s="52">
        <v>2015</v>
      </c>
      <c r="D534" s="52">
        <v>2</v>
      </c>
      <c r="E534" s="52">
        <v>9</v>
      </c>
      <c r="F534" s="52">
        <v>38207645</v>
      </c>
      <c r="G534" s="52">
        <v>38207645</v>
      </c>
      <c r="H534" s="52">
        <v>5472101</v>
      </c>
      <c r="I534" s="52">
        <v>5472101</v>
      </c>
      <c r="J534" s="52">
        <v>0</v>
      </c>
      <c r="K534" s="52">
        <v>0</v>
      </c>
      <c r="L534" s="52">
        <v>91.6738</v>
      </c>
      <c r="M534" s="52">
        <v>11.48</v>
      </c>
      <c r="N534" s="52">
        <v>1952.57</v>
      </c>
      <c r="O534" s="52">
        <v>7</v>
      </c>
      <c r="P534" s="2">
        <f t="shared" si="8"/>
        <v>1947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194</v>
      </c>
      <c r="B535" s="1">
        <v>0.41666666666666669</v>
      </c>
      <c r="C535" s="52">
        <v>2015</v>
      </c>
      <c r="D535" s="52">
        <v>2</v>
      </c>
      <c r="E535" s="52">
        <v>9</v>
      </c>
      <c r="F535" s="52">
        <v>38205698</v>
      </c>
      <c r="G535" s="52">
        <v>38205698</v>
      </c>
      <c r="H535" s="52">
        <v>5471811</v>
      </c>
      <c r="I535" s="52">
        <v>5471811</v>
      </c>
      <c r="J535" s="52">
        <v>0</v>
      </c>
      <c r="K535" s="52">
        <v>0</v>
      </c>
      <c r="L535" s="52">
        <v>90.65</v>
      </c>
      <c r="M535" s="52">
        <v>11.15</v>
      </c>
      <c r="N535" s="52">
        <v>1951.94</v>
      </c>
      <c r="O535" s="52">
        <v>7</v>
      </c>
      <c r="P535" s="2">
        <f t="shared" si="8"/>
        <v>1954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193</v>
      </c>
      <c r="B536" s="1">
        <v>0.375</v>
      </c>
      <c r="C536" s="52">
        <v>2015</v>
      </c>
      <c r="D536" s="52">
        <v>2</v>
      </c>
      <c r="E536" s="52">
        <v>9</v>
      </c>
      <c r="F536" s="52">
        <v>38203744</v>
      </c>
      <c r="G536" s="52">
        <v>38203744</v>
      </c>
      <c r="H536" s="52">
        <v>5471517</v>
      </c>
      <c r="I536" s="52">
        <v>5471517</v>
      </c>
      <c r="J536" s="52">
        <v>0</v>
      </c>
      <c r="K536" s="52">
        <v>0</v>
      </c>
      <c r="L536" s="52">
        <v>90.399199999999993</v>
      </c>
      <c r="M536" s="52">
        <v>10.75</v>
      </c>
      <c r="N536" s="52">
        <v>1953.87</v>
      </c>
      <c r="O536" s="52">
        <v>7</v>
      </c>
      <c r="P536" s="2">
        <f t="shared" si="8"/>
        <v>1957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192</v>
      </c>
      <c r="B537" s="1">
        <v>0.33333333333333331</v>
      </c>
      <c r="C537" s="52">
        <v>2015</v>
      </c>
      <c r="D537" s="52">
        <v>2</v>
      </c>
      <c r="E537" s="52">
        <v>9</v>
      </c>
      <c r="F537" s="52">
        <v>38201787</v>
      </c>
      <c r="G537" s="52">
        <v>38201787</v>
      </c>
      <c r="H537" s="52">
        <v>5471222</v>
      </c>
      <c r="I537" s="52">
        <v>5471222</v>
      </c>
      <c r="J537" s="52">
        <v>0</v>
      </c>
      <c r="K537" s="52">
        <v>0</v>
      </c>
      <c r="L537" s="52">
        <v>88.700199999999995</v>
      </c>
      <c r="M537" s="52">
        <v>10.8</v>
      </c>
      <c r="N537" s="52">
        <v>2024.29</v>
      </c>
      <c r="O537" s="52">
        <v>7</v>
      </c>
      <c r="P537" s="2">
        <f t="shared" si="8"/>
        <v>1953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191</v>
      </c>
      <c r="B538" s="1">
        <v>0.29166666666666669</v>
      </c>
      <c r="C538" s="52">
        <v>2015</v>
      </c>
      <c r="D538" s="52">
        <v>2</v>
      </c>
      <c r="E538" s="52">
        <v>9</v>
      </c>
      <c r="F538" s="52">
        <v>38199834</v>
      </c>
      <c r="G538" s="52">
        <v>38199834</v>
      </c>
      <c r="H538" s="52">
        <v>5470922</v>
      </c>
      <c r="I538" s="52">
        <v>5470922</v>
      </c>
      <c r="J538" s="52">
        <v>0</v>
      </c>
      <c r="K538" s="52">
        <v>0</v>
      </c>
      <c r="L538" s="52">
        <v>87.933300000000003</v>
      </c>
      <c r="M538" s="52">
        <v>10.73</v>
      </c>
      <c r="N538" s="52">
        <v>2039.12</v>
      </c>
      <c r="O538" s="52">
        <v>7</v>
      </c>
      <c r="P538" s="2">
        <f t="shared" si="8"/>
        <v>2027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190</v>
      </c>
      <c r="B539" s="1">
        <v>0.25</v>
      </c>
      <c r="C539" s="52">
        <v>2015</v>
      </c>
      <c r="D539" s="52">
        <v>2</v>
      </c>
      <c r="E539" s="52">
        <v>9</v>
      </c>
      <c r="F539" s="52">
        <v>38197807</v>
      </c>
      <c r="G539" s="52">
        <v>38197807</v>
      </c>
      <c r="H539" s="52">
        <v>5470608</v>
      </c>
      <c r="I539" s="52">
        <v>5470608</v>
      </c>
      <c r="J539" s="52">
        <v>0</v>
      </c>
      <c r="K539" s="52">
        <v>0</v>
      </c>
      <c r="L539" s="52">
        <v>87.107399999999998</v>
      </c>
      <c r="M539" s="52">
        <v>10.83</v>
      </c>
      <c r="N539" s="52">
        <v>2043.2</v>
      </c>
      <c r="O539" s="52">
        <v>7</v>
      </c>
      <c r="P539" s="2">
        <f t="shared" si="8"/>
        <v>2039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189</v>
      </c>
      <c r="B540" s="1">
        <v>0.20833333333333334</v>
      </c>
      <c r="C540" s="52">
        <v>2015</v>
      </c>
      <c r="D540" s="52">
        <v>2</v>
      </c>
      <c r="E540" s="52">
        <v>9</v>
      </c>
      <c r="F540" s="52">
        <v>38195768</v>
      </c>
      <c r="G540" s="52">
        <v>38195768</v>
      </c>
      <c r="H540" s="52">
        <v>5470289</v>
      </c>
      <c r="I540" s="52">
        <v>5470289</v>
      </c>
      <c r="J540" s="52">
        <v>0</v>
      </c>
      <c r="K540" s="52">
        <v>0</v>
      </c>
      <c r="L540" s="52">
        <v>89.233999999999995</v>
      </c>
      <c r="M540" s="52">
        <v>11.12</v>
      </c>
      <c r="N540" s="52">
        <v>2001.27</v>
      </c>
      <c r="O540" s="52">
        <v>7</v>
      </c>
      <c r="P540" s="2">
        <f t="shared" si="8"/>
        <v>2041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188</v>
      </c>
      <c r="B541" s="1">
        <v>0.16666666666666666</v>
      </c>
      <c r="C541" s="52">
        <v>2015</v>
      </c>
      <c r="D541" s="52">
        <v>2</v>
      </c>
      <c r="E541" s="52">
        <v>9</v>
      </c>
      <c r="F541" s="52">
        <v>38193727</v>
      </c>
      <c r="G541" s="52">
        <v>38193727</v>
      </c>
      <c r="H541" s="52">
        <v>5469977</v>
      </c>
      <c r="I541" s="52">
        <v>5469977</v>
      </c>
      <c r="J541" s="52">
        <v>0</v>
      </c>
      <c r="K541" s="52">
        <v>0</v>
      </c>
      <c r="L541" s="52">
        <v>91.269300000000001</v>
      </c>
      <c r="M541" s="52">
        <v>11.25</v>
      </c>
      <c r="N541" s="52">
        <v>2058.37</v>
      </c>
      <c r="O541" s="52">
        <v>7</v>
      </c>
      <c r="P541" s="2">
        <f t="shared" si="8"/>
        <v>2001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187</v>
      </c>
      <c r="B542" s="1">
        <v>0.125</v>
      </c>
      <c r="C542" s="52">
        <v>2015</v>
      </c>
      <c r="D542" s="52">
        <v>2</v>
      </c>
      <c r="E542" s="52">
        <v>9</v>
      </c>
      <c r="F542" s="52">
        <v>38191726</v>
      </c>
      <c r="G542" s="52">
        <v>38191726</v>
      </c>
      <c r="H542" s="52">
        <v>5469678</v>
      </c>
      <c r="I542" s="52">
        <v>5469678</v>
      </c>
      <c r="J542" s="52">
        <v>0</v>
      </c>
      <c r="K542" s="52">
        <v>0</v>
      </c>
      <c r="L542" s="52">
        <v>90.553600000000003</v>
      </c>
      <c r="M542" s="52">
        <v>11.22</v>
      </c>
      <c r="N542" s="52">
        <v>2034.61</v>
      </c>
      <c r="O542" s="52">
        <v>7</v>
      </c>
      <c r="P542" s="2">
        <f t="shared" si="8"/>
        <v>2064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186</v>
      </c>
      <c r="B543" s="1">
        <v>8.3333333333333329E-2</v>
      </c>
      <c r="C543" s="52">
        <v>2015</v>
      </c>
      <c r="D543" s="52">
        <v>2</v>
      </c>
      <c r="E543" s="52">
        <v>9</v>
      </c>
      <c r="F543" s="52">
        <v>38189662</v>
      </c>
      <c r="G543" s="52">
        <v>38189662</v>
      </c>
      <c r="H543" s="52">
        <v>5469367</v>
      </c>
      <c r="I543" s="52">
        <v>5469367</v>
      </c>
      <c r="J543" s="52">
        <v>0</v>
      </c>
      <c r="K543" s="52">
        <v>0</v>
      </c>
      <c r="L543" s="52">
        <v>92.302599999999998</v>
      </c>
      <c r="M543" s="52">
        <v>11.49</v>
      </c>
      <c r="N543" s="52">
        <v>2041.76</v>
      </c>
      <c r="O543" s="52">
        <v>7</v>
      </c>
      <c r="P543" s="2">
        <f t="shared" si="8"/>
        <v>2014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185</v>
      </c>
      <c r="B544" s="1">
        <v>4.1666666666666664E-2</v>
      </c>
      <c r="C544" s="52">
        <v>2015</v>
      </c>
      <c r="D544" s="52">
        <v>2</v>
      </c>
      <c r="E544" s="52">
        <v>9</v>
      </c>
      <c r="F544" s="52">
        <v>38187648</v>
      </c>
      <c r="G544" s="52">
        <v>38187648</v>
      </c>
      <c r="H544" s="52">
        <v>5469069</v>
      </c>
      <c r="I544" s="52">
        <v>5469069</v>
      </c>
      <c r="J544" s="52">
        <v>0</v>
      </c>
      <c r="K544" s="52">
        <v>0</v>
      </c>
      <c r="L544" s="52">
        <v>91.475700000000003</v>
      </c>
      <c r="M544" s="52">
        <v>11.55</v>
      </c>
      <c r="N544" s="52">
        <v>2026.58</v>
      </c>
      <c r="O544" s="52">
        <v>7</v>
      </c>
      <c r="P544" s="2">
        <f t="shared" si="8"/>
        <v>2063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184</v>
      </c>
      <c r="B545" s="1">
        <v>0</v>
      </c>
      <c r="C545" s="52">
        <v>2015</v>
      </c>
      <c r="D545" s="52">
        <v>2</v>
      </c>
      <c r="E545" s="52">
        <v>9</v>
      </c>
      <c r="F545" s="52">
        <v>38185585</v>
      </c>
      <c r="G545" s="52">
        <v>38185585</v>
      </c>
      <c r="H545" s="52">
        <v>5468761</v>
      </c>
      <c r="I545" s="52">
        <v>5468761</v>
      </c>
      <c r="J545" s="52">
        <v>0</v>
      </c>
      <c r="K545" s="52">
        <v>0</v>
      </c>
      <c r="L545" s="52">
        <v>91.708799999999997</v>
      </c>
      <c r="M545" s="52">
        <v>11.74</v>
      </c>
      <c r="N545" s="52">
        <v>2054.0700000000002</v>
      </c>
      <c r="O545" s="52">
        <v>7</v>
      </c>
      <c r="P545" s="2">
        <f t="shared" si="8"/>
        <v>2027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183</v>
      </c>
      <c r="B546" s="1">
        <v>0.95833333333333337</v>
      </c>
      <c r="C546" s="52">
        <v>2015</v>
      </c>
      <c r="D546" s="52">
        <v>2</v>
      </c>
      <c r="E546" s="52">
        <v>8</v>
      </c>
      <c r="F546" s="52">
        <v>38183558</v>
      </c>
      <c r="G546" s="52">
        <v>38183558</v>
      </c>
      <c r="H546" s="52">
        <v>5468459</v>
      </c>
      <c r="I546" s="52">
        <v>5468459</v>
      </c>
      <c r="J546" s="52">
        <v>0</v>
      </c>
      <c r="K546" s="52">
        <v>0</v>
      </c>
      <c r="L546" s="52">
        <v>92.857799999999997</v>
      </c>
      <c r="M546" s="52">
        <v>11.87</v>
      </c>
      <c r="N546" s="52">
        <v>2046.51</v>
      </c>
      <c r="O546" s="52">
        <v>7</v>
      </c>
      <c r="P546" s="2">
        <f t="shared" si="8"/>
        <v>2045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182</v>
      </c>
      <c r="B547" s="1">
        <v>0.91666666666666663</v>
      </c>
      <c r="C547" s="52">
        <v>2015</v>
      </c>
      <c r="D547" s="52">
        <v>2</v>
      </c>
      <c r="E547" s="52">
        <v>8</v>
      </c>
      <c r="F547" s="52">
        <v>38181513</v>
      </c>
      <c r="G547" s="52">
        <v>38181513</v>
      </c>
      <c r="H547" s="52">
        <v>5468158</v>
      </c>
      <c r="I547" s="52">
        <v>5468158</v>
      </c>
      <c r="J547" s="52">
        <v>0</v>
      </c>
      <c r="K547" s="52">
        <v>0</v>
      </c>
      <c r="L547" s="52">
        <v>92.622600000000006</v>
      </c>
      <c r="M547" s="52">
        <v>11.94</v>
      </c>
      <c r="N547" s="52">
        <v>2026.72</v>
      </c>
      <c r="O547" s="52">
        <v>7</v>
      </c>
      <c r="P547" s="2">
        <f t="shared" si="8"/>
        <v>2052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181</v>
      </c>
      <c r="B548" s="1">
        <v>0.875</v>
      </c>
      <c r="C548" s="52">
        <v>2015</v>
      </c>
      <c r="D548" s="52">
        <v>2</v>
      </c>
      <c r="E548" s="52">
        <v>8</v>
      </c>
      <c r="F548" s="52">
        <v>38179461</v>
      </c>
      <c r="G548" s="52">
        <v>38179461</v>
      </c>
      <c r="H548" s="52">
        <v>5467855</v>
      </c>
      <c r="I548" s="52">
        <v>5467855</v>
      </c>
      <c r="J548" s="52">
        <v>0</v>
      </c>
      <c r="K548" s="52">
        <v>0</v>
      </c>
      <c r="L548" s="52">
        <v>92.6755</v>
      </c>
      <c r="M548" s="52">
        <v>12.06</v>
      </c>
      <c r="N548" s="52">
        <v>2019.3</v>
      </c>
      <c r="O548" s="52">
        <v>7</v>
      </c>
      <c r="P548" s="2">
        <f t="shared" si="8"/>
        <v>2026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180</v>
      </c>
      <c r="B549" s="1">
        <v>0.83333333333333337</v>
      </c>
      <c r="C549" s="52">
        <v>2015</v>
      </c>
      <c r="D549" s="52">
        <v>2</v>
      </c>
      <c r="E549" s="52">
        <v>8</v>
      </c>
      <c r="F549" s="52">
        <v>38177435</v>
      </c>
      <c r="G549" s="52">
        <v>38177435</v>
      </c>
      <c r="H549" s="52">
        <v>5467556</v>
      </c>
      <c r="I549" s="52">
        <v>5467556</v>
      </c>
      <c r="J549" s="52">
        <v>0</v>
      </c>
      <c r="K549" s="52">
        <v>0</v>
      </c>
      <c r="L549" s="52">
        <v>93.1417</v>
      </c>
      <c r="M549" s="52">
        <v>12.23</v>
      </c>
      <c r="N549" s="52">
        <v>1993.48</v>
      </c>
      <c r="O549" s="52">
        <v>7</v>
      </c>
      <c r="P549" s="2">
        <f t="shared" si="8"/>
        <v>2021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179</v>
      </c>
      <c r="B550" s="1">
        <v>0.79166666666666663</v>
      </c>
      <c r="C550" s="52">
        <v>2015</v>
      </c>
      <c r="D550" s="52">
        <v>2</v>
      </c>
      <c r="E550" s="52">
        <v>8</v>
      </c>
      <c r="F550" s="52">
        <v>38175414</v>
      </c>
      <c r="G550" s="52">
        <v>38175414</v>
      </c>
      <c r="H550" s="52">
        <v>5467259</v>
      </c>
      <c r="I550" s="52">
        <v>5467259</v>
      </c>
      <c r="J550" s="52">
        <v>0</v>
      </c>
      <c r="K550" s="52">
        <v>0</v>
      </c>
      <c r="L550" s="52">
        <v>93.835700000000003</v>
      </c>
      <c r="M550" s="52">
        <v>12.34</v>
      </c>
      <c r="N550" s="52">
        <v>2029.69</v>
      </c>
      <c r="O550" s="52">
        <v>7</v>
      </c>
      <c r="P550" s="2">
        <f t="shared" si="8"/>
        <v>1994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178</v>
      </c>
      <c r="B551" s="1">
        <v>0.75</v>
      </c>
      <c r="C551" s="52">
        <v>2015</v>
      </c>
      <c r="D551" s="52">
        <v>2</v>
      </c>
      <c r="E551" s="52">
        <v>8</v>
      </c>
      <c r="F551" s="52">
        <v>38173420</v>
      </c>
      <c r="G551" s="52">
        <v>38173420</v>
      </c>
      <c r="H551" s="52">
        <v>5466968</v>
      </c>
      <c r="I551" s="52">
        <v>5466968</v>
      </c>
      <c r="J551" s="52">
        <v>0</v>
      </c>
      <c r="K551" s="52">
        <v>0</v>
      </c>
      <c r="L551" s="52">
        <v>93.291799999999995</v>
      </c>
      <c r="M551" s="52">
        <v>12.45</v>
      </c>
      <c r="N551" s="52">
        <v>1990.64</v>
      </c>
      <c r="O551" s="52">
        <v>7</v>
      </c>
      <c r="P551" s="2">
        <f t="shared" si="8"/>
        <v>2023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177</v>
      </c>
      <c r="B552" s="1">
        <v>0.70833333333333337</v>
      </c>
      <c r="C552" s="52">
        <v>2015</v>
      </c>
      <c r="D552" s="52">
        <v>2</v>
      </c>
      <c r="E552" s="52">
        <v>8</v>
      </c>
      <c r="F552" s="52">
        <v>38171397</v>
      </c>
      <c r="G552" s="52">
        <v>38171397</v>
      </c>
      <c r="H552" s="52">
        <v>5466671</v>
      </c>
      <c r="I552" s="52">
        <v>5466671</v>
      </c>
      <c r="J552" s="52">
        <v>0</v>
      </c>
      <c r="K552" s="52">
        <v>0</v>
      </c>
      <c r="L552" s="52">
        <v>93.472200000000001</v>
      </c>
      <c r="M552" s="52">
        <v>12.63</v>
      </c>
      <c r="N552" s="52">
        <v>1975.49</v>
      </c>
      <c r="O552" s="52">
        <v>7</v>
      </c>
      <c r="P552" s="2">
        <f t="shared" si="8"/>
        <v>1991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176</v>
      </c>
      <c r="B553" s="1">
        <v>0.66666666666666663</v>
      </c>
      <c r="C553" s="52">
        <v>2015</v>
      </c>
      <c r="D553" s="52">
        <v>2</v>
      </c>
      <c r="E553" s="52">
        <v>8</v>
      </c>
      <c r="F553" s="52">
        <v>38169406</v>
      </c>
      <c r="G553" s="52">
        <v>38169406</v>
      </c>
      <c r="H553" s="52">
        <v>5466379</v>
      </c>
      <c r="I553" s="52">
        <v>5466379</v>
      </c>
      <c r="J553" s="52">
        <v>0</v>
      </c>
      <c r="K553" s="52">
        <v>0</v>
      </c>
      <c r="L553" s="52">
        <v>94.039000000000001</v>
      </c>
      <c r="M553" s="52">
        <v>12.71</v>
      </c>
      <c r="N553" s="52">
        <v>1992.93</v>
      </c>
      <c r="O553" s="52">
        <v>7</v>
      </c>
      <c r="P553" s="2">
        <f t="shared" si="8"/>
        <v>1975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175</v>
      </c>
      <c r="B554" s="1">
        <v>0.625</v>
      </c>
      <c r="C554" s="52">
        <v>2015</v>
      </c>
      <c r="D554" s="52">
        <v>2</v>
      </c>
      <c r="E554" s="52">
        <v>8</v>
      </c>
      <c r="F554" s="52">
        <v>38167431</v>
      </c>
      <c r="G554" s="52">
        <v>38167431</v>
      </c>
      <c r="H554" s="52">
        <v>5466091</v>
      </c>
      <c r="I554" s="52">
        <v>5466091</v>
      </c>
      <c r="J554" s="52">
        <v>0</v>
      </c>
      <c r="K554" s="52">
        <v>0</v>
      </c>
      <c r="L554" s="52">
        <v>93.156899999999993</v>
      </c>
      <c r="M554" s="52">
        <v>12.62</v>
      </c>
      <c r="N554" s="52">
        <v>2001.82</v>
      </c>
      <c r="O554" s="52">
        <v>7</v>
      </c>
      <c r="P554" s="2">
        <f t="shared" si="8"/>
        <v>1991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174</v>
      </c>
      <c r="B555" s="1">
        <v>0.58333333333333337</v>
      </c>
      <c r="C555" s="52">
        <v>2015</v>
      </c>
      <c r="D555" s="52">
        <v>2</v>
      </c>
      <c r="E555" s="52">
        <v>8</v>
      </c>
      <c r="F555" s="52">
        <v>38165440</v>
      </c>
      <c r="G555" s="52">
        <v>38165440</v>
      </c>
      <c r="H555" s="52">
        <v>5465798</v>
      </c>
      <c r="I555" s="52">
        <v>5465798</v>
      </c>
      <c r="J555" s="52">
        <v>0</v>
      </c>
      <c r="K555" s="52">
        <v>0</v>
      </c>
      <c r="L555" s="52">
        <v>92.4191</v>
      </c>
      <c r="M555" s="52">
        <v>12.43</v>
      </c>
      <c r="N555" s="52">
        <v>1961.11</v>
      </c>
      <c r="O555" s="52">
        <v>7</v>
      </c>
      <c r="P555" s="2">
        <f t="shared" si="8"/>
        <v>2004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173</v>
      </c>
      <c r="B556" s="1">
        <v>0.54166666666666663</v>
      </c>
      <c r="C556" s="52">
        <v>2015</v>
      </c>
      <c r="D556" s="52">
        <v>2</v>
      </c>
      <c r="E556" s="52">
        <v>8</v>
      </c>
      <c r="F556" s="52">
        <v>38163436</v>
      </c>
      <c r="G556" s="52">
        <v>38163436</v>
      </c>
      <c r="H556" s="52">
        <v>5465501</v>
      </c>
      <c r="I556" s="52">
        <v>5465501</v>
      </c>
      <c r="J556" s="52">
        <v>0</v>
      </c>
      <c r="K556" s="52">
        <v>0</v>
      </c>
      <c r="L556" s="52">
        <v>91.956999999999994</v>
      </c>
      <c r="M556" s="52">
        <v>12.21</v>
      </c>
      <c r="N556" s="52">
        <v>1971.53</v>
      </c>
      <c r="O556" s="52">
        <v>7</v>
      </c>
      <c r="P556" s="2">
        <f t="shared" si="8"/>
        <v>1948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172</v>
      </c>
      <c r="B557" s="1">
        <v>0.5</v>
      </c>
      <c r="C557" s="52">
        <v>2015</v>
      </c>
      <c r="D557" s="52">
        <v>2</v>
      </c>
      <c r="E557" s="52">
        <v>8</v>
      </c>
      <c r="F557" s="52">
        <v>38161488</v>
      </c>
      <c r="G557" s="52">
        <v>38161488</v>
      </c>
      <c r="H557" s="52">
        <v>5465211</v>
      </c>
      <c r="I557" s="52">
        <v>5465211</v>
      </c>
      <c r="J557" s="52">
        <v>0</v>
      </c>
      <c r="K557" s="52">
        <v>0</v>
      </c>
      <c r="L557" s="52">
        <v>91.489500000000007</v>
      </c>
      <c r="M557" s="52">
        <v>11.88</v>
      </c>
      <c r="N557" s="52">
        <v>2040.1</v>
      </c>
      <c r="O557" s="52">
        <v>7</v>
      </c>
      <c r="P557" s="2">
        <f t="shared" si="8"/>
        <v>1987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171</v>
      </c>
      <c r="B558" s="1">
        <v>0.45833333333333331</v>
      </c>
      <c r="C558" s="52">
        <v>2015</v>
      </c>
      <c r="D558" s="52">
        <v>2</v>
      </c>
      <c r="E558" s="52">
        <v>8</v>
      </c>
      <c r="F558" s="52">
        <v>38159501</v>
      </c>
      <c r="G558" s="52">
        <v>38159501</v>
      </c>
      <c r="H558" s="52">
        <v>5464914</v>
      </c>
      <c r="I558" s="52">
        <v>5464914</v>
      </c>
      <c r="J558" s="52">
        <v>0</v>
      </c>
      <c r="K558" s="52">
        <v>0</v>
      </c>
      <c r="L558" s="52">
        <v>90.500500000000002</v>
      </c>
      <c r="M558" s="52">
        <v>11.51</v>
      </c>
      <c r="N558" s="52">
        <v>2040.64</v>
      </c>
      <c r="O558" s="52">
        <v>7</v>
      </c>
      <c r="P558" s="2">
        <f t="shared" si="8"/>
        <v>2041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170</v>
      </c>
      <c r="B559" s="1">
        <v>0.41666666666666669</v>
      </c>
      <c r="C559" s="52">
        <v>2015</v>
      </c>
      <c r="D559" s="52">
        <v>2</v>
      </c>
      <c r="E559" s="52">
        <v>8</v>
      </c>
      <c r="F559" s="52">
        <v>38157460</v>
      </c>
      <c r="G559" s="52">
        <v>38157460</v>
      </c>
      <c r="H559" s="52">
        <v>5464606</v>
      </c>
      <c r="I559" s="52">
        <v>5464606</v>
      </c>
      <c r="J559" s="52">
        <v>0</v>
      </c>
      <c r="K559" s="52">
        <v>0</v>
      </c>
      <c r="L559" s="52">
        <v>90.851299999999995</v>
      </c>
      <c r="M559" s="52">
        <v>11.07</v>
      </c>
      <c r="N559" s="52">
        <v>2061.31</v>
      </c>
      <c r="O559" s="52">
        <v>7</v>
      </c>
      <c r="P559" s="2">
        <f t="shared" si="8"/>
        <v>2039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169</v>
      </c>
      <c r="B560" s="1">
        <v>0.375</v>
      </c>
      <c r="C560" s="52">
        <v>2015</v>
      </c>
      <c r="D560" s="52">
        <v>2</v>
      </c>
      <c r="E560" s="52">
        <v>8</v>
      </c>
      <c r="F560" s="52">
        <v>38155421</v>
      </c>
      <c r="G560" s="52">
        <v>38155421</v>
      </c>
      <c r="H560" s="52">
        <v>5464300</v>
      </c>
      <c r="I560" s="52">
        <v>5464300</v>
      </c>
      <c r="J560" s="52">
        <v>0</v>
      </c>
      <c r="K560" s="52">
        <v>0</v>
      </c>
      <c r="L560" s="52">
        <v>90.828599999999994</v>
      </c>
      <c r="M560" s="52">
        <v>10.85</v>
      </c>
      <c r="N560" s="52">
        <v>2024.8</v>
      </c>
      <c r="O560" s="52">
        <v>7</v>
      </c>
      <c r="P560" s="2">
        <f t="shared" si="8"/>
        <v>2061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168</v>
      </c>
      <c r="B561" s="1">
        <v>0.33333333333333331</v>
      </c>
      <c r="C561" s="52">
        <v>2015</v>
      </c>
      <c r="D561" s="52">
        <v>2</v>
      </c>
      <c r="E561" s="52">
        <v>8</v>
      </c>
      <c r="F561" s="52">
        <v>38153360</v>
      </c>
      <c r="G561" s="52">
        <v>38153360</v>
      </c>
      <c r="H561" s="52">
        <v>5463991</v>
      </c>
      <c r="I561" s="52">
        <v>5463991</v>
      </c>
      <c r="J561" s="52">
        <v>0</v>
      </c>
      <c r="K561" s="52">
        <v>0</v>
      </c>
      <c r="L561" s="52">
        <v>88.790300000000002</v>
      </c>
      <c r="M561" s="52">
        <v>10.79</v>
      </c>
      <c r="N561" s="52">
        <v>2057.19</v>
      </c>
      <c r="O561" s="52">
        <v>7</v>
      </c>
      <c r="P561" s="2">
        <f t="shared" si="8"/>
        <v>2027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167</v>
      </c>
      <c r="B562" s="1">
        <v>0.29166666666666669</v>
      </c>
      <c r="C562" s="52">
        <v>2015</v>
      </c>
      <c r="D562" s="52">
        <v>2</v>
      </c>
      <c r="E562" s="52">
        <v>8</v>
      </c>
      <c r="F562" s="52">
        <v>38151333</v>
      </c>
      <c r="G562" s="52">
        <v>38151333</v>
      </c>
      <c r="H562" s="52">
        <v>5463680</v>
      </c>
      <c r="I562" s="52">
        <v>5463680</v>
      </c>
      <c r="J562" s="52">
        <v>0</v>
      </c>
      <c r="K562" s="52">
        <v>0</v>
      </c>
      <c r="L562" s="52">
        <v>87.105400000000003</v>
      </c>
      <c r="M562" s="52">
        <v>10.75</v>
      </c>
      <c r="N562" s="52">
        <v>2060.67</v>
      </c>
      <c r="O562" s="52">
        <v>7</v>
      </c>
      <c r="P562" s="2">
        <f t="shared" ref="P562:P625" si="9">F562-F563</f>
        <v>2064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166</v>
      </c>
      <c r="B563" s="1">
        <v>0.25</v>
      </c>
      <c r="C563" s="52">
        <v>2015</v>
      </c>
      <c r="D563" s="52">
        <v>2</v>
      </c>
      <c r="E563" s="52">
        <v>8</v>
      </c>
      <c r="F563" s="52">
        <v>38149269</v>
      </c>
      <c r="G563" s="52">
        <v>38149269</v>
      </c>
      <c r="H563" s="52">
        <v>5463357</v>
      </c>
      <c r="I563" s="52">
        <v>5463357</v>
      </c>
      <c r="J563" s="52">
        <v>0</v>
      </c>
      <c r="K563" s="52">
        <v>0</v>
      </c>
      <c r="L563" s="52">
        <v>87.631699999999995</v>
      </c>
      <c r="M563" s="52">
        <v>10.81</v>
      </c>
      <c r="N563" s="52">
        <v>2058.9</v>
      </c>
      <c r="O563" s="52">
        <v>7</v>
      </c>
      <c r="P563" s="2">
        <f t="shared" si="9"/>
        <v>2058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165</v>
      </c>
      <c r="B564" s="1">
        <v>0.20833333333333334</v>
      </c>
      <c r="C564" s="52">
        <v>2015</v>
      </c>
      <c r="D564" s="52">
        <v>2</v>
      </c>
      <c r="E564" s="52">
        <v>8</v>
      </c>
      <c r="F564" s="52">
        <v>38147211</v>
      </c>
      <c r="G564" s="52">
        <v>38147211</v>
      </c>
      <c r="H564" s="52">
        <v>5463037</v>
      </c>
      <c r="I564" s="52">
        <v>5463037</v>
      </c>
      <c r="J564" s="52">
        <v>0</v>
      </c>
      <c r="K564" s="52">
        <v>0</v>
      </c>
      <c r="L564" s="52">
        <v>87.231899999999996</v>
      </c>
      <c r="M564" s="52">
        <v>10.85</v>
      </c>
      <c r="N564" s="52">
        <v>2015.66</v>
      </c>
      <c r="O564" s="52">
        <v>7</v>
      </c>
      <c r="P564" s="2">
        <f t="shared" si="9"/>
        <v>2054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164</v>
      </c>
      <c r="B565" s="1">
        <v>0.16666666666666666</v>
      </c>
      <c r="C565" s="52">
        <v>2015</v>
      </c>
      <c r="D565" s="52">
        <v>2</v>
      </c>
      <c r="E565" s="52">
        <v>8</v>
      </c>
      <c r="F565" s="52">
        <v>38145157</v>
      </c>
      <c r="G565" s="52">
        <v>38145157</v>
      </c>
      <c r="H565" s="52">
        <v>5462716</v>
      </c>
      <c r="I565" s="52">
        <v>5462716</v>
      </c>
      <c r="J565" s="52">
        <v>0</v>
      </c>
      <c r="K565" s="52">
        <v>0</v>
      </c>
      <c r="L565" s="52">
        <v>89.072400000000002</v>
      </c>
      <c r="M565" s="52">
        <v>11.08</v>
      </c>
      <c r="N565" s="52">
        <v>2033.93</v>
      </c>
      <c r="O565" s="52">
        <v>7</v>
      </c>
      <c r="P565" s="2">
        <f t="shared" si="9"/>
        <v>2019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163</v>
      </c>
      <c r="B566" s="1">
        <v>0.125</v>
      </c>
      <c r="C566" s="52">
        <v>2015</v>
      </c>
      <c r="D566" s="52">
        <v>2</v>
      </c>
      <c r="E566" s="52">
        <v>8</v>
      </c>
      <c r="F566" s="52">
        <v>38143138</v>
      </c>
      <c r="G566" s="52">
        <v>38143138</v>
      </c>
      <c r="H566" s="52">
        <v>5462407</v>
      </c>
      <c r="I566" s="52">
        <v>5462407</v>
      </c>
      <c r="J566" s="52">
        <v>0</v>
      </c>
      <c r="K566" s="52">
        <v>0</v>
      </c>
      <c r="L566" s="52">
        <v>89.405900000000003</v>
      </c>
      <c r="M566" s="52">
        <v>11.04</v>
      </c>
      <c r="N566" s="52">
        <v>2082.79</v>
      </c>
      <c r="O566" s="52">
        <v>7</v>
      </c>
      <c r="P566" s="2">
        <f t="shared" si="9"/>
        <v>2039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162</v>
      </c>
      <c r="B567" s="1">
        <v>8.3333333333333329E-2</v>
      </c>
      <c r="C567" s="52">
        <v>2015</v>
      </c>
      <c r="D567" s="52">
        <v>2</v>
      </c>
      <c r="E567" s="52">
        <v>8</v>
      </c>
      <c r="F567" s="52">
        <v>38141099</v>
      </c>
      <c r="G567" s="52">
        <v>38141099</v>
      </c>
      <c r="H567" s="52">
        <v>5462096</v>
      </c>
      <c r="I567" s="52">
        <v>5462096</v>
      </c>
      <c r="J567" s="52">
        <v>0</v>
      </c>
      <c r="K567" s="52">
        <v>0</v>
      </c>
      <c r="L567" s="52">
        <v>88.124300000000005</v>
      </c>
      <c r="M567" s="52">
        <v>11.07</v>
      </c>
      <c r="N567" s="52">
        <v>2014.41</v>
      </c>
      <c r="O567" s="52">
        <v>7</v>
      </c>
      <c r="P567" s="2">
        <f t="shared" si="9"/>
        <v>2080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161</v>
      </c>
      <c r="B568" s="1">
        <v>4.1666666666666664E-2</v>
      </c>
      <c r="C568" s="52">
        <v>2015</v>
      </c>
      <c r="D568" s="52">
        <v>2</v>
      </c>
      <c r="E568" s="52">
        <v>8</v>
      </c>
      <c r="F568" s="52">
        <v>38139019</v>
      </c>
      <c r="G568" s="52">
        <v>38139019</v>
      </c>
      <c r="H568" s="52">
        <v>5461774</v>
      </c>
      <c r="I568" s="52">
        <v>5461774</v>
      </c>
      <c r="J568" s="52">
        <v>0</v>
      </c>
      <c r="K568" s="52">
        <v>0</v>
      </c>
      <c r="L568" s="52">
        <v>89.788499999999999</v>
      </c>
      <c r="M568" s="52">
        <v>11.35</v>
      </c>
      <c r="N568" s="52">
        <v>2022.84</v>
      </c>
      <c r="O568" s="52">
        <v>7</v>
      </c>
      <c r="P568" s="2">
        <f t="shared" si="9"/>
        <v>2006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160</v>
      </c>
      <c r="B569" s="1">
        <v>0</v>
      </c>
      <c r="C569" s="52">
        <v>2015</v>
      </c>
      <c r="D569" s="52">
        <v>2</v>
      </c>
      <c r="E569" s="52">
        <v>8</v>
      </c>
      <c r="F569" s="52">
        <v>38137013</v>
      </c>
      <c r="G569" s="52">
        <v>38137013</v>
      </c>
      <c r="H569" s="52">
        <v>5461469</v>
      </c>
      <c r="I569" s="52">
        <v>5461469</v>
      </c>
      <c r="J569" s="52">
        <v>0</v>
      </c>
      <c r="K569" s="52">
        <v>0</v>
      </c>
      <c r="L569" s="52">
        <v>90.704400000000007</v>
      </c>
      <c r="M569" s="52">
        <v>11.5</v>
      </c>
      <c r="N569" s="52">
        <v>2052.4299999999998</v>
      </c>
      <c r="O569" s="52">
        <v>7</v>
      </c>
      <c r="P569" s="2">
        <f t="shared" si="9"/>
        <v>2026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159</v>
      </c>
      <c r="B570" s="1">
        <v>0.95833333333333337</v>
      </c>
      <c r="C570" s="52">
        <v>2015</v>
      </c>
      <c r="D570" s="52">
        <v>2</v>
      </c>
      <c r="E570" s="52">
        <v>7</v>
      </c>
      <c r="F570" s="52">
        <v>38134987</v>
      </c>
      <c r="G570" s="52">
        <v>38134987</v>
      </c>
      <c r="H570" s="52">
        <v>5461164</v>
      </c>
      <c r="I570" s="52">
        <v>5461164</v>
      </c>
      <c r="J570" s="52">
        <v>0</v>
      </c>
      <c r="K570" s="52">
        <v>0</v>
      </c>
      <c r="L570" s="52">
        <v>91.713200000000001</v>
      </c>
      <c r="M570" s="52">
        <v>11.59</v>
      </c>
      <c r="N570" s="52">
        <v>2033.16</v>
      </c>
      <c r="O570" s="52">
        <v>7</v>
      </c>
      <c r="P570" s="2">
        <f t="shared" si="9"/>
        <v>2055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158</v>
      </c>
      <c r="B571" s="1">
        <v>0.91666666666666663</v>
      </c>
      <c r="C571" s="52">
        <v>2015</v>
      </c>
      <c r="D571" s="52">
        <v>2</v>
      </c>
      <c r="E571" s="52">
        <v>7</v>
      </c>
      <c r="F571" s="52">
        <v>38132932</v>
      </c>
      <c r="G571" s="52">
        <v>38132932</v>
      </c>
      <c r="H571" s="52">
        <v>5460858</v>
      </c>
      <c r="I571" s="52">
        <v>5460858</v>
      </c>
      <c r="J571" s="52">
        <v>0</v>
      </c>
      <c r="K571" s="52">
        <v>0</v>
      </c>
      <c r="L571" s="52">
        <v>91.140500000000003</v>
      </c>
      <c r="M571" s="52">
        <v>11.64</v>
      </c>
      <c r="N571" s="52">
        <v>2040.1</v>
      </c>
      <c r="O571" s="52">
        <v>7</v>
      </c>
      <c r="P571" s="2">
        <f t="shared" si="9"/>
        <v>2034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157</v>
      </c>
      <c r="B572" s="1">
        <v>0.875</v>
      </c>
      <c r="C572" s="52">
        <v>2015</v>
      </c>
      <c r="D572" s="52">
        <v>2</v>
      </c>
      <c r="E572" s="52">
        <v>7</v>
      </c>
      <c r="F572" s="52">
        <v>38130898</v>
      </c>
      <c r="G572" s="52">
        <v>38130898</v>
      </c>
      <c r="H572" s="52">
        <v>5460553</v>
      </c>
      <c r="I572" s="52">
        <v>5460553</v>
      </c>
      <c r="J572" s="52">
        <v>0</v>
      </c>
      <c r="K572" s="52">
        <v>0</v>
      </c>
      <c r="L572" s="52">
        <v>90.198800000000006</v>
      </c>
      <c r="M572" s="52">
        <v>11.73</v>
      </c>
      <c r="N572" s="52">
        <v>2021.04</v>
      </c>
      <c r="O572" s="52">
        <v>7</v>
      </c>
      <c r="P572" s="2">
        <f t="shared" si="9"/>
        <v>2039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156</v>
      </c>
      <c r="B573" s="1">
        <v>0.83333333333333337</v>
      </c>
      <c r="C573" s="52">
        <v>2015</v>
      </c>
      <c r="D573" s="52">
        <v>2</v>
      </c>
      <c r="E573" s="52">
        <v>7</v>
      </c>
      <c r="F573" s="52">
        <v>38128859</v>
      </c>
      <c r="G573" s="52">
        <v>38128859</v>
      </c>
      <c r="H573" s="52">
        <v>5460244</v>
      </c>
      <c r="I573" s="52">
        <v>5460244</v>
      </c>
      <c r="J573" s="52">
        <v>0</v>
      </c>
      <c r="K573" s="52">
        <v>0</v>
      </c>
      <c r="L573" s="52">
        <v>91.789100000000005</v>
      </c>
      <c r="M573" s="52">
        <v>11.94</v>
      </c>
      <c r="N573" s="52">
        <v>1999.48</v>
      </c>
      <c r="O573" s="52">
        <v>7</v>
      </c>
      <c r="P573" s="2">
        <f t="shared" si="9"/>
        <v>2013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155</v>
      </c>
      <c r="B574" s="1">
        <v>0.79166666666666663</v>
      </c>
      <c r="C574" s="52">
        <v>2015</v>
      </c>
      <c r="D574" s="52">
        <v>2</v>
      </c>
      <c r="E574" s="52">
        <v>7</v>
      </c>
      <c r="F574" s="52">
        <v>38126846</v>
      </c>
      <c r="G574" s="52">
        <v>38126846</v>
      </c>
      <c r="H574" s="52">
        <v>5459944</v>
      </c>
      <c r="I574" s="52">
        <v>5459944</v>
      </c>
      <c r="J574" s="52">
        <v>0</v>
      </c>
      <c r="K574" s="52">
        <v>0</v>
      </c>
      <c r="L574" s="52">
        <v>91.605500000000006</v>
      </c>
      <c r="M574" s="52">
        <v>12.04</v>
      </c>
      <c r="N574" s="52">
        <v>2004.51</v>
      </c>
      <c r="O574" s="52">
        <v>7</v>
      </c>
      <c r="P574" s="2">
        <f t="shared" si="9"/>
        <v>2002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154</v>
      </c>
      <c r="B575" s="1">
        <v>0.75</v>
      </c>
      <c r="C575" s="52">
        <v>2015</v>
      </c>
      <c r="D575" s="52">
        <v>2</v>
      </c>
      <c r="E575" s="52">
        <v>7</v>
      </c>
      <c r="F575" s="52">
        <v>38124844</v>
      </c>
      <c r="G575" s="52">
        <v>38124844</v>
      </c>
      <c r="H575" s="52">
        <v>5459645</v>
      </c>
      <c r="I575" s="52">
        <v>5459645</v>
      </c>
      <c r="J575" s="52">
        <v>0</v>
      </c>
      <c r="K575" s="52">
        <v>0</v>
      </c>
      <c r="L575" s="52">
        <v>91.445300000000003</v>
      </c>
      <c r="M575" s="52">
        <v>12.21</v>
      </c>
      <c r="N575" s="52">
        <v>1994.56</v>
      </c>
      <c r="O575" s="52">
        <v>7</v>
      </c>
      <c r="P575" s="2">
        <f t="shared" si="9"/>
        <v>2004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153</v>
      </c>
      <c r="B576" s="1">
        <v>0.70833333333333337</v>
      </c>
      <c r="C576" s="52">
        <v>2015</v>
      </c>
      <c r="D576" s="52">
        <v>2</v>
      </c>
      <c r="E576" s="52">
        <v>7</v>
      </c>
      <c r="F576" s="52">
        <v>38122840</v>
      </c>
      <c r="G576" s="52">
        <v>38122840</v>
      </c>
      <c r="H576" s="52">
        <v>5459345</v>
      </c>
      <c r="I576" s="52">
        <v>5459345</v>
      </c>
      <c r="J576" s="52">
        <v>0</v>
      </c>
      <c r="K576" s="52">
        <v>0</v>
      </c>
      <c r="L576" s="52">
        <v>91.432900000000004</v>
      </c>
      <c r="M576" s="52">
        <v>12.37</v>
      </c>
      <c r="N576" s="52">
        <v>2013.8</v>
      </c>
      <c r="O576" s="52">
        <v>7</v>
      </c>
      <c r="P576" s="2">
        <f t="shared" si="9"/>
        <v>2002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152</v>
      </c>
      <c r="B577" s="1">
        <v>0.66666666666666663</v>
      </c>
      <c r="C577" s="52">
        <v>2015</v>
      </c>
      <c r="D577" s="52">
        <v>2</v>
      </c>
      <c r="E577" s="52">
        <v>7</v>
      </c>
      <c r="F577" s="52">
        <v>38120838</v>
      </c>
      <c r="G577" s="52">
        <v>38120838</v>
      </c>
      <c r="H577" s="52">
        <v>5459045</v>
      </c>
      <c r="I577" s="52">
        <v>5459045</v>
      </c>
      <c r="J577" s="52">
        <v>0</v>
      </c>
      <c r="K577" s="52">
        <v>0</v>
      </c>
      <c r="L577" s="52">
        <v>90.673199999999994</v>
      </c>
      <c r="M577" s="52">
        <v>12.49</v>
      </c>
      <c r="N577" s="52">
        <v>1965.84</v>
      </c>
      <c r="O577" s="52">
        <v>7</v>
      </c>
      <c r="P577" s="2">
        <f t="shared" si="9"/>
        <v>2004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151</v>
      </c>
      <c r="B578" s="1">
        <v>0.625</v>
      </c>
      <c r="C578" s="52">
        <v>2015</v>
      </c>
      <c r="D578" s="52">
        <v>2</v>
      </c>
      <c r="E578" s="52">
        <v>7</v>
      </c>
      <c r="F578" s="52">
        <v>38118834</v>
      </c>
      <c r="G578" s="52">
        <v>38118834</v>
      </c>
      <c r="H578" s="52">
        <v>5458742</v>
      </c>
      <c r="I578" s="52">
        <v>5458742</v>
      </c>
      <c r="J578" s="52">
        <v>0</v>
      </c>
      <c r="K578" s="52">
        <v>0</v>
      </c>
      <c r="L578" s="52">
        <v>91.737099999999998</v>
      </c>
      <c r="M578" s="52">
        <v>12.56</v>
      </c>
      <c r="N578" s="52">
        <v>1999.2</v>
      </c>
      <c r="O578" s="52">
        <v>7</v>
      </c>
      <c r="P578" s="2">
        <f t="shared" si="9"/>
        <v>1967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150</v>
      </c>
      <c r="B579" s="1">
        <v>0.58333333333333337</v>
      </c>
      <c r="C579" s="52">
        <v>2015</v>
      </c>
      <c r="D579" s="52">
        <v>2</v>
      </c>
      <c r="E579" s="52">
        <v>7</v>
      </c>
      <c r="F579" s="52">
        <v>38116867</v>
      </c>
      <c r="G579" s="52">
        <v>38116867</v>
      </c>
      <c r="H579" s="52">
        <v>5458448</v>
      </c>
      <c r="I579" s="52">
        <v>5458448</v>
      </c>
      <c r="J579" s="52">
        <v>0</v>
      </c>
      <c r="K579" s="52">
        <v>0</v>
      </c>
      <c r="L579" s="52">
        <v>90.419499999999999</v>
      </c>
      <c r="M579" s="52">
        <v>12.38</v>
      </c>
      <c r="N579" s="52">
        <v>1962.71</v>
      </c>
      <c r="O579" s="52">
        <v>7</v>
      </c>
      <c r="P579" s="2">
        <f t="shared" si="9"/>
        <v>2000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149</v>
      </c>
      <c r="B580" s="1">
        <v>0.54166666666666663</v>
      </c>
      <c r="C580" s="52">
        <v>2015</v>
      </c>
      <c r="D580" s="52">
        <v>2</v>
      </c>
      <c r="E580" s="52">
        <v>7</v>
      </c>
      <c r="F580" s="52">
        <v>38114867</v>
      </c>
      <c r="G580" s="52">
        <v>38114867</v>
      </c>
      <c r="H580" s="52">
        <v>5458145</v>
      </c>
      <c r="I580" s="52">
        <v>5458145</v>
      </c>
      <c r="J580" s="52">
        <v>0</v>
      </c>
      <c r="K580" s="52">
        <v>0</v>
      </c>
      <c r="L580" s="52">
        <v>89.895899999999997</v>
      </c>
      <c r="M580" s="52">
        <v>12.24</v>
      </c>
      <c r="N580" s="52">
        <v>1937.74</v>
      </c>
      <c r="O580" s="52">
        <v>7</v>
      </c>
      <c r="P580" s="2">
        <f t="shared" si="9"/>
        <v>1962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148</v>
      </c>
      <c r="B581" s="1">
        <v>0.5</v>
      </c>
      <c r="C581" s="52">
        <v>2015</v>
      </c>
      <c r="D581" s="52">
        <v>2</v>
      </c>
      <c r="E581" s="52">
        <v>7</v>
      </c>
      <c r="F581" s="52">
        <v>38112905</v>
      </c>
      <c r="G581" s="52">
        <v>38112905</v>
      </c>
      <c r="H581" s="52">
        <v>5457846</v>
      </c>
      <c r="I581" s="52">
        <v>5457846</v>
      </c>
      <c r="J581" s="52">
        <v>0</v>
      </c>
      <c r="K581" s="52">
        <v>0</v>
      </c>
      <c r="L581" s="52">
        <v>91.7971</v>
      </c>
      <c r="M581" s="52">
        <v>12.03</v>
      </c>
      <c r="N581" s="52">
        <v>1959.68</v>
      </c>
      <c r="O581" s="52">
        <v>7</v>
      </c>
      <c r="P581" s="2">
        <f t="shared" si="9"/>
        <v>1933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147</v>
      </c>
      <c r="B582" s="1">
        <v>0.45833333333333331</v>
      </c>
      <c r="C582" s="52">
        <v>2015</v>
      </c>
      <c r="D582" s="52">
        <v>2</v>
      </c>
      <c r="E582" s="52">
        <v>7</v>
      </c>
      <c r="F582" s="52">
        <v>38110972</v>
      </c>
      <c r="G582" s="52">
        <v>38110972</v>
      </c>
      <c r="H582" s="52">
        <v>5457558</v>
      </c>
      <c r="I582" s="52">
        <v>5457558</v>
      </c>
      <c r="J582" s="52">
        <v>0</v>
      </c>
      <c r="K582" s="52">
        <v>0</v>
      </c>
      <c r="L582" s="52">
        <v>90.432699999999997</v>
      </c>
      <c r="M582" s="52">
        <v>11.68</v>
      </c>
      <c r="N582" s="52">
        <v>1957.49</v>
      </c>
      <c r="O582" s="52">
        <v>7</v>
      </c>
      <c r="P582" s="2">
        <f t="shared" si="9"/>
        <v>1959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146</v>
      </c>
      <c r="B583" s="1">
        <v>0.41666666666666669</v>
      </c>
      <c r="C583" s="52">
        <v>2015</v>
      </c>
      <c r="D583" s="52">
        <v>2</v>
      </c>
      <c r="E583" s="52">
        <v>7</v>
      </c>
      <c r="F583" s="52">
        <v>38109013</v>
      </c>
      <c r="G583" s="52">
        <v>38109013</v>
      </c>
      <c r="H583" s="52">
        <v>5457262</v>
      </c>
      <c r="I583" s="52">
        <v>5457262</v>
      </c>
      <c r="J583" s="52">
        <v>0</v>
      </c>
      <c r="K583" s="52">
        <v>0</v>
      </c>
      <c r="L583" s="52">
        <v>89.979299999999995</v>
      </c>
      <c r="M583" s="52">
        <v>11.34</v>
      </c>
      <c r="N583" s="52">
        <v>1983.95</v>
      </c>
      <c r="O583" s="52">
        <v>7</v>
      </c>
      <c r="P583" s="2">
        <f t="shared" si="9"/>
        <v>1964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145</v>
      </c>
      <c r="B584" s="1">
        <v>0.375</v>
      </c>
      <c r="C584" s="52">
        <v>2015</v>
      </c>
      <c r="D584" s="52">
        <v>2</v>
      </c>
      <c r="E584" s="52">
        <v>7</v>
      </c>
      <c r="F584" s="52">
        <v>38107049</v>
      </c>
      <c r="G584" s="52">
        <v>38107049</v>
      </c>
      <c r="H584" s="52">
        <v>5456964</v>
      </c>
      <c r="I584" s="52">
        <v>5456964</v>
      </c>
      <c r="J584" s="52">
        <v>0</v>
      </c>
      <c r="K584" s="52">
        <v>0</v>
      </c>
      <c r="L584" s="52">
        <v>89.477900000000005</v>
      </c>
      <c r="M584" s="52">
        <v>11.13</v>
      </c>
      <c r="N584" s="52">
        <v>1937.82</v>
      </c>
      <c r="O584" s="52">
        <v>7</v>
      </c>
      <c r="P584" s="2">
        <v>0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144</v>
      </c>
      <c r="B585" s="1">
        <v>0.33333333333333331</v>
      </c>
      <c r="C585" s="52">
        <v>2015</v>
      </c>
      <c r="D585" s="52">
        <v>2</v>
      </c>
      <c r="E585" s="52">
        <v>7</v>
      </c>
      <c r="F585" s="52">
        <v>38105061</v>
      </c>
      <c r="G585" s="52">
        <v>38105061</v>
      </c>
      <c r="H585" s="52">
        <v>5456661</v>
      </c>
      <c r="I585" s="52">
        <v>5456661</v>
      </c>
      <c r="J585" s="52">
        <v>0</v>
      </c>
      <c r="K585" s="52">
        <v>0</v>
      </c>
      <c r="L585" s="52">
        <v>89.417500000000004</v>
      </c>
      <c r="M585" s="52">
        <v>11.11</v>
      </c>
      <c r="N585" s="52">
        <v>1870.91</v>
      </c>
      <c r="O585" s="52">
        <v>7</v>
      </c>
      <c r="P585" s="2">
        <f t="shared" si="9"/>
        <v>1934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143</v>
      </c>
      <c r="B586" s="1">
        <v>0.29166666666666669</v>
      </c>
      <c r="C586" s="52">
        <v>2015</v>
      </c>
      <c r="D586" s="52">
        <v>2</v>
      </c>
      <c r="E586" s="52">
        <v>7</v>
      </c>
      <c r="F586" s="52">
        <v>38103127</v>
      </c>
      <c r="G586" s="52">
        <v>38103127</v>
      </c>
      <c r="H586" s="52">
        <v>5456366</v>
      </c>
      <c r="I586" s="52">
        <v>5456366</v>
      </c>
      <c r="J586" s="52">
        <v>0</v>
      </c>
      <c r="K586" s="52">
        <v>0</v>
      </c>
      <c r="L586" s="52">
        <v>90.967500000000001</v>
      </c>
      <c r="M586" s="52">
        <v>11.2</v>
      </c>
      <c r="N586" s="52">
        <v>1943</v>
      </c>
      <c r="O586" s="52">
        <v>7</v>
      </c>
      <c r="P586" s="2">
        <f t="shared" si="9"/>
        <v>1853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142</v>
      </c>
      <c r="B587" s="1">
        <v>0.25</v>
      </c>
      <c r="C587" s="52">
        <v>2015</v>
      </c>
      <c r="D587" s="52">
        <v>2</v>
      </c>
      <c r="E587" s="52">
        <v>7</v>
      </c>
      <c r="F587" s="52">
        <v>38101274</v>
      </c>
      <c r="G587" s="52">
        <v>38101274</v>
      </c>
      <c r="H587" s="52">
        <v>5456088</v>
      </c>
      <c r="I587" s="52">
        <v>5456088</v>
      </c>
      <c r="J587" s="52">
        <v>0</v>
      </c>
      <c r="K587" s="52">
        <v>0</v>
      </c>
      <c r="L587" s="52">
        <v>89.615600000000001</v>
      </c>
      <c r="M587" s="52">
        <v>11.24</v>
      </c>
      <c r="N587" s="52">
        <v>1977</v>
      </c>
      <c r="O587" s="52">
        <v>7</v>
      </c>
      <c r="P587" s="2">
        <f t="shared" si="9"/>
        <v>1957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141</v>
      </c>
      <c r="B588" s="1">
        <v>0.20833333333333334</v>
      </c>
      <c r="C588" s="52">
        <v>2015</v>
      </c>
      <c r="D588" s="52">
        <v>2</v>
      </c>
      <c r="E588" s="52">
        <v>7</v>
      </c>
      <c r="F588" s="52">
        <v>38099317</v>
      </c>
      <c r="G588" s="52">
        <v>38099317</v>
      </c>
      <c r="H588" s="52">
        <v>5455790</v>
      </c>
      <c r="I588" s="52">
        <v>5455790</v>
      </c>
      <c r="J588" s="52">
        <v>0</v>
      </c>
      <c r="K588" s="52">
        <v>0</v>
      </c>
      <c r="L588" s="52">
        <v>90.521199999999993</v>
      </c>
      <c r="M588" s="52">
        <v>11.4</v>
      </c>
      <c r="N588" s="52">
        <v>1841.73</v>
      </c>
      <c r="O588" s="52">
        <v>7</v>
      </c>
      <c r="P588" s="2">
        <f t="shared" si="9"/>
        <v>1961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140</v>
      </c>
      <c r="B589" s="1">
        <v>0.16666666666666666</v>
      </c>
      <c r="C589" s="52">
        <v>2015</v>
      </c>
      <c r="D589" s="52">
        <v>2</v>
      </c>
      <c r="E589" s="52">
        <v>7</v>
      </c>
      <c r="F589" s="52">
        <v>38097356</v>
      </c>
      <c r="G589" s="52">
        <v>38097356</v>
      </c>
      <c r="H589" s="52">
        <v>5455494</v>
      </c>
      <c r="I589" s="52">
        <v>5455494</v>
      </c>
      <c r="J589" s="52">
        <v>0</v>
      </c>
      <c r="K589" s="52">
        <v>0</v>
      </c>
      <c r="L589" s="52">
        <v>93.045500000000004</v>
      </c>
      <c r="M589" s="52">
        <v>11.54</v>
      </c>
      <c r="N589" s="52">
        <v>1920.95</v>
      </c>
      <c r="O589" s="52">
        <v>7</v>
      </c>
      <c r="P589" s="2">
        <f t="shared" si="9"/>
        <v>1861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139</v>
      </c>
      <c r="B590" s="1">
        <v>0.125</v>
      </c>
      <c r="C590" s="52">
        <v>2015</v>
      </c>
      <c r="D590" s="52">
        <v>2</v>
      </c>
      <c r="E590" s="52">
        <v>7</v>
      </c>
      <c r="F590" s="52">
        <v>38095495</v>
      </c>
      <c r="G590" s="52">
        <v>38095495</v>
      </c>
      <c r="H590" s="52">
        <v>5455221</v>
      </c>
      <c r="I590" s="52">
        <v>5455221</v>
      </c>
      <c r="J590" s="52">
        <v>0</v>
      </c>
      <c r="K590" s="52">
        <v>0</v>
      </c>
      <c r="L590" s="52">
        <v>92.972800000000007</v>
      </c>
      <c r="M590" s="52">
        <v>11.57</v>
      </c>
      <c r="N590" s="52">
        <v>1953.63</v>
      </c>
      <c r="O590" s="52">
        <v>7</v>
      </c>
      <c r="P590" s="2">
        <f t="shared" si="9"/>
        <v>1919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138</v>
      </c>
      <c r="B591" s="1">
        <v>8.3333333333333329E-2</v>
      </c>
      <c r="C591" s="52">
        <v>2015</v>
      </c>
      <c r="D591" s="52">
        <v>2</v>
      </c>
      <c r="E591" s="52">
        <v>7</v>
      </c>
      <c r="F591" s="52">
        <v>38093576</v>
      </c>
      <c r="G591" s="52">
        <v>38093576</v>
      </c>
      <c r="H591" s="52">
        <v>5454939</v>
      </c>
      <c r="I591" s="52">
        <v>5454939</v>
      </c>
      <c r="J591" s="52">
        <v>0</v>
      </c>
      <c r="K591" s="52">
        <v>0</v>
      </c>
      <c r="L591" s="52">
        <v>91.558999999999997</v>
      </c>
      <c r="M591" s="52">
        <v>11.58</v>
      </c>
      <c r="N591" s="52">
        <v>1975.15</v>
      </c>
      <c r="O591" s="52">
        <v>7</v>
      </c>
      <c r="P591" s="2">
        <f t="shared" si="9"/>
        <v>1951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137</v>
      </c>
      <c r="B592" s="1">
        <v>4.1666666666666664E-2</v>
      </c>
      <c r="C592" s="52">
        <v>2015</v>
      </c>
      <c r="D592" s="52">
        <v>2</v>
      </c>
      <c r="E592" s="52">
        <v>7</v>
      </c>
      <c r="F592" s="52">
        <v>38091625</v>
      </c>
      <c r="G592" s="52">
        <v>38091625</v>
      </c>
      <c r="H592" s="52">
        <v>5454648</v>
      </c>
      <c r="I592" s="52">
        <v>5454648</v>
      </c>
      <c r="J592" s="52">
        <v>0</v>
      </c>
      <c r="K592" s="52">
        <v>0</v>
      </c>
      <c r="L592" s="52">
        <v>90.941100000000006</v>
      </c>
      <c r="M592" s="52">
        <v>11.71</v>
      </c>
      <c r="N592" s="52">
        <v>1935.9</v>
      </c>
      <c r="O592" s="52">
        <v>7</v>
      </c>
      <c r="P592" s="2">
        <f t="shared" si="9"/>
        <v>1983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136</v>
      </c>
      <c r="B593" s="1">
        <v>0</v>
      </c>
      <c r="C593" s="52">
        <v>2015</v>
      </c>
      <c r="D593" s="52">
        <v>2</v>
      </c>
      <c r="E593" s="52">
        <v>7</v>
      </c>
      <c r="F593" s="52">
        <v>38089642</v>
      </c>
      <c r="G593" s="52">
        <v>38089642</v>
      </c>
      <c r="H593" s="52">
        <v>5454350</v>
      </c>
      <c r="I593" s="52">
        <v>5454350</v>
      </c>
      <c r="J593" s="52">
        <v>0</v>
      </c>
      <c r="K593" s="52">
        <v>0</v>
      </c>
      <c r="L593" s="52">
        <v>92.018900000000002</v>
      </c>
      <c r="M593" s="52">
        <v>11.92</v>
      </c>
      <c r="N593" s="52">
        <v>1956.22</v>
      </c>
      <c r="O593" s="52">
        <v>7</v>
      </c>
      <c r="P593" s="2">
        <f t="shared" si="9"/>
        <v>1931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135</v>
      </c>
      <c r="B594" s="1">
        <v>0.95833333333333337</v>
      </c>
      <c r="C594" s="52">
        <v>2015</v>
      </c>
      <c r="D594" s="52">
        <v>2</v>
      </c>
      <c r="E594" s="52">
        <v>6</v>
      </c>
      <c r="F594" s="52">
        <v>38087711</v>
      </c>
      <c r="G594" s="52">
        <v>38087711</v>
      </c>
      <c r="H594" s="52">
        <v>5454063</v>
      </c>
      <c r="I594" s="52">
        <v>5454063</v>
      </c>
      <c r="J594" s="52">
        <v>0</v>
      </c>
      <c r="K594" s="52">
        <v>0</v>
      </c>
      <c r="L594" s="52">
        <v>92.5428</v>
      </c>
      <c r="M594" s="52">
        <v>11.96</v>
      </c>
      <c r="N594" s="52">
        <v>1974.63</v>
      </c>
      <c r="O594" s="52">
        <v>7</v>
      </c>
      <c r="P594" s="2">
        <f t="shared" si="9"/>
        <v>1963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134</v>
      </c>
      <c r="B595" s="1">
        <v>0.91666666666666663</v>
      </c>
      <c r="C595" s="52">
        <v>2015</v>
      </c>
      <c r="D595" s="52">
        <v>2</v>
      </c>
      <c r="E595" s="52">
        <v>6</v>
      </c>
      <c r="F595" s="52">
        <v>38085748</v>
      </c>
      <c r="G595" s="52">
        <v>38085748</v>
      </c>
      <c r="H595" s="52">
        <v>5453773</v>
      </c>
      <c r="I595" s="52">
        <v>5453773</v>
      </c>
      <c r="J595" s="52">
        <v>0</v>
      </c>
      <c r="K595" s="52">
        <v>0</v>
      </c>
      <c r="L595" s="52">
        <v>91.734200000000001</v>
      </c>
      <c r="M595" s="52">
        <v>12.14</v>
      </c>
      <c r="N595" s="52">
        <v>1851.15</v>
      </c>
      <c r="O595" s="52">
        <v>7</v>
      </c>
      <c r="P595" s="2">
        <f t="shared" si="9"/>
        <v>1957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133</v>
      </c>
      <c r="B596" s="1">
        <v>0.875</v>
      </c>
      <c r="C596" s="52">
        <v>2015</v>
      </c>
      <c r="D596" s="52">
        <v>2</v>
      </c>
      <c r="E596" s="52">
        <v>6</v>
      </c>
      <c r="F596" s="52">
        <v>38083791</v>
      </c>
      <c r="G596" s="52">
        <v>38083791</v>
      </c>
      <c r="H596" s="52">
        <v>5453481</v>
      </c>
      <c r="I596" s="52">
        <v>5453481</v>
      </c>
      <c r="J596" s="52">
        <v>0</v>
      </c>
      <c r="K596" s="52">
        <v>0</v>
      </c>
      <c r="L596" s="52">
        <v>93.275099999999995</v>
      </c>
      <c r="M596" s="52">
        <v>12.41</v>
      </c>
      <c r="N596" s="52">
        <v>1837.58</v>
      </c>
      <c r="O596" s="52">
        <v>7</v>
      </c>
      <c r="P596" s="2">
        <f t="shared" si="9"/>
        <v>1852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132</v>
      </c>
      <c r="B597" s="1">
        <v>0.83333333333333337</v>
      </c>
      <c r="C597" s="52">
        <v>2015</v>
      </c>
      <c r="D597" s="52">
        <v>2</v>
      </c>
      <c r="E597" s="52">
        <v>6</v>
      </c>
      <c r="F597" s="52">
        <v>38081939</v>
      </c>
      <c r="G597" s="52">
        <v>38081939</v>
      </c>
      <c r="H597" s="52">
        <v>5453209</v>
      </c>
      <c r="I597" s="52">
        <v>5453209</v>
      </c>
      <c r="J597" s="52">
        <v>0</v>
      </c>
      <c r="K597" s="52">
        <v>0</v>
      </c>
      <c r="L597" s="52">
        <v>94.747</v>
      </c>
      <c r="M597" s="52">
        <v>12.48</v>
      </c>
      <c r="N597" s="52">
        <v>1881.76</v>
      </c>
      <c r="O597" s="52">
        <v>7</v>
      </c>
      <c r="P597" s="2">
        <f t="shared" si="9"/>
        <v>1833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131</v>
      </c>
      <c r="B598" s="1">
        <v>0.79166666666666663</v>
      </c>
      <c r="C598" s="52">
        <v>2015</v>
      </c>
      <c r="D598" s="52">
        <v>2</v>
      </c>
      <c r="E598" s="52">
        <v>6</v>
      </c>
      <c r="F598" s="52">
        <v>38080106</v>
      </c>
      <c r="G598" s="52">
        <v>38080106</v>
      </c>
      <c r="H598" s="52">
        <v>5452944</v>
      </c>
      <c r="I598" s="52">
        <v>5452944</v>
      </c>
      <c r="J598" s="52">
        <v>0</v>
      </c>
      <c r="K598" s="52">
        <v>0</v>
      </c>
      <c r="L598" s="52">
        <v>93.298900000000003</v>
      </c>
      <c r="M598" s="52">
        <v>12.54</v>
      </c>
      <c r="N598" s="52">
        <v>1872.56</v>
      </c>
      <c r="O598" s="52">
        <v>7</v>
      </c>
      <c r="P598" s="2">
        <f t="shared" si="9"/>
        <v>1886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130</v>
      </c>
      <c r="B599" s="1">
        <v>0.75</v>
      </c>
      <c r="C599" s="52">
        <v>2015</v>
      </c>
      <c r="D599" s="52">
        <v>2</v>
      </c>
      <c r="E599" s="52">
        <v>6</v>
      </c>
      <c r="F599" s="52">
        <v>38078220</v>
      </c>
      <c r="G599" s="52">
        <v>38078220</v>
      </c>
      <c r="H599" s="52">
        <v>5452667</v>
      </c>
      <c r="I599" s="52">
        <v>5452667</v>
      </c>
      <c r="J599" s="52">
        <v>0</v>
      </c>
      <c r="K599" s="52">
        <v>0</v>
      </c>
      <c r="L599" s="52">
        <v>93.712699999999998</v>
      </c>
      <c r="M599" s="52">
        <v>12.78</v>
      </c>
      <c r="N599" s="52">
        <v>1820.42</v>
      </c>
      <c r="O599" s="52">
        <v>7</v>
      </c>
      <c r="P599" s="2">
        <f t="shared" si="9"/>
        <v>1873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129</v>
      </c>
      <c r="B600" s="1">
        <v>0.70833333333333337</v>
      </c>
      <c r="C600" s="52">
        <v>2015</v>
      </c>
      <c r="D600" s="52">
        <v>2</v>
      </c>
      <c r="E600" s="52">
        <v>6</v>
      </c>
      <c r="F600" s="52">
        <v>38076347</v>
      </c>
      <c r="G600" s="52">
        <v>38076347</v>
      </c>
      <c r="H600" s="52">
        <v>5452393</v>
      </c>
      <c r="I600" s="52">
        <v>5452393</v>
      </c>
      <c r="J600" s="52">
        <v>0</v>
      </c>
      <c r="K600" s="52">
        <v>0</v>
      </c>
      <c r="L600" s="52">
        <v>94.35</v>
      </c>
      <c r="M600" s="52">
        <v>12.99</v>
      </c>
      <c r="N600" s="52">
        <v>1780.54</v>
      </c>
      <c r="O600" s="52">
        <v>7</v>
      </c>
      <c r="P600" s="2">
        <f t="shared" si="9"/>
        <v>1815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128</v>
      </c>
      <c r="B601" s="1">
        <v>0.66666666666666663</v>
      </c>
      <c r="C601" s="52">
        <v>2015</v>
      </c>
      <c r="D601" s="52">
        <v>2</v>
      </c>
      <c r="E601" s="52">
        <v>6</v>
      </c>
      <c r="F601" s="52">
        <v>38074532</v>
      </c>
      <c r="G601" s="52">
        <v>38074532</v>
      </c>
      <c r="H601" s="52">
        <v>5452129</v>
      </c>
      <c r="I601" s="52">
        <v>5452129</v>
      </c>
      <c r="J601" s="52">
        <v>0</v>
      </c>
      <c r="K601" s="52">
        <v>0</v>
      </c>
      <c r="L601" s="52">
        <v>95.0685</v>
      </c>
      <c r="M601" s="52">
        <v>13.17</v>
      </c>
      <c r="N601" s="52">
        <v>1803.31</v>
      </c>
      <c r="O601" s="52">
        <v>7</v>
      </c>
      <c r="P601" s="2">
        <f t="shared" si="9"/>
        <v>1779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127</v>
      </c>
      <c r="B602" s="1">
        <v>0.625</v>
      </c>
      <c r="C602" s="52">
        <v>2015</v>
      </c>
      <c r="D602" s="52">
        <v>2</v>
      </c>
      <c r="E602" s="52">
        <v>6</v>
      </c>
      <c r="F602" s="52">
        <v>38072753</v>
      </c>
      <c r="G602" s="52">
        <v>38072753</v>
      </c>
      <c r="H602" s="52">
        <v>5451872</v>
      </c>
      <c r="I602" s="52">
        <v>5451872</v>
      </c>
      <c r="J602" s="52">
        <v>0</v>
      </c>
      <c r="K602" s="52">
        <v>0</v>
      </c>
      <c r="L602" s="52">
        <v>94.031199999999998</v>
      </c>
      <c r="M602" s="52">
        <v>13.1</v>
      </c>
      <c r="N602" s="52">
        <v>1842.13</v>
      </c>
      <c r="O602" s="52">
        <v>7</v>
      </c>
      <c r="P602" s="2">
        <f t="shared" si="9"/>
        <v>1813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126</v>
      </c>
      <c r="B603" s="1">
        <v>0.58333333333333337</v>
      </c>
      <c r="C603" s="52">
        <v>2015</v>
      </c>
      <c r="D603" s="52">
        <v>2</v>
      </c>
      <c r="E603" s="52">
        <v>6</v>
      </c>
      <c r="F603" s="52">
        <v>38070940</v>
      </c>
      <c r="G603" s="52">
        <v>38070940</v>
      </c>
      <c r="H603" s="52">
        <v>5451607</v>
      </c>
      <c r="I603" s="52">
        <v>5451607</v>
      </c>
      <c r="J603" s="52">
        <v>0</v>
      </c>
      <c r="K603" s="52">
        <v>0</v>
      </c>
      <c r="L603" s="52">
        <v>93.660600000000002</v>
      </c>
      <c r="M603" s="52">
        <v>13</v>
      </c>
      <c r="N603" s="52">
        <v>1872.15</v>
      </c>
      <c r="O603" s="52">
        <v>7</v>
      </c>
      <c r="P603" s="2">
        <f t="shared" si="9"/>
        <v>1835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125</v>
      </c>
      <c r="B604" s="1">
        <v>0.54166666666666663</v>
      </c>
      <c r="C604" s="52">
        <v>2015</v>
      </c>
      <c r="D604" s="52">
        <v>2</v>
      </c>
      <c r="E604" s="52">
        <v>6</v>
      </c>
      <c r="F604" s="52">
        <v>38069105</v>
      </c>
      <c r="G604" s="52">
        <v>38069105</v>
      </c>
      <c r="H604" s="52">
        <v>5451338</v>
      </c>
      <c r="I604" s="52">
        <v>5451338</v>
      </c>
      <c r="J604" s="52">
        <v>0</v>
      </c>
      <c r="K604" s="52">
        <v>0</v>
      </c>
      <c r="L604" s="52">
        <v>92.442899999999995</v>
      </c>
      <c r="M604" s="52">
        <v>12.67</v>
      </c>
      <c r="N604" s="52">
        <v>1865.03</v>
      </c>
      <c r="O604" s="52">
        <v>7</v>
      </c>
      <c r="P604" s="2">
        <f t="shared" si="9"/>
        <v>1874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124</v>
      </c>
      <c r="B605" s="1">
        <v>0.5</v>
      </c>
      <c r="C605" s="52">
        <v>2015</v>
      </c>
      <c r="D605" s="52">
        <v>2</v>
      </c>
      <c r="E605" s="52">
        <v>6</v>
      </c>
      <c r="F605" s="52">
        <v>38067231</v>
      </c>
      <c r="G605" s="52">
        <v>38067231</v>
      </c>
      <c r="H605" s="52">
        <v>5451060</v>
      </c>
      <c r="I605" s="52">
        <v>5451060</v>
      </c>
      <c r="J605" s="52">
        <v>0</v>
      </c>
      <c r="K605" s="52">
        <v>0</v>
      </c>
      <c r="L605" s="52">
        <v>93.368300000000005</v>
      </c>
      <c r="M605" s="52">
        <v>12.52</v>
      </c>
      <c r="N605" s="52">
        <v>1825.86</v>
      </c>
      <c r="O605" s="52">
        <v>7</v>
      </c>
      <c r="P605" s="2">
        <f t="shared" si="9"/>
        <v>1867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123</v>
      </c>
      <c r="B606" s="1">
        <v>0.45833333333333331</v>
      </c>
      <c r="C606" s="52">
        <v>2015</v>
      </c>
      <c r="D606" s="52">
        <v>2</v>
      </c>
      <c r="E606" s="52">
        <v>6</v>
      </c>
      <c r="F606" s="52">
        <v>38065364</v>
      </c>
      <c r="G606" s="52">
        <v>38065364</v>
      </c>
      <c r="H606" s="52">
        <v>5450786</v>
      </c>
      <c r="I606" s="52">
        <v>5450786</v>
      </c>
      <c r="J606" s="52">
        <v>0</v>
      </c>
      <c r="K606" s="52">
        <v>0</v>
      </c>
      <c r="L606" s="52">
        <v>92.434600000000003</v>
      </c>
      <c r="M606" s="52">
        <v>12.21</v>
      </c>
      <c r="N606" s="52">
        <v>1802.65</v>
      </c>
      <c r="O606" s="52">
        <v>7</v>
      </c>
      <c r="P606" s="2">
        <f t="shared" si="9"/>
        <v>1817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122</v>
      </c>
      <c r="B607" s="1">
        <v>0.41666666666666669</v>
      </c>
      <c r="C607" s="52">
        <v>2015</v>
      </c>
      <c r="D607" s="52">
        <v>2</v>
      </c>
      <c r="E607" s="52">
        <v>6</v>
      </c>
      <c r="F607" s="52">
        <v>38063547</v>
      </c>
      <c r="G607" s="52">
        <v>38063547</v>
      </c>
      <c r="H607" s="52">
        <v>5450517</v>
      </c>
      <c r="I607" s="52">
        <v>5450517</v>
      </c>
      <c r="J607" s="52">
        <v>0</v>
      </c>
      <c r="K607" s="52">
        <v>0</v>
      </c>
      <c r="L607" s="52">
        <v>93.008099999999999</v>
      </c>
      <c r="M607" s="52">
        <v>11.9</v>
      </c>
      <c r="N607" s="52">
        <v>1810.34</v>
      </c>
      <c r="O607" s="52">
        <v>7</v>
      </c>
      <c r="P607" s="2">
        <f t="shared" si="9"/>
        <v>1809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121</v>
      </c>
      <c r="B608" s="1">
        <v>0.375</v>
      </c>
      <c r="C608" s="52">
        <v>2015</v>
      </c>
      <c r="D608" s="52">
        <v>2</v>
      </c>
      <c r="E608" s="52">
        <v>6</v>
      </c>
      <c r="F608" s="52">
        <v>38061738</v>
      </c>
      <c r="G608" s="52">
        <v>38061738</v>
      </c>
      <c r="H608" s="52">
        <v>5450251</v>
      </c>
      <c r="I608" s="52">
        <v>5450251</v>
      </c>
      <c r="J608" s="52">
        <v>0</v>
      </c>
      <c r="K608" s="52">
        <v>0</v>
      </c>
      <c r="L608" s="52">
        <v>92.370199999999997</v>
      </c>
      <c r="M608" s="52">
        <v>11.75</v>
      </c>
      <c r="N608" s="52">
        <v>1836</v>
      </c>
      <c r="O608" s="52">
        <v>7</v>
      </c>
      <c r="P608" s="2">
        <f t="shared" si="9"/>
        <v>1812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120</v>
      </c>
      <c r="B609" s="1">
        <v>0.33333333333333331</v>
      </c>
      <c r="C609" s="52">
        <v>2015</v>
      </c>
      <c r="D609" s="52">
        <v>2</v>
      </c>
      <c r="E609" s="52">
        <v>6</v>
      </c>
      <c r="F609" s="52">
        <v>38059926</v>
      </c>
      <c r="G609" s="52">
        <v>38059926</v>
      </c>
      <c r="H609" s="52">
        <v>5449983</v>
      </c>
      <c r="I609" s="52">
        <v>5449983</v>
      </c>
      <c r="J609" s="52">
        <v>0</v>
      </c>
      <c r="K609" s="52">
        <v>0</v>
      </c>
      <c r="L609" s="52">
        <v>93.114500000000007</v>
      </c>
      <c r="M609" s="52">
        <v>11.8</v>
      </c>
      <c r="N609" s="52">
        <v>1778.39</v>
      </c>
      <c r="O609" s="52">
        <v>7</v>
      </c>
      <c r="P609" s="2">
        <f t="shared" si="9"/>
        <v>1832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119</v>
      </c>
      <c r="B610" s="1">
        <v>0.29166666666666669</v>
      </c>
      <c r="C610" s="52">
        <v>2015</v>
      </c>
      <c r="D610" s="52">
        <v>2</v>
      </c>
      <c r="E610" s="52">
        <v>6</v>
      </c>
      <c r="F610" s="52">
        <v>38058094</v>
      </c>
      <c r="G610" s="52">
        <v>38058094</v>
      </c>
      <c r="H610" s="52">
        <v>5449714</v>
      </c>
      <c r="I610" s="52">
        <v>5449714</v>
      </c>
      <c r="J610" s="52">
        <v>0</v>
      </c>
      <c r="K610" s="52">
        <v>0</v>
      </c>
      <c r="L610" s="52">
        <v>94.530600000000007</v>
      </c>
      <c r="M610" s="52">
        <v>11.86</v>
      </c>
      <c r="N610" s="52">
        <v>1810.84</v>
      </c>
      <c r="O610" s="52">
        <v>7</v>
      </c>
      <c r="P610" s="2">
        <f t="shared" si="9"/>
        <v>1778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118</v>
      </c>
      <c r="B611" s="1">
        <v>0.25</v>
      </c>
      <c r="C611" s="52">
        <v>2015</v>
      </c>
      <c r="D611" s="52">
        <v>2</v>
      </c>
      <c r="E611" s="52">
        <v>6</v>
      </c>
      <c r="F611" s="52">
        <v>38056316</v>
      </c>
      <c r="G611" s="52">
        <v>38056316</v>
      </c>
      <c r="H611" s="52">
        <v>5449457</v>
      </c>
      <c r="I611" s="52">
        <v>5449457</v>
      </c>
      <c r="J611" s="52">
        <v>0</v>
      </c>
      <c r="K611" s="52">
        <v>0</v>
      </c>
      <c r="L611" s="52">
        <v>92.698800000000006</v>
      </c>
      <c r="M611" s="52">
        <v>11.93</v>
      </c>
      <c r="N611" s="52">
        <v>1811.44</v>
      </c>
      <c r="O611" s="52">
        <v>7</v>
      </c>
      <c r="P611" s="2">
        <f t="shared" si="9"/>
        <v>1809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117</v>
      </c>
      <c r="B612" s="1">
        <v>0.20833333333333334</v>
      </c>
      <c r="C612" s="52">
        <v>2015</v>
      </c>
      <c r="D612" s="52">
        <v>2</v>
      </c>
      <c r="E612" s="52">
        <v>6</v>
      </c>
      <c r="F612" s="52">
        <v>38054507</v>
      </c>
      <c r="G612" s="52">
        <v>38054507</v>
      </c>
      <c r="H612" s="52">
        <v>5449190</v>
      </c>
      <c r="I612" s="52">
        <v>5449190</v>
      </c>
      <c r="J612" s="52">
        <v>0</v>
      </c>
      <c r="K612" s="52">
        <v>0</v>
      </c>
      <c r="L612" s="52">
        <v>93.946799999999996</v>
      </c>
      <c r="M612" s="52">
        <v>12.05</v>
      </c>
      <c r="N612" s="52">
        <v>1783.33</v>
      </c>
      <c r="O612" s="52">
        <v>7</v>
      </c>
      <c r="P612" s="2">
        <f t="shared" si="9"/>
        <v>1807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116</v>
      </c>
      <c r="B613" s="1">
        <v>0.16666666666666666</v>
      </c>
      <c r="C613" s="52">
        <v>2015</v>
      </c>
      <c r="D613" s="52">
        <v>2</v>
      </c>
      <c r="E613" s="52">
        <v>6</v>
      </c>
      <c r="F613" s="52">
        <v>38052700</v>
      </c>
      <c r="G613" s="52">
        <v>38052700</v>
      </c>
      <c r="H613" s="52">
        <v>5448927</v>
      </c>
      <c r="I613" s="52">
        <v>5448927</v>
      </c>
      <c r="J613" s="52">
        <v>0</v>
      </c>
      <c r="K613" s="52">
        <v>0</v>
      </c>
      <c r="L613" s="52">
        <v>95.033299999999997</v>
      </c>
      <c r="M613" s="52">
        <v>12.2</v>
      </c>
      <c r="N613" s="52">
        <v>1773.37</v>
      </c>
      <c r="O613" s="52">
        <v>7</v>
      </c>
      <c r="P613" s="2">
        <f t="shared" si="9"/>
        <v>1792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115</v>
      </c>
      <c r="B614" s="1">
        <v>0.125</v>
      </c>
      <c r="C614" s="52">
        <v>2015</v>
      </c>
      <c r="D614" s="52">
        <v>2</v>
      </c>
      <c r="E614" s="52">
        <v>6</v>
      </c>
      <c r="F614" s="52">
        <v>38050908</v>
      </c>
      <c r="G614" s="52">
        <v>38050908</v>
      </c>
      <c r="H614" s="52">
        <v>5448669</v>
      </c>
      <c r="I614" s="52">
        <v>5448669</v>
      </c>
      <c r="J614" s="52">
        <v>0</v>
      </c>
      <c r="K614" s="52">
        <v>0</v>
      </c>
      <c r="L614" s="52">
        <v>95.453699999999998</v>
      </c>
      <c r="M614" s="52">
        <v>12.24</v>
      </c>
      <c r="N614" s="52">
        <v>1787.2</v>
      </c>
      <c r="O614" s="52">
        <v>7</v>
      </c>
      <c r="P614" s="2">
        <f t="shared" si="9"/>
        <v>1772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114</v>
      </c>
      <c r="B615" s="1">
        <v>8.3333333333333329E-2</v>
      </c>
      <c r="C615" s="52">
        <v>2015</v>
      </c>
      <c r="D615" s="52">
        <v>2</v>
      </c>
      <c r="E615" s="52">
        <v>6</v>
      </c>
      <c r="F615" s="52">
        <v>38049136</v>
      </c>
      <c r="G615" s="52">
        <v>38049136</v>
      </c>
      <c r="H615" s="52">
        <v>5448415</v>
      </c>
      <c r="I615" s="52">
        <v>5448415</v>
      </c>
      <c r="J615" s="52">
        <v>0</v>
      </c>
      <c r="K615" s="52">
        <v>0</v>
      </c>
      <c r="L615" s="52">
        <v>94.410600000000002</v>
      </c>
      <c r="M615" s="52">
        <v>12.3</v>
      </c>
      <c r="N615" s="52">
        <v>1784.1</v>
      </c>
      <c r="O615" s="52">
        <v>7</v>
      </c>
      <c r="P615" s="2">
        <f t="shared" si="9"/>
        <v>1779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113</v>
      </c>
      <c r="B616" s="1">
        <v>4.1666666666666664E-2</v>
      </c>
      <c r="C616" s="52">
        <v>2015</v>
      </c>
      <c r="D616" s="52">
        <v>2</v>
      </c>
      <c r="E616" s="52">
        <v>6</v>
      </c>
      <c r="F616" s="52">
        <v>38047357</v>
      </c>
      <c r="G616" s="52">
        <v>38047357</v>
      </c>
      <c r="H616" s="52">
        <v>5448157</v>
      </c>
      <c r="I616" s="52">
        <v>5448157</v>
      </c>
      <c r="J616" s="52">
        <v>0</v>
      </c>
      <c r="K616" s="52">
        <v>0</v>
      </c>
      <c r="L616" s="52">
        <v>94.140500000000003</v>
      </c>
      <c r="M616" s="52">
        <v>12.44</v>
      </c>
      <c r="N616" s="52">
        <v>1825.5</v>
      </c>
      <c r="O616" s="52">
        <v>7</v>
      </c>
      <c r="P616" s="2">
        <f t="shared" si="9"/>
        <v>1800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112</v>
      </c>
      <c r="B617" s="1">
        <v>0</v>
      </c>
      <c r="C617" s="52">
        <v>2015</v>
      </c>
      <c r="D617" s="52">
        <v>2</v>
      </c>
      <c r="E617" s="52">
        <v>6</v>
      </c>
      <c r="F617" s="52">
        <v>38045557</v>
      </c>
      <c r="G617" s="52">
        <v>38045557</v>
      </c>
      <c r="H617" s="52">
        <v>5447895</v>
      </c>
      <c r="I617" s="52">
        <v>5447895</v>
      </c>
      <c r="J617" s="52">
        <v>0</v>
      </c>
      <c r="K617" s="52">
        <v>0</v>
      </c>
      <c r="L617" s="52">
        <v>94.002499999999998</v>
      </c>
      <c r="M617" s="52">
        <v>12.61</v>
      </c>
      <c r="N617" s="52">
        <v>1722.2</v>
      </c>
      <c r="O617" s="52">
        <v>7</v>
      </c>
      <c r="P617" s="2">
        <f t="shared" si="9"/>
        <v>1818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111</v>
      </c>
      <c r="B618" s="1">
        <v>0.95833333333333337</v>
      </c>
      <c r="C618" s="52">
        <v>2015</v>
      </c>
      <c r="D618" s="52">
        <v>2</v>
      </c>
      <c r="E618" s="52">
        <v>5</v>
      </c>
      <c r="F618" s="52">
        <v>38043739</v>
      </c>
      <c r="G618" s="52">
        <v>38043739</v>
      </c>
      <c r="H618" s="52">
        <v>5447630</v>
      </c>
      <c r="I618" s="52">
        <v>5447630</v>
      </c>
      <c r="J618" s="52">
        <v>0</v>
      </c>
      <c r="K618" s="52">
        <v>0</v>
      </c>
      <c r="L618" s="52">
        <v>96.504400000000004</v>
      </c>
      <c r="M618" s="52">
        <v>12.91</v>
      </c>
      <c r="N618" s="52">
        <v>1664.07</v>
      </c>
      <c r="O618" s="52">
        <v>7</v>
      </c>
      <c r="P618" s="2">
        <f t="shared" si="9"/>
        <v>1710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110</v>
      </c>
      <c r="B619" s="1">
        <v>0.91666666666666663</v>
      </c>
      <c r="C619" s="52">
        <v>2015</v>
      </c>
      <c r="D619" s="52">
        <v>2</v>
      </c>
      <c r="E619" s="52">
        <v>5</v>
      </c>
      <c r="F619" s="52">
        <v>38042029</v>
      </c>
      <c r="G619" s="52">
        <v>38042029</v>
      </c>
      <c r="H619" s="52">
        <v>5447387</v>
      </c>
      <c r="I619" s="52">
        <v>5447387</v>
      </c>
      <c r="J619" s="52">
        <v>0</v>
      </c>
      <c r="K619" s="52">
        <v>0</v>
      </c>
      <c r="L619" s="52">
        <v>96.946899999999999</v>
      </c>
      <c r="M619" s="52">
        <v>13.21</v>
      </c>
      <c r="N619" s="52">
        <v>1311.14</v>
      </c>
      <c r="O619" s="52">
        <v>7</v>
      </c>
      <c r="P619" s="2">
        <f t="shared" si="9"/>
        <v>1652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109</v>
      </c>
      <c r="B620" s="1">
        <v>0.875</v>
      </c>
      <c r="C620" s="52">
        <v>2015</v>
      </c>
      <c r="D620" s="52">
        <v>2</v>
      </c>
      <c r="E620" s="52">
        <v>5</v>
      </c>
      <c r="F620" s="52">
        <v>38040377</v>
      </c>
      <c r="G620" s="52">
        <v>38040377</v>
      </c>
      <c r="H620" s="52">
        <v>5447153</v>
      </c>
      <c r="I620" s="52">
        <v>5447153</v>
      </c>
      <c r="J620" s="52">
        <v>0</v>
      </c>
      <c r="K620" s="52">
        <v>0</v>
      </c>
      <c r="L620" s="52">
        <v>100.806</v>
      </c>
      <c r="M620" s="52">
        <v>13.64</v>
      </c>
      <c r="N620" s="52">
        <v>1018.83</v>
      </c>
      <c r="O620" s="52">
        <v>7</v>
      </c>
      <c r="P620" s="2">
        <f t="shared" si="9"/>
        <v>1260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108</v>
      </c>
      <c r="B621" s="1">
        <v>0.83333333333333337</v>
      </c>
      <c r="C621" s="52">
        <v>2015</v>
      </c>
      <c r="D621" s="52">
        <v>2</v>
      </c>
      <c r="E621" s="52">
        <v>5</v>
      </c>
      <c r="F621" s="52">
        <v>38039117</v>
      </c>
      <c r="G621" s="52">
        <v>38039117</v>
      </c>
      <c r="H621" s="52">
        <v>5446981</v>
      </c>
      <c r="I621" s="52">
        <v>5446981</v>
      </c>
      <c r="J621" s="52">
        <v>0</v>
      </c>
      <c r="K621" s="52">
        <v>0</v>
      </c>
      <c r="L621" s="52">
        <v>104.29519999999999</v>
      </c>
      <c r="M621" s="52">
        <v>13.73</v>
      </c>
      <c r="N621" s="52">
        <v>39.36</v>
      </c>
      <c r="O621" s="52">
        <v>7</v>
      </c>
      <c r="P621" s="2">
        <f t="shared" si="9"/>
        <v>945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107</v>
      </c>
      <c r="B622" s="1">
        <v>0.79166666666666663</v>
      </c>
      <c r="C622" s="52">
        <v>2015</v>
      </c>
      <c r="D622" s="52">
        <v>2</v>
      </c>
      <c r="E622" s="52">
        <v>5</v>
      </c>
      <c r="F622" s="52">
        <v>38038172</v>
      </c>
      <c r="G622" s="52">
        <v>38038172</v>
      </c>
      <c r="H622" s="52">
        <v>5446856</v>
      </c>
      <c r="I622" s="52">
        <v>5446856</v>
      </c>
      <c r="J622" s="52">
        <v>0</v>
      </c>
      <c r="K622" s="52">
        <v>0</v>
      </c>
      <c r="L622" s="52">
        <v>108.6789</v>
      </c>
      <c r="M622" s="52">
        <v>13.27</v>
      </c>
      <c r="N622" s="52">
        <v>762.04</v>
      </c>
      <c r="O622" s="52">
        <v>7</v>
      </c>
      <c r="P622" s="2">
        <f t="shared" si="9"/>
        <v>8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106</v>
      </c>
      <c r="B623" s="1">
        <v>0.75</v>
      </c>
      <c r="C623" s="52">
        <v>2015</v>
      </c>
      <c r="D623" s="52">
        <v>2</v>
      </c>
      <c r="E623" s="52">
        <v>5</v>
      </c>
      <c r="F623" s="52">
        <v>38038164</v>
      </c>
      <c r="G623" s="52">
        <v>38038164</v>
      </c>
      <c r="H623" s="52">
        <v>5446855</v>
      </c>
      <c r="I623" s="52">
        <v>5446855</v>
      </c>
      <c r="J623" s="52">
        <v>0</v>
      </c>
      <c r="K623" s="52">
        <v>0</v>
      </c>
      <c r="L623" s="52">
        <v>104.33669999999999</v>
      </c>
      <c r="M623" s="52">
        <v>13.98</v>
      </c>
      <c r="N623" s="52">
        <v>1001.83</v>
      </c>
      <c r="O623" s="52">
        <v>7</v>
      </c>
      <c r="P623" s="2">
        <f t="shared" si="9"/>
        <v>860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105</v>
      </c>
      <c r="B624" s="1">
        <v>0.70833333333333337</v>
      </c>
      <c r="C624" s="52">
        <v>2015</v>
      </c>
      <c r="D624" s="52">
        <v>2</v>
      </c>
      <c r="E624" s="52">
        <v>5</v>
      </c>
      <c r="F624" s="52">
        <v>38037304</v>
      </c>
      <c r="G624" s="52">
        <v>38037304</v>
      </c>
      <c r="H624" s="52">
        <v>5446741</v>
      </c>
      <c r="I624" s="52">
        <v>5446741</v>
      </c>
      <c r="J624" s="52">
        <v>0</v>
      </c>
      <c r="K624" s="52">
        <v>0</v>
      </c>
      <c r="L624" s="52">
        <v>103.7824</v>
      </c>
      <c r="M624" s="52">
        <v>14.27</v>
      </c>
      <c r="N624" s="52">
        <v>992.59</v>
      </c>
      <c r="O624" s="52">
        <v>7</v>
      </c>
      <c r="P624" s="2">
        <f t="shared" si="9"/>
        <v>1002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104</v>
      </c>
      <c r="B625" s="1">
        <v>0.66666666666666663</v>
      </c>
      <c r="C625" s="52">
        <v>2015</v>
      </c>
      <c r="D625" s="52">
        <v>2</v>
      </c>
      <c r="E625" s="52">
        <v>5</v>
      </c>
      <c r="F625" s="52">
        <v>38036302</v>
      </c>
      <c r="G625" s="52">
        <v>38036302</v>
      </c>
      <c r="H625" s="52">
        <v>5446608</v>
      </c>
      <c r="I625" s="52">
        <v>5446608</v>
      </c>
      <c r="J625" s="52">
        <v>0</v>
      </c>
      <c r="K625" s="52">
        <v>0</v>
      </c>
      <c r="L625" s="52">
        <v>103.6045</v>
      </c>
      <c r="M625" s="52">
        <v>14.43</v>
      </c>
      <c r="N625" s="52">
        <v>976.23</v>
      </c>
      <c r="O625" s="52">
        <v>7</v>
      </c>
      <c r="P625" s="2">
        <f t="shared" si="9"/>
        <v>993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103</v>
      </c>
      <c r="B626" s="1">
        <v>0.625</v>
      </c>
      <c r="C626" s="52">
        <v>2015</v>
      </c>
      <c r="D626" s="52">
        <v>2</v>
      </c>
      <c r="E626" s="52">
        <v>5</v>
      </c>
      <c r="F626" s="52">
        <v>38035309</v>
      </c>
      <c r="G626" s="52">
        <v>38035309</v>
      </c>
      <c r="H626" s="52">
        <v>5446476</v>
      </c>
      <c r="I626" s="52">
        <v>5446476</v>
      </c>
      <c r="J626" s="52">
        <v>0</v>
      </c>
      <c r="K626" s="52">
        <v>0</v>
      </c>
      <c r="L626" s="52">
        <v>104.1888</v>
      </c>
      <c r="M626" s="52">
        <v>14.47</v>
      </c>
      <c r="N626" s="52">
        <v>996</v>
      </c>
      <c r="O626" s="52">
        <v>7</v>
      </c>
      <c r="P626" s="2">
        <f t="shared" ref="P626:P689" si="10">F626-F627</f>
        <v>975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102</v>
      </c>
      <c r="B627" s="1">
        <v>0.58333333333333337</v>
      </c>
      <c r="C627" s="52">
        <v>2015</v>
      </c>
      <c r="D627" s="52">
        <v>2</v>
      </c>
      <c r="E627" s="52">
        <v>5</v>
      </c>
      <c r="F627" s="52">
        <v>38034334</v>
      </c>
      <c r="G627" s="52">
        <v>38034334</v>
      </c>
      <c r="H627" s="52">
        <v>5446347</v>
      </c>
      <c r="I627" s="52">
        <v>5446347</v>
      </c>
      <c r="J627" s="52">
        <v>0</v>
      </c>
      <c r="K627" s="52">
        <v>0</v>
      </c>
      <c r="L627" s="52">
        <v>103.04730000000001</v>
      </c>
      <c r="M627" s="52">
        <v>14.37</v>
      </c>
      <c r="N627" s="52">
        <v>1005.15</v>
      </c>
      <c r="O627" s="52">
        <v>7</v>
      </c>
      <c r="P627" s="2">
        <f t="shared" si="10"/>
        <v>1003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101</v>
      </c>
      <c r="B628" s="1">
        <v>0.54166666666666663</v>
      </c>
      <c r="C628" s="52">
        <v>2015</v>
      </c>
      <c r="D628" s="52">
        <v>2</v>
      </c>
      <c r="E628" s="52">
        <v>5</v>
      </c>
      <c r="F628" s="52">
        <v>38033331</v>
      </c>
      <c r="G628" s="52">
        <v>38033331</v>
      </c>
      <c r="H628" s="52">
        <v>5446213</v>
      </c>
      <c r="I628" s="52">
        <v>5446213</v>
      </c>
      <c r="J628" s="52">
        <v>0</v>
      </c>
      <c r="K628" s="52">
        <v>0</v>
      </c>
      <c r="L628" s="52">
        <v>102.60169999999999</v>
      </c>
      <c r="M628" s="52">
        <v>14.24</v>
      </c>
      <c r="N628" s="52">
        <v>989.14</v>
      </c>
      <c r="O628" s="52">
        <v>7</v>
      </c>
      <c r="P628" s="2">
        <f t="shared" si="10"/>
        <v>998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100</v>
      </c>
      <c r="B629" s="1">
        <v>0.5</v>
      </c>
      <c r="C629" s="52">
        <v>2015</v>
      </c>
      <c r="D629" s="52">
        <v>2</v>
      </c>
      <c r="E629" s="52">
        <v>5</v>
      </c>
      <c r="F629" s="52">
        <v>38032333</v>
      </c>
      <c r="G629" s="52">
        <v>38032333</v>
      </c>
      <c r="H629" s="52">
        <v>5446079</v>
      </c>
      <c r="I629" s="52">
        <v>5446079</v>
      </c>
      <c r="J629" s="52">
        <v>0</v>
      </c>
      <c r="K629" s="52">
        <v>0</v>
      </c>
      <c r="L629" s="52">
        <v>103.0583</v>
      </c>
      <c r="M629" s="52">
        <v>14.02</v>
      </c>
      <c r="N629" s="52">
        <v>998.57</v>
      </c>
      <c r="O629" s="52">
        <v>7</v>
      </c>
      <c r="P629" s="2">
        <f t="shared" si="10"/>
        <v>989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99</v>
      </c>
      <c r="B630" s="1">
        <v>0.45833333333333331</v>
      </c>
      <c r="C630" s="52">
        <v>2015</v>
      </c>
      <c r="D630" s="52">
        <v>2</v>
      </c>
      <c r="E630" s="52">
        <v>5</v>
      </c>
      <c r="F630" s="52">
        <v>38031344</v>
      </c>
      <c r="G630" s="52">
        <v>38031344</v>
      </c>
      <c r="H630" s="52">
        <v>5445947</v>
      </c>
      <c r="I630" s="52">
        <v>5445947</v>
      </c>
      <c r="J630" s="52">
        <v>0</v>
      </c>
      <c r="K630" s="52">
        <v>0</v>
      </c>
      <c r="L630" s="52">
        <v>103.2186</v>
      </c>
      <c r="M630" s="52">
        <v>13.74</v>
      </c>
      <c r="N630" s="52">
        <v>1024.83</v>
      </c>
      <c r="O630" s="52">
        <v>7</v>
      </c>
      <c r="P630" s="2">
        <f t="shared" si="10"/>
        <v>999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98</v>
      </c>
      <c r="B631" s="1">
        <v>0.41666666666666669</v>
      </c>
      <c r="C631" s="52">
        <v>2015</v>
      </c>
      <c r="D631" s="52">
        <v>2</v>
      </c>
      <c r="E631" s="52">
        <v>5</v>
      </c>
      <c r="F631" s="52">
        <v>38030345</v>
      </c>
      <c r="G631" s="52">
        <v>38030345</v>
      </c>
      <c r="H631" s="52">
        <v>5445814</v>
      </c>
      <c r="I631" s="52">
        <v>5445814</v>
      </c>
      <c r="J631" s="52">
        <v>0</v>
      </c>
      <c r="K631" s="52">
        <v>0</v>
      </c>
      <c r="L631" s="52">
        <v>102.10429999999999</v>
      </c>
      <c r="M631" s="52">
        <v>13.34</v>
      </c>
      <c r="N631" s="52">
        <v>346.56</v>
      </c>
      <c r="O631" s="52">
        <v>7</v>
      </c>
      <c r="P631" s="2">
        <f t="shared" si="10"/>
        <v>1083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97</v>
      </c>
      <c r="B632" s="1">
        <v>0.375</v>
      </c>
      <c r="C632" s="52">
        <v>2015</v>
      </c>
      <c r="D632" s="52">
        <v>2</v>
      </c>
      <c r="E632" s="52">
        <v>5</v>
      </c>
      <c r="F632" s="52">
        <v>38029262</v>
      </c>
      <c r="G632" s="52">
        <v>38029262</v>
      </c>
      <c r="H632" s="52">
        <v>5445668</v>
      </c>
      <c r="I632" s="52">
        <v>5445668</v>
      </c>
      <c r="J632" s="52">
        <v>0</v>
      </c>
      <c r="K632" s="52">
        <v>0</v>
      </c>
      <c r="L632" s="52">
        <v>107.1344</v>
      </c>
      <c r="M632" s="52">
        <v>6.52</v>
      </c>
      <c r="N632" s="52">
        <v>0</v>
      </c>
      <c r="O632" s="52">
        <v>7</v>
      </c>
      <c r="P632" s="2">
        <f t="shared" si="10"/>
        <v>191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96</v>
      </c>
      <c r="B633" s="1">
        <v>0.33333333333333331</v>
      </c>
      <c r="C633" s="52">
        <v>2015</v>
      </c>
      <c r="D633" s="52">
        <v>2</v>
      </c>
      <c r="E633" s="52">
        <v>5</v>
      </c>
      <c r="F633" s="52">
        <v>38029071</v>
      </c>
      <c r="G633" s="52">
        <v>38029071</v>
      </c>
      <c r="H633" s="52">
        <v>5445643</v>
      </c>
      <c r="I633" s="52">
        <v>5445643</v>
      </c>
      <c r="J633" s="52">
        <v>0</v>
      </c>
      <c r="K633" s="52">
        <v>0</v>
      </c>
      <c r="L633" s="52">
        <v>107.8883</v>
      </c>
      <c r="M633" s="52">
        <v>7.4</v>
      </c>
      <c r="N633" s="52">
        <v>1320.67</v>
      </c>
      <c r="O633" s="52">
        <v>7</v>
      </c>
      <c r="P633" s="2">
        <f t="shared" si="10"/>
        <v>0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95</v>
      </c>
      <c r="B634" s="1">
        <v>0.29166666666666669</v>
      </c>
      <c r="C634" s="52">
        <v>2015</v>
      </c>
      <c r="D634" s="52">
        <v>2</v>
      </c>
      <c r="E634" s="52">
        <v>5</v>
      </c>
      <c r="F634" s="52">
        <v>38029071</v>
      </c>
      <c r="G634" s="52">
        <v>38029071</v>
      </c>
      <c r="H634" s="52">
        <v>5445643</v>
      </c>
      <c r="I634" s="52">
        <v>5445643</v>
      </c>
      <c r="J634" s="52">
        <v>0</v>
      </c>
      <c r="K634" s="52">
        <v>0</v>
      </c>
      <c r="L634" s="52">
        <v>96.069000000000003</v>
      </c>
      <c r="M634" s="52">
        <v>11.27</v>
      </c>
      <c r="N634" s="52">
        <v>1884.43</v>
      </c>
      <c r="O634" s="52">
        <v>7</v>
      </c>
      <c r="P634" s="2">
        <f t="shared" si="10"/>
        <v>1505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94</v>
      </c>
      <c r="B635" s="1">
        <v>0.25</v>
      </c>
      <c r="C635" s="52">
        <v>2015</v>
      </c>
      <c r="D635" s="52">
        <v>2</v>
      </c>
      <c r="E635" s="52">
        <v>5</v>
      </c>
      <c r="F635" s="52">
        <v>38027566</v>
      </c>
      <c r="G635" s="52">
        <v>38027566</v>
      </c>
      <c r="H635" s="52">
        <v>5445424</v>
      </c>
      <c r="I635" s="52">
        <v>5445424</v>
      </c>
      <c r="J635" s="52">
        <v>0</v>
      </c>
      <c r="K635" s="52">
        <v>0</v>
      </c>
      <c r="L635" s="52">
        <v>91.728499999999997</v>
      </c>
      <c r="M635" s="52">
        <v>11.32</v>
      </c>
      <c r="N635" s="52">
        <v>1856.93</v>
      </c>
      <c r="O635" s="52">
        <v>7</v>
      </c>
      <c r="P635" s="2">
        <f t="shared" si="10"/>
        <v>1889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93</v>
      </c>
      <c r="B636" s="1">
        <v>0.20833333333333334</v>
      </c>
      <c r="C636" s="52">
        <v>2015</v>
      </c>
      <c r="D636" s="52">
        <v>2</v>
      </c>
      <c r="E636" s="52">
        <v>5</v>
      </c>
      <c r="F636" s="52">
        <v>38025677</v>
      </c>
      <c r="G636" s="52">
        <v>38025677</v>
      </c>
      <c r="H636" s="52">
        <v>5445143</v>
      </c>
      <c r="I636" s="52">
        <v>5445143</v>
      </c>
      <c r="J636" s="52">
        <v>0</v>
      </c>
      <c r="K636" s="52">
        <v>0</v>
      </c>
      <c r="L636" s="52">
        <v>93.272800000000004</v>
      </c>
      <c r="M636" s="52">
        <v>11.52</v>
      </c>
      <c r="N636" s="52">
        <v>1894.59</v>
      </c>
      <c r="O636" s="52">
        <v>7</v>
      </c>
      <c r="P636" s="2">
        <f t="shared" si="10"/>
        <v>1858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92</v>
      </c>
      <c r="B637" s="1">
        <v>0.16666666666666666</v>
      </c>
      <c r="C637" s="52">
        <v>2015</v>
      </c>
      <c r="D637" s="52">
        <v>2</v>
      </c>
      <c r="E637" s="52">
        <v>5</v>
      </c>
      <c r="F637" s="52">
        <v>38023819</v>
      </c>
      <c r="G637" s="52">
        <v>38023819</v>
      </c>
      <c r="H637" s="52">
        <v>5444871</v>
      </c>
      <c r="I637" s="52">
        <v>5444871</v>
      </c>
      <c r="J637" s="52">
        <v>0</v>
      </c>
      <c r="K637" s="52">
        <v>0</v>
      </c>
      <c r="L637" s="52">
        <v>93.588200000000001</v>
      </c>
      <c r="M637" s="52">
        <v>11.54</v>
      </c>
      <c r="N637" s="52">
        <v>1853.17</v>
      </c>
      <c r="O637" s="52">
        <v>7</v>
      </c>
      <c r="P637" s="2">
        <f t="shared" si="10"/>
        <v>1886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91</v>
      </c>
      <c r="B638" s="1">
        <v>0.125</v>
      </c>
      <c r="C638" s="52">
        <v>2015</v>
      </c>
      <c r="D638" s="52">
        <v>2</v>
      </c>
      <c r="E638" s="52">
        <v>5</v>
      </c>
      <c r="F638" s="52">
        <v>38021933</v>
      </c>
      <c r="G638" s="52">
        <v>38021933</v>
      </c>
      <c r="H638" s="52">
        <v>5444596</v>
      </c>
      <c r="I638" s="52">
        <v>5444596</v>
      </c>
      <c r="J638" s="52">
        <v>0</v>
      </c>
      <c r="K638" s="52">
        <v>0</v>
      </c>
      <c r="L638" s="52">
        <v>94.621200000000002</v>
      </c>
      <c r="M638" s="52">
        <v>11.59</v>
      </c>
      <c r="N638" s="52">
        <v>1882.73</v>
      </c>
      <c r="O638" s="52">
        <v>7</v>
      </c>
      <c r="P638" s="2">
        <f t="shared" si="10"/>
        <v>1857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90</v>
      </c>
      <c r="B639" s="1">
        <v>8.3333333333333329E-2</v>
      </c>
      <c r="C639" s="52">
        <v>2015</v>
      </c>
      <c r="D639" s="52">
        <v>2</v>
      </c>
      <c r="E639" s="52">
        <v>5</v>
      </c>
      <c r="F639" s="52">
        <v>38020076</v>
      </c>
      <c r="G639" s="52">
        <v>38020076</v>
      </c>
      <c r="H639" s="52">
        <v>5444328</v>
      </c>
      <c r="I639" s="52">
        <v>5444328</v>
      </c>
      <c r="J639" s="52">
        <v>0</v>
      </c>
      <c r="K639" s="52">
        <v>0</v>
      </c>
      <c r="L639" s="52">
        <v>93.496300000000005</v>
      </c>
      <c r="M639" s="52">
        <v>11.61</v>
      </c>
      <c r="N639" s="52">
        <v>1865.05</v>
      </c>
      <c r="O639" s="52">
        <v>7</v>
      </c>
      <c r="P639" s="2">
        <f t="shared" si="10"/>
        <v>1883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89</v>
      </c>
      <c r="B640" s="1">
        <v>4.1666666666666664E-2</v>
      </c>
      <c r="C640" s="52">
        <v>2015</v>
      </c>
      <c r="D640" s="52">
        <v>2</v>
      </c>
      <c r="E640" s="52">
        <v>5</v>
      </c>
      <c r="F640" s="52">
        <v>38018193</v>
      </c>
      <c r="G640" s="52">
        <v>38018193</v>
      </c>
      <c r="H640" s="52">
        <v>5444053</v>
      </c>
      <c r="I640" s="52">
        <v>5444053</v>
      </c>
      <c r="J640" s="52">
        <v>0</v>
      </c>
      <c r="K640" s="52">
        <v>0</v>
      </c>
      <c r="L640" s="52">
        <v>93.604500000000002</v>
      </c>
      <c r="M640" s="52">
        <v>11.76</v>
      </c>
      <c r="N640" s="52">
        <v>1862.34</v>
      </c>
      <c r="O640" s="52">
        <v>7</v>
      </c>
      <c r="P640" s="2">
        <f t="shared" si="10"/>
        <v>1863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88</v>
      </c>
      <c r="B641" s="1">
        <v>0</v>
      </c>
      <c r="C641" s="52">
        <v>2015</v>
      </c>
      <c r="D641" s="52">
        <v>2</v>
      </c>
      <c r="E641" s="52">
        <v>5</v>
      </c>
      <c r="F641" s="52">
        <v>38016330</v>
      </c>
      <c r="G641" s="52">
        <v>38016330</v>
      </c>
      <c r="H641" s="52">
        <v>5443781</v>
      </c>
      <c r="I641" s="52">
        <v>5443781</v>
      </c>
      <c r="J641" s="52">
        <v>0</v>
      </c>
      <c r="K641" s="52">
        <v>0</v>
      </c>
      <c r="L641" s="52">
        <v>93.946799999999996</v>
      </c>
      <c r="M641" s="52">
        <v>11.9</v>
      </c>
      <c r="N641" s="52">
        <v>1800.6</v>
      </c>
      <c r="O641" s="52">
        <v>7</v>
      </c>
      <c r="P641" s="2">
        <f t="shared" si="10"/>
        <v>1849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87</v>
      </c>
      <c r="B642" s="1">
        <v>0.95833333333333337</v>
      </c>
      <c r="C642" s="52">
        <v>2015</v>
      </c>
      <c r="D642" s="52">
        <v>2</v>
      </c>
      <c r="E642" s="52">
        <v>4</v>
      </c>
      <c r="F642" s="52">
        <v>38014481</v>
      </c>
      <c r="G642" s="52">
        <v>38014481</v>
      </c>
      <c r="H642" s="52">
        <v>5443512</v>
      </c>
      <c r="I642" s="52">
        <v>5443512</v>
      </c>
      <c r="J642" s="52">
        <v>0</v>
      </c>
      <c r="K642" s="52">
        <v>0</v>
      </c>
      <c r="L642" s="52">
        <v>95.116500000000002</v>
      </c>
      <c r="M642" s="52">
        <v>11.91</v>
      </c>
      <c r="N642" s="52">
        <v>1828.44</v>
      </c>
      <c r="O642" s="52">
        <v>7</v>
      </c>
      <c r="P642" s="2">
        <f t="shared" si="10"/>
        <v>1815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86</v>
      </c>
      <c r="B643" s="1">
        <v>0.91666666666666663</v>
      </c>
      <c r="C643" s="52">
        <v>2015</v>
      </c>
      <c r="D643" s="52">
        <v>2</v>
      </c>
      <c r="E643" s="52">
        <v>4</v>
      </c>
      <c r="F643" s="52">
        <v>38012666</v>
      </c>
      <c r="G643" s="52">
        <v>38012666</v>
      </c>
      <c r="H643" s="52">
        <v>5443251</v>
      </c>
      <c r="I643" s="52">
        <v>5443251</v>
      </c>
      <c r="J643" s="52">
        <v>0</v>
      </c>
      <c r="K643" s="52">
        <v>0</v>
      </c>
      <c r="L643" s="52">
        <v>94.265100000000004</v>
      </c>
      <c r="M643" s="52">
        <v>11.96</v>
      </c>
      <c r="N643" s="52">
        <v>1861.47</v>
      </c>
      <c r="O643" s="52">
        <v>7</v>
      </c>
      <c r="P643" s="2">
        <f t="shared" si="10"/>
        <v>1828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85</v>
      </c>
      <c r="B644" s="1">
        <v>0.875</v>
      </c>
      <c r="C644" s="52">
        <v>2015</v>
      </c>
      <c r="D644" s="52">
        <v>2</v>
      </c>
      <c r="E644" s="52">
        <v>4</v>
      </c>
      <c r="F644" s="52">
        <v>38010838</v>
      </c>
      <c r="G644" s="52">
        <v>38010838</v>
      </c>
      <c r="H644" s="52">
        <v>5442986</v>
      </c>
      <c r="I644" s="52">
        <v>5442986</v>
      </c>
      <c r="J644" s="52">
        <v>0</v>
      </c>
      <c r="K644" s="52">
        <v>0</v>
      </c>
      <c r="L644" s="52">
        <v>93.76</v>
      </c>
      <c r="M644" s="52">
        <v>11.99</v>
      </c>
      <c r="N644" s="52">
        <v>1823.6</v>
      </c>
      <c r="O644" s="52">
        <v>7</v>
      </c>
      <c r="P644" s="2">
        <f t="shared" si="10"/>
        <v>1858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84</v>
      </c>
      <c r="B645" s="1">
        <v>0.83333333333333337</v>
      </c>
      <c r="C645" s="52">
        <v>2015</v>
      </c>
      <c r="D645" s="52">
        <v>2</v>
      </c>
      <c r="E645" s="52">
        <v>4</v>
      </c>
      <c r="F645" s="52">
        <v>38008980</v>
      </c>
      <c r="G645" s="52">
        <v>38008980</v>
      </c>
      <c r="H645" s="52">
        <v>5442715</v>
      </c>
      <c r="I645" s="52">
        <v>5442715</v>
      </c>
      <c r="J645" s="52">
        <v>0</v>
      </c>
      <c r="K645" s="52">
        <v>0</v>
      </c>
      <c r="L645" s="52">
        <v>94.834699999999998</v>
      </c>
      <c r="M645" s="52">
        <v>12.06</v>
      </c>
      <c r="N645" s="52">
        <v>1837.57</v>
      </c>
      <c r="O645" s="52">
        <v>7</v>
      </c>
      <c r="P645" s="2">
        <f t="shared" si="10"/>
        <v>1824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83</v>
      </c>
      <c r="B646" s="1">
        <v>0.79166666666666663</v>
      </c>
      <c r="C646" s="52">
        <v>2015</v>
      </c>
      <c r="D646" s="52">
        <v>2</v>
      </c>
      <c r="E646" s="52">
        <v>4</v>
      </c>
      <c r="F646" s="52">
        <v>38007156</v>
      </c>
      <c r="G646" s="52">
        <v>38007156</v>
      </c>
      <c r="H646" s="52">
        <v>5442452</v>
      </c>
      <c r="I646" s="52">
        <v>5442452</v>
      </c>
      <c r="J646" s="52">
        <v>0</v>
      </c>
      <c r="K646" s="52">
        <v>0</v>
      </c>
      <c r="L646" s="52">
        <v>94.413899999999998</v>
      </c>
      <c r="M646" s="52">
        <v>12.18</v>
      </c>
      <c r="N646" s="52">
        <v>1799.61</v>
      </c>
      <c r="O646" s="52">
        <v>7</v>
      </c>
      <c r="P646" s="2">
        <f t="shared" si="10"/>
        <v>1836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82</v>
      </c>
      <c r="B647" s="1">
        <v>0.75</v>
      </c>
      <c r="C647" s="52">
        <v>2015</v>
      </c>
      <c r="D647" s="52">
        <v>2</v>
      </c>
      <c r="E647" s="52">
        <v>4</v>
      </c>
      <c r="F647" s="52">
        <v>38005320</v>
      </c>
      <c r="G647" s="52">
        <v>38005320</v>
      </c>
      <c r="H647" s="52">
        <v>5442186</v>
      </c>
      <c r="I647" s="52">
        <v>5442186</v>
      </c>
      <c r="J647" s="52">
        <v>0</v>
      </c>
      <c r="K647" s="52">
        <v>0</v>
      </c>
      <c r="L647" s="52">
        <v>94.795000000000002</v>
      </c>
      <c r="M647" s="52">
        <v>12.35</v>
      </c>
      <c r="N647" s="52">
        <v>1800.49</v>
      </c>
      <c r="O647" s="52">
        <v>7</v>
      </c>
      <c r="P647" s="2">
        <f t="shared" si="10"/>
        <v>1793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81</v>
      </c>
      <c r="B648" s="1">
        <v>0.70833333333333337</v>
      </c>
      <c r="C648" s="52">
        <v>2015</v>
      </c>
      <c r="D648" s="52">
        <v>2</v>
      </c>
      <c r="E648" s="52">
        <v>4</v>
      </c>
      <c r="F648" s="52">
        <v>38003527</v>
      </c>
      <c r="G648" s="52">
        <v>38003527</v>
      </c>
      <c r="H648" s="52">
        <v>5441927</v>
      </c>
      <c r="I648" s="52">
        <v>5441927</v>
      </c>
      <c r="J648" s="52">
        <v>0</v>
      </c>
      <c r="K648" s="52">
        <v>0</v>
      </c>
      <c r="L648" s="52">
        <v>94.488200000000006</v>
      </c>
      <c r="M648" s="52">
        <v>12.6</v>
      </c>
      <c r="N648" s="52">
        <v>1796.72</v>
      </c>
      <c r="O648" s="52">
        <v>7</v>
      </c>
      <c r="P648" s="2">
        <f t="shared" si="10"/>
        <v>1807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80</v>
      </c>
      <c r="B649" s="1">
        <v>0.66666666666666663</v>
      </c>
      <c r="C649" s="52">
        <v>2015</v>
      </c>
      <c r="D649" s="52">
        <v>2</v>
      </c>
      <c r="E649" s="52">
        <v>4</v>
      </c>
      <c r="F649" s="52">
        <v>38001720</v>
      </c>
      <c r="G649" s="52">
        <v>38001720</v>
      </c>
      <c r="H649" s="52">
        <v>5441665</v>
      </c>
      <c r="I649" s="52">
        <v>5441665</v>
      </c>
      <c r="J649" s="52">
        <v>0</v>
      </c>
      <c r="K649" s="52">
        <v>0</v>
      </c>
      <c r="L649" s="52">
        <v>95.203800000000001</v>
      </c>
      <c r="M649" s="52">
        <v>12.75</v>
      </c>
      <c r="N649" s="52">
        <v>1774.42</v>
      </c>
      <c r="O649" s="52">
        <v>7</v>
      </c>
      <c r="P649" s="2">
        <f t="shared" si="10"/>
        <v>1791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79</v>
      </c>
      <c r="B650" s="1">
        <v>0.625</v>
      </c>
      <c r="C650" s="52">
        <v>2015</v>
      </c>
      <c r="D650" s="52">
        <v>2</v>
      </c>
      <c r="E650" s="52">
        <v>4</v>
      </c>
      <c r="F650" s="52">
        <v>37999929</v>
      </c>
      <c r="G650" s="52">
        <v>37999929</v>
      </c>
      <c r="H650" s="52">
        <v>5441407</v>
      </c>
      <c r="I650" s="52">
        <v>5441407</v>
      </c>
      <c r="J650" s="52">
        <v>0</v>
      </c>
      <c r="K650" s="52">
        <v>0</v>
      </c>
      <c r="L650" s="52">
        <v>94.768000000000001</v>
      </c>
      <c r="M650" s="52">
        <v>12.53</v>
      </c>
      <c r="N650" s="52">
        <v>1816.67</v>
      </c>
      <c r="O650" s="52">
        <v>7</v>
      </c>
      <c r="P650" s="2">
        <f t="shared" si="10"/>
        <v>1785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78</v>
      </c>
      <c r="B651" s="1">
        <v>0.58333333333333337</v>
      </c>
      <c r="C651" s="52">
        <v>2015</v>
      </c>
      <c r="D651" s="52">
        <v>2</v>
      </c>
      <c r="E651" s="52">
        <v>4</v>
      </c>
      <c r="F651" s="52">
        <v>37998144</v>
      </c>
      <c r="G651" s="52">
        <v>37998144</v>
      </c>
      <c r="H651" s="52">
        <v>5441149</v>
      </c>
      <c r="I651" s="52">
        <v>5441149</v>
      </c>
      <c r="J651" s="52">
        <v>0</v>
      </c>
      <c r="K651" s="52">
        <v>0</v>
      </c>
      <c r="L651" s="52">
        <v>93.484800000000007</v>
      </c>
      <c r="M651" s="52">
        <v>12.5</v>
      </c>
      <c r="N651" s="52">
        <v>1798.52</v>
      </c>
      <c r="O651" s="52">
        <v>7</v>
      </c>
      <c r="P651" s="2">
        <f t="shared" si="10"/>
        <v>1815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77</v>
      </c>
      <c r="B652" s="1">
        <v>0.54166666666666663</v>
      </c>
      <c r="C652" s="52">
        <v>2015</v>
      </c>
      <c r="D652" s="52">
        <v>2</v>
      </c>
      <c r="E652" s="52">
        <v>4</v>
      </c>
      <c r="F652" s="52">
        <v>37996329</v>
      </c>
      <c r="G652" s="52">
        <v>37996329</v>
      </c>
      <c r="H652" s="52">
        <v>5440883</v>
      </c>
      <c r="I652" s="52">
        <v>5440883</v>
      </c>
      <c r="J652" s="52">
        <v>0</v>
      </c>
      <c r="K652" s="52">
        <v>0</v>
      </c>
      <c r="L652" s="52">
        <v>93.786900000000003</v>
      </c>
      <c r="M652" s="52">
        <v>12.32</v>
      </c>
      <c r="N652" s="52">
        <v>1794.56</v>
      </c>
      <c r="O652" s="52">
        <v>7</v>
      </c>
      <c r="P652" s="2">
        <f t="shared" si="10"/>
        <v>1788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76</v>
      </c>
      <c r="B653" s="1">
        <v>0.5</v>
      </c>
      <c r="C653" s="52">
        <v>2015</v>
      </c>
      <c r="D653" s="52">
        <v>2</v>
      </c>
      <c r="E653" s="52">
        <v>4</v>
      </c>
      <c r="F653" s="52">
        <v>37994541</v>
      </c>
      <c r="G653" s="52">
        <v>37994541</v>
      </c>
      <c r="H653" s="52">
        <v>5440622</v>
      </c>
      <c r="I653" s="52">
        <v>5440622</v>
      </c>
      <c r="J653" s="52">
        <v>0</v>
      </c>
      <c r="K653" s="52">
        <v>0</v>
      </c>
      <c r="L653" s="52">
        <v>93.6751</v>
      </c>
      <c r="M653" s="52">
        <v>12.02</v>
      </c>
      <c r="N653" s="52">
        <v>1768.75</v>
      </c>
      <c r="O653" s="52">
        <v>7</v>
      </c>
      <c r="P653" s="2">
        <f t="shared" si="10"/>
        <v>1801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75</v>
      </c>
      <c r="B654" s="1">
        <v>0.45833333333333331</v>
      </c>
      <c r="C654" s="52">
        <v>2015</v>
      </c>
      <c r="D654" s="52">
        <v>2</v>
      </c>
      <c r="E654" s="52">
        <v>4</v>
      </c>
      <c r="F654" s="52">
        <v>37992740</v>
      </c>
      <c r="G654" s="52">
        <v>37992740</v>
      </c>
      <c r="H654" s="52">
        <v>5440359</v>
      </c>
      <c r="I654" s="52">
        <v>5440359</v>
      </c>
      <c r="J654" s="52">
        <v>0</v>
      </c>
      <c r="K654" s="52">
        <v>0</v>
      </c>
      <c r="L654" s="52">
        <v>93.270700000000005</v>
      </c>
      <c r="M654" s="52">
        <v>11.78</v>
      </c>
      <c r="N654" s="52">
        <v>1799.72</v>
      </c>
      <c r="O654" s="52">
        <v>7</v>
      </c>
      <c r="P654" s="2">
        <f t="shared" si="10"/>
        <v>1768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74</v>
      </c>
      <c r="B655" s="1">
        <v>0.41666666666666669</v>
      </c>
      <c r="C655" s="52">
        <v>2015</v>
      </c>
      <c r="D655" s="52">
        <v>2</v>
      </c>
      <c r="E655" s="52">
        <v>4</v>
      </c>
      <c r="F655" s="52">
        <v>37990972</v>
      </c>
      <c r="G655" s="52">
        <v>37990972</v>
      </c>
      <c r="H655" s="52">
        <v>5440100</v>
      </c>
      <c r="I655" s="52">
        <v>5440100</v>
      </c>
      <c r="J655" s="52">
        <v>0</v>
      </c>
      <c r="K655" s="52">
        <v>0</v>
      </c>
      <c r="L655" s="52">
        <v>92.6755</v>
      </c>
      <c r="M655" s="52">
        <v>11.39</v>
      </c>
      <c r="N655" s="52">
        <v>1769.14</v>
      </c>
      <c r="O655" s="52">
        <v>7</v>
      </c>
      <c r="P655" s="2">
        <f t="shared" si="10"/>
        <v>1800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73</v>
      </c>
      <c r="B656" s="1">
        <v>0.375</v>
      </c>
      <c r="C656" s="52">
        <v>2015</v>
      </c>
      <c r="D656" s="52">
        <v>2</v>
      </c>
      <c r="E656" s="52">
        <v>4</v>
      </c>
      <c r="F656" s="52">
        <v>37989172</v>
      </c>
      <c r="G656" s="52">
        <v>37989172</v>
      </c>
      <c r="H656" s="52">
        <v>5439835</v>
      </c>
      <c r="I656" s="52">
        <v>5439835</v>
      </c>
      <c r="J656" s="52">
        <v>0</v>
      </c>
      <c r="K656" s="52">
        <v>0</v>
      </c>
      <c r="L656" s="52">
        <v>92.807000000000002</v>
      </c>
      <c r="M656" s="52">
        <v>11.31</v>
      </c>
      <c r="N656" s="52">
        <v>1786.21</v>
      </c>
      <c r="O656" s="52">
        <v>7</v>
      </c>
      <c r="P656" s="2">
        <f t="shared" si="10"/>
        <v>1769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72</v>
      </c>
      <c r="B657" s="1">
        <v>0.33333333333333331</v>
      </c>
      <c r="C657" s="52">
        <v>2015</v>
      </c>
      <c r="D657" s="52">
        <v>2</v>
      </c>
      <c r="E657" s="52">
        <v>4</v>
      </c>
      <c r="F657" s="52">
        <v>37987403</v>
      </c>
      <c r="G657" s="52">
        <v>37987403</v>
      </c>
      <c r="H657" s="52">
        <v>5439575</v>
      </c>
      <c r="I657" s="52">
        <v>5439575</v>
      </c>
      <c r="J657" s="52">
        <v>0</v>
      </c>
      <c r="K657" s="52">
        <v>0</v>
      </c>
      <c r="L657" s="52">
        <v>93.096999999999994</v>
      </c>
      <c r="M657" s="52">
        <v>11.24</v>
      </c>
      <c r="N657" s="52">
        <v>1845.98</v>
      </c>
      <c r="O657" s="52">
        <v>7</v>
      </c>
      <c r="P657" s="2">
        <f t="shared" si="10"/>
        <v>1788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71</v>
      </c>
      <c r="B658" s="1">
        <v>0.29166666666666669</v>
      </c>
      <c r="C658" s="52">
        <v>2015</v>
      </c>
      <c r="D658" s="52">
        <v>2</v>
      </c>
      <c r="E658" s="52">
        <v>4</v>
      </c>
      <c r="F658" s="52">
        <v>37985615</v>
      </c>
      <c r="G658" s="52">
        <v>37985615</v>
      </c>
      <c r="H658" s="52">
        <v>5439313</v>
      </c>
      <c r="I658" s="52">
        <v>5439313</v>
      </c>
      <c r="J658" s="52">
        <v>0</v>
      </c>
      <c r="K658" s="52">
        <v>0</v>
      </c>
      <c r="L658" s="52">
        <v>92.812700000000007</v>
      </c>
      <c r="M658" s="52">
        <v>11.24</v>
      </c>
      <c r="N658" s="52">
        <v>1877</v>
      </c>
      <c r="O658" s="52">
        <v>7</v>
      </c>
      <c r="P658" s="2">
        <f t="shared" si="10"/>
        <v>1851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70</v>
      </c>
      <c r="B659" s="1">
        <v>0.25</v>
      </c>
      <c r="C659" s="52">
        <v>2015</v>
      </c>
      <c r="D659" s="52">
        <v>2</v>
      </c>
      <c r="E659" s="52">
        <v>4</v>
      </c>
      <c r="F659" s="52">
        <v>37983764</v>
      </c>
      <c r="G659" s="52">
        <v>37983764</v>
      </c>
      <c r="H659" s="52">
        <v>5439041</v>
      </c>
      <c r="I659" s="52">
        <v>5439041</v>
      </c>
      <c r="J659" s="52">
        <v>0</v>
      </c>
      <c r="K659" s="52">
        <v>0</v>
      </c>
      <c r="L659" s="52">
        <v>91.744799999999998</v>
      </c>
      <c r="M659" s="52">
        <v>11.33</v>
      </c>
      <c r="N659" s="52">
        <v>1856.71</v>
      </c>
      <c r="O659" s="52">
        <v>7</v>
      </c>
      <c r="P659" s="2">
        <f t="shared" si="10"/>
        <v>1876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69</v>
      </c>
      <c r="B660" s="1">
        <v>0.20833333333333334</v>
      </c>
      <c r="C660" s="52">
        <v>2015</v>
      </c>
      <c r="D660" s="52">
        <v>2</v>
      </c>
      <c r="E660" s="52">
        <v>4</v>
      </c>
      <c r="F660" s="52">
        <v>37981888</v>
      </c>
      <c r="G660" s="52">
        <v>37981888</v>
      </c>
      <c r="H660" s="52">
        <v>5438762</v>
      </c>
      <c r="I660" s="52">
        <v>5438762</v>
      </c>
      <c r="J660" s="52">
        <v>0</v>
      </c>
      <c r="K660" s="52">
        <v>0</v>
      </c>
      <c r="L660" s="52">
        <v>93.254400000000004</v>
      </c>
      <c r="M660" s="52">
        <v>11.44</v>
      </c>
      <c r="N660" s="52">
        <v>1859.87</v>
      </c>
      <c r="O660" s="52">
        <v>7</v>
      </c>
      <c r="P660" s="2">
        <f t="shared" si="10"/>
        <v>1865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68</v>
      </c>
      <c r="B661" s="1">
        <v>0.16666666666666666</v>
      </c>
      <c r="C661" s="52">
        <v>2015</v>
      </c>
      <c r="D661" s="52">
        <v>2</v>
      </c>
      <c r="E661" s="52">
        <v>4</v>
      </c>
      <c r="F661" s="52">
        <v>37980023</v>
      </c>
      <c r="G661" s="52">
        <v>37980023</v>
      </c>
      <c r="H661" s="52">
        <v>5438489</v>
      </c>
      <c r="I661" s="52">
        <v>5438489</v>
      </c>
      <c r="J661" s="52">
        <v>0</v>
      </c>
      <c r="K661" s="52">
        <v>0</v>
      </c>
      <c r="L661" s="52">
        <v>93.991600000000005</v>
      </c>
      <c r="M661" s="52">
        <v>11.44</v>
      </c>
      <c r="N661" s="52">
        <v>1819.32</v>
      </c>
      <c r="O661" s="52">
        <v>7</v>
      </c>
      <c r="P661" s="2">
        <f t="shared" si="10"/>
        <v>1853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67</v>
      </c>
      <c r="B662" s="1">
        <v>0.125</v>
      </c>
      <c r="C662" s="52">
        <v>2015</v>
      </c>
      <c r="D662" s="52">
        <v>2</v>
      </c>
      <c r="E662" s="52">
        <v>4</v>
      </c>
      <c r="F662" s="52">
        <v>37978170</v>
      </c>
      <c r="G662" s="52">
        <v>37978170</v>
      </c>
      <c r="H662" s="52">
        <v>5438220</v>
      </c>
      <c r="I662" s="52">
        <v>5438220</v>
      </c>
      <c r="J662" s="52">
        <v>0</v>
      </c>
      <c r="K662" s="52">
        <v>0</v>
      </c>
      <c r="L662" s="52">
        <v>95.161600000000007</v>
      </c>
      <c r="M662" s="52">
        <v>11.57</v>
      </c>
      <c r="N662" s="52">
        <v>1784.88</v>
      </c>
      <c r="O662" s="52">
        <v>7</v>
      </c>
      <c r="P662" s="2">
        <f t="shared" si="10"/>
        <v>1798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66</v>
      </c>
      <c r="B663" s="1">
        <v>8.3333333333333329E-2</v>
      </c>
      <c r="C663" s="52">
        <v>2015</v>
      </c>
      <c r="D663" s="52">
        <v>2</v>
      </c>
      <c r="E663" s="52">
        <v>4</v>
      </c>
      <c r="F663" s="52">
        <v>37976372</v>
      </c>
      <c r="G663" s="52">
        <v>37976372</v>
      </c>
      <c r="H663" s="52">
        <v>5437962</v>
      </c>
      <c r="I663" s="52">
        <v>5437962</v>
      </c>
      <c r="J663" s="52">
        <v>0</v>
      </c>
      <c r="K663" s="52">
        <v>0</v>
      </c>
      <c r="L663" s="52">
        <v>95.023700000000005</v>
      </c>
      <c r="M663" s="52">
        <v>11.59</v>
      </c>
      <c r="N663" s="52">
        <v>1814.49</v>
      </c>
      <c r="O663" s="52">
        <v>7</v>
      </c>
      <c r="P663" s="2">
        <f t="shared" si="10"/>
        <v>1802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65</v>
      </c>
      <c r="B664" s="1">
        <v>4.1666666666666664E-2</v>
      </c>
      <c r="C664" s="52">
        <v>2015</v>
      </c>
      <c r="D664" s="52">
        <v>2</v>
      </c>
      <c r="E664" s="52">
        <v>4</v>
      </c>
      <c r="F664" s="52">
        <v>37974570</v>
      </c>
      <c r="G664" s="52">
        <v>37974570</v>
      </c>
      <c r="H664" s="52">
        <v>5437703</v>
      </c>
      <c r="I664" s="52">
        <v>5437703</v>
      </c>
      <c r="J664" s="52">
        <v>0</v>
      </c>
      <c r="K664" s="52">
        <v>0</v>
      </c>
      <c r="L664" s="52">
        <v>94.312600000000003</v>
      </c>
      <c r="M664" s="52">
        <v>11.62</v>
      </c>
      <c r="N664" s="52">
        <v>1839.77</v>
      </c>
      <c r="O664" s="52">
        <v>7</v>
      </c>
      <c r="P664" s="2">
        <f t="shared" si="10"/>
        <v>1817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64</v>
      </c>
      <c r="B665" s="1">
        <v>0</v>
      </c>
      <c r="C665" s="52">
        <v>2015</v>
      </c>
      <c r="D665" s="52">
        <v>2</v>
      </c>
      <c r="E665" s="52">
        <v>4</v>
      </c>
      <c r="F665" s="52">
        <v>37972753</v>
      </c>
      <c r="G665" s="52">
        <v>37972753</v>
      </c>
      <c r="H665" s="52">
        <v>5437440</v>
      </c>
      <c r="I665" s="52">
        <v>5437440</v>
      </c>
      <c r="J665" s="52">
        <v>0</v>
      </c>
      <c r="K665" s="52">
        <v>0</v>
      </c>
      <c r="L665" s="52">
        <v>93.627399999999994</v>
      </c>
      <c r="M665" s="52">
        <v>11.64</v>
      </c>
      <c r="N665" s="52">
        <v>1831.99</v>
      </c>
      <c r="O665" s="52">
        <v>7</v>
      </c>
      <c r="P665" s="2">
        <f t="shared" si="10"/>
        <v>1837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63</v>
      </c>
      <c r="B666" s="1">
        <v>0.95833333333333337</v>
      </c>
      <c r="C666" s="52">
        <v>2015</v>
      </c>
      <c r="D666" s="52">
        <v>2</v>
      </c>
      <c r="E666" s="52">
        <v>3</v>
      </c>
      <c r="F666" s="52">
        <v>37970916</v>
      </c>
      <c r="G666" s="52">
        <v>37970916</v>
      </c>
      <c r="H666" s="52">
        <v>5437172</v>
      </c>
      <c r="I666" s="52">
        <v>5437172</v>
      </c>
      <c r="J666" s="52">
        <v>0</v>
      </c>
      <c r="K666" s="52">
        <v>0</v>
      </c>
      <c r="L666" s="52">
        <v>95.144499999999994</v>
      </c>
      <c r="M666" s="52">
        <v>11.68</v>
      </c>
      <c r="N666" s="52">
        <v>1849.79</v>
      </c>
      <c r="O666" s="52">
        <v>7</v>
      </c>
      <c r="P666" s="2">
        <f t="shared" si="10"/>
        <v>1832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62</v>
      </c>
      <c r="B667" s="1">
        <v>0.91666666666666663</v>
      </c>
      <c r="C667" s="52">
        <v>2015</v>
      </c>
      <c r="D667" s="52">
        <v>2</v>
      </c>
      <c r="E667" s="52">
        <v>3</v>
      </c>
      <c r="F667" s="52">
        <v>37969084</v>
      </c>
      <c r="G667" s="52">
        <v>37969084</v>
      </c>
      <c r="H667" s="52">
        <v>5436909</v>
      </c>
      <c r="I667" s="52">
        <v>5436909</v>
      </c>
      <c r="J667" s="52">
        <v>0</v>
      </c>
      <c r="K667" s="52">
        <v>0</v>
      </c>
      <c r="L667" s="52">
        <v>93.739900000000006</v>
      </c>
      <c r="M667" s="52">
        <v>11.7</v>
      </c>
      <c r="N667" s="52">
        <v>1842.8</v>
      </c>
      <c r="O667" s="52">
        <v>7</v>
      </c>
      <c r="P667" s="2">
        <f t="shared" si="10"/>
        <v>1853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61</v>
      </c>
      <c r="B668" s="1">
        <v>0.875</v>
      </c>
      <c r="C668" s="52">
        <v>2015</v>
      </c>
      <c r="D668" s="52">
        <v>2</v>
      </c>
      <c r="E668" s="52">
        <v>3</v>
      </c>
      <c r="F668" s="52">
        <v>37967231</v>
      </c>
      <c r="G668" s="52">
        <v>37967231</v>
      </c>
      <c r="H668" s="52">
        <v>5436639</v>
      </c>
      <c r="I668" s="52">
        <v>5436639</v>
      </c>
      <c r="J668" s="52">
        <v>0</v>
      </c>
      <c r="K668" s="52">
        <v>0</v>
      </c>
      <c r="L668" s="52">
        <v>93.611000000000004</v>
      </c>
      <c r="M668" s="52">
        <v>11.74</v>
      </c>
      <c r="N668" s="52">
        <v>1837.28</v>
      </c>
      <c r="O668" s="52">
        <v>7</v>
      </c>
      <c r="P668" s="2">
        <f t="shared" si="10"/>
        <v>1844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60</v>
      </c>
      <c r="B669" s="1">
        <v>0.83333333333333337</v>
      </c>
      <c r="C669" s="52">
        <v>2015</v>
      </c>
      <c r="D669" s="52">
        <v>2</v>
      </c>
      <c r="E669" s="52">
        <v>3</v>
      </c>
      <c r="F669" s="52">
        <v>37965387</v>
      </c>
      <c r="G669" s="52">
        <v>37965387</v>
      </c>
      <c r="H669" s="52">
        <v>5436370</v>
      </c>
      <c r="I669" s="52">
        <v>5436370</v>
      </c>
      <c r="J669" s="52">
        <v>0</v>
      </c>
      <c r="K669" s="52">
        <v>0</v>
      </c>
      <c r="L669" s="52">
        <v>94.582499999999996</v>
      </c>
      <c r="M669" s="52">
        <v>11.86</v>
      </c>
      <c r="N669" s="52">
        <v>1798.82</v>
      </c>
      <c r="O669" s="52">
        <v>7</v>
      </c>
      <c r="P669" s="2">
        <f t="shared" si="10"/>
        <v>1827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59</v>
      </c>
      <c r="B670" s="1">
        <v>0.79166666666666663</v>
      </c>
      <c r="C670" s="52">
        <v>2015</v>
      </c>
      <c r="D670" s="52">
        <v>2</v>
      </c>
      <c r="E670" s="52">
        <v>3</v>
      </c>
      <c r="F670" s="52">
        <v>37963560</v>
      </c>
      <c r="G670" s="52">
        <v>37963560</v>
      </c>
      <c r="H670" s="52">
        <v>5436106</v>
      </c>
      <c r="I670" s="52">
        <v>5436106</v>
      </c>
      <c r="J670" s="52">
        <v>0</v>
      </c>
      <c r="K670" s="52">
        <v>0</v>
      </c>
      <c r="L670" s="52">
        <v>94.372299999999996</v>
      </c>
      <c r="M670" s="52">
        <v>11.88</v>
      </c>
      <c r="N670" s="52">
        <v>1832.3</v>
      </c>
      <c r="O670" s="52">
        <v>7</v>
      </c>
      <c r="P670" s="2">
        <f t="shared" si="10"/>
        <v>1809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58</v>
      </c>
      <c r="B671" s="1">
        <v>0.75</v>
      </c>
      <c r="C671" s="52">
        <v>2015</v>
      </c>
      <c r="D671" s="52">
        <v>2</v>
      </c>
      <c r="E671" s="52">
        <v>3</v>
      </c>
      <c r="F671" s="52">
        <v>37961751</v>
      </c>
      <c r="G671" s="52">
        <v>37961751</v>
      </c>
      <c r="H671" s="52">
        <v>5435844</v>
      </c>
      <c r="I671" s="52">
        <v>5435844</v>
      </c>
      <c r="J671" s="52">
        <v>0</v>
      </c>
      <c r="K671" s="52">
        <v>0</v>
      </c>
      <c r="L671" s="52">
        <v>93.915999999999997</v>
      </c>
      <c r="M671" s="52">
        <v>11.98</v>
      </c>
      <c r="N671" s="52">
        <v>1801.63</v>
      </c>
      <c r="O671" s="52">
        <v>7</v>
      </c>
      <c r="P671" s="2">
        <f t="shared" si="10"/>
        <v>1833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57</v>
      </c>
      <c r="B672" s="1">
        <v>0.70833333333333337</v>
      </c>
      <c r="C672" s="52">
        <v>2015</v>
      </c>
      <c r="D672" s="52">
        <v>2</v>
      </c>
      <c r="E672" s="52">
        <v>3</v>
      </c>
      <c r="F672" s="52">
        <v>37959918</v>
      </c>
      <c r="G672" s="52">
        <v>37959918</v>
      </c>
      <c r="H672" s="52">
        <v>5435577</v>
      </c>
      <c r="I672" s="52">
        <v>5435577</v>
      </c>
      <c r="J672" s="52">
        <v>0</v>
      </c>
      <c r="K672" s="52">
        <v>0</v>
      </c>
      <c r="L672" s="52">
        <v>94.147099999999995</v>
      </c>
      <c r="M672" s="52">
        <v>12.13</v>
      </c>
      <c r="N672" s="52">
        <v>1813.49</v>
      </c>
      <c r="O672" s="52">
        <v>7</v>
      </c>
      <c r="P672" s="2">
        <f t="shared" si="10"/>
        <v>1797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56</v>
      </c>
      <c r="B673" s="1">
        <v>0.66666666666666663</v>
      </c>
      <c r="C673" s="52">
        <v>2015</v>
      </c>
      <c r="D673" s="52">
        <v>2</v>
      </c>
      <c r="E673" s="52">
        <v>3</v>
      </c>
      <c r="F673" s="52">
        <v>37958121</v>
      </c>
      <c r="G673" s="52">
        <v>37958121</v>
      </c>
      <c r="H673" s="52">
        <v>5435316</v>
      </c>
      <c r="I673" s="52">
        <v>5435316</v>
      </c>
      <c r="J673" s="52">
        <v>0</v>
      </c>
      <c r="K673" s="52">
        <v>0</v>
      </c>
      <c r="L673" s="52">
        <v>94.148700000000005</v>
      </c>
      <c r="M673" s="52">
        <v>12.13</v>
      </c>
      <c r="N673" s="52">
        <v>1851.97</v>
      </c>
      <c r="O673" s="52">
        <v>7</v>
      </c>
      <c r="P673" s="2">
        <f t="shared" si="10"/>
        <v>1816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55</v>
      </c>
      <c r="B674" s="1">
        <v>0.625</v>
      </c>
      <c r="C674" s="52">
        <v>2015</v>
      </c>
      <c r="D674" s="52">
        <v>2</v>
      </c>
      <c r="E674" s="52">
        <v>3</v>
      </c>
      <c r="F674" s="52">
        <v>37956305</v>
      </c>
      <c r="G674" s="52">
        <v>37956305</v>
      </c>
      <c r="H674" s="52">
        <v>5435052</v>
      </c>
      <c r="I674" s="52">
        <v>5435052</v>
      </c>
      <c r="J674" s="52">
        <v>0</v>
      </c>
      <c r="K674" s="52">
        <v>0</v>
      </c>
      <c r="L674" s="52">
        <v>93.728300000000004</v>
      </c>
      <c r="M674" s="52">
        <v>12.08</v>
      </c>
      <c r="N674" s="52">
        <v>1791.38</v>
      </c>
      <c r="O674" s="52">
        <v>7</v>
      </c>
      <c r="P674" s="2">
        <f t="shared" si="10"/>
        <v>1850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54</v>
      </c>
      <c r="B675" s="1">
        <v>0.58333333333333337</v>
      </c>
      <c r="C675" s="52">
        <v>2015</v>
      </c>
      <c r="D675" s="52">
        <v>2</v>
      </c>
      <c r="E675" s="52">
        <v>3</v>
      </c>
      <c r="F675" s="52">
        <v>37954455</v>
      </c>
      <c r="G675" s="52">
        <v>37954455</v>
      </c>
      <c r="H675" s="52">
        <v>5434782</v>
      </c>
      <c r="I675" s="52">
        <v>5434782</v>
      </c>
      <c r="J675" s="52">
        <v>0</v>
      </c>
      <c r="K675" s="52">
        <v>0</v>
      </c>
      <c r="L675" s="52">
        <v>93.996799999999993</v>
      </c>
      <c r="M675" s="52">
        <v>12.41</v>
      </c>
      <c r="N675" s="52">
        <v>1756.53</v>
      </c>
      <c r="O675" s="52">
        <v>7</v>
      </c>
      <c r="P675" s="2">
        <f t="shared" si="10"/>
        <v>1784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53</v>
      </c>
      <c r="B676" s="1">
        <v>0.54166666666666663</v>
      </c>
      <c r="C676" s="52">
        <v>2015</v>
      </c>
      <c r="D676" s="52">
        <v>2</v>
      </c>
      <c r="E676" s="52">
        <v>3</v>
      </c>
      <c r="F676" s="52">
        <v>37952671</v>
      </c>
      <c r="G676" s="52">
        <v>37952671</v>
      </c>
      <c r="H676" s="52">
        <v>5434522</v>
      </c>
      <c r="I676" s="52">
        <v>5434522</v>
      </c>
      <c r="J676" s="52">
        <v>0</v>
      </c>
      <c r="K676" s="52">
        <v>0</v>
      </c>
      <c r="L676" s="52">
        <v>95.020899999999997</v>
      </c>
      <c r="M676" s="52">
        <v>12.42</v>
      </c>
      <c r="N676" s="52">
        <v>1727.52</v>
      </c>
      <c r="O676" s="52">
        <v>7</v>
      </c>
      <c r="P676" s="2">
        <f t="shared" si="10"/>
        <v>1756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52</v>
      </c>
      <c r="B677" s="1">
        <v>0.5</v>
      </c>
      <c r="C677" s="52">
        <v>2015</v>
      </c>
      <c r="D677" s="52">
        <v>2</v>
      </c>
      <c r="E677" s="52">
        <v>3</v>
      </c>
      <c r="F677" s="52">
        <v>37950915</v>
      </c>
      <c r="G677" s="52">
        <v>37950915</v>
      </c>
      <c r="H677" s="52">
        <v>5434269</v>
      </c>
      <c r="I677" s="52">
        <v>5434269</v>
      </c>
      <c r="J677" s="52">
        <v>0</v>
      </c>
      <c r="K677" s="52">
        <v>0</v>
      </c>
      <c r="L677" s="52">
        <v>96.247100000000003</v>
      </c>
      <c r="M677" s="52">
        <v>12.28</v>
      </c>
      <c r="N677" s="52">
        <v>1672.73</v>
      </c>
      <c r="O677" s="52">
        <v>7</v>
      </c>
      <c r="P677" s="2">
        <f t="shared" si="10"/>
        <v>1731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51</v>
      </c>
      <c r="B678" s="1">
        <v>0.45833333333333331</v>
      </c>
      <c r="C678" s="52">
        <v>2015</v>
      </c>
      <c r="D678" s="52">
        <v>2</v>
      </c>
      <c r="E678" s="52">
        <v>3</v>
      </c>
      <c r="F678" s="52">
        <v>37949184</v>
      </c>
      <c r="G678" s="52">
        <v>37949184</v>
      </c>
      <c r="H678" s="52">
        <v>5434023</v>
      </c>
      <c r="I678" s="52">
        <v>5434023</v>
      </c>
      <c r="J678" s="52">
        <v>0</v>
      </c>
      <c r="K678" s="52">
        <v>0</v>
      </c>
      <c r="L678" s="52">
        <v>97.332400000000007</v>
      </c>
      <c r="M678" s="52">
        <v>12.01</v>
      </c>
      <c r="N678" s="52">
        <v>1652.66</v>
      </c>
      <c r="O678" s="52">
        <v>7</v>
      </c>
      <c r="P678" s="2">
        <f t="shared" si="10"/>
        <v>1659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50</v>
      </c>
      <c r="B679" s="1">
        <v>0.41666666666666669</v>
      </c>
      <c r="C679" s="52">
        <v>2015</v>
      </c>
      <c r="D679" s="52">
        <v>2</v>
      </c>
      <c r="E679" s="52">
        <v>3</v>
      </c>
      <c r="F679" s="52">
        <v>37947525</v>
      </c>
      <c r="G679" s="52">
        <v>37947525</v>
      </c>
      <c r="H679" s="52">
        <v>5433790</v>
      </c>
      <c r="I679" s="52">
        <v>5433790</v>
      </c>
      <c r="J679" s="52">
        <v>0</v>
      </c>
      <c r="K679" s="52">
        <v>0</v>
      </c>
      <c r="L679" s="52">
        <v>96.873500000000007</v>
      </c>
      <c r="M679" s="52">
        <v>11.81</v>
      </c>
      <c r="N679" s="52">
        <v>1695.77</v>
      </c>
      <c r="O679" s="52">
        <v>7</v>
      </c>
      <c r="P679" s="2">
        <f t="shared" si="10"/>
        <v>1659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49</v>
      </c>
      <c r="B680" s="1">
        <v>0.375</v>
      </c>
      <c r="C680" s="52">
        <v>2015</v>
      </c>
      <c r="D680" s="52">
        <v>2</v>
      </c>
      <c r="E680" s="52">
        <v>3</v>
      </c>
      <c r="F680" s="52">
        <v>37945866</v>
      </c>
      <c r="G680" s="52">
        <v>37945866</v>
      </c>
      <c r="H680" s="52">
        <v>5433556</v>
      </c>
      <c r="I680" s="52">
        <v>5433556</v>
      </c>
      <c r="J680" s="52">
        <v>0</v>
      </c>
      <c r="K680" s="52">
        <v>0</v>
      </c>
      <c r="L680" s="52">
        <v>96.016099999999994</v>
      </c>
      <c r="M680" s="52">
        <v>11.66</v>
      </c>
      <c r="N680" s="52">
        <v>1723.87</v>
      </c>
      <c r="O680" s="52">
        <v>7</v>
      </c>
      <c r="P680" s="2">
        <f t="shared" si="10"/>
        <v>1695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48</v>
      </c>
      <c r="B681" s="1">
        <v>0.33333333333333331</v>
      </c>
      <c r="C681" s="52">
        <v>2015</v>
      </c>
      <c r="D681" s="52">
        <v>2</v>
      </c>
      <c r="E681" s="52">
        <v>3</v>
      </c>
      <c r="F681" s="52">
        <v>37944171</v>
      </c>
      <c r="G681" s="52">
        <v>37944171</v>
      </c>
      <c r="H681" s="52">
        <v>5433315</v>
      </c>
      <c r="I681" s="52">
        <v>5433315</v>
      </c>
      <c r="J681" s="52">
        <v>0</v>
      </c>
      <c r="K681" s="52">
        <v>0</v>
      </c>
      <c r="L681" s="52">
        <v>94.790899999999993</v>
      </c>
      <c r="M681" s="52">
        <v>11.47</v>
      </c>
      <c r="N681" s="52">
        <v>1841.73</v>
      </c>
      <c r="O681" s="52">
        <v>7</v>
      </c>
      <c r="P681" s="2">
        <f t="shared" si="10"/>
        <v>1737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47</v>
      </c>
      <c r="B682" s="1">
        <v>0.29166666666666669</v>
      </c>
      <c r="C682" s="52">
        <v>2015</v>
      </c>
      <c r="D682" s="52">
        <v>2</v>
      </c>
      <c r="E682" s="52">
        <v>3</v>
      </c>
      <c r="F682" s="52">
        <v>37942434</v>
      </c>
      <c r="G682" s="52">
        <v>37942434</v>
      </c>
      <c r="H682" s="52">
        <v>5433065</v>
      </c>
      <c r="I682" s="52">
        <v>5433065</v>
      </c>
      <c r="J682" s="52">
        <v>0</v>
      </c>
      <c r="K682" s="52">
        <v>0</v>
      </c>
      <c r="L682" s="52">
        <v>93.125799999999998</v>
      </c>
      <c r="M682" s="52">
        <v>11.47</v>
      </c>
      <c r="N682" s="52">
        <v>1840.27</v>
      </c>
      <c r="O682" s="52">
        <v>7</v>
      </c>
      <c r="P682" s="2">
        <f t="shared" si="10"/>
        <v>1842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46</v>
      </c>
      <c r="B683" s="1">
        <v>0.25</v>
      </c>
      <c r="C683" s="52">
        <v>2015</v>
      </c>
      <c r="D683" s="52">
        <v>2</v>
      </c>
      <c r="E683" s="52">
        <v>3</v>
      </c>
      <c r="F683" s="52">
        <v>37940592</v>
      </c>
      <c r="G683" s="52">
        <v>37940592</v>
      </c>
      <c r="H683" s="52">
        <v>5432795</v>
      </c>
      <c r="I683" s="52">
        <v>5432795</v>
      </c>
      <c r="J683" s="52">
        <v>0</v>
      </c>
      <c r="K683" s="52">
        <v>0</v>
      </c>
      <c r="L683" s="52">
        <v>93.515699999999995</v>
      </c>
      <c r="M683" s="52">
        <v>11.62</v>
      </c>
      <c r="N683" s="52">
        <v>1869.17</v>
      </c>
      <c r="O683" s="52">
        <v>7</v>
      </c>
      <c r="P683" s="2">
        <f t="shared" si="10"/>
        <v>1848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45</v>
      </c>
      <c r="B684" s="1">
        <v>0.20833333333333334</v>
      </c>
      <c r="C684" s="52">
        <v>2015</v>
      </c>
      <c r="D684" s="52">
        <v>2</v>
      </c>
      <c r="E684" s="52">
        <v>3</v>
      </c>
      <c r="F684" s="52">
        <v>37938744</v>
      </c>
      <c r="G684" s="52">
        <v>37938744</v>
      </c>
      <c r="H684" s="52">
        <v>5432525</v>
      </c>
      <c r="I684" s="52">
        <v>5432525</v>
      </c>
      <c r="J684" s="52">
        <v>0</v>
      </c>
      <c r="K684" s="52">
        <v>0</v>
      </c>
      <c r="L684" s="52">
        <v>94.952299999999994</v>
      </c>
      <c r="M684" s="52">
        <v>11.83</v>
      </c>
      <c r="N684" s="52">
        <v>1831.22</v>
      </c>
      <c r="O684" s="52">
        <v>7</v>
      </c>
      <c r="P684" s="2">
        <f t="shared" si="10"/>
        <v>1862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44</v>
      </c>
      <c r="B685" s="1">
        <v>0.16666666666666666</v>
      </c>
      <c r="C685" s="52">
        <v>2015</v>
      </c>
      <c r="D685" s="52">
        <v>2</v>
      </c>
      <c r="E685" s="52">
        <v>3</v>
      </c>
      <c r="F685" s="52">
        <v>37936882</v>
      </c>
      <c r="G685" s="52">
        <v>37936882</v>
      </c>
      <c r="H685" s="52">
        <v>5432257</v>
      </c>
      <c r="I685" s="52">
        <v>5432257</v>
      </c>
      <c r="J685" s="52">
        <v>0</v>
      </c>
      <c r="K685" s="52">
        <v>0</v>
      </c>
      <c r="L685" s="52">
        <v>96.182100000000005</v>
      </c>
      <c r="M685" s="52">
        <v>11.88</v>
      </c>
      <c r="N685" s="52">
        <v>1804.77</v>
      </c>
      <c r="O685" s="52">
        <v>7</v>
      </c>
      <c r="P685" s="2">
        <f t="shared" si="10"/>
        <v>1831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43</v>
      </c>
      <c r="B686" s="1">
        <v>0.125</v>
      </c>
      <c r="C686" s="52">
        <v>2015</v>
      </c>
      <c r="D686" s="52">
        <v>2</v>
      </c>
      <c r="E686" s="52">
        <v>3</v>
      </c>
      <c r="F686" s="52">
        <v>37935051</v>
      </c>
      <c r="G686" s="52">
        <v>37935051</v>
      </c>
      <c r="H686" s="52">
        <v>5431997</v>
      </c>
      <c r="I686" s="52">
        <v>5431997</v>
      </c>
      <c r="J686" s="52">
        <v>0</v>
      </c>
      <c r="K686" s="52">
        <v>0</v>
      </c>
      <c r="L686" s="52">
        <v>96.023200000000003</v>
      </c>
      <c r="M686" s="52">
        <v>12.05</v>
      </c>
      <c r="N686" s="52">
        <v>1835.72</v>
      </c>
      <c r="O686" s="52">
        <v>7</v>
      </c>
      <c r="P686" s="2">
        <f t="shared" si="10"/>
        <v>1805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42</v>
      </c>
      <c r="B687" s="1">
        <v>8.3333333333333329E-2</v>
      </c>
      <c r="C687" s="52">
        <v>2015</v>
      </c>
      <c r="D687" s="52">
        <v>2</v>
      </c>
      <c r="E687" s="52">
        <v>3</v>
      </c>
      <c r="F687" s="52">
        <v>37933246</v>
      </c>
      <c r="G687" s="52">
        <v>37933246</v>
      </c>
      <c r="H687" s="52">
        <v>5431740</v>
      </c>
      <c r="I687" s="52">
        <v>5431740</v>
      </c>
      <c r="J687" s="52">
        <v>0</v>
      </c>
      <c r="K687" s="52">
        <v>0</v>
      </c>
      <c r="L687" s="52">
        <v>95.763400000000004</v>
      </c>
      <c r="M687" s="52">
        <v>12.13</v>
      </c>
      <c r="N687" s="52">
        <v>1859.34</v>
      </c>
      <c r="O687" s="52">
        <v>7</v>
      </c>
      <c r="P687" s="2">
        <f t="shared" si="10"/>
        <v>1841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41</v>
      </c>
      <c r="B688" s="1">
        <v>4.1666666666666664E-2</v>
      </c>
      <c r="C688" s="52">
        <v>2015</v>
      </c>
      <c r="D688" s="52">
        <v>2</v>
      </c>
      <c r="E688" s="52">
        <v>3</v>
      </c>
      <c r="F688" s="52">
        <v>37931405</v>
      </c>
      <c r="G688" s="52">
        <v>37931405</v>
      </c>
      <c r="H688" s="52">
        <v>5431477</v>
      </c>
      <c r="I688" s="52">
        <v>5431477</v>
      </c>
      <c r="J688" s="52">
        <v>0</v>
      </c>
      <c r="K688" s="52">
        <v>0</v>
      </c>
      <c r="L688" s="52">
        <v>95.626499999999993</v>
      </c>
      <c r="M688" s="52">
        <v>12.21</v>
      </c>
      <c r="N688" s="52">
        <v>1878.51</v>
      </c>
      <c r="O688" s="52">
        <v>7</v>
      </c>
      <c r="P688" s="2">
        <f t="shared" si="10"/>
        <v>1860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40</v>
      </c>
      <c r="B689" s="1">
        <v>0</v>
      </c>
      <c r="C689" s="52">
        <v>2015</v>
      </c>
      <c r="D689" s="52">
        <v>2</v>
      </c>
      <c r="E689" s="52">
        <v>3</v>
      </c>
      <c r="F689" s="52">
        <v>37929545</v>
      </c>
      <c r="G689" s="52">
        <v>37929545</v>
      </c>
      <c r="H689" s="52">
        <v>5431211</v>
      </c>
      <c r="I689" s="52">
        <v>5431211</v>
      </c>
      <c r="J689" s="52">
        <v>0</v>
      </c>
      <c r="K689" s="52">
        <v>0</v>
      </c>
      <c r="L689" s="52">
        <v>95.664199999999994</v>
      </c>
      <c r="M689" s="52">
        <v>12.25</v>
      </c>
      <c r="N689" s="52">
        <v>1882.71</v>
      </c>
      <c r="O689" s="52">
        <v>7</v>
      </c>
      <c r="P689" s="2">
        <f t="shared" si="10"/>
        <v>1874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39</v>
      </c>
      <c r="B690" s="1">
        <v>0.95833333333333337</v>
      </c>
      <c r="C690" s="52">
        <v>2015</v>
      </c>
      <c r="D690" s="52">
        <v>2</v>
      </c>
      <c r="E690" s="52">
        <v>2</v>
      </c>
      <c r="F690" s="52">
        <v>37927671</v>
      </c>
      <c r="G690" s="52">
        <v>37927671</v>
      </c>
      <c r="H690" s="52">
        <v>5430943</v>
      </c>
      <c r="I690" s="52">
        <v>5430943</v>
      </c>
      <c r="J690" s="52">
        <v>0</v>
      </c>
      <c r="K690" s="52">
        <v>0</v>
      </c>
      <c r="L690" s="52">
        <v>96.071299999999994</v>
      </c>
      <c r="M690" s="52">
        <v>12.36</v>
      </c>
      <c r="N690" s="52">
        <v>1853.5</v>
      </c>
      <c r="O690" s="52">
        <v>7</v>
      </c>
      <c r="P690" s="2">
        <f t="shared" ref="P690:P729" si="11">F690-F691</f>
        <v>1888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38</v>
      </c>
      <c r="B691" s="1">
        <v>0.91666666666666663</v>
      </c>
      <c r="C691" s="52">
        <v>2015</v>
      </c>
      <c r="D691" s="52">
        <v>2</v>
      </c>
      <c r="E691" s="52">
        <v>2</v>
      </c>
      <c r="F691" s="52">
        <v>37925783</v>
      </c>
      <c r="G691" s="52">
        <v>37925783</v>
      </c>
      <c r="H691" s="52">
        <v>5430674</v>
      </c>
      <c r="I691" s="52">
        <v>5430674</v>
      </c>
      <c r="J691" s="52">
        <v>0</v>
      </c>
      <c r="K691" s="52">
        <v>0</v>
      </c>
      <c r="L691" s="52">
        <v>96.599599999999995</v>
      </c>
      <c r="M691" s="52">
        <v>12.53</v>
      </c>
      <c r="N691" s="52">
        <v>1831.19</v>
      </c>
      <c r="O691" s="52">
        <v>7</v>
      </c>
      <c r="P691" s="2">
        <f t="shared" si="11"/>
        <v>1848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37</v>
      </c>
      <c r="B692" s="1">
        <v>0.875</v>
      </c>
      <c r="C692" s="52">
        <v>2015</v>
      </c>
      <c r="D692" s="52">
        <v>2</v>
      </c>
      <c r="E692" s="52">
        <v>2</v>
      </c>
      <c r="F692" s="52">
        <v>37923935</v>
      </c>
      <c r="G692" s="52">
        <v>37923935</v>
      </c>
      <c r="H692" s="52">
        <v>5430412</v>
      </c>
      <c r="I692" s="52">
        <v>5430412</v>
      </c>
      <c r="J692" s="52">
        <v>0</v>
      </c>
      <c r="K692" s="52">
        <v>0</v>
      </c>
      <c r="L692" s="52">
        <v>96.897000000000006</v>
      </c>
      <c r="M692" s="52">
        <v>12.58</v>
      </c>
      <c r="N692" s="52">
        <v>1841.19</v>
      </c>
      <c r="O692" s="52">
        <v>7</v>
      </c>
      <c r="P692" s="2">
        <f t="shared" si="11"/>
        <v>1832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36</v>
      </c>
      <c r="B693" s="1">
        <v>0.83333333333333337</v>
      </c>
      <c r="C693" s="52">
        <v>2015</v>
      </c>
      <c r="D693" s="52">
        <v>2</v>
      </c>
      <c r="E693" s="52">
        <v>2</v>
      </c>
      <c r="F693" s="52">
        <v>37922103</v>
      </c>
      <c r="G693" s="52">
        <v>37922103</v>
      </c>
      <c r="H693" s="52">
        <v>5430153</v>
      </c>
      <c r="I693" s="52">
        <v>5430153</v>
      </c>
      <c r="J693" s="52">
        <v>0</v>
      </c>
      <c r="K693" s="52">
        <v>0</v>
      </c>
      <c r="L693" s="52">
        <v>97.073499999999996</v>
      </c>
      <c r="M693" s="52">
        <v>12.75</v>
      </c>
      <c r="N693" s="52">
        <v>1824.19</v>
      </c>
      <c r="O693" s="52">
        <v>7</v>
      </c>
      <c r="P693" s="2">
        <f t="shared" si="11"/>
        <v>1835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35</v>
      </c>
      <c r="B694" s="1">
        <v>0.79166666666666663</v>
      </c>
      <c r="C694" s="52">
        <v>2015</v>
      </c>
      <c r="D694" s="52">
        <v>2</v>
      </c>
      <c r="E694" s="52">
        <v>2</v>
      </c>
      <c r="F694" s="52">
        <v>37920268</v>
      </c>
      <c r="G694" s="52">
        <v>37920268</v>
      </c>
      <c r="H694" s="52">
        <v>5429894</v>
      </c>
      <c r="I694" s="52">
        <v>5429894</v>
      </c>
      <c r="J694" s="52">
        <v>0</v>
      </c>
      <c r="K694" s="52">
        <v>0</v>
      </c>
      <c r="L694" s="52">
        <v>97.2196</v>
      </c>
      <c r="M694" s="52">
        <v>12.8</v>
      </c>
      <c r="N694" s="52">
        <v>1837.53</v>
      </c>
      <c r="O694" s="52">
        <v>7</v>
      </c>
      <c r="P694" s="2">
        <f t="shared" si="11"/>
        <v>1823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34</v>
      </c>
      <c r="B695" s="1">
        <v>0.75</v>
      </c>
      <c r="C695" s="52">
        <v>2015</v>
      </c>
      <c r="D695" s="52">
        <v>2</v>
      </c>
      <c r="E695" s="52">
        <v>2</v>
      </c>
      <c r="F695" s="52">
        <v>37918445</v>
      </c>
      <c r="G695" s="52">
        <v>37918445</v>
      </c>
      <c r="H695" s="52">
        <v>5429637</v>
      </c>
      <c r="I695" s="52">
        <v>5429637</v>
      </c>
      <c r="J695" s="52">
        <v>0</v>
      </c>
      <c r="K695" s="52">
        <v>0</v>
      </c>
      <c r="L695" s="52">
        <v>96.842100000000002</v>
      </c>
      <c r="M695" s="52">
        <v>12.87</v>
      </c>
      <c r="N695" s="52">
        <v>1851.68</v>
      </c>
      <c r="O695" s="52">
        <v>7</v>
      </c>
      <c r="P695" s="2">
        <f t="shared" si="11"/>
        <v>1843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33</v>
      </c>
      <c r="B696" s="1">
        <v>0.70833333333333337</v>
      </c>
      <c r="C696" s="52">
        <v>2015</v>
      </c>
      <c r="D696" s="52">
        <v>2</v>
      </c>
      <c r="E696" s="52">
        <v>2</v>
      </c>
      <c r="F696" s="52">
        <v>37916602</v>
      </c>
      <c r="G696" s="52">
        <v>37916602</v>
      </c>
      <c r="H696" s="52">
        <v>5429376</v>
      </c>
      <c r="I696" s="52">
        <v>5429376</v>
      </c>
      <c r="J696" s="52">
        <v>0</v>
      </c>
      <c r="K696" s="52">
        <v>0</v>
      </c>
      <c r="L696" s="52">
        <v>96.591999999999999</v>
      </c>
      <c r="M696" s="52">
        <v>12.92</v>
      </c>
      <c r="N696" s="52">
        <v>1860.68</v>
      </c>
      <c r="O696" s="52">
        <v>7</v>
      </c>
      <c r="P696" s="2">
        <f t="shared" si="11"/>
        <v>1845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32</v>
      </c>
      <c r="B697" s="1">
        <v>0.66666666666666663</v>
      </c>
      <c r="C697" s="52">
        <v>2015</v>
      </c>
      <c r="D697" s="52">
        <v>2</v>
      </c>
      <c r="E697" s="52">
        <v>2</v>
      </c>
      <c r="F697" s="52">
        <v>37914757</v>
      </c>
      <c r="G697" s="52">
        <v>37914757</v>
      </c>
      <c r="H697" s="52">
        <v>5429114</v>
      </c>
      <c r="I697" s="52">
        <v>5429114</v>
      </c>
      <c r="J697" s="52">
        <v>0</v>
      </c>
      <c r="K697" s="52">
        <v>0</v>
      </c>
      <c r="L697" s="52">
        <v>96.132400000000004</v>
      </c>
      <c r="M697" s="52">
        <v>12.97</v>
      </c>
      <c r="N697" s="52">
        <v>1853.84</v>
      </c>
      <c r="O697" s="52">
        <v>7</v>
      </c>
      <c r="P697" s="2">
        <f t="shared" si="11"/>
        <v>1871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31</v>
      </c>
      <c r="B698" s="1">
        <v>0.625</v>
      </c>
      <c r="C698" s="52">
        <v>2015</v>
      </c>
      <c r="D698" s="52">
        <v>2</v>
      </c>
      <c r="E698" s="52">
        <v>2</v>
      </c>
      <c r="F698" s="52">
        <v>37912886</v>
      </c>
      <c r="G698" s="52">
        <v>37912886</v>
      </c>
      <c r="H698" s="52">
        <v>5428847</v>
      </c>
      <c r="I698" s="52">
        <v>5428847</v>
      </c>
      <c r="J698" s="52">
        <v>0</v>
      </c>
      <c r="K698" s="52">
        <v>0</v>
      </c>
      <c r="L698" s="52">
        <v>96.088700000000003</v>
      </c>
      <c r="M698" s="52">
        <v>12.95</v>
      </c>
      <c r="N698" s="52">
        <v>1850.42</v>
      </c>
      <c r="O698" s="52">
        <v>7</v>
      </c>
      <c r="P698" s="2">
        <f t="shared" si="11"/>
        <v>1850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30</v>
      </c>
      <c r="B699" s="1">
        <v>0.58333333333333337</v>
      </c>
      <c r="C699" s="52">
        <v>2015</v>
      </c>
      <c r="D699" s="52">
        <v>2</v>
      </c>
      <c r="E699" s="52">
        <v>2</v>
      </c>
      <c r="F699" s="52">
        <v>37911036</v>
      </c>
      <c r="G699" s="52">
        <v>37911036</v>
      </c>
      <c r="H699" s="52">
        <v>5428583</v>
      </c>
      <c r="I699" s="52">
        <v>5428583</v>
      </c>
      <c r="J699" s="52">
        <v>0</v>
      </c>
      <c r="K699" s="52">
        <v>0</v>
      </c>
      <c r="L699" s="52">
        <v>96.183099999999996</v>
      </c>
      <c r="M699" s="52">
        <v>12.96</v>
      </c>
      <c r="N699" s="52">
        <v>1823.59</v>
      </c>
      <c r="O699" s="52">
        <v>7</v>
      </c>
      <c r="P699" s="2">
        <f t="shared" si="11"/>
        <v>1858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29</v>
      </c>
      <c r="B700" s="1">
        <v>0.54166666666666663</v>
      </c>
      <c r="C700" s="52">
        <v>2015</v>
      </c>
      <c r="D700" s="52">
        <v>2</v>
      </c>
      <c r="E700" s="52">
        <v>2</v>
      </c>
      <c r="F700" s="52">
        <v>37909178</v>
      </c>
      <c r="G700" s="52">
        <v>37909178</v>
      </c>
      <c r="H700" s="52">
        <v>5428318</v>
      </c>
      <c r="I700" s="52">
        <v>5428318</v>
      </c>
      <c r="J700" s="52">
        <v>0</v>
      </c>
      <c r="K700" s="52">
        <v>0</v>
      </c>
      <c r="L700" s="52">
        <v>96.630600000000001</v>
      </c>
      <c r="M700" s="52">
        <v>12.91</v>
      </c>
      <c r="N700" s="52">
        <v>1800.57</v>
      </c>
      <c r="O700" s="52">
        <v>7</v>
      </c>
      <c r="P700" s="2">
        <f t="shared" si="11"/>
        <v>1811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28</v>
      </c>
      <c r="B701" s="1">
        <v>0.5</v>
      </c>
      <c r="C701" s="52">
        <v>2015</v>
      </c>
      <c r="D701" s="52">
        <v>2</v>
      </c>
      <c r="E701" s="52">
        <v>2</v>
      </c>
      <c r="F701" s="52">
        <v>37907367</v>
      </c>
      <c r="G701" s="52">
        <v>37907367</v>
      </c>
      <c r="H701" s="52">
        <v>5428061</v>
      </c>
      <c r="I701" s="52">
        <v>5428061</v>
      </c>
      <c r="J701" s="52">
        <v>0</v>
      </c>
      <c r="K701" s="52">
        <v>0</v>
      </c>
      <c r="L701" s="52">
        <v>96.773499999999999</v>
      </c>
      <c r="M701" s="52">
        <v>12.83</v>
      </c>
      <c r="N701" s="52">
        <v>1738.85</v>
      </c>
      <c r="O701" s="52">
        <v>7</v>
      </c>
      <c r="P701" s="2">
        <f t="shared" si="11"/>
        <v>1800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27</v>
      </c>
      <c r="B702" s="1">
        <v>0.45833333333333331</v>
      </c>
      <c r="C702" s="52">
        <v>2015</v>
      </c>
      <c r="D702" s="52">
        <v>2</v>
      </c>
      <c r="E702" s="52">
        <v>2</v>
      </c>
      <c r="F702" s="52">
        <v>37905567</v>
      </c>
      <c r="G702" s="52">
        <v>37905567</v>
      </c>
      <c r="H702" s="52">
        <v>5427806</v>
      </c>
      <c r="I702" s="52">
        <v>5427806</v>
      </c>
      <c r="J702" s="52">
        <v>0</v>
      </c>
      <c r="K702" s="52">
        <v>0</v>
      </c>
      <c r="L702" s="52">
        <v>97.652500000000003</v>
      </c>
      <c r="M702" s="52">
        <v>12.64</v>
      </c>
      <c r="N702" s="52">
        <v>1750.46</v>
      </c>
      <c r="O702" s="52">
        <v>7</v>
      </c>
      <c r="P702" s="2">
        <f t="shared" si="11"/>
        <v>1739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26</v>
      </c>
      <c r="B703" s="1">
        <v>0.41666666666666669</v>
      </c>
      <c r="C703" s="52">
        <v>2015</v>
      </c>
      <c r="D703" s="52">
        <v>2</v>
      </c>
      <c r="E703" s="52">
        <v>2</v>
      </c>
      <c r="F703" s="52">
        <v>37903828</v>
      </c>
      <c r="G703" s="52">
        <v>37903828</v>
      </c>
      <c r="H703" s="52">
        <v>5427562</v>
      </c>
      <c r="I703" s="52">
        <v>5427562</v>
      </c>
      <c r="J703" s="52">
        <v>0</v>
      </c>
      <c r="K703" s="52">
        <v>0</v>
      </c>
      <c r="L703" s="52">
        <v>97.827600000000004</v>
      </c>
      <c r="M703" s="52">
        <v>12.31</v>
      </c>
      <c r="N703" s="52">
        <v>1790.74</v>
      </c>
      <c r="O703" s="52">
        <v>7</v>
      </c>
      <c r="P703" s="2">
        <f t="shared" si="11"/>
        <v>1752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25</v>
      </c>
      <c r="B704" s="1">
        <v>0.375</v>
      </c>
      <c r="C704" s="52">
        <v>2015</v>
      </c>
      <c r="D704" s="52">
        <v>2</v>
      </c>
      <c r="E704" s="52">
        <v>2</v>
      </c>
      <c r="F704" s="52">
        <v>37902076</v>
      </c>
      <c r="G704" s="52">
        <v>37902076</v>
      </c>
      <c r="H704" s="52">
        <v>5427317</v>
      </c>
      <c r="I704" s="52">
        <v>5427317</v>
      </c>
      <c r="J704" s="52">
        <v>0</v>
      </c>
      <c r="K704" s="52">
        <v>0</v>
      </c>
      <c r="L704" s="52">
        <v>96.985900000000001</v>
      </c>
      <c r="M704" s="52">
        <v>11.95</v>
      </c>
      <c r="N704" s="52">
        <v>1807.7</v>
      </c>
      <c r="O704" s="52">
        <v>7</v>
      </c>
      <c r="P704" s="2">
        <f t="shared" si="11"/>
        <v>1796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24</v>
      </c>
      <c r="B705" s="1">
        <v>0.33333333333333331</v>
      </c>
      <c r="C705" s="52">
        <v>2015</v>
      </c>
      <c r="D705" s="52">
        <v>2</v>
      </c>
      <c r="E705" s="52">
        <v>2</v>
      </c>
      <c r="F705" s="52">
        <v>37900280</v>
      </c>
      <c r="G705" s="52">
        <v>37900280</v>
      </c>
      <c r="H705" s="52">
        <v>5427064</v>
      </c>
      <c r="I705" s="52">
        <v>5427064</v>
      </c>
      <c r="J705" s="52">
        <v>0</v>
      </c>
      <c r="K705" s="52">
        <v>0</v>
      </c>
      <c r="L705" s="52">
        <v>96.533100000000005</v>
      </c>
      <c r="M705" s="52">
        <v>11.87</v>
      </c>
      <c r="N705" s="52">
        <v>1840.29</v>
      </c>
      <c r="O705" s="52">
        <v>7</v>
      </c>
      <c r="P705" s="2">
        <f t="shared" si="11"/>
        <v>1808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23</v>
      </c>
      <c r="B706" s="1">
        <v>0.29166666666666669</v>
      </c>
      <c r="C706" s="52">
        <v>2015</v>
      </c>
      <c r="D706" s="52">
        <v>2</v>
      </c>
      <c r="E706" s="52">
        <v>2</v>
      </c>
      <c r="F706" s="52">
        <v>37898472</v>
      </c>
      <c r="G706" s="52">
        <v>37898472</v>
      </c>
      <c r="H706" s="52">
        <v>5426808</v>
      </c>
      <c r="I706" s="52">
        <v>5426808</v>
      </c>
      <c r="J706" s="52">
        <v>0</v>
      </c>
      <c r="K706" s="52">
        <v>0</v>
      </c>
      <c r="L706" s="52">
        <v>95.947999999999993</v>
      </c>
      <c r="M706" s="52">
        <v>11.92</v>
      </c>
      <c r="N706" s="52">
        <v>1838.2</v>
      </c>
      <c r="O706" s="52">
        <v>7</v>
      </c>
      <c r="P706" s="2">
        <f t="shared" si="11"/>
        <v>1840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22</v>
      </c>
      <c r="B707" s="1">
        <v>0.25</v>
      </c>
      <c r="C707" s="52">
        <v>2015</v>
      </c>
      <c r="D707" s="52">
        <v>2</v>
      </c>
      <c r="E707" s="52">
        <v>2</v>
      </c>
      <c r="F707" s="52">
        <v>37896632</v>
      </c>
      <c r="G707" s="52">
        <v>37896632</v>
      </c>
      <c r="H707" s="52">
        <v>5426546</v>
      </c>
      <c r="I707" s="52">
        <v>5426546</v>
      </c>
      <c r="J707" s="52">
        <v>0</v>
      </c>
      <c r="K707" s="52">
        <v>0</v>
      </c>
      <c r="L707" s="52">
        <v>96.1755</v>
      </c>
      <c r="M707" s="52">
        <v>11.97</v>
      </c>
      <c r="N707" s="52">
        <v>1889.96</v>
      </c>
      <c r="O707" s="52">
        <v>7</v>
      </c>
      <c r="P707" s="2">
        <f t="shared" si="11"/>
        <v>1836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21</v>
      </c>
      <c r="B708" s="1">
        <v>0.20833333333333334</v>
      </c>
      <c r="C708" s="52">
        <v>2015</v>
      </c>
      <c r="D708" s="52">
        <v>2</v>
      </c>
      <c r="E708" s="52">
        <v>2</v>
      </c>
      <c r="F708" s="52">
        <v>37894796</v>
      </c>
      <c r="G708" s="52">
        <v>37894796</v>
      </c>
      <c r="H708" s="52">
        <v>5426285</v>
      </c>
      <c r="I708" s="52">
        <v>5426285</v>
      </c>
      <c r="J708" s="52">
        <v>0</v>
      </c>
      <c r="K708" s="52">
        <v>0</v>
      </c>
      <c r="L708" s="52">
        <v>95.733800000000002</v>
      </c>
      <c r="M708" s="52">
        <v>12.03</v>
      </c>
      <c r="N708" s="52">
        <v>1883.49</v>
      </c>
      <c r="O708" s="52">
        <v>7</v>
      </c>
      <c r="P708" s="2">
        <f t="shared" si="11"/>
        <v>1898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20</v>
      </c>
      <c r="B709" s="1">
        <v>0.16666666666666666</v>
      </c>
      <c r="C709" s="52">
        <v>2015</v>
      </c>
      <c r="D709" s="52">
        <v>2</v>
      </c>
      <c r="E709" s="52">
        <v>2</v>
      </c>
      <c r="F709" s="52">
        <v>37892898</v>
      </c>
      <c r="G709" s="52">
        <v>37892898</v>
      </c>
      <c r="H709" s="52">
        <v>5426014</v>
      </c>
      <c r="I709" s="52">
        <v>5426014</v>
      </c>
      <c r="J709" s="52">
        <v>0</v>
      </c>
      <c r="K709" s="52">
        <v>0</v>
      </c>
      <c r="L709" s="52">
        <v>96.479900000000001</v>
      </c>
      <c r="M709" s="52">
        <v>12.14</v>
      </c>
      <c r="N709" s="52">
        <v>1861.43</v>
      </c>
      <c r="O709" s="52">
        <v>7</v>
      </c>
      <c r="P709" s="2">
        <f t="shared" si="11"/>
        <v>1884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19</v>
      </c>
      <c r="B710" s="1">
        <v>0.125</v>
      </c>
      <c r="C710" s="52">
        <v>2015</v>
      </c>
      <c r="D710" s="52">
        <v>2</v>
      </c>
      <c r="E710" s="52">
        <v>2</v>
      </c>
      <c r="F710" s="52">
        <v>37891014</v>
      </c>
      <c r="G710" s="52">
        <v>37891014</v>
      </c>
      <c r="H710" s="52">
        <v>5425747</v>
      </c>
      <c r="I710" s="52">
        <v>5425747</v>
      </c>
      <c r="J710" s="52">
        <v>0</v>
      </c>
      <c r="K710" s="52">
        <v>0</v>
      </c>
      <c r="L710" s="52">
        <v>96.863399999999999</v>
      </c>
      <c r="M710" s="52">
        <v>12.28</v>
      </c>
      <c r="N710" s="52">
        <v>1837.51</v>
      </c>
      <c r="O710" s="52">
        <v>7</v>
      </c>
      <c r="P710" s="2">
        <f t="shared" si="11"/>
        <v>1855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18</v>
      </c>
      <c r="B711" s="1">
        <v>8.3333333333333329E-2</v>
      </c>
      <c r="C711" s="52">
        <v>2015</v>
      </c>
      <c r="D711" s="52">
        <v>2</v>
      </c>
      <c r="E711" s="52">
        <v>2</v>
      </c>
      <c r="F711" s="52">
        <v>37889159</v>
      </c>
      <c r="G711" s="52">
        <v>37889159</v>
      </c>
      <c r="H711" s="52">
        <v>5425485</v>
      </c>
      <c r="I711" s="52">
        <v>5425485</v>
      </c>
      <c r="J711" s="52">
        <v>0</v>
      </c>
      <c r="K711" s="52">
        <v>0</v>
      </c>
      <c r="L711" s="52">
        <v>97.023200000000003</v>
      </c>
      <c r="M711" s="52">
        <v>12.29</v>
      </c>
      <c r="N711" s="52">
        <v>1873.47</v>
      </c>
      <c r="O711" s="52">
        <v>7</v>
      </c>
      <c r="P711" s="2">
        <f t="shared" si="11"/>
        <v>1844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17</v>
      </c>
      <c r="B712" s="1">
        <v>4.1666666666666664E-2</v>
      </c>
      <c r="C712" s="52">
        <v>2015</v>
      </c>
      <c r="D712" s="52">
        <v>2</v>
      </c>
      <c r="E712" s="52">
        <v>2</v>
      </c>
      <c r="F712" s="52">
        <v>37887315</v>
      </c>
      <c r="G712" s="52">
        <v>37887315</v>
      </c>
      <c r="H712" s="52">
        <v>5425225</v>
      </c>
      <c r="I712" s="52">
        <v>5425225</v>
      </c>
      <c r="J712" s="52">
        <v>0</v>
      </c>
      <c r="K712" s="52">
        <v>0</v>
      </c>
      <c r="L712" s="52">
        <v>96.373999999999995</v>
      </c>
      <c r="M712" s="52">
        <v>12.31</v>
      </c>
      <c r="N712" s="52">
        <v>1862.3</v>
      </c>
      <c r="O712" s="52">
        <v>7</v>
      </c>
      <c r="P712" s="2">
        <f t="shared" si="11"/>
        <v>1873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16</v>
      </c>
      <c r="B713" s="1">
        <v>0</v>
      </c>
      <c r="C713" s="52">
        <v>2015</v>
      </c>
      <c r="D713" s="52">
        <v>2</v>
      </c>
      <c r="E713" s="52">
        <v>2</v>
      </c>
      <c r="F713" s="52">
        <v>37885442</v>
      </c>
      <c r="G713" s="52">
        <v>37885442</v>
      </c>
      <c r="H713" s="52">
        <v>5424959</v>
      </c>
      <c r="I713" s="52">
        <v>5424959</v>
      </c>
      <c r="J713" s="52">
        <v>0</v>
      </c>
      <c r="K713" s="52">
        <v>0</v>
      </c>
      <c r="L713" s="52">
        <v>96.581599999999995</v>
      </c>
      <c r="M713" s="52">
        <v>12.39</v>
      </c>
      <c r="N713" s="52">
        <v>1896.78</v>
      </c>
      <c r="O713" s="52">
        <v>7</v>
      </c>
      <c r="P713" s="2">
        <f t="shared" si="11"/>
        <v>1863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15</v>
      </c>
      <c r="B714" s="1">
        <v>0.95833333333333337</v>
      </c>
      <c r="C714" s="52">
        <v>2015</v>
      </c>
      <c r="D714" s="52">
        <v>2</v>
      </c>
      <c r="E714" s="52">
        <v>1</v>
      </c>
      <c r="F714" s="52">
        <v>37883579</v>
      </c>
      <c r="G714" s="52">
        <v>37883579</v>
      </c>
      <c r="H714" s="52">
        <v>5424695</v>
      </c>
      <c r="I714" s="52">
        <v>5424695</v>
      </c>
      <c r="J714" s="52">
        <v>0</v>
      </c>
      <c r="K714" s="52">
        <v>0</v>
      </c>
      <c r="L714" s="52">
        <v>96.504400000000004</v>
      </c>
      <c r="M714" s="52">
        <v>12.4</v>
      </c>
      <c r="N714" s="52">
        <v>1893.47</v>
      </c>
      <c r="O714" s="52">
        <v>7</v>
      </c>
      <c r="P714" s="2">
        <f t="shared" si="11"/>
        <v>1896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14</v>
      </c>
      <c r="B715" s="1">
        <v>0.91666666666666663</v>
      </c>
      <c r="C715" s="52">
        <v>2015</v>
      </c>
      <c r="D715" s="52">
        <v>2</v>
      </c>
      <c r="E715" s="52">
        <v>1</v>
      </c>
      <c r="F715" s="52">
        <v>37881683</v>
      </c>
      <c r="G715" s="52">
        <v>37881683</v>
      </c>
      <c r="H715" s="52">
        <v>5424426</v>
      </c>
      <c r="I715" s="52">
        <v>5424426</v>
      </c>
      <c r="J715" s="52">
        <v>0</v>
      </c>
      <c r="K715" s="52">
        <v>0</v>
      </c>
      <c r="L715" s="52">
        <v>96.330100000000002</v>
      </c>
      <c r="M715" s="52">
        <v>12.41</v>
      </c>
      <c r="N715" s="52">
        <v>1881.44</v>
      </c>
      <c r="O715" s="52">
        <v>7</v>
      </c>
      <c r="P715" s="2">
        <f t="shared" si="11"/>
        <v>1893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13</v>
      </c>
      <c r="B716" s="1">
        <v>0.875</v>
      </c>
      <c r="C716" s="52">
        <v>2015</v>
      </c>
      <c r="D716" s="52">
        <v>2</v>
      </c>
      <c r="E716" s="52">
        <v>1</v>
      </c>
      <c r="F716" s="52">
        <v>37879790</v>
      </c>
      <c r="G716" s="52">
        <v>37879790</v>
      </c>
      <c r="H716" s="52">
        <v>5424157</v>
      </c>
      <c r="I716" s="52">
        <v>5424157</v>
      </c>
      <c r="J716" s="52">
        <v>0</v>
      </c>
      <c r="K716" s="52">
        <v>0</v>
      </c>
      <c r="L716" s="52">
        <v>96.5124</v>
      </c>
      <c r="M716" s="52">
        <v>12.41</v>
      </c>
      <c r="N716" s="52">
        <v>1887.65</v>
      </c>
      <c r="O716" s="52">
        <v>7</v>
      </c>
      <c r="P716" s="2">
        <f t="shared" si="11"/>
        <v>1883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12</v>
      </c>
      <c r="B717" s="1">
        <v>0.83333333333333337</v>
      </c>
      <c r="C717" s="52">
        <v>2015</v>
      </c>
      <c r="D717" s="52">
        <v>2</v>
      </c>
      <c r="E717" s="52">
        <v>1</v>
      </c>
      <c r="F717" s="52">
        <v>37877907</v>
      </c>
      <c r="G717" s="52">
        <v>37877907</v>
      </c>
      <c r="H717" s="52">
        <v>5423890</v>
      </c>
      <c r="I717" s="52">
        <v>5423890</v>
      </c>
      <c r="J717" s="52">
        <v>0</v>
      </c>
      <c r="K717" s="52">
        <v>0</v>
      </c>
      <c r="L717" s="52">
        <v>96.427400000000006</v>
      </c>
      <c r="M717" s="52">
        <v>12.42</v>
      </c>
      <c r="N717" s="52">
        <v>1876.4</v>
      </c>
      <c r="O717" s="52">
        <v>7</v>
      </c>
      <c r="P717" s="2">
        <f t="shared" si="11"/>
        <v>1888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11</v>
      </c>
      <c r="B718" s="1">
        <v>0.79166666666666663</v>
      </c>
      <c r="C718" s="52">
        <v>2015</v>
      </c>
      <c r="D718" s="52">
        <v>2</v>
      </c>
      <c r="E718" s="52">
        <v>1</v>
      </c>
      <c r="F718" s="52">
        <v>37876019</v>
      </c>
      <c r="G718" s="52">
        <v>37876019</v>
      </c>
      <c r="H718" s="52">
        <v>5423622</v>
      </c>
      <c r="I718" s="52">
        <v>5423622</v>
      </c>
      <c r="J718" s="52">
        <v>0</v>
      </c>
      <c r="K718" s="52">
        <v>0</v>
      </c>
      <c r="L718" s="52">
        <v>96.518900000000002</v>
      </c>
      <c r="M718" s="52">
        <v>12.45</v>
      </c>
      <c r="N718" s="52">
        <v>1896.59</v>
      </c>
      <c r="O718" s="52">
        <v>7</v>
      </c>
      <c r="P718" s="2">
        <f t="shared" si="11"/>
        <v>1875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10</v>
      </c>
      <c r="B719" s="1">
        <v>0.75</v>
      </c>
      <c r="C719" s="52">
        <v>2015</v>
      </c>
      <c r="D719" s="52">
        <v>2</v>
      </c>
      <c r="E719" s="52">
        <v>1</v>
      </c>
      <c r="F719" s="52">
        <v>37874144</v>
      </c>
      <c r="G719" s="52">
        <v>37874144</v>
      </c>
      <c r="H719" s="52">
        <v>5423356</v>
      </c>
      <c r="I719" s="52">
        <v>5423356</v>
      </c>
      <c r="J719" s="52">
        <v>0</v>
      </c>
      <c r="K719" s="52">
        <v>0</v>
      </c>
      <c r="L719" s="52">
        <v>95.8245</v>
      </c>
      <c r="M719" s="52">
        <v>12.55</v>
      </c>
      <c r="N719" s="52">
        <v>1870.48</v>
      </c>
      <c r="O719" s="52">
        <v>7</v>
      </c>
      <c r="P719" s="2">
        <f t="shared" si="11"/>
        <v>1889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9</v>
      </c>
      <c r="B720" s="1">
        <v>0.70833333333333337</v>
      </c>
      <c r="C720" s="52">
        <v>2015</v>
      </c>
      <c r="D720" s="52">
        <v>2</v>
      </c>
      <c r="E720" s="52">
        <v>1</v>
      </c>
      <c r="F720" s="52">
        <v>37872255</v>
      </c>
      <c r="G720" s="52">
        <v>37872255</v>
      </c>
      <c r="H720" s="52">
        <v>5423086</v>
      </c>
      <c r="I720" s="52">
        <v>5423086</v>
      </c>
      <c r="J720" s="52">
        <v>0</v>
      </c>
      <c r="K720" s="52">
        <v>0</v>
      </c>
      <c r="L720" s="52">
        <v>95.947900000000004</v>
      </c>
      <c r="M720" s="52">
        <v>12.55</v>
      </c>
      <c r="N720" s="52">
        <v>1883.23</v>
      </c>
      <c r="O720" s="52">
        <v>7</v>
      </c>
      <c r="P720" s="2">
        <f t="shared" si="11"/>
        <v>1870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8</v>
      </c>
      <c r="B721" s="1">
        <v>0.66666666666666663</v>
      </c>
      <c r="C721" s="52">
        <v>2015</v>
      </c>
      <c r="D721" s="52">
        <v>2</v>
      </c>
      <c r="E721" s="52">
        <v>1</v>
      </c>
      <c r="F721" s="52">
        <v>37870385</v>
      </c>
      <c r="G721" s="52">
        <v>37870385</v>
      </c>
      <c r="H721" s="52">
        <v>5422819</v>
      </c>
      <c r="I721" s="52">
        <v>5422819</v>
      </c>
      <c r="J721" s="52">
        <v>0</v>
      </c>
      <c r="K721" s="52">
        <v>0</v>
      </c>
      <c r="L721" s="52">
        <v>95.522599999999997</v>
      </c>
      <c r="M721" s="52">
        <v>12.51</v>
      </c>
      <c r="N721" s="52">
        <v>1848.28</v>
      </c>
      <c r="O721" s="52">
        <v>7</v>
      </c>
      <c r="P721" s="2">
        <f t="shared" si="11"/>
        <v>1883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7</v>
      </c>
      <c r="B722" s="1">
        <v>0.625</v>
      </c>
      <c r="C722" s="52">
        <v>2015</v>
      </c>
      <c r="D722" s="52">
        <v>2</v>
      </c>
      <c r="E722" s="52">
        <v>1</v>
      </c>
      <c r="F722" s="52">
        <v>37868502</v>
      </c>
      <c r="G722" s="52">
        <v>37868502</v>
      </c>
      <c r="H722" s="52">
        <v>5422549</v>
      </c>
      <c r="I722" s="52">
        <v>5422549</v>
      </c>
      <c r="J722" s="52">
        <v>0</v>
      </c>
      <c r="K722" s="52">
        <v>0</v>
      </c>
      <c r="L722" s="52">
        <v>95.506500000000003</v>
      </c>
      <c r="M722" s="52">
        <v>12.58</v>
      </c>
      <c r="N722" s="52">
        <v>1888.99</v>
      </c>
      <c r="O722" s="52">
        <v>7</v>
      </c>
      <c r="P722" s="2">
        <f t="shared" si="11"/>
        <v>1855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6</v>
      </c>
      <c r="B723" s="1">
        <v>0.58333333333333337</v>
      </c>
      <c r="C723" s="52">
        <v>2015</v>
      </c>
      <c r="D723" s="52">
        <v>2</v>
      </c>
      <c r="E723" s="52">
        <v>1</v>
      </c>
      <c r="F723" s="52">
        <v>37866647</v>
      </c>
      <c r="G723" s="52">
        <v>37866647</v>
      </c>
      <c r="H723" s="52">
        <v>5422283</v>
      </c>
      <c r="I723" s="52">
        <v>5422283</v>
      </c>
      <c r="J723" s="52">
        <v>0</v>
      </c>
      <c r="K723" s="52">
        <v>0</v>
      </c>
      <c r="L723" s="52">
        <v>94.255799999999994</v>
      </c>
      <c r="M723" s="52">
        <v>12.54</v>
      </c>
      <c r="N723" s="52">
        <v>1879.11</v>
      </c>
      <c r="O723" s="52">
        <v>7</v>
      </c>
      <c r="P723" s="2">
        <f t="shared" si="11"/>
        <v>1885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5</v>
      </c>
      <c r="B724" s="1">
        <v>0.54166666666666663</v>
      </c>
      <c r="C724" s="52">
        <v>2015</v>
      </c>
      <c r="D724" s="52">
        <v>2</v>
      </c>
      <c r="E724" s="52">
        <v>1</v>
      </c>
      <c r="F724" s="52">
        <v>37864762</v>
      </c>
      <c r="G724" s="52">
        <v>37864762</v>
      </c>
      <c r="H724" s="52">
        <v>5422009</v>
      </c>
      <c r="I724" s="52">
        <v>5422009</v>
      </c>
      <c r="J724" s="52">
        <v>0</v>
      </c>
      <c r="K724" s="52">
        <v>0</v>
      </c>
      <c r="L724" s="52">
        <v>93.960700000000003</v>
      </c>
      <c r="M724" s="52">
        <v>12.61</v>
      </c>
      <c r="N724" s="52">
        <v>1881.51</v>
      </c>
      <c r="O724" s="52">
        <v>7</v>
      </c>
      <c r="P724" s="2">
        <f t="shared" si="11"/>
        <v>1885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4</v>
      </c>
      <c r="B725" s="1">
        <v>0.5</v>
      </c>
      <c r="C725" s="52">
        <v>2015</v>
      </c>
      <c r="D725" s="52">
        <v>2</v>
      </c>
      <c r="E725" s="52">
        <v>1</v>
      </c>
      <c r="F725" s="52">
        <v>37862877</v>
      </c>
      <c r="G725" s="52">
        <v>37862877</v>
      </c>
      <c r="H725" s="52">
        <v>5421734</v>
      </c>
      <c r="I725" s="52">
        <v>5421734</v>
      </c>
      <c r="J725" s="52">
        <v>0</v>
      </c>
      <c r="K725" s="52">
        <v>0</v>
      </c>
      <c r="L725" s="52">
        <v>94.601500000000001</v>
      </c>
      <c r="M725" s="52">
        <v>12.48</v>
      </c>
      <c r="N725" s="52">
        <v>1846.2</v>
      </c>
      <c r="O725" s="52">
        <v>7</v>
      </c>
      <c r="P725" s="2">
        <f t="shared" si="11"/>
        <v>1879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</v>
      </c>
      <c r="B726" s="1">
        <v>0.45833333333333331</v>
      </c>
      <c r="C726" s="52">
        <v>2015</v>
      </c>
      <c r="D726" s="52">
        <v>2</v>
      </c>
      <c r="E726" s="52">
        <v>1</v>
      </c>
      <c r="F726" s="52">
        <v>37860998</v>
      </c>
      <c r="G726" s="52">
        <v>37860998</v>
      </c>
      <c r="H726" s="52">
        <v>5421462</v>
      </c>
      <c r="I726" s="52">
        <v>5421462</v>
      </c>
      <c r="J726" s="52">
        <v>0</v>
      </c>
      <c r="K726" s="52">
        <v>0</v>
      </c>
      <c r="L726" s="52">
        <v>94.274600000000007</v>
      </c>
      <c r="M726" s="52">
        <v>12.28</v>
      </c>
      <c r="N726" s="52">
        <v>1831.66</v>
      </c>
      <c r="O726" s="52">
        <v>7</v>
      </c>
      <c r="P726" s="2">
        <f t="shared" si="11"/>
        <v>1839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2</v>
      </c>
      <c r="B727" s="1">
        <v>0.41666666666666669</v>
      </c>
      <c r="C727" s="52">
        <v>2015</v>
      </c>
      <c r="D727" s="52">
        <v>2</v>
      </c>
      <c r="E727" s="52">
        <v>1</v>
      </c>
      <c r="F727" s="52">
        <v>37859159</v>
      </c>
      <c r="G727" s="52">
        <v>37859159</v>
      </c>
      <c r="H727" s="52">
        <v>5421195</v>
      </c>
      <c r="I727" s="52">
        <v>5421195</v>
      </c>
      <c r="J727" s="52">
        <v>0</v>
      </c>
      <c r="K727" s="52">
        <v>0</v>
      </c>
      <c r="L727" s="52">
        <v>94.738299999999995</v>
      </c>
      <c r="M727" s="52">
        <v>11.93</v>
      </c>
      <c r="N727" s="52">
        <v>1870.44</v>
      </c>
      <c r="O727" s="52">
        <v>7</v>
      </c>
      <c r="P727" s="2">
        <f t="shared" si="11"/>
        <v>1872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1</v>
      </c>
      <c r="B728" s="1">
        <v>0.375</v>
      </c>
      <c r="C728" s="52">
        <v>2015</v>
      </c>
      <c r="D728" s="52">
        <v>2</v>
      </c>
      <c r="E728" s="52">
        <v>1</v>
      </c>
      <c r="F728" s="52">
        <v>37857287</v>
      </c>
      <c r="G728" s="52">
        <v>37857287</v>
      </c>
      <c r="H728" s="52">
        <v>5420925</v>
      </c>
      <c r="I728" s="52">
        <v>5420925</v>
      </c>
      <c r="J728" s="52">
        <v>0</v>
      </c>
      <c r="K728" s="52">
        <v>0</v>
      </c>
      <c r="L728" s="52">
        <v>94.1785</v>
      </c>
      <c r="M728" s="52">
        <v>11.67</v>
      </c>
      <c r="N728" s="52">
        <v>1877.68</v>
      </c>
      <c r="O728" s="52">
        <v>7</v>
      </c>
      <c r="P728" s="2">
        <f t="shared" si="11"/>
        <v>1868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0</v>
      </c>
      <c r="B729" s="1">
        <v>0.33333333333333331</v>
      </c>
      <c r="C729" s="52">
        <v>2015</v>
      </c>
      <c r="D729" s="52">
        <v>2</v>
      </c>
      <c r="E729" s="52">
        <v>1</v>
      </c>
      <c r="F729" s="52">
        <v>37855419</v>
      </c>
      <c r="G729" s="52">
        <v>37855419</v>
      </c>
      <c r="H729" s="52">
        <v>5420654</v>
      </c>
      <c r="I729" s="52">
        <v>5420654</v>
      </c>
      <c r="J729" s="52">
        <v>0</v>
      </c>
      <c r="K729" s="52">
        <v>0</v>
      </c>
      <c r="L729" s="52">
        <v>94.191699999999997</v>
      </c>
      <c r="M729" s="52">
        <v>11.62</v>
      </c>
      <c r="N729" s="52">
        <v>1858.03</v>
      </c>
      <c r="O729" s="52">
        <v>7</v>
      </c>
      <c r="P729" s="2">
        <f t="shared" si="11"/>
        <v>1876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B730" s="1">
        <v>0.29166666666666669</v>
      </c>
      <c r="C730" s="52">
        <v>2015</v>
      </c>
      <c r="D730" s="52">
        <v>2</v>
      </c>
      <c r="E730" s="52">
        <v>1</v>
      </c>
      <c r="F730" s="52">
        <v>37853543</v>
      </c>
      <c r="G730" s="52">
        <v>37853543</v>
      </c>
      <c r="H730" s="52">
        <v>5420382</v>
      </c>
      <c r="I730" s="52">
        <v>5420382</v>
      </c>
      <c r="J730" s="52">
        <v>0</v>
      </c>
      <c r="K730" s="52">
        <v>0</v>
      </c>
      <c r="L730" s="52">
        <v>95.222700000000003</v>
      </c>
      <c r="M730" s="52">
        <v>11.67</v>
      </c>
      <c r="N730" s="52">
        <v>1842.84</v>
      </c>
      <c r="O730" s="52">
        <v>7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B731" s="1">
        <v>0.25</v>
      </c>
      <c r="C731" s="52">
        <v>2015</v>
      </c>
      <c r="D731" s="52">
        <v>2</v>
      </c>
      <c r="E731" s="52">
        <v>1</v>
      </c>
      <c r="F731" s="52">
        <v>37851688</v>
      </c>
      <c r="G731" s="52">
        <v>37851688</v>
      </c>
      <c r="H731" s="52">
        <v>5420116</v>
      </c>
      <c r="I731" s="52">
        <v>5420116</v>
      </c>
      <c r="J731" s="52">
        <v>0</v>
      </c>
      <c r="K731" s="52">
        <v>0</v>
      </c>
      <c r="L731" s="52">
        <v>93.652199999999993</v>
      </c>
      <c r="M731" s="52">
        <v>11.72</v>
      </c>
      <c r="N731" s="52">
        <v>1811.4</v>
      </c>
      <c r="O731" s="52">
        <v>7</v>
      </c>
    </row>
    <row r="732" spans="1:31" x14ac:dyDescent="0.25">
      <c r="B732" s="1">
        <v>0.20833333333333334</v>
      </c>
      <c r="C732" s="52">
        <v>2015</v>
      </c>
      <c r="D732" s="52">
        <v>2</v>
      </c>
      <c r="E732" s="52">
        <v>1</v>
      </c>
      <c r="F732" s="52">
        <v>37849851</v>
      </c>
      <c r="G732" s="52">
        <v>37849851</v>
      </c>
      <c r="H732" s="52">
        <v>5419848</v>
      </c>
      <c r="I732" s="52">
        <v>5419848</v>
      </c>
      <c r="J732" s="52">
        <v>0</v>
      </c>
      <c r="K732" s="52">
        <v>0</v>
      </c>
      <c r="L732" s="52">
        <v>94.569900000000004</v>
      </c>
      <c r="M732" s="52">
        <v>11.76</v>
      </c>
      <c r="N732" s="52">
        <v>1822.82</v>
      </c>
      <c r="O732" s="52">
        <v>7</v>
      </c>
    </row>
    <row r="733" spans="1:31" x14ac:dyDescent="0.25">
      <c r="B733" s="1">
        <v>0.16666666666666666</v>
      </c>
      <c r="C733" s="52">
        <v>2015</v>
      </c>
      <c r="D733" s="52">
        <v>2</v>
      </c>
      <c r="E733" s="52">
        <v>1</v>
      </c>
      <c r="F733" s="52">
        <v>37848031</v>
      </c>
      <c r="G733" s="52">
        <v>37848031</v>
      </c>
      <c r="H733" s="52">
        <v>5419585</v>
      </c>
      <c r="I733" s="52">
        <v>5419585</v>
      </c>
      <c r="J733" s="52">
        <v>0</v>
      </c>
      <c r="K733" s="52">
        <v>0</v>
      </c>
      <c r="L733" s="52">
        <v>95.0608</v>
      </c>
      <c r="M733" s="52">
        <v>11.8</v>
      </c>
      <c r="N733" s="52">
        <v>1866.66</v>
      </c>
      <c r="O733" s="52">
        <v>7</v>
      </c>
    </row>
    <row r="734" spans="1:31" x14ac:dyDescent="0.25">
      <c r="B734" s="1">
        <v>0.125</v>
      </c>
      <c r="C734" s="52">
        <v>2015</v>
      </c>
      <c r="D734" s="52">
        <v>2</v>
      </c>
      <c r="E734" s="52">
        <v>1</v>
      </c>
      <c r="F734" s="52">
        <v>37846207</v>
      </c>
      <c r="G734" s="52">
        <v>37846207</v>
      </c>
      <c r="H734" s="52">
        <v>5419323</v>
      </c>
      <c r="I734" s="52">
        <v>5419323</v>
      </c>
      <c r="J734" s="52">
        <v>0</v>
      </c>
      <c r="K734" s="52">
        <v>0</v>
      </c>
      <c r="L734" s="52">
        <v>95.425700000000006</v>
      </c>
      <c r="M734" s="52">
        <v>11.84</v>
      </c>
      <c r="N734" s="52">
        <v>1855</v>
      </c>
      <c r="O734" s="52">
        <v>7</v>
      </c>
    </row>
    <row r="735" spans="1:31" x14ac:dyDescent="0.25">
      <c r="B735" s="1">
        <v>8.3333333333333329E-2</v>
      </c>
      <c r="C735" s="52">
        <v>2015</v>
      </c>
      <c r="D735" s="52">
        <v>2</v>
      </c>
      <c r="E735" s="52">
        <v>1</v>
      </c>
      <c r="F735" s="52">
        <v>37844336</v>
      </c>
      <c r="G735" s="52">
        <v>37844336</v>
      </c>
      <c r="H735" s="52">
        <v>5419055</v>
      </c>
      <c r="I735" s="52">
        <v>5419055</v>
      </c>
      <c r="J735" s="52">
        <v>0</v>
      </c>
      <c r="K735" s="52">
        <v>0</v>
      </c>
      <c r="L735" s="52">
        <v>94.925200000000004</v>
      </c>
      <c r="M735" s="52">
        <v>11.85</v>
      </c>
      <c r="N735" s="52">
        <v>1872.53</v>
      </c>
      <c r="O735" s="52">
        <v>7</v>
      </c>
    </row>
    <row r="736" spans="1:31" x14ac:dyDescent="0.25">
      <c r="B736" s="1">
        <v>4.1666666666666664E-2</v>
      </c>
      <c r="C736" s="52">
        <v>2015</v>
      </c>
      <c r="D736" s="52">
        <v>2</v>
      </c>
      <c r="E736" s="52">
        <v>1</v>
      </c>
      <c r="F736" s="52">
        <v>37842488</v>
      </c>
      <c r="G736" s="52">
        <v>37842488</v>
      </c>
      <c r="H736" s="52">
        <v>5418789</v>
      </c>
      <c r="I736" s="52">
        <v>5418789</v>
      </c>
      <c r="J736" s="52">
        <v>0</v>
      </c>
      <c r="K736" s="52">
        <v>0</v>
      </c>
      <c r="L736" s="52">
        <v>94.7517</v>
      </c>
      <c r="M736" s="52">
        <v>11.86</v>
      </c>
      <c r="N736" s="52">
        <v>1882.2</v>
      </c>
      <c r="O736" s="52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4"/>
  <sheetViews>
    <sheetView topLeftCell="A136" zoomScale="75" zoomScaleNormal="75" workbookViewId="0">
      <selection activeCell="P146" sqref="P146:P149"/>
    </sheetView>
  </sheetViews>
  <sheetFormatPr baseColWidth="10" defaultRowHeight="15" x14ac:dyDescent="0.25"/>
  <sheetData>
    <row r="1" spans="1:31" x14ac:dyDescent="0.25">
      <c r="B1" t="s">
        <v>0</v>
      </c>
    </row>
    <row r="2" spans="1:31" x14ac:dyDescent="0.25">
      <c r="B2" t="s">
        <v>1</v>
      </c>
      <c r="C2">
        <v>40793</v>
      </c>
    </row>
    <row r="3" spans="1:31" x14ac:dyDescent="0.25">
      <c r="B3" t="s">
        <v>2</v>
      </c>
      <c r="C3" t="s">
        <v>3</v>
      </c>
    </row>
    <row r="4" spans="1:31" x14ac:dyDescent="0.25">
      <c r="B4" t="s">
        <v>4</v>
      </c>
      <c r="C4" t="s">
        <v>5</v>
      </c>
    </row>
    <row r="5" spans="1:31" x14ac:dyDescent="0.25">
      <c r="B5" t="s">
        <v>6</v>
      </c>
      <c r="C5" t="s">
        <v>7</v>
      </c>
    </row>
    <row r="6" spans="1:31" x14ac:dyDescent="0.25">
      <c r="B6" t="s">
        <v>8</v>
      </c>
      <c r="C6" t="s">
        <v>24</v>
      </c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s="52" customFormat="1" x14ac:dyDescent="0.25"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A9">
        <v>720</v>
      </c>
      <c r="B9" s="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2">
        <f t="shared" ref="P9:P49" si="0">F9-F10</f>
        <v>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A10">
        <v>719</v>
      </c>
      <c r="B10" s="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">
        <f t="shared" si="0"/>
        <v>0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A11">
        <v>718</v>
      </c>
      <c r="B11" s="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2">
        <f t="shared" si="0"/>
        <v>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A12">
        <v>717</v>
      </c>
      <c r="B12" s="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>
        <f t="shared" si="0"/>
        <v>0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A13">
        <v>716</v>
      </c>
      <c r="B13" s="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">
        <f t="shared" si="0"/>
        <v>0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715</v>
      </c>
      <c r="B14" s="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2">
        <f t="shared" si="0"/>
        <v>0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714</v>
      </c>
      <c r="B15" s="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2">
        <f t="shared" si="0"/>
        <v>0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713</v>
      </c>
      <c r="B16" s="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2">
        <f t="shared" si="0"/>
        <v>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712</v>
      </c>
      <c r="B17" s="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2">
        <f t="shared" si="0"/>
        <v>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711</v>
      </c>
      <c r="B18" s="1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710</v>
      </c>
      <c r="B19" s="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709</v>
      </c>
      <c r="B20" s="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2">
        <f t="shared" si="0"/>
        <v>0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708</v>
      </c>
      <c r="B21" s="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2">
        <f t="shared" si="0"/>
        <v>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707</v>
      </c>
      <c r="B22" s="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706</v>
      </c>
      <c r="B23" s="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705</v>
      </c>
      <c r="B24" s="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704</v>
      </c>
      <c r="B25" s="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2">
        <f t="shared" si="0"/>
        <v>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703</v>
      </c>
      <c r="B26" s="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2">
        <f t="shared" si="0"/>
        <v>0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702</v>
      </c>
      <c r="B27" s="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2">
        <f t="shared" si="0"/>
        <v>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701</v>
      </c>
      <c r="B28" s="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2">
        <f t="shared" si="0"/>
        <v>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700</v>
      </c>
      <c r="B29" s="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2">
        <f t="shared" si="0"/>
        <v>0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699</v>
      </c>
      <c r="B30" s="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2">
        <f t="shared" si="0"/>
        <v>0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698</v>
      </c>
      <c r="B31" s="1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2">
        <f t="shared" si="0"/>
        <v>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697</v>
      </c>
      <c r="B32" s="1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2">
        <f t="shared" si="0"/>
        <v>0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696</v>
      </c>
      <c r="B33" s="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2">
        <f t="shared" si="0"/>
        <v>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695</v>
      </c>
      <c r="B34" s="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2">
        <f t="shared" si="0"/>
        <v>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694</v>
      </c>
      <c r="B35" s="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2">
        <f t="shared" si="0"/>
        <v>0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693</v>
      </c>
      <c r="B36" s="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2">
        <f t="shared" si="0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692</v>
      </c>
      <c r="B37" s="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2">
        <f t="shared" si="0"/>
        <v>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691</v>
      </c>
      <c r="B38" s="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2">
        <f t="shared" si="0"/>
        <v>0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690</v>
      </c>
      <c r="B39" s="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2">
        <f t="shared" si="0"/>
        <v>0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689</v>
      </c>
      <c r="B40" s="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2">
        <f t="shared" si="0"/>
        <v>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688</v>
      </c>
      <c r="B41" s="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687</v>
      </c>
      <c r="B42" s="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686</v>
      </c>
      <c r="B43" s="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685</v>
      </c>
      <c r="B44" s="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684</v>
      </c>
      <c r="B45" s="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683</v>
      </c>
      <c r="B46" s="1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2">
        <f t="shared" si="0"/>
        <v>0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682</v>
      </c>
      <c r="B47" s="1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2">
        <f t="shared" si="0"/>
        <v>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681</v>
      </c>
      <c r="B48" s="1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2">
        <f t="shared" si="0"/>
        <v>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680</v>
      </c>
      <c r="B49" s="1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2">
        <f t="shared" si="0"/>
        <v>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679</v>
      </c>
      <c r="B50" s="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2">
        <f t="shared" ref="P50:P113" si="1">F50-F51</f>
        <v>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678</v>
      </c>
      <c r="B51" s="1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2">
        <f t="shared" si="1"/>
        <v>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677</v>
      </c>
      <c r="B52" s="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2">
        <f t="shared" si="1"/>
        <v>0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676</v>
      </c>
      <c r="B53" s="1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2">
        <f t="shared" si="1"/>
        <v>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675</v>
      </c>
      <c r="B54" s="1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2">
        <f t="shared" si="1"/>
        <v>0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674</v>
      </c>
      <c r="B55" s="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2">
        <f t="shared" si="1"/>
        <v>0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673</v>
      </c>
      <c r="B56" s="1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2">
        <f t="shared" si="1"/>
        <v>0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672</v>
      </c>
      <c r="B57" s="1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2">
        <f t="shared" si="1"/>
        <v>0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671</v>
      </c>
      <c r="B58" s="1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2">
        <f t="shared" si="1"/>
        <v>0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670</v>
      </c>
      <c r="B59" s="1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2">
        <f t="shared" si="1"/>
        <v>0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669</v>
      </c>
      <c r="B60" s="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2">
        <f t="shared" si="1"/>
        <v>0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668</v>
      </c>
      <c r="B61" s="1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2">
        <f t="shared" si="1"/>
        <v>0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667</v>
      </c>
      <c r="B62" s="1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2">
        <f t="shared" si="1"/>
        <v>0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666</v>
      </c>
      <c r="B63" s="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2">
        <f t="shared" si="1"/>
        <v>0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665</v>
      </c>
      <c r="B64" s="1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2">
        <f t="shared" si="1"/>
        <v>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664</v>
      </c>
      <c r="B65" s="1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2">
        <f t="shared" si="1"/>
        <v>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663</v>
      </c>
      <c r="B66" s="1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2">
        <f t="shared" si="1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662</v>
      </c>
      <c r="B67" s="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2">
        <f t="shared" si="1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661</v>
      </c>
      <c r="B68" s="1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2">
        <f t="shared" si="1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660</v>
      </c>
      <c r="B69" s="1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2">
        <f t="shared" si="1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659</v>
      </c>
      <c r="B70" s="1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2">
        <f t="shared" si="1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658</v>
      </c>
      <c r="B71" s="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2">
        <f t="shared" si="1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657</v>
      </c>
      <c r="B72" s="1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2">
        <f t="shared" si="1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656</v>
      </c>
      <c r="B73" s="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2">
        <f t="shared" si="1"/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655</v>
      </c>
      <c r="B74" s="1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2">
        <f t="shared" si="1"/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654</v>
      </c>
      <c r="B75" s="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2">
        <f t="shared" si="1"/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653</v>
      </c>
      <c r="B76" s="1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2">
        <f t="shared" si="1"/>
        <v>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652</v>
      </c>
      <c r="B77" s="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2">
        <f t="shared" si="1"/>
        <v>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651</v>
      </c>
      <c r="B78" s="1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2">
        <f t="shared" si="1"/>
        <v>0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650</v>
      </c>
      <c r="B79" s="1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2">
        <f t="shared" si="1"/>
        <v>0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649</v>
      </c>
      <c r="B80" s="1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2">
        <v>0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648</v>
      </c>
      <c r="B81" s="1">
        <v>0.33333333333333331</v>
      </c>
      <c r="C81" s="52">
        <v>2015</v>
      </c>
      <c r="D81" s="52">
        <v>2</v>
      </c>
      <c r="E81" s="52">
        <v>28</v>
      </c>
      <c r="F81" s="52">
        <v>5449145</v>
      </c>
      <c r="G81" s="52">
        <v>5449145</v>
      </c>
      <c r="H81" s="52">
        <v>1542162</v>
      </c>
      <c r="I81" s="52">
        <v>1542162</v>
      </c>
      <c r="J81" s="52">
        <v>0</v>
      </c>
      <c r="K81" s="52">
        <v>0</v>
      </c>
      <c r="L81" s="52">
        <v>93.670900000000003</v>
      </c>
      <c r="M81" s="52">
        <v>14.03</v>
      </c>
      <c r="N81" s="52">
        <v>152.16</v>
      </c>
      <c r="O81" s="52">
        <v>7</v>
      </c>
      <c r="P81" s="2">
        <f t="shared" si="1"/>
        <v>115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647</v>
      </c>
      <c r="B82" s="1">
        <v>0.29166666666666669</v>
      </c>
      <c r="C82" s="52">
        <v>2015</v>
      </c>
      <c r="D82" s="52">
        <v>2</v>
      </c>
      <c r="E82" s="52">
        <v>28</v>
      </c>
      <c r="F82" s="52">
        <v>5449030</v>
      </c>
      <c r="G82" s="52">
        <v>5449030</v>
      </c>
      <c r="H82" s="52">
        <v>1542147</v>
      </c>
      <c r="I82" s="52">
        <v>1542147</v>
      </c>
      <c r="J82" s="52">
        <v>0</v>
      </c>
      <c r="K82" s="52">
        <v>0</v>
      </c>
      <c r="L82" s="52">
        <v>93.128299999999996</v>
      </c>
      <c r="M82" s="52">
        <v>15.06</v>
      </c>
      <c r="N82" s="52">
        <v>166.67</v>
      </c>
      <c r="O82" s="52">
        <v>7</v>
      </c>
      <c r="P82" s="2">
        <f t="shared" si="1"/>
        <v>182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646</v>
      </c>
      <c r="B83" s="1">
        <v>0.25</v>
      </c>
      <c r="C83" s="52">
        <v>2015</v>
      </c>
      <c r="D83" s="52">
        <v>2</v>
      </c>
      <c r="E83" s="52">
        <v>28</v>
      </c>
      <c r="F83" s="52">
        <v>5448848</v>
      </c>
      <c r="G83" s="52">
        <v>5448848</v>
      </c>
      <c r="H83" s="52">
        <v>1542123</v>
      </c>
      <c r="I83" s="52">
        <v>1542123</v>
      </c>
      <c r="J83" s="52">
        <v>0</v>
      </c>
      <c r="K83" s="52">
        <v>0</v>
      </c>
      <c r="L83" s="52">
        <v>92.631</v>
      </c>
      <c r="M83" s="52">
        <v>14.54</v>
      </c>
      <c r="N83" s="52">
        <v>166.5</v>
      </c>
      <c r="O83" s="52">
        <v>7</v>
      </c>
      <c r="P83" s="2">
        <f t="shared" si="1"/>
        <v>143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645</v>
      </c>
      <c r="B84" s="1">
        <v>0.20833333333333334</v>
      </c>
      <c r="C84" s="52">
        <v>2015</v>
      </c>
      <c r="D84" s="52">
        <v>2</v>
      </c>
      <c r="E84" s="52">
        <v>28</v>
      </c>
      <c r="F84" s="52">
        <v>5448705</v>
      </c>
      <c r="G84" s="52">
        <v>5448705</v>
      </c>
      <c r="H84" s="52">
        <v>1542104</v>
      </c>
      <c r="I84" s="52">
        <v>1542104</v>
      </c>
      <c r="J84" s="52">
        <v>0</v>
      </c>
      <c r="K84" s="52">
        <v>0</v>
      </c>
      <c r="L84" s="52">
        <v>93.231099999999998</v>
      </c>
      <c r="M84" s="52">
        <v>15.5</v>
      </c>
      <c r="N84" s="52">
        <v>152.19</v>
      </c>
      <c r="O84" s="52">
        <v>7</v>
      </c>
      <c r="P84" s="2">
        <f t="shared" si="1"/>
        <v>197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644</v>
      </c>
      <c r="B85" s="1">
        <v>0.16666666666666666</v>
      </c>
      <c r="C85" s="52">
        <v>2015</v>
      </c>
      <c r="D85" s="52">
        <v>2</v>
      </c>
      <c r="E85" s="52">
        <v>28</v>
      </c>
      <c r="F85" s="52">
        <v>5448508</v>
      </c>
      <c r="G85" s="52">
        <v>5448508</v>
      </c>
      <c r="H85" s="52">
        <v>1542078</v>
      </c>
      <c r="I85" s="52">
        <v>1542078</v>
      </c>
      <c r="J85" s="52">
        <v>0</v>
      </c>
      <c r="K85" s="52">
        <v>0</v>
      </c>
      <c r="L85" s="52">
        <v>94.273300000000006</v>
      </c>
      <c r="M85" s="52">
        <v>14.7</v>
      </c>
      <c r="N85" s="52">
        <v>146.15</v>
      </c>
      <c r="O85" s="52">
        <v>7</v>
      </c>
      <c r="P85" s="2">
        <f t="shared" si="1"/>
        <v>139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643</v>
      </c>
      <c r="B86" s="1">
        <v>0.125</v>
      </c>
      <c r="C86" s="52">
        <v>2015</v>
      </c>
      <c r="D86" s="52">
        <v>2</v>
      </c>
      <c r="E86" s="52">
        <v>28</v>
      </c>
      <c r="F86" s="52">
        <v>5448369</v>
      </c>
      <c r="G86" s="52">
        <v>5448369</v>
      </c>
      <c r="H86" s="52">
        <v>1542060</v>
      </c>
      <c r="I86" s="52">
        <v>1542060</v>
      </c>
      <c r="J86" s="52">
        <v>0</v>
      </c>
      <c r="K86" s="52">
        <v>0</v>
      </c>
      <c r="L86" s="52">
        <v>94.540700000000001</v>
      </c>
      <c r="M86" s="52">
        <v>15.49</v>
      </c>
      <c r="N86" s="52">
        <v>190.52</v>
      </c>
      <c r="O86" s="52">
        <v>7</v>
      </c>
      <c r="P86" s="2">
        <f t="shared" si="1"/>
        <v>168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642</v>
      </c>
      <c r="B87" s="1">
        <v>8.3333333333333329E-2</v>
      </c>
      <c r="C87" s="52">
        <v>2015</v>
      </c>
      <c r="D87" s="52">
        <v>2</v>
      </c>
      <c r="E87" s="52">
        <v>28</v>
      </c>
      <c r="F87" s="52">
        <v>5448201</v>
      </c>
      <c r="G87" s="52">
        <v>5448201</v>
      </c>
      <c r="H87" s="52">
        <v>1542038</v>
      </c>
      <c r="I87" s="52">
        <v>1542038</v>
      </c>
      <c r="J87" s="52">
        <v>0</v>
      </c>
      <c r="K87" s="52">
        <v>0</v>
      </c>
      <c r="L87" s="52">
        <v>93.520799999999994</v>
      </c>
      <c r="M87" s="52">
        <v>15.36</v>
      </c>
      <c r="N87" s="52">
        <v>174.46</v>
      </c>
      <c r="O87" s="52">
        <v>7</v>
      </c>
      <c r="P87" s="2">
        <f t="shared" si="1"/>
        <v>145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641</v>
      </c>
      <c r="B88" s="1">
        <v>4.1666666666666664E-2</v>
      </c>
      <c r="C88" s="52">
        <v>2015</v>
      </c>
      <c r="D88" s="52">
        <v>2</v>
      </c>
      <c r="E88" s="52">
        <v>28</v>
      </c>
      <c r="F88" s="52">
        <v>5448056</v>
      </c>
      <c r="G88" s="52">
        <v>5448056</v>
      </c>
      <c r="H88" s="52">
        <v>1542019</v>
      </c>
      <c r="I88" s="52">
        <v>1542019</v>
      </c>
      <c r="J88" s="52">
        <v>0</v>
      </c>
      <c r="K88" s="52">
        <v>0</v>
      </c>
      <c r="L88" s="52">
        <v>93.383099999999999</v>
      </c>
      <c r="M88" s="52">
        <v>15.76</v>
      </c>
      <c r="N88" s="52">
        <v>144.54</v>
      </c>
      <c r="O88" s="52">
        <v>7</v>
      </c>
      <c r="P88" s="2">
        <f t="shared" si="1"/>
        <v>189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640</v>
      </c>
      <c r="B89" s="1">
        <v>0</v>
      </c>
      <c r="C89" s="52">
        <v>2015</v>
      </c>
      <c r="D89" s="52">
        <v>2</v>
      </c>
      <c r="E89" s="52">
        <v>28</v>
      </c>
      <c r="F89" s="52">
        <v>5447867</v>
      </c>
      <c r="G89" s="52">
        <v>5447867</v>
      </c>
      <c r="H89" s="52">
        <v>1541994</v>
      </c>
      <c r="I89" s="52">
        <v>1541994</v>
      </c>
      <c r="J89" s="52">
        <v>0</v>
      </c>
      <c r="K89" s="52">
        <v>0</v>
      </c>
      <c r="L89" s="52">
        <v>93.908000000000001</v>
      </c>
      <c r="M89" s="52">
        <v>15.38</v>
      </c>
      <c r="N89" s="52">
        <v>114.8</v>
      </c>
      <c r="O89" s="52">
        <v>7</v>
      </c>
      <c r="P89" s="2">
        <f t="shared" si="1"/>
        <v>130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639</v>
      </c>
      <c r="B90" s="1">
        <v>0.95833333333333337</v>
      </c>
      <c r="C90" s="52">
        <v>2015</v>
      </c>
      <c r="D90" s="52">
        <v>2</v>
      </c>
      <c r="E90" s="52">
        <v>27</v>
      </c>
      <c r="F90" s="52">
        <v>5447737</v>
      </c>
      <c r="G90" s="52">
        <v>5447737</v>
      </c>
      <c r="H90" s="52">
        <v>1541977</v>
      </c>
      <c r="I90" s="52">
        <v>1541977</v>
      </c>
      <c r="J90" s="52">
        <v>0</v>
      </c>
      <c r="K90" s="52">
        <v>0</v>
      </c>
      <c r="L90" s="52">
        <v>93.935199999999995</v>
      </c>
      <c r="M90" s="52">
        <v>15.48</v>
      </c>
      <c r="N90" s="52">
        <v>136.91999999999999</v>
      </c>
      <c r="O90" s="52">
        <v>7</v>
      </c>
      <c r="P90" s="2">
        <f t="shared" si="1"/>
        <v>115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638</v>
      </c>
      <c r="B91" s="1">
        <v>0.91666666666666663</v>
      </c>
      <c r="C91" s="52">
        <v>2015</v>
      </c>
      <c r="D91" s="52">
        <v>2</v>
      </c>
      <c r="E91" s="52">
        <v>27</v>
      </c>
      <c r="F91" s="52">
        <v>5447622</v>
      </c>
      <c r="G91" s="52">
        <v>5447622</v>
      </c>
      <c r="H91" s="52">
        <v>1541962</v>
      </c>
      <c r="I91" s="52">
        <v>1541962</v>
      </c>
      <c r="J91" s="52">
        <v>0</v>
      </c>
      <c r="K91" s="52">
        <v>0</v>
      </c>
      <c r="L91" s="52">
        <v>93.653800000000004</v>
      </c>
      <c r="M91" s="52">
        <v>16.16</v>
      </c>
      <c r="N91" s="52">
        <v>121.24</v>
      </c>
      <c r="O91" s="52">
        <v>7</v>
      </c>
      <c r="P91" s="2">
        <f t="shared" si="1"/>
        <v>144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637</v>
      </c>
      <c r="B92" s="1">
        <v>0.875</v>
      </c>
      <c r="C92" s="52">
        <v>2015</v>
      </c>
      <c r="D92" s="52">
        <v>2</v>
      </c>
      <c r="E92" s="52">
        <v>27</v>
      </c>
      <c r="F92" s="52">
        <v>5447478</v>
      </c>
      <c r="G92" s="52">
        <v>5447478</v>
      </c>
      <c r="H92" s="52">
        <v>1541943</v>
      </c>
      <c r="I92" s="52">
        <v>1541943</v>
      </c>
      <c r="J92" s="52">
        <v>0</v>
      </c>
      <c r="K92" s="52">
        <v>0</v>
      </c>
      <c r="L92" s="52">
        <v>92.622100000000003</v>
      </c>
      <c r="M92" s="52">
        <v>16.91</v>
      </c>
      <c r="N92" s="52">
        <v>202.62</v>
      </c>
      <c r="O92" s="52">
        <v>7</v>
      </c>
      <c r="P92" s="2">
        <f t="shared" si="1"/>
        <v>195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636</v>
      </c>
      <c r="B93" s="1">
        <v>0.83333333333333337</v>
      </c>
      <c r="C93" s="52">
        <v>2015</v>
      </c>
      <c r="D93" s="52">
        <v>2</v>
      </c>
      <c r="E93" s="52">
        <v>27</v>
      </c>
      <c r="F93" s="52">
        <v>5447283</v>
      </c>
      <c r="G93" s="52">
        <v>5447283</v>
      </c>
      <c r="H93" s="52">
        <v>1541917</v>
      </c>
      <c r="I93" s="52">
        <v>1541917</v>
      </c>
      <c r="J93" s="52">
        <v>0</v>
      </c>
      <c r="K93" s="52">
        <v>0</v>
      </c>
      <c r="L93" s="52">
        <v>93.659899999999993</v>
      </c>
      <c r="M93" s="52">
        <v>16.55</v>
      </c>
      <c r="N93" s="52">
        <v>180.42</v>
      </c>
      <c r="O93" s="52">
        <v>7</v>
      </c>
      <c r="P93" s="2">
        <f t="shared" si="1"/>
        <v>121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635</v>
      </c>
      <c r="B94" s="1">
        <v>0.79166666666666663</v>
      </c>
      <c r="C94" s="52">
        <v>2015</v>
      </c>
      <c r="D94" s="52">
        <v>2</v>
      </c>
      <c r="E94" s="52">
        <v>27</v>
      </c>
      <c r="F94" s="52">
        <v>5447162</v>
      </c>
      <c r="G94" s="52">
        <v>5447162</v>
      </c>
      <c r="H94" s="52">
        <v>1541901</v>
      </c>
      <c r="I94" s="52">
        <v>1541901</v>
      </c>
      <c r="J94" s="52">
        <v>0</v>
      </c>
      <c r="K94" s="52">
        <v>0</v>
      </c>
      <c r="L94" s="52">
        <v>93.137699999999995</v>
      </c>
      <c r="M94" s="52">
        <v>17.440000000000001</v>
      </c>
      <c r="N94" s="52">
        <v>113.22</v>
      </c>
      <c r="O94" s="52">
        <v>7</v>
      </c>
      <c r="P94" s="2">
        <f t="shared" si="1"/>
        <v>188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634</v>
      </c>
      <c r="B95" s="1">
        <v>0.75</v>
      </c>
      <c r="C95" s="52">
        <v>2015</v>
      </c>
      <c r="D95" s="52">
        <v>2</v>
      </c>
      <c r="E95" s="52">
        <v>27</v>
      </c>
      <c r="F95" s="52">
        <v>5446974</v>
      </c>
      <c r="G95" s="52">
        <v>5446974</v>
      </c>
      <c r="H95" s="52">
        <v>1541876</v>
      </c>
      <c r="I95" s="52">
        <v>1541876</v>
      </c>
      <c r="J95" s="52">
        <v>0</v>
      </c>
      <c r="K95" s="52">
        <v>0</v>
      </c>
      <c r="L95" s="52">
        <v>93.654799999999994</v>
      </c>
      <c r="M95" s="52">
        <v>18.41</v>
      </c>
      <c r="N95" s="52">
        <v>195.3</v>
      </c>
      <c r="O95" s="52">
        <v>7</v>
      </c>
      <c r="P95" s="2">
        <f t="shared" si="1"/>
        <v>128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633</v>
      </c>
      <c r="B96" s="1">
        <v>0.70833333333333337</v>
      </c>
      <c r="C96" s="52">
        <v>2015</v>
      </c>
      <c r="D96" s="52">
        <v>2</v>
      </c>
      <c r="E96" s="52">
        <v>27</v>
      </c>
      <c r="F96" s="52">
        <v>5446846</v>
      </c>
      <c r="G96" s="52">
        <v>5446846</v>
      </c>
      <c r="H96" s="52">
        <v>1541859</v>
      </c>
      <c r="I96" s="52">
        <v>1541859</v>
      </c>
      <c r="J96" s="52">
        <v>0</v>
      </c>
      <c r="K96" s="52">
        <v>0</v>
      </c>
      <c r="L96" s="52">
        <v>93.7423</v>
      </c>
      <c r="M96" s="52">
        <v>19.420000000000002</v>
      </c>
      <c r="N96" s="52">
        <v>135.35</v>
      </c>
      <c r="O96" s="52">
        <v>7</v>
      </c>
      <c r="P96" s="2">
        <f t="shared" si="1"/>
        <v>172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632</v>
      </c>
      <c r="B97" s="1">
        <v>0.66666666666666663</v>
      </c>
      <c r="C97" s="52">
        <v>2015</v>
      </c>
      <c r="D97" s="52">
        <v>2</v>
      </c>
      <c r="E97" s="52">
        <v>27</v>
      </c>
      <c r="F97" s="52">
        <v>5446674</v>
      </c>
      <c r="G97" s="52">
        <v>5446674</v>
      </c>
      <c r="H97" s="52">
        <v>1541836</v>
      </c>
      <c r="I97" s="52">
        <v>1541836</v>
      </c>
      <c r="J97" s="52">
        <v>0</v>
      </c>
      <c r="K97" s="52">
        <v>0</v>
      </c>
      <c r="L97" s="52">
        <v>94.218000000000004</v>
      </c>
      <c r="M97" s="52">
        <v>19.940000000000001</v>
      </c>
      <c r="N97" s="52">
        <v>173.09</v>
      </c>
      <c r="O97" s="52">
        <v>7</v>
      </c>
      <c r="P97" s="2">
        <f t="shared" si="1"/>
        <v>166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631</v>
      </c>
      <c r="B98" s="1">
        <v>0.625</v>
      </c>
      <c r="C98" s="52">
        <v>2015</v>
      </c>
      <c r="D98" s="52">
        <v>2</v>
      </c>
      <c r="E98" s="52">
        <v>27</v>
      </c>
      <c r="F98" s="52">
        <v>5446508</v>
      </c>
      <c r="G98" s="52">
        <v>5446508</v>
      </c>
      <c r="H98" s="52">
        <v>1541814</v>
      </c>
      <c r="I98" s="52">
        <v>1541814</v>
      </c>
      <c r="J98" s="52">
        <v>0</v>
      </c>
      <c r="K98" s="52">
        <v>0</v>
      </c>
      <c r="L98" s="52">
        <v>94.54</v>
      </c>
      <c r="M98" s="52">
        <v>21.01</v>
      </c>
      <c r="N98" s="52">
        <v>142.34</v>
      </c>
      <c r="O98" s="52">
        <v>7</v>
      </c>
      <c r="P98" s="2">
        <f t="shared" si="1"/>
        <v>135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630</v>
      </c>
      <c r="B99" s="1">
        <v>0.58333333333333337</v>
      </c>
      <c r="C99" s="52">
        <v>2015</v>
      </c>
      <c r="D99" s="52">
        <v>2</v>
      </c>
      <c r="E99" s="52">
        <v>27</v>
      </c>
      <c r="F99" s="52">
        <v>5446373</v>
      </c>
      <c r="G99" s="52">
        <v>5446373</v>
      </c>
      <c r="H99" s="52">
        <v>1541796</v>
      </c>
      <c r="I99" s="52">
        <v>1541796</v>
      </c>
      <c r="J99" s="52">
        <v>0</v>
      </c>
      <c r="K99" s="52">
        <v>0</v>
      </c>
      <c r="L99" s="52">
        <v>93.614599999999996</v>
      </c>
      <c r="M99" s="52">
        <v>20.76</v>
      </c>
      <c r="N99" s="52">
        <v>171.54</v>
      </c>
      <c r="O99" s="52">
        <v>7</v>
      </c>
      <c r="P99" s="2">
        <f t="shared" si="1"/>
        <v>202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629</v>
      </c>
      <c r="B100" s="1">
        <v>0.54166666666666663</v>
      </c>
      <c r="C100" s="52">
        <v>2015</v>
      </c>
      <c r="D100" s="52">
        <v>2</v>
      </c>
      <c r="E100" s="52">
        <v>27</v>
      </c>
      <c r="F100" s="52">
        <v>5446171</v>
      </c>
      <c r="G100" s="52">
        <v>5446171</v>
      </c>
      <c r="H100" s="52">
        <v>1541769</v>
      </c>
      <c r="I100" s="52">
        <v>1541769</v>
      </c>
      <c r="J100" s="52">
        <v>0</v>
      </c>
      <c r="K100" s="52">
        <v>0</v>
      </c>
      <c r="L100" s="52">
        <v>93.794799999999995</v>
      </c>
      <c r="M100" s="52">
        <v>21.04</v>
      </c>
      <c r="N100" s="52">
        <v>119.52</v>
      </c>
      <c r="O100" s="52">
        <v>7</v>
      </c>
      <c r="P100" s="2">
        <f t="shared" si="1"/>
        <v>119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628</v>
      </c>
      <c r="B101" s="1">
        <v>0.5</v>
      </c>
      <c r="C101" s="52">
        <v>2015</v>
      </c>
      <c r="D101" s="52">
        <v>2</v>
      </c>
      <c r="E101" s="52">
        <v>27</v>
      </c>
      <c r="F101" s="52">
        <v>5446052</v>
      </c>
      <c r="G101" s="52">
        <v>5446052</v>
      </c>
      <c r="H101" s="52">
        <v>1541753</v>
      </c>
      <c r="I101" s="52">
        <v>1541753</v>
      </c>
      <c r="J101" s="52">
        <v>0</v>
      </c>
      <c r="K101" s="52">
        <v>0</v>
      </c>
      <c r="L101" s="52">
        <v>94.151399999999995</v>
      </c>
      <c r="M101" s="52">
        <v>20.47</v>
      </c>
      <c r="N101" s="52">
        <v>120.43</v>
      </c>
      <c r="O101" s="52">
        <v>7</v>
      </c>
      <c r="P101" s="2">
        <f t="shared" si="1"/>
        <v>143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627</v>
      </c>
      <c r="B102" s="1">
        <v>0.45833333333333331</v>
      </c>
      <c r="C102" s="52">
        <v>2015</v>
      </c>
      <c r="D102" s="52">
        <v>2</v>
      </c>
      <c r="E102" s="52">
        <v>27</v>
      </c>
      <c r="F102" s="52">
        <v>5445909</v>
      </c>
      <c r="G102" s="52">
        <v>5445909</v>
      </c>
      <c r="H102" s="52">
        <v>1541734</v>
      </c>
      <c r="I102" s="52">
        <v>1541734</v>
      </c>
      <c r="J102" s="52">
        <v>0</v>
      </c>
      <c r="K102" s="52">
        <v>0</v>
      </c>
      <c r="L102" s="52">
        <v>93.867400000000004</v>
      </c>
      <c r="M102" s="52">
        <v>19.559999999999999</v>
      </c>
      <c r="N102" s="52">
        <v>187.23</v>
      </c>
      <c r="O102" s="52">
        <v>7</v>
      </c>
      <c r="P102" s="2">
        <f t="shared" si="1"/>
        <v>120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626</v>
      </c>
      <c r="B103" s="1">
        <v>0.41666666666666669</v>
      </c>
      <c r="C103" s="52">
        <v>2015</v>
      </c>
      <c r="D103" s="52">
        <v>2</v>
      </c>
      <c r="E103" s="52">
        <v>27</v>
      </c>
      <c r="F103" s="52">
        <v>5445789</v>
      </c>
      <c r="G103" s="52">
        <v>5445789</v>
      </c>
      <c r="H103" s="52">
        <v>1541718</v>
      </c>
      <c r="I103" s="52">
        <v>1541718</v>
      </c>
      <c r="J103" s="52">
        <v>0</v>
      </c>
      <c r="K103" s="52">
        <v>0</v>
      </c>
      <c r="L103" s="52">
        <v>93.211399999999998</v>
      </c>
      <c r="M103" s="52">
        <v>18.38</v>
      </c>
      <c r="N103" s="52">
        <v>151.27000000000001</v>
      </c>
      <c r="O103" s="52">
        <v>7</v>
      </c>
      <c r="P103" s="2">
        <f t="shared" si="1"/>
        <v>203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625</v>
      </c>
      <c r="B104" s="1">
        <v>0.375</v>
      </c>
      <c r="C104" s="52">
        <v>2015</v>
      </c>
      <c r="D104" s="52">
        <v>2</v>
      </c>
      <c r="E104" s="52">
        <v>27</v>
      </c>
      <c r="F104" s="52">
        <v>5445586</v>
      </c>
      <c r="G104" s="52">
        <v>5445586</v>
      </c>
      <c r="H104" s="52">
        <v>1541691</v>
      </c>
      <c r="I104" s="52">
        <v>1541691</v>
      </c>
      <c r="J104" s="52">
        <v>0</v>
      </c>
      <c r="K104" s="52">
        <v>0</v>
      </c>
      <c r="L104" s="52">
        <v>94.892300000000006</v>
      </c>
      <c r="M104" s="52">
        <v>16.05</v>
      </c>
      <c r="N104" s="52">
        <v>184.45</v>
      </c>
      <c r="O104" s="52">
        <v>7</v>
      </c>
      <c r="P104" s="2">
        <f t="shared" si="1"/>
        <v>138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624</v>
      </c>
      <c r="B105" s="1">
        <v>0.33333333333333331</v>
      </c>
      <c r="C105" s="52">
        <v>2015</v>
      </c>
      <c r="D105" s="52">
        <v>2</v>
      </c>
      <c r="E105" s="52">
        <v>27</v>
      </c>
      <c r="F105" s="52">
        <v>5445448</v>
      </c>
      <c r="G105" s="52">
        <v>5445448</v>
      </c>
      <c r="H105" s="52">
        <v>1541673</v>
      </c>
      <c r="I105" s="52">
        <v>1541673</v>
      </c>
      <c r="J105" s="52">
        <v>0</v>
      </c>
      <c r="K105" s="52">
        <v>0</v>
      </c>
      <c r="L105" s="52">
        <v>94.711399999999998</v>
      </c>
      <c r="M105" s="52">
        <v>15.48</v>
      </c>
      <c r="N105" s="52">
        <v>177.2</v>
      </c>
      <c r="O105" s="52">
        <v>7</v>
      </c>
      <c r="P105" s="2">
        <f t="shared" si="1"/>
        <v>215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623</v>
      </c>
      <c r="B106" s="1">
        <v>0.29166666666666669</v>
      </c>
      <c r="C106" s="52">
        <v>2015</v>
      </c>
      <c r="D106" s="52">
        <v>2</v>
      </c>
      <c r="E106" s="52">
        <v>27</v>
      </c>
      <c r="F106" s="52">
        <v>5445233</v>
      </c>
      <c r="G106" s="52">
        <v>5445233</v>
      </c>
      <c r="H106" s="52">
        <v>1541645</v>
      </c>
      <c r="I106" s="52">
        <v>1541645</v>
      </c>
      <c r="J106" s="52">
        <v>0</v>
      </c>
      <c r="K106" s="52">
        <v>0</v>
      </c>
      <c r="L106" s="52">
        <v>94.985699999999994</v>
      </c>
      <c r="M106" s="52">
        <v>14.85</v>
      </c>
      <c r="N106" s="52">
        <v>176.06</v>
      </c>
      <c r="O106" s="52">
        <v>7</v>
      </c>
      <c r="P106" s="2">
        <f t="shared" si="1"/>
        <v>139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622</v>
      </c>
      <c r="B107" s="1">
        <v>0.25</v>
      </c>
      <c r="C107" s="52">
        <v>2015</v>
      </c>
      <c r="D107" s="52">
        <v>2</v>
      </c>
      <c r="E107" s="52">
        <v>27</v>
      </c>
      <c r="F107" s="52">
        <v>5445094</v>
      </c>
      <c r="G107" s="52">
        <v>5445094</v>
      </c>
      <c r="H107" s="52">
        <v>1541627</v>
      </c>
      <c r="I107" s="52">
        <v>1541627</v>
      </c>
      <c r="J107" s="52">
        <v>0</v>
      </c>
      <c r="K107" s="52">
        <v>0</v>
      </c>
      <c r="L107" s="52">
        <v>94.608900000000006</v>
      </c>
      <c r="M107" s="52">
        <v>15.65</v>
      </c>
      <c r="N107" s="52">
        <v>162.74</v>
      </c>
      <c r="O107" s="52">
        <v>7</v>
      </c>
      <c r="P107" s="2">
        <f t="shared" si="1"/>
        <v>192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621</v>
      </c>
      <c r="B108" s="1">
        <v>0.20833333333333334</v>
      </c>
      <c r="C108" s="52">
        <v>2015</v>
      </c>
      <c r="D108" s="52">
        <v>2</v>
      </c>
      <c r="E108" s="52">
        <v>27</v>
      </c>
      <c r="F108" s="52">
        <v>5444902</v>
      </c>
      <c r="G108" s="52">
        <v>5444902</v>
      </c>
      <c r="H108" s="52">
        <v>1541602</v>
      </c>
      <c r="I108" s="52">
        <v>1541602</v>
      </c>
      <c r="J108" s="52">
        <v>0</v>
      </c>
      <c r="K108" s="52">
        <v>0</v>
      </c>
      <c r="L108" s="52">
        <v>95.375</v>
      </c>
      <c r="M108" s="52">
        <v>15.07</v>
      </c>
      <c r="N108" s="52">
        <v>169.78</v>
      </c>
      <c r="O108" s="52">
        <v>7</v>
      </c>
      <c r="P108" s="2">
        <f t="shared" si="1"/>
        <v>155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620</v>
      </c>
      <c r="B109" s="1">
        <v>0.16666666666666666</v>
      </c>
      <c r="C109" s="52">
        <v>2015</v>
      </c>
      <c r="D109" s="52">
        <v>2</v>
      </c>
      <c r="E109" s="52">
        <v>27</v>
      </c>
      <c r="F109" s="52">
        <v>5444747</v>
      </c>
      <c r="G109" s="52">
        <v>5444747</v>
      </c>
      <c r="H109" s="52">
        <v>1541582</v>
      </c>
      <c r="I109" s="52">
        <v>1541582</v>
      </c>
      <c r="J109" s="52">
        <v>0</v>
      </c>
      <c r="K109" s="52">
        <v>0</v>
      </c>
      <c r="L109" s="52">
        <v>94.213899999999995</v>
      </c>
      <c r="M109" s="52">
        <v>15.29</v>
      </c>
      <c r="N109" s="52">
        <v>176.48</v>
      </c>
      <c r="O109" s="52">
        <v>7</v>
      </c>
      <c r="P109" s="2">
        <f t="shared" si="1"/>
        <v>192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619</v>
      </c>
      <c r="B110" s="1">
        <v>0.125</v>
      </c>
      <c r="C110" s="52">
        <v>2015</v>
      </c>
      <c r="D110" s="52">
        <v>2</v>
      </c>
      <c r="E110" s="52">
        <v>27</v>
      </c>
      <c r="F110" s="52">
        <v>5444555</v>
      </c>
      <c r="G110" s="52">
        <v>5444555</v>
      </c>
      <c r="H110" s="52">
        <v>1541557</v>
      </c>
      <c r="I110" s="52">
        <v>1541557</v>
      </c>
      <c r="J110" s="52">
        <v>0</v>
      </c>
      <c r="K110" s="52">
        <v>0</v>
      </c>
      <c r="L110" s="52">
        <v>94.584400000000002</v>
      </c>
      <c r="M110" s="52">
        <v>15.27</v>
      </c>
      <c r="N110" s="52">
        <v>175.64</v>
      </c>
      <c r="O110" s="52">
        <v>7</v>
      </c>
      <c r="P110" s="2">
        <f t="shared" si="1"/>
        <v>146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618</v>
      </c>
      <c r="B111" s="1">
        <v>8.3333333333333329E-2</v>
      </c>
      <c r="C111" s="52">
        <v>2015</v>
      </c>
      <c r="D111" s="52">
        <v>2</v>
      </c>
      <c r="E111" s="52">
        <v>27</v>
      </c>
      <c r="F111" s="52">
        <v>5444409</v>
      </c>
      <c r="G111" s="52">
        <v>5444409</v>
      </c>
      <c r="H111" s="52">
        <v>1541538</v>
      </c>
      <c r="I111" s="52">
        <v>1541538</v>
      </c>
      <c r="J111" s="52">
        <v>0</v>
      </c>
      <c r="K111" s="52">
        <v>0</v>
      </c>
      <c r="L111" s="52">
        <v>94.199100000000001</v>
      </c>
      <c r="M111" s="52">
        <v>15.49</v>
      </c>
      <c r="N111" s="52">
        <v>168.48</v>
      </c>
      <c r="O111" s="52">
        <v>7</v>
      </c>
      <c r="P111" s="2">
        <f t="shared" si="1"/>
        <v>160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617</v>
      </c>
      <c r="B112" s="1">
        <v>4.1666666666666664E-2</v>
      </c>
      <c r="C112" s="52">
        <v>2015</v>
      </c>
      <c r="D112" s="52">
        <v>2</v>
      </c>
      <c r="E112" s="52">
        <v>27</v>
      </c>
      <c r="F112" s="52">
        <v>5444249</v>
      </c>
      <c r="G112" s="52">
        <v>5444249</v>
      </c>
      <c r="H112" s="52">
        <v>1541517</v>
      </c>
      <c r="I112" s="52">
        <v>1541517</v>
      </c>
      <c r="J112" s="52">
        <v>0</v>
      </c>
      <c r="K112" s="52">
        <v>0</v>
      </c>
      <c r="L112" s="52">
        <v>94.396500000000003</v>
      </c>
      <c r="M112" s="52">
        <v>15.31</v>
      </c>
      <c r="N112" s="52">
        <v>107.79</v>
      </c>
      <c r="O112" s="52">
        <v>7</v>
      </c>
      <c r="P112" s="2">
        <f t="shared" si="1"/>
        <v>146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616</v>
      </c>
      <c r="B113" s="1">
        <v>0</v>
      </c>
      <c r="C113" s="52">
        <v>2015</v>
      </c>
      <c r="D113" s="52">
        <v>2</v>
      </c>
      <c r="E113" s="52">
        <v>27</v>
      </c>
      <c r="F113" s="52">
        <v>5444103</v>
      </c>
      <c r="G113" s="52">
        <v>5444103</v>
      </c>
      <c r="H113" s="52">
        <v>1541498</v>
      </c>
      <c r="I113" s="52">
        <v>1541498</v>
      </c>
      <c r="J113" s="52">
        <v>0</v>
      </c>
      <c r="K113" s="52">
        <v>0</v>
      </c>
      <c r="L113" s="52">
        <v>94.4602</v>
      </c>
      <c r="M113" s="52">
        <v>15.81</v>
      </c>
      <c r="N113" s="52">
        <v>137.83000000000001</v>
      </c>
      <c r="O113" s="52">
        <v>7</v>
      </c>
      <c r="P113" s="2">
        <f t="shared" si="1"/>
        <v>138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615</v>
      </c>
      <c r="B114" s="1">
        <v>0.95833333333333337</v>
      </c>
      <c r="C114" s="52">
        <v>2015</v>
      </c>
      <c r="D114" s="52">
        <v>2</v>
      </c>
      <c r="E114" s="52">
        <v>26</v>
      </c>
      <c r="F114" s="52">
        <v>5443965</v>
      </c>
      <c r="G114" s="52">
        <v>5443965</v>
      </c>
      <c r="H114" s="52">
        <v>1541480</v>
      </c>
      <c r="I114" s="52">
        <v>1541480</v>
      </c>
      <c r="J114" s="52">
        <v>0</v>
      </c>
      <c r="K114" s="52">
        <v>0</v>
      </c>
      <c r="L114" s="52">
        <v>94.410300000000007</v>
      </c>
      <c r="M114" s="52">
        <v>16.329999999999998</v>
      </c>
      <c r="N114" s="52">
        <v>205.66</v>
      </c>
      <c r="O114" s="52">
        <v>7</v>
      </c>
      <c r="P114" s="2">
        <f t="shared" ref="P114:P177" si="2">F114-F115</f>
        <v>176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614</v>
      </c>
      <c r="B115" s="1">
        <v>0.91666666666666663</v>
      </c>
      <c r="C115" s="52">
        <v>2015</v>
      </c>
      <c r="D115" s="52">
        <v>2</v>
      </c>
      <c r="E115" s="52">
        <v>26</v>
      </c>
      <c r="F115" s="52">
        <v>5443789</v>
      </c>
      <c r="G115" s="52">
        <v>5443789</v>
      </c>
      <c r="H115" s="52">
        <v>1541457</v>
      </c>
      <c r="I115" s="52">
        <v>1541457</v>
      </c>
      <c r="J115" s="52">
        <v>0</v>
      </c>
      <c r="K115" s="52">
        <v>0</v>
      </c>
      <c r="L115" s="52">
        <v>94.082999999999998</v>
      </c>
      <c r="M115" s="52">
        <v>16.05</v>
      </c>
      <c r="N115" s="52">
        <v>136.97</v>
      </c>
      <c r="O115" s="52">
        <v>7</v>
      </c>
      <c r="P115" s="2">
        <f t="shared" si="2"/>
        <v>144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613</v>
      </c>
      <c r="B116" s="1">
        <v>0.875</v>
      </c>
      <c r="C116" s="52">
        <v>2015</v>
      </c>
      <c r="D116" s="52">
        <v>2</v>
      </c>
      <c r="E116" s="52">
        <v>26</v>
      </c>
      <c r="F116" s="52">
        <v>5443645</v>
      </c>
      <c r="G116" s="52">
        <v>5443645</v>
      </c>
      <c r="H116" s="52">
        <v>1541438</v>
      </c>
      <c r="I116" s="52">
        <v>1541438</v>
      </c>
      <c r="J116" s="52">
        <v>0</v>
      </c>
      <c r="K116" s="52">
        <v>0</v>
      </c>
      <c r="L116" s="52">
        <v>93.397599999999997</v>
      </c>
      <c r="M116" s="52">
        <v>16.84</v>
      </c>
      <c r="N116" s="52">
        <v>196.29</v>
      </c>
      <c r="O116" s="52">
        <v>7</v>
      </c>
      <c r="P116" s="2">
        <f t="shared" si="2"/>
        <v>212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612</v>
      </c>
      <c r="B117" s="1">
        <v>0.83333333333333337</v>
      </c>
      <c r="C117" s="52">
        <v>2015</v>
      </c>
      <c r="D117" s="52">
        <v>2</v>
      </c>
      <c r="E117" s="52">
        <v>26</v>
      </c>
      <c r="F117" s="52">
        <v>5443433</v>
      </c>
      <c r="G117" s="52">
        <v>5443433</v>
      </c>
      <c r="H117" s="52">
        <v>1541410</v>
      </c>
      <c r="I117" s="52">
        <v>1541410</v>
      </c>
      <c r="J117" s="52">
        <v>0</v>
      </c>
      <c r="K117" s="52">
        <v>0</v>
      </c>
      <c r="L117" s="52">
        <v>94.212199999999996</v>
      </c>
      <c r="M117" s="52">
        <v>16.5</v>
      </c>
      <c r="N117" s="52">
        <v>151.54</v>
      </c>
      <c r="O117" s="52">
        <v>7</v>
      </c>
      <c r="P117" s="2">
        <f t="shared" si="2"/>
        <v>137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611</v>
      </c>
      <c r="B118" s="1">
        <v>0.79166666666666663</v>
      </c>
      <c r="C118" s="52">
        <v>2015</v>
      </c>
      <c r="D118" s="52">
        <v>2</v>
      </c>
      <c r="E118" s="52">
        <v>26</v>
      </c>
      <c r="F118" s="52">
        <v>5443296</v>
      </c>
      <c r="G118" s="52">
        <v>5443296</v>
      </c>
      <c r="H118" s="52">
        <v>1541392</v>
      </c>
      <c r="I118" s="52">
        <v>1541392</v>
      </c>
      <c r="J118" s="52">
        <v>0</v>
      </c>
      <c r="K118" s="52">
        <v>0</v>
      </c>
      <c r="L118" s="52">
        <v>93.467699999999994</v>
      </c>
      <c r="M118" s="52">
        <v>17.3</v>
      </c>
      <c r="N118" s="52">
        <v>112.83</v>
      </c>
      <c r="O118" s="52">
        <v>7</v>
      </c>
      <c r="P118" s="2">
        <f t="shared" si="2"/>
        <v>128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610</v>
      </c>
      <c r="B119" s="1">
        <v>0.75</v>
      </c>
      <c r="C119" s="52">
        <v>2015</v>
      </c>
      <c r="D119" s="52">
        <v>2</v>
      </c>
      <c r="E119" s="52">
        <v>26</v>
      </c>
      <c r="F119" s="52">
        <v>5443168</v>
      </c>
      <c r="G119" s="52">
        <v>5443168</v>
      </c>
      <c r="H119" s="52">
        <v>1541375</v>
      </c>
      <c r="I119" s="52">
        <v>1541375</v>
      </c>
      <c r="J119" s="52">
        <v>0</v>
      </c>
      <c r="K119" s="52">
        <v>0</v>
      </c>
      <c r="L119" s="52">
        <v>93.010999999999996</v>
      </c>
      <c r="M119" s="52">
        <v>18.8</v>
      </c>
      <c r="N119" s="52">
        <v>208.52</v>
      </c>
      <c r="O119" s="52">
        <v>7</v>
      </c>
      <c r="P119" s="2">
        <f t="shared" si="2"/>
        <v>172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609</v>
      </c>
      <c r="B120" s="1">
        <v>0.70833333333333337</v>
      </c>
      <c r="C120" s="52">
        <v>2015</v>
      </c>
      <c r="D120" s="52">
        <v>2</v>
      </c>
      <c r="E120" s="52">
        <v>26</v>
      </c>
      <c r="F120" s="52">
        <v>5442996</v>
      </c>
      <c r="G120" s="52">
        <v>5442996</v>
      </c>
      <c r="H120" s="52">
        <v>1541352</v>
      </c>
      <c r="I120" s="52">
        <v>1541352</v>
      </c>
      <c r="J120" s="52">
        <v>0</v>
      </c>
      <c r="K120" s="52">
        <v>0</v>
      </c>
      <c r="L120" s="52">
        <v>92.991100000000003</v>
      </c>
      <c r="M120" s="52">
        <v>19.82</v>
      </c>
      <c r="N120" s="52">
        <v>141.44</v>
      </c>
      <c r="O120" s="52">
        <v>7</v>
      </c>
      <c r="P120" s="2">
        <f t="shared" si="2"/>
        <v>179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608</v>
      </c>
      <c r="B121" s="1">
        <v>0.66666666666666663</v>
      </c>
      <c r="C121" s="52">
        <v>2015</v>
      </c>
      <c r="D121" s="52">
        <v>2</v>
      </c>
      <c r="E121" s="52">
        <v>26</v>
      </c>
      <c r="F121" s="52">
        <v>5442817</v>
      </c>
      <c r="G121" s="52">
        <v>5442817</v>
      </c>
      <c r="H121" s="52">
        <v>1541328</v>
      </c>
      <c r="I121" s="52">
        <v>1541328</v>
      </c>
      <c r="J121" s="52">
        <v>0</v>
      </c>
      <c r="K121" s="52">
        <v>0</v>
      </c>
      <c r="L121" s="52">
        <v>93.076099999999997</v>
      </c>
      <c r="M121" s="52">
        <v>20.73</v>
      </c>
      <c r="N121" s="52">
        <v>126.21</v>
      </c>
      <c r="O121" s="52">
        <v>7</v>
      </c>
      <c r="P121" s="2">
        <f t="shared" si="2"/>
        <v>133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607</v>
      </c>
      <c r="B122" s="1">
        <v>0.625</v>
      </c>
      <c r="C122" s="52">
        <v>2015</v>
      </c>
      <c r="D122" s="52">
        <v>2</v>
      </c>
      <c r="E122" s="52">
        <v>26</v>
      </c>
      <c r="F122" s="52">
        <v>5442684</v>
      </c>
      <c r="G122" s="52">
        <v>5442684</v>
      </c>
      <c r="H122" s="52">
        <v>1541310</v>
      </c>
      <c r="I122" s="52">
        <v>1541310</v>
      </c>
      <c r="J122" s="52">
        <v>0</v>
      </c>
      <c r="K122" s="52">
        <v>0</v>
      </c>
      <c r="L122" s="52">
        <v>92.473699999999994</v>
      </c>
      <c r="M122" s="52">
        <v>20.64</v>
      </c>
      <c r="N122" s="52">
        <v>183.9</v>
      </c>
      <c r="O122" s="52">
        <v>7</v>
      </c>
      <c r="P122" s="2">
        <f t="shared" si="2"/>
        <v>199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606</v>
      </c>
      <c r="B123" s="1">
        <v>0.58333333333333337</v>
      </c>
      <c r="C123" s="52">
        <v>2015</v>
      </c>
      <c r="D123" s="52">
        <v>2</v>
      </c>
      <c r="E123" s="52">
        <v>26</v>
      </c>
      <c r="F123" s="52">
        <v>5442485</v>
      </c>
      <c r="G123" s="52">
        <v>5442485</v>
      </c>
      <c r="H123" s="52">
        <v>1541283</v>
      </c>
      <c r="I123" s="52">
        <v>1541283</v>
      </c>
      <c r="J123" s="52">
        <v>0</v>
      </c>
      <c r="K123" s="52">
        <v>0</v>
      </c>
      <c r="L123" s="52">
        <v>92.196299999999994</v>
      </c>
      <c r="M123" s="52">
        <v>21.4</v>
      </c>
      <c r="N123" s="52">
        <v>161.07</v>
      </c>
      <c r="O123" s="52">
        <v>7</v>
      </c>
      <c r="P123" s="2">
        <f t="shared" si="2"/>
        <v>125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605</v>
      </c>
      <c r="B124" s="1">
        <v>0.54166666666666663</v>
      </c>
      <c r="C124" s="52">
        <v>2015</v>
      </c>
      <c r="D124" s="52">
        <v>2</v>
      </c>
      <c r="E124" s="52">
        <v>26</v>
      </c>
      <c r="F124" s="52">
        <v>5442360</v>
      </c>
      <c r="G124" s="52">
        <v>5442360</v>
      </c>
      <c r="H124" s="52">
        <v>1541266</v>
      </c>
      <c r="I124" s="52">
        <v>1541266</v>
      </c>
      <c r="J124" s="52">
        <v>0</v>
      </c>
      <c r="K124" s="52">
        <v>0</v>
      </c>
      <c r="L124" s="52">
        <v>91.308400000000006</v>
      </c>
      <c r="M124" s="52">
        <v>20.58</v>
      </c>
      <c r="N124" s="52">
        <v>190.51</v>
      </c>
      <c r="O124" s="52">
        <v>7</v>
      </c>
      <c r="P124" s="2">
        <f t="shared" si="2"/>
        <v>205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604</v>
      </c>
      <c r="B125" s="1">
        <v>0.5</v>
      </c>
      <c r="C125" s="52">
        <v>2015</v>
      </c>
      <c r="D125" s="52">
        <v>2</v>
      </c>
      <c r="E125" s="52">
        <v>26</v>
      </c>
      <c r="F125" s="52">
        <v>5442155</v>
      </c>
      <c r="G125" s="52">
        <v>5442155</v>
      </c>
      <c r="H125" s="52">
        <v>1541238</v>
      </c>
      <c r="I125" s="52">
        <v>1541238</v>
      </c>
      <c r="J125" s="52">
        <v>0</v>
      </c>
      <c r="K125" s="52">
        <v>0</v>
      </c>
      <c r="L125" s="52">
        <v>92.827100000000002</v>
      </c>
      <c r="M125" s="52">
        <v>20.46</v>
      </c>
      <c r="N125" s="52">
        <v>213.52</v>
      </c>
      <c r="O125" s="52">
        <v>7</v>
      </c>
      <c r="P125" s="2">
        <f t="shared" si="2"/>
        <v>148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603</v>
      </c>
      <c r="B126" s="1">
        <v>0.45833333333333331</v>
      </c>
      <c r="C126" s="52">
        <v>2015</v>
      </c>
      <c r="D126" s="52">
        <v>2</v>
      </c>
      <c r="E126" s="52">
        <v>26</v>
      </c>
      <c r="F126" s="52">
        <v>5442007</v>
      </c>
      <c r="G126" s="52">
        <v>5442007</v>
      </c>
      <c r="H126" s="52">
        <v>1541218</v>
      </c>
      <c r="I126" s="52">
        <v>1541218</v>
      </c>
      <c r="J126" s="52">
        <v>0</v>
      </c>
      <c r="K126" s="52">
        <v>0</v>
      </c>
      <c r="L126" s="52">
        <v>91.488</v>
      </c>
      <c r="M126" s="52">
        <v>19.48</v>
      </c>
      <c r="N126" s="52">
        <v>140.32</v>
      </c>
      <c r="O126" s="52">
        <v>7</v>
      </c>
      <c r="P126" s="2">
        <f t="shared" si="2"/>
        <v>213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602</v>
      </c>
      <c r="B127" s="1">
        <v>0.41666666666666669</v>
      </c>
      <c r="C127" s="52">
        <v>2015</v>
      </c>
      <c r="D127" s="52">
        <v>2</v>
      </c>
      <c r="E127" s="52">
        <v>26</v>
      </c>
      <c r="F127" s="52">
        <v>5441794</v>
      </c>
      <c r="G127" s="52">
        <v>5441794</v>
      </c>
      <c r="H127" s="52">
        <v>1541189</v>
      </c>
      <c r="I127" s="52">
        <v>1541189</v>
      </c>
      <c r="J127" s="52">
        <v>0</v>
      </c>
      <c r="K127" s="52">
        <v>0</v>
      </c>
      <c r="L127" s="52">
        <v>91.684899999999999</v>
      </c>
      <c r="M127" s="52">
        <v>18.47</v>
      </c>
      <c r="N127" s="52">
        <v>236.9</v>
      </c>
      <c r="O127" s="52">
        <v>7</v>
      </c>
      <c r="P127" s="2">
        <f t="shared" si="2"/>
        <v>170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601</v>
      </c>
      <c r="B128" s="1">
        <v>0.375</v>
      </c>
      <c r="C128" s="52">
        <v>2015</v>
      </c>
      <c r="D128" s="52">
        <v>2</v>
      </c>
      <c r="E128" s="52">
        <v>26</v>
      </c>
      <c r="F128" s="52">
        <v>5441624</v>
      </c>
      <c r="G128" s="52">
        <v>5441624</v>
      </c>
      <c r="H128" s="52">
        <v>1541166</v>
      </c>
      <c r="I128" s="52">
        <v>1541166</v>
      </c>
      <c r="J128" s="52">
        <v>0</v>
      </c>
      <c r="K128" s="52">
        <v>0</v>
      </c>
      <c r="L128" s="52">
        <v>92.112300000000005</v>
      </c>
      <c r="M128" s="52">
        <v>16.86</v>
      </c>
      <c r="N128" s="52">
        <v>150.81</v>
      </c>
      <c r="O128" s="52">
        <v>7</v>
      </c>
      <c r="P128" s="2">
        <f t="shared" si="2"/>
        <v>201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600</v>
      </c>
      <c r="B129" s="1">
        <v>0.33333333333333331</v>
      </c>
      <c r="C129" s="52">
        <v>2015</v>
      </c>
      <c r="D129" s="52">
        <v>2</v>
      </c>
      <c r="E129" s="52">
        <v>26</v>
      </c>
      <c r="F129" s="52">
        <v>5441423</v>
      </c>
      <c r="G129" s="52">
        <v>5441423</v>
      </c>
      <c r="H129" s="52">
        <v>1541139</v>
      </c>
      <c r="I129" s="52">
        <v>1541139</v>
      </c>
      <c r="J129" s="52">
        <v>0</v>
      </c>
      <c r="K129" s="52">
        <v>0</v>
      </c>
      <c r="L129" s="52">
        <v>93.160700000000006</v>
      </c>
      <c r="M129" s="52">
        <v>15.1</v>
      </c>
      <c r="N129" s="52">
        <v>129.66</v>
      </c>
      <c r="O129" s="52">
        <v>7</v>
      </c>
      <c r="P129" s="2">
        <f t="shared" si="2"/>
        <v>152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599</v>
      </c>
      <c r="B130" s="1">
        <v>0.29166666666666669</v>
      </c>
      <c r="C130" s="52">
        <v>2015</v>
      </c>
      <c r="D130" s="52">
        <v>2</v>
      </c>
      <c r="E130" s="52">
        <v>26</v>
      </c>
      <c r="F130" s="52">
        <v>5441271</v>
      </c>
      <c r="G130" s="52">
        <v>5441271</v>
      </c>
      <c r="H130" s="52">
        <v>1541119</v>
      </c>
      <c r="I130" s="52">
        <v>1541119</v>
      </c>
      <c r="J130" s="52">
        <v>0</v>
      </c>
      <c r="K130" s="52">
        <v>0</v>
      </c>
      <c r="L130" s="52">
        <v>94.220200000000006</v>
      </c>
      <c r="M130" s="52">
        <v>14.68</v>
      </c>
      <c r="N130" s="52">
        <v>160.57</v>
      </c>
      <c r="O130" s="52">
        <v>7</v>
      </c>
      <c r="P130" s="2">
        <f t="shared" si="2"/>
        <v>130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598</v>
      </c>
      <c r="B131" s="1">
        <v>0.25</v>
      </c>
      <c r="C131" s="52">
        <v>2015</v>
      </c>
      <c r="D131" s="52">
        <v>2</v>
      </c>
      <c r="E131" s="52">
        <v>26</v>
      </c>
      <c r="F131" s="52">
        <v>5441141</v>
      </c>
      <c r="G131" s="52">
        <v>5441141</v>
      </c>
      <c r="H131" s="52">
        <v>1541102</v>
      </c>
      <c r="I131" s="52">
        <v>1541102</v>
      </c>
      <c r="J131" s="52">
        <v>0</v>
      </c>
      <c r="K131" s="52">
        <v>0</v>
      </c>
      <c r="L131" s="52">
        <v>93.100300000000004</v>
      </c>
      <c r="M131" s="52">
        <v>15.43</v>
      </c>
      <c r="N131" s="52">
        <v>181.53</v>
      </c>
      <c r="O131" s="52">
        <v>7</v>
      </c>
      <c r="P131" s="2">
        <f t="shared" si="2"/>
        <v>205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597</v>
      </c>
      <c r="B132" s="1">
        <v>0.20833333333333334</v>
      </c>
      <c r="C132" s="52">
        <v>2015</v>
      </c>
      <c r="D132" s="52">
        <v>2</v>
      </c>
      <c r="E132" s="52">
        <v>26</v>
      </c>
      <c r="F132" s="52">
        <v>5440936</v>
      </c>
      <c r="G132" s="52">
        <v>5440936</v>
      </c>
      <c r="H132" s="52">
        <v>1541075</v>
      </c>
      <c r="I132" s="52">
        <v>1541075</v>
      </c>
      <c r="J132" s="52">
        <v>0</v>
      </c>
      <c r="K132" s="52">
        <v>0</v>
      </c>
      <c r="L132" s="52">
        <v>92.979799999999997</v>
      </c>
      <c r="M132" s="52">
        <v>15.42</v>
      </c>
      <c r="N132" s="52">
        <v>166.48</v>
      </c>
      <c r="O132" s="52">
        <v>7</v>
      </c>
      <c r="P132" s="2">
        <f t="shared" si="2"/>
        <v>159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596</v>
      </c>
      <c r="B133" s="1">
        <v>0.16666666666666666</v>
      </c>
      <c r="C133" s="52">
        <v>2015</v>
      </c>
      <c r="D133" s="52">
        <v>2</v>
      </c>
      <c r="E133" s="52">
        <v>26</v>
      </c>
      <c r="F133" s="52">
        <v>5440777</v>
      </c>
      <c r="G133" s="52">
        <v>5440777</v>
      </c>
      <c r="H133" s="52">
        <v>1541054</v>
      </c>
      <c r="I133" s="52">
        <v>1541054</v>
      </c>
      <c r="J133" s="52">
        <v>0</v>
      </c>
      <c r="K133" s="52">
        <v>0</v>
      </c>
      <c r="L133" s="52">
        <v>93.513800000000003</v>
      </c>
      <c r="M133" s="52">
        <v>16</v>
      </c>
      <c r="N133" s="52">
        <v>205.07</v>
      </c>
      <c r="O133" s="52">
        <v>7</v>
      </c>
      <c r="P133" s="2">
        <f t="shared" si="2"/>
        <v>189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595</v>
      </c>
      <c r="B134" s="1">
        <v>0.125</v>
      </c>
      <c r="C134" s="52">
        <v>2015</v>
      </c>
      <c r="D134" s="52">
        <v>2</v>
      </c>
      <c r="E134" s="52">
        <v>26</v>
      </c>
      <c r="F134" s="52">
        <v>5440588</v>
      </c>
      <c r="G134" s="52">
        <v>5440588</v>
      </c>
      <c r="H134" s="52">
        <v>1541029</v>
      </c>
      <c r="I134" s="52">
        <v>1541029</v>
      </c>
      <c r="J134" s="52">
        <v>0</v>
      </c>
      <c r="K134" s="52">
        <v>0</v>
      </c>
      <c r="L134" s="52">
        <v>93.840500000000006</v>
      </c>
      <c r="M134" s="52">
        <v>15.69</v>
      </c>
      <c r="N134" s="52">
        <v>196.22</v>
      </c>
      <c r="O134" s="52">
        <v>7</v>
      </c>
      <c r="P134" s="2">
        <f t="shared" si="2"/>
        <v>168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594</v>
      </c>
      <c r="B135" s="1">
        <v>8.3333333333333329E-2</v>
      </c>
      <c r="C135" s="52">
        <v>2015</v>
      </c>
      <c r="D135" s="52">
        <v>2</v>
      </c>
      <c r="E135" s="52">
        <v>26</v>
      </c>
      <c r="F135" s="52">
        <v>5440420</v>
      </c>
      <c r="G135" s="52">
        <v>5440420</v>
      </c>
      <c r="H135" s="52">
        <v>1541007</v>
      </c>
      <c r="I135" s="52">
        <v>1541007</v>
      </c>
      <c r="J135" s="52">
        <v>0</v>
      </c>
      <c r="K135" s="52">
        <v>0</v>
      </c>
      <c r="L135" s="52">
        <v>92.707999999999998</v>
      </c>
      <c r="M135" s="52">
        <v>16.09</v>
      </c>
      <c r="N135" s="52">
        <v>180.67</v>
      </c>
      <c r="O135" s="52">
        <v>7</v>
      </c>
      <c r="P135" s="2">
        <f t="shared" si="2"/>
        <v>210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593</v>
      </c>
      <c r="B136" s="1">
        <v>4.1666666666666664E-2</v>
      </c>
      <c r="C136" s="52">
        <v>2015</v>
      </c>
      <c r="D136" s="52">
        <v>2</v>
      </c>
      <c r="E136" s="52">
        <v>26</v>
      </c>
      <c r="F136" s="52">
        <v>5440210</v>
      </c>
      <c r="G136" s="52">
        <v>5440210</v>
      </c>
      <c r="H136" s="52">
        <v>1540979</v>
      </c>
      <c r="I136" s="52">
        <v>1540979</v>
      </c>
      <c r="J136" s="52">
        <v>0</v>
      </c>
      <c r="K136" s="52">
        <v>0</v>
      </c>
      <c r="L136" s="52">
        <v>92.645600000000002</v>
      </c>
      <c r="M136" s="52">
        <v>16.440000000000001</v>
      </c>
      <c r="N136" s="52">
        <v>210.45</v>
      </c>
      <c r="O136" s="52">
        <v>7</v>
      </c>
      <c r="P136" s="2">
        <f t="shared" si="2"/>
        <v>218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592</v>
      </c>
      <c r="B137" s="1">
        <v>0</v>
      </c>
      <c r="C137" s="52">
        <v>2015</v>
      </c>
      <c r="D137" s="52">
        <v>2</v>
      </c>
      <c r="E137" s="52">
        <v>26</v>
      </c>
      <c r="F137" s="52">
        <v>5439992</v>
      </c>
      <c r="G137" s="52">
        <v>5439992</v>
      </c>
      <c r="H137" s="52">
        <v>1540950</v>
      </c>
      <c r="I137" s="52">
        <v>1540950</v>
      </c>
      <c r="J137" s="52">
        <v>0</v>
      </c>
      <c r="K137" s="52">
        <v>0</v>
      </c>
      <c r="L137" s="52">
        <v>93.237399999999994</v>
      </c>
      <c r="M137" s="52">
        <v>16.14</v>
      </c>
      <c r="N137" s="52">
        <v>144.13999999999999</v>
      </c>
      <c r="O137" s="52">
        <v>7</v>
      </c>
      <c r="P137" s="2">
        <f t="shared" si="2"/>
        <v>151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591</v>
      </c>
      <c r="B138" s="1">
        <v>0.95833333333333337</v>
      </c>
      <c r="C138" s="52">
        <v>2015</v>
      </c>
      <c r="D138" s="52">
        <v>2</v>
      </c>
      <c r="E138" s="52">
        <v>25</v>
      </c>
      <c r="F138" s="52">
        <v>5439841</v>
      </c>
      <c r="G138" s="52">
        <v>5439841</v>
      </c>
      <c r="H138" s="52">
        <v>1540930</v>
      </c>
      <c r="I138" s="52">
        <v>1540930</v>
      </c>
      <c r="J138" s="52">
        <v>0</v>
      </c>
      <c r="K138" s="52">
        <v>0</v>
      </c>
      <c r="L138" s="52">
        <v>94.031199999999998</v>
      </c>
      <c r="M138" s="52">
        <v>16.38</v>
      </c>
      <c r="N138" s="52">
        <v>152.37</v>
      </c>
      <c r="O138" s="52">
        <v>7</v>
      </c>
      <c r="P138" s="2">
        <f t="shared" si="2"/>
        <v>168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590</v>
      </c>
      <c r="B139" s="1">
        <v>0.91666666666666663</v>
      </c>
      <c r="C139" s="52">
        <v>2015</v>
      </c>
      <c r="D139" s="52">
        <v>2</v>
      </c>
      <c r="E139" s="52">
        <v>25</v>
      </c>
      <c r="F139" s="52">
        <v>5439673</v>
      </c>
      <c r="G139" s="52">
        <v>5439673</v>
      </c>
      <c r="H139" s="52">
        <v>1540908</v>
      </c>
      <c r="I139" s="52">
        <v>1540908</v>
      </c>
      <c r="J139" s="52">
        <v>0</v>
      </c>
      <c r="K139" s="52">
        <v>0</v>
      </c>
      <c r="L139" s="52">
        <v>93.338300000000004</v>
      </c>
      <c r="M139" s="52">
        <v>16.63</v>
      </c>
      <c r="N139" s="52">
        <v>202.54</v>
      </c>
      <c r="O139" s="52">
        <v>7</v>
      </c>
      <c r="P139" s="2">
        <f t="shared" si="2"/>
        <v>143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589</v>
      </c>
      <c r="B140" s="1">
        <v>0.875</v>
      </c>
      <c r="C140" s="52">
        <v>2015</v>
      </c>
      <c r="D140" s="52">
        <v>2</v>
      </c>
      <c r="E140" s="52">
        <v>25</v>
      </c>
      <c r="F140" s="52">
        <v>5439530</v>
      </c>
      <c r="G140" s="52">
        <v>5439530</v>
      </c>
      <c r="H140" s="52">
        <v>1540889</v>
      </c>
      <c r="I140" s="52">
        <v>1540889</v>
      </c>
      <c r="J140" s="52">
        <v>0</v>
      </c>
      <c r="K140" s="52">
        <v>0</v>
      </c>
      <c r="L140" s="52">
        <v>92.665300000000002</v>
      </c>
      <c r="M140" s="52">
        <v>16.97</v>
      </c>
      <c r="N140" s="52">
        <v>150.38</v>
      </c>
      <c r="O140" s="52">
        <v>7</v>
      </c>
      <c r="P140" s="2">
        <f t="shared" si="2"/>
        <v>195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588</v>
      </c>
      <c r="B141" s="1">
        <v>0.83333333333333337</v>
      </c>
      <c r="C141" s="52">
        <v>2015</v>
      </c>
      <c r="D141" s="52">
        <v>2</v>
      </c>
      <c r="E141" s="52">
        <v>25</v>
      </c>
      <c r="F141" s="52">
        <v>5439335</v>
      </c>
      <c r="G141" s="52">
        <v>5439335</v>
      </c>
      <c r="H141" s="52">
        <v>1540863</v>
      </c>
      <c r="I141" s="52">
        <v>1540863</v>
      </c>
      <c r="J141" s="52">
        <v>0</v>
      </c>
      <c r="K141" s="52">
        <v>0</v>
      </c>
      <c r="L141" s="52">
        <v>93.216099999999997</v>
      </c>
      <c r="M141" s="52">
        <v>17.16</v>
      </c>
      <c r="N141" s="52">
        <v>246.58</v>
      </c>
      <c r="O141" s="52">
        <v>7</v>
      </c>
      <c r="P141" s="2">
        <f t="shared" si="2"/>
        <v>188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587</v>
      </c>
      <c r="B142" s="1">
        <v>0.79166666666666663</v>
      </c>
      <c r="C142" s="52">
        <v>2015</v>
      </c>
      <c r="D142" s="52">
        <v>2</v>
      </c>
      <c r="E142" s="52">
        <v>25</v>
      </c>
      <c r="F142" s="52">
        <v>5439147</v>
      </c>
      <c r="G142" s="52">
        <v>5439147</v>
      </c>
      <c r="H142" s="52">
        <v>1540838</v>
      </c>
      <c r="I142" s="52">
        <v>1540838</v>
      </c>
      <c r="J142" s="52">
        <v>0</v>
      </c>
      <c r="K142" s="52">
        <v>0</v>
      </c>
      <c r="L142" s="52">
        <v>92.193200000000004</v>
      </c>
      <c r="M142" s="52">
        <v>17.66</v>
      </c>
      <c r="N142" s="52">
        <v>104.32</v>
      </c>
      <c r="O142" s="52">
        <v>7</v>
      </c>
      <c r="P142" s="2">
        <f t="shared" si="2"/>
        <v>171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586</v>
      </c>
      <c r="B143" s="1">
        <v>0.75</v>
      </c>
      <c r="C143" s="52">
        <v>2015</v>
      </c>
      <c r="D143" s="52">
        <v>2</v>
      </c>
      <c r="E143" s="52">
        <v>25</v>
      </c>
      <c r="F143" s="52">
        <v>5438976</v>
      </c>
      <c r="G143" s="52">
        <v>5438976</v>
      </c>
      <c r="H143" s="52">
        <v>1540815</v>
      </c>
      <c r="I143" s="52">
        <v>1540815</v>
      </c>
      <c r="J143" s="52">
        <v>0</v>
      </c>
      <c r="K143" s="52">
        <v>0</v>
      </c>
      <c r="L143" s="52">
        <v>92.227900000000005</v>
      </c>
      <c r="M143" s="52">
        <v>18.77</v>
      </c>
      <c r="N143" s="52">
        <v>133.79</v>
      </c>
      <c r="O143" s="52">
        <v>7</v>
      </c>
      <c r="P143" s="2">
        <f t="shared" si="2"/>
        <v>156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585</v>
      </c>
      <c r="B144" s="1">
        <v>0.70833333333333337</v>
      </c>
      <c r="C144" s="52">
        <v>2015</v>
      </c>
      <c r="D144" s="52">
        <v>2</v>
      </c>
      <c r="E144" s="52">
        <v>25</v>
      </c>
      <c r="F144" s="52">
        <v>5438820</v>
      </c>
      <c r="G144" s="52">
        <v>5438820</v>
      </c>
      <c r="H144" s="52">
        <v>1540794</v>
      </c>
      <c r="I144" s="52">
        <v>1540794</v>
      </c>
      <c r="J144" s="52">
        <v>0</v>
      </c>
      <c r="K144" s="52">
        <v>0</v>
      </c>
      <c r="L144" s="52">
        <v>92.820999999999998</v>
      </c>
      <c r="M144" s="52">
        <v>19.25</v>
      </c>
      <c r="N144" s="52">
        <v>147.99</v>
      </c>
      <c r="O144" s="52">
        <v>7</v>
      </c>
      <c r="P144" s="2">
        <f t="shared" si="2"/>
        <v>104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584</v>
      </c>
      <c r="B145" s="1">
        <v>0.66666666666666663</v>
      </c>
      <c r="C145" s="52">
        <v>2015</v>
      </c>
      <c r="D145" s="52">
        <v>2</v>
      </c>
      <c r="E145" s="52">
        <v>25</v>
      </c>
      <c r="F145" s="52">
        <v>5438716</v>
      </c>
      <c r="G145" s="52">
        <v>5438716</v>
      </c>
      <c r="H145" s="52">
        <v>1540780</v>
      </c>
      <c r="I145" s="52">
        <v>1540780</v>
      </c>
      <c r="J145" s="52">
        <v>0</v>
      </c>
      <c r="K145" s="52">
        <v>0</v>
      </c>
      <c r="L145" s="52">
        <v>92.067499999999995</v>
      </c>
      <c r="M145" s="52">
        <v>19.52</v>
      </c>
      <c r="N145" s="52">
        <v>170.22</v>
      </c>
      <c r="O145" s="52">
        <v>7</v>
      </c>
      <c r="P145" s="2">
        <f t="shared" si="2"/>
        <v>214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583</v>
      </c>
      <c r="B146" s="1">
        <v>0.625</v>
      </c>
      <c r="C146" s="52">
        <v>2015</v>
      </c>
      <c r="D146" s="52">
        <v>2</v>
      </c>
      <c r="E146" s="52">
        <v>25</v>
      </c>
      <c r="F146" s="52">
        <v>5438502</v>
      </c>
      <c r="G146" s="52">
        <v>5438502</v>
      </c>
      <c r="H146" s="52">
        <v>1540751</v>
      </c>
      <c r="I146" s="52">
        <v>1540751</v>
      </c>
      <c r="J146" s="52">
        <v>0</v>
      </c>
      <c r="K146" s="52">
        <v>0</v>
      </c>
      <c r="L146" s="52">
        <v>92.596400000000003</v>
      </c>
      <c r="M146" s="52">
        <v>20.239999999999998</v>
      </c>
      <c r="N146" s="52">
        <v>205.62</v>
      </c>
      <c r="O146" s="52">
        <v>7</v>
      </c>
      <c r="P146" s="2">
        <f t="shared" si="2"/>
        <v>156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582</v>
      </c>
      <c r="B147" s="1">
        <v>0.58333333333333337</v>
      </c>
      <c r="C147" s="52">
        <v>2015</v>
      </c>
      <c r="D147" s="52">
        <v>2</v>
      </c>
      <c r="E147" s="52">
        <v>25</v>
      </c>
      <c r="F147" s="52">
        <v>5438346</v>
      </c>
      <c r="G147" s="52">
        <v>5438346</v>
      </c>
      <c r="H147" s="52">
        <v>1540730</v>
      </c>
      <c r="I147" s="52">
        <v>1540730</v>
      </c>
      <c r="J147" s="52">
        <v>0</v>
      </c>
      <c r="K147" s="52">
        <v>0</v>
      </c>
      <c r="L147" s="52">
        <v>91.859499999999997</v>
      </c>
      <c r="M147" s="52">
        <v>21.1</v>
      </c>
      <c r="N147" s="52">
        <v>139.05000000000001</v>
      </c>
      <c r="O147" s="52">
        <v>7</v>
      </c>
      <c r="P147" s="2">
        <f t="shared" si="2"/>
        <v>154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581</v>
      </c>
      <c r="B148" s="1">
        <v>0.54166666666666663</v>
      </c>
      <c r="C148" s="52">
        <v>2015</v>
      </c>
      <c r="D148" s="52">
        <v>2</v>
      </c>
      <c r="E148" s="52">
        <v>25</v>
      </c>
      <c r="F148" s="52">
        <v>5438192</v>
      </c>
      <c r="G148" s="52">
        <v>5438192</v>
      </c>
      <c r="H148" s="52">
        <v>1540709</v>
      </c>
      <c r="I148" s="52">
        <v>1540709</v>
      </c>
      <c r="J148" s="52">
        <v>0</v>
      </c>
      <c r="K148" s="52">
        <v>0</v>
      </c>
      <c r="L148" s="52">
        <v>91.3553</v>
      </c>
      <c r="M148" s="52">
        <v>21.23</v>
      </c>
      <c r="N148" s="52">
        <v>117.75</v>
      </c>
      <c r="O148" s="52">
        <v>7</v>
      </c>
      <c r="P148" s="2">
        <f t="shared" si="2"/>
        <v>138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580</v>
      </c>
      <c r="B149" s="1">
        <v>0.5</v>
      </c>
      <c r="C149" s="52">
        <v>2015</v>
      </c>
      <c r="D149" s="52">
        <v>2</v>
      </c>
      <c r="E149" s="52">
        <v>25</v>
      </c>
      <c r="F149" s="52">
        <v>5438054</v>
      </c>
      <c r="G149" s="52">
        <v>5438054</v>
      </c>
      <c r="H149" s="52">
        <v>1540690</v>
      </c>
      <c r="I149" s="52">
        <v>1540690</v>
      </c>
      <c r="J149" s="52">
        <v>0</v>
      </c>
      <c r="K149" s="52">
        <v>0</v>
      </c>
      <c r="L149" s="52">
        <v>92.912099999999995</v>
      </c>
      <c r="M149" s="52">
        <v>20.97</v>
      </c>
      <c r="N149" s="52">
        <v>118.2</v>
      </c>
      <c r="O149" s="52">
        <v>7</v>
      </c>
      <c r="P149" s="2">
        <f t="shared" si="2"/>
        <v>119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579</v>
      </c>
      <c r="B150" s="1">
        <v>0.45833333333333331</v>
      </c>
      <c r="C150" s="52">
        <v>2015</v>
      </c>
      <c r="D150" s="52">
        <v>2</v>
      </c>
      <c r="E150" s="52">
        <v>25</v>
      </c>
      <c r="F150" s="52">
        <v>5437935</v>
      </c>
      <c r="G150" s="52">
        <v>5437935</v>
      </c>
      <c r="H150" s="52">
        <v>1540674</v>
      </c>
      <c r="I150" s="52">
        <v>1540674</v>
      </c>
      <c r="J150" s="52">
        <v>0</v>
      </c>
      <c r="K150" s="52">
        <v>0</v>
      </c>
      <c r="L150" s="52">
        <v>91.899500000000003</v>
      </c>
      <c r="M150" s="52">
        <v>19.84</v>
      </c>
      <c r="N150" s="52">
        <v>184.09</v>
      </c>
      <c r="O150" s="52">
        <v>7</v>
      </c>
      <c r="P150" s="2">
        <f t="shared" si="2"/>
        <v>162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578</v>
      </c>
      <c r="B151" s="1">
        <v>0.41666666666666669</v>
      </c>
      <c r="C151" s="52">
        <v>2015</v>
      </c>
      <c r="D151" s="52">
        <v>2</v>
      </c>
      <c r="E151" s="52">
        <v>25</v>
      </c>
      <c r="F151" s="52">
        <v>5437773</v>
      </c>
      <c r="G151" s="52">
        <v>5437773</v>
      </c>
      <c r="H151" s="52">
        <v>1540652</v>
      </c>
      <c r="I151" s="52">
        <v>1540652</v>
      </c>
      <c r="J151" s="52">
        <v>0</v>
      </c>
      <c r="K151" s="52">
        <v>0</v>
      </c>
      <c r="L151" s="52">
        <v>91.950199999999995</v>
      </c>
      <c r="M151" s="52">
        <v>18.350000000000001</v>
      </c>
      <c r="N151" s="52">
        <v>208.6</v>
      </c>
      <c r="O151" s="52">
        <v>7</v>
      </c>
      <c r="P151" s="2">
        <f t="shared" si="2"/>
        <v>214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577</v>
      </c>
      <c r="B152" s="1">
        <v>0.375</v>
      </c>
      <c r="C152" s="52">
        <v>2015</v>
      </c>
      <c r="D152" s="52">
        <v>2</v>
      </c>
      <c r="E152" s="52">
        <v>25</v>
      </c>
      <c r="F152" s="52">
        <v>5437559</v>
      </c>
      <c r="G152" s="52">
        <v>5437559</v>
      </c>
      <c r="H152" s="52">
        <v>1540623</v>
      </c>
      <c r="I152" s="52">
        <v>1540623</v>
      </c>
      <c r="J152" s="52">
        <v>0</v>
      </c>
      <c r="K152" s="52">
        <v>0</v>
      </c>
      <c r="L152" s="52">
        <v>93.306299999999993</v>
      </c>
      <c r="M152" s="52">
        <v>16.18</v>
      </c>
      <c r="N152" s="52">
        <v>128.91</v>
      </c>
      <c r="O152" s="52">
        <v>7</v>
      </c>
      <c r="P152" s="2">
        <f t="shared" si="2"/>
        <v>137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576</v>
      </c>
      <c r="B153" s="1">
        <v>0.33333333333333331</v>
      </c>
      <c r="C153" s="52">
        <v>2015</v>
      </c>
      <c r="D153" s="52">
        <v>2</v>
      </c>
      <c r="E153" s="52">
        <v>25</v>
      </c>
      <c r="F153" s="52">
        <v>5437422</v>
      </c>
      <c r="G153" s="52">
        <v>5437422</v>
      </c>
      <c r="H153" s="52">
        <v>1540605</v>
      </c>
      <c r="I153" s="52">
        <v>1540605</v>
      </c>
      <c r="J153" s="52">
        <v>0</v>
      </c>
      <c r="K153" s="52">
        <v>0</v>
      </c>
      <c r="L153" s="52">
        <v>93.0642</v>
      </c>
      <c r="M153" s="52">
        <v>15.47</v>
      </c>
      <c r="N153" s="52">
        <v>197.36</v>
      </c>
      <c r="O153" s="52">
        <v>7</v>
      </c>
      <c r="P153" s="2">
        <f t="shared" si="2"/>
        <v>181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575</v>
      </c>
      <c r="B154" s="1">
        <v>0.29166666666666669</v>
      </c>
      <c r="C154" s="52">
        <v>2015</v>
      </c>
      <c r="D154" s="52">
        <v>2</v>
      </c>
      <c r="E154" s="52">
        <v>25</v>
      </c>
      <c r="F154" s="52">
        <v>5437241</v>
      </c>
      <c r="G154" s="52">
        <v>5437241</v>
      </c>
      <c r="H154" s="52">
        <v>1540581</v>
      </c>
      <c r="I154" s="52">
        <v>1540581</v>
      </c>
      <c r="J154" s="52">
        <v>0</v>
      </c>
      <c r="K154" s="52">
        <v>0</v>
      </c>
      <c r="L154" s="52">
        <v>93.711200000000005</v>
      </c>
      <c r="M154" s="52">
        <v>15.45</v>
      </c>
      <c r="N154" s="52">
        <v>189.24</v>
      </c>
      <c r="O154" s="52">
        <v>7</v>
      </c>
      <c r="P154" s="2">
        <f t="shared" si="2"/>
        <v>168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574</v>
      </c>
      <c r="B155" s="1">
        <v>0.25</v>
      </c>
      <c r="C155" s="52">
        <v>2015</v>
      </c>
      <c r="D155" s="52">
        <v>2</v>
      </c>
      <c r="E155" s="52">
        <v>25</v>
      </c>
      <c r="F155" s="52">
        <v>5437073</v>
      </c>
      <c r="G155" s="52">
        <v>5437073</v>
      </c>
      <c r="H155" s="52">
        <v>1540559</v>
      </c>
      <c r="I155" s="52">
        <v>1540559</v>
      </c>
      <c r="J155" s="52">
        <v>0</v>
      </c>
      <c r="K155" s="52">
        <v>0</v>
      </c>
      <c r="L155" s="52">
        <v>92.357100000000003</v>
      </c>
      <c r="M155" s="52">
        <v>15.32</v>
      </c>
      <c r="N155" s="52">
        <v>180.52</v>
      </c>
      <c r="O155" s="52">
        <v>7</v>
      </c>
      <c r="P155" s="2">
        <f t="shared" si="2"/>
        <v>180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573</v>
      </c>
      <c r="B156" s="1">
        <v>0.20833333333333334</v>
      </c>
      <c r="C156" s="52">
        <v>2015</v>
      </c>
      <c r="D156" s="52">
        <v>2</v>
      </c>
      <c r="E156" s="52">
        <v>25</v>
      </c>
      <c r="F156" s="52">
        <v>5436893</v>
      </c>
      <c r="G156" s="52">
        <v>5436893</v>
      </c>
      <c r="H156" s="52">
        <v>1540535</v>
      </c>
      <c r="I156" s="52">
        <v>1540535</v>
      </c>
      <c r="J156" s="52">
        <v>0</v>
      </c>
      <c r="K156" s="52">
        <v>0</v>
      </c>
      <c r="L156" s="52">
        <v>92.895799999999994</v>
      </c>
      <c r="M156" s="52">
        <v>15.84</v>
      </c>
      <c r="N156" s="52">
        <v>174.03</v>
      </c>
      <c r="O156" s="52">
        <v>7</v>
      </c>
      <c r="P156" s="2">
        <f t="shared" si="2"/>
        <v>204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572</v>
      </c>
      <c r="B157" s="1">
        <v>0.16666666666666666</v>
      </c>
      <c r="C157" s="52">
        <v>2015</v>
      </c>
      <c r="D157" s="52">
        <v>2</v>
      </c>
      <c r="E157" s="52">
        <v>25</v>
      </c>
      <c r="F157" s="52">
        <v>5436689</v>
      </c>
      <c r="G157" s="52">
        <v>5436689</v>
      </c>
      <c r="H157" s="52">
        <v>1540508</v>
      </c>
      <c r="I157" s="52">
        <v>1540508</v>
      </c>
      <c r="J157" s="52">
        <v>0</v>
      </c>
      <c r="K157" s="52">
        <v>0</v>
      </c>
      <c r="L157" s="52">
        <v>93.804199999999994</v>
      </c>
      <c r="M157" s="52">
        <v>16</v>
      </c>
      <c r="N157" s="52">
        <v>206.11</v>
      </c>
      <c r="O157" s="52">
        <v>7</v>
      </c>
      <c r="P157" s="2">
        <f t="shared" si="2"/>
        <v>198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571</v>
      </c>
      <c r="B158" s="1">
        <v>0.125</v>
      </c>
      <c r="C158" s="52">
        <v>2015</v>
      </c>
      <c r="D158" s="52">
        <v>2</v>
      </c>
      <c r="E158" s="52">
        <v>25</v>
      </c>
      <c r="F158" s="52">
        <v>5436491</v>
      </c>
      <c r="G158" s="52">
        <v>5436491</v>
      </c>
      <c r="H158" s="52">
        <v>1540482</v>
      </c>
      <c r="I158" s="52">
        <v>1540482</v>
      </c>
      <c r="J158" s="52">
        <v>0</v>
      </c>
      <c r="K158" s="52">
        <v>0</v>
      </c>
      <c r="L158" s="52">
        <v>94.2881</v>
      </c>
      <c r="M158" s="52">
        <v>15.36</v>
      </c>
      <c r="N158" s="52">
        <v>129.29</v>
      </c>
      <c r="O158" s="52">
        <v>7</v>
      </c>
      <c r="P158" s="2">
        <f t="shared" si="2"/>
        <v>138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570</v>
      </c>
      <c r="B159" s="1">
        <v>8.3333333333333329E-2</v>
      </c>
      <c r="C159" s="52">
        <v>2015</v>
      </c>
      <c r="D159" s="52">
        <v>2</v>
      </c>
      <c r="E159" s="52">
        <v>25</v>
      </c>
      <c r="F159" s="52">
        <v>5436353</v>
      </c>
      <c r="G159" s="52">
        <v>5436353</v>
      </c>
      <c r="H159" s="52">
        <v>1540464</v>
      </c>
      <c r="I159" s="52">
        <v>1540464</v>
      </c>
      <c r="J159" s="52">
        <v>0</v>
      </c>
      <c r="K159" s="52">
        <v>0</v>
      </c>
      <c r="L159" s="52">
        <v>93.165899999999993</v>
      </c>
      <c r="M159" s="52">
        <v>15.81</v>
      </c>
      <c r="N159" s="52">
        <v>181.18</v>
      </c>
      <c r="O159" s="52">
        <v>7</v>
      </c>
      <c r="P159" s="2">
        <f t="shared" si="2"/>
        <v>151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569</v>
      </c>
      <c r="B160" s="1">
        <v>4.1666666666666664E-2</v>
      </c>
      <c r="C160" s="52">
        <v>2015</v>
      </c>
      <c r="D160" s="52">
        <v>2</v>
      </c>
      <c r="E160" s="52">
        <v>25</v>
      </c>
      <c r="F160" s="52">
        <v>5436202</v>
      </c>
      <c r="G160" s="52">
        <v>5436202</v>
      </c>
      <c r="H160" s="52">
        <v>1540444</v>
      </c>
      <c r="I160" s="52">
        <v>1540444</v>
      </c>
      <c r="J160" s="52">
        <v>0</v>
      </c>
      <c r="K160" s="52">
        <v>0</v>
      </c>
      <c r="L160" s="52">
        <v>93.013000000000005</v>
      </c>
      <c r="M160" s="52">
        <v>16.52</v>
      </c>
      <c r="N160" s="52">
        <v>181.24</v>
      </c>
      <c r="O160" s="52">
        <v>7</v>
      </c>
      <c r="P160" s="2">
        <f t="shared" si="2"/>
        <v>226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568</v>
      </c>
      <c r="B161" s="1">
        <v>0</v>
      </c>
      <c r="C161" s="52">
        <v>2015</v>
      </c>
      <c r="D161" s="52">
        <v>2</v>
      </c>
      <c r="E161" s="52">
        <v>25</v>
      </c>
      <c r="F161" s="52">
        <v>5435976</v>
      </c>
      <c r="G161" s="52">
        <v>5435976</v>
      </c>
      <c r="H161" s="52">
        <v>1540414</v>
      </c>
      <c r="I161" s="52">
        <v>1540414</v>
      </c>
      <c r="J161" s="52">
        <v>0</v>
      </c>
      <c r="K161" s="52">
        <v>0</v>
      </c>
      <c r="L161" s="52">
        <v>93.860799999999998</v>
      </c>
      <c r="M161" s="52">
        <v>16.34</v>
      </c>
      <c r="N161" s="52">
        <v>197.27</v>
      </c>
      <c r="O161" s="52">
        <v>7</v>
      </c>
      <c r="P161" s="2">
        <f t="shared" si="2"/>
        <v>175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567</v>
      </c>
      <c r="B162" s="1">
        <v>0.95833333333333337</v>
      </c>
      <c r="C162" s="52">
        <v>2015</v>
      </c>
      <c r="D162" s="52">
        <v>2</v>
      </c>
      <c r="E162" s="52">
        <v>24</v>
      </c>
      <c r="F162" s="52">
        <v>5435801</v>
      </c>
      <c r="G162" s="52">
        <v>5435801</v>
      </c>
      <c r="H162" s="52">
        <v>1540391</v>
      </c>
      <c r="I162" s="52">
        <v>1540391</v>
      </c>
      <c r="J162" s="52">
        <v>0</v>
      </c>
      <c r="K162" s="52">
        <v>0</v>
      </c>
      <c r="L162" s="52">
        <v>93.475399999999993</v>
      </c>
      <c r="M162" s="52">
        <v>16.809999999999999</v>
      </c>
      <c r="N162" s="52">
        <v>188.97</v>
      </c>
      <c r="O162" s="52">
        <v>7</v>
      </c>
      <c r="P162" s="2">
        <f t="shared" si="2"/>
        <v>196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566</v>
      </c>
      <c r="B163" s="1">
        <v>0.91666666666666663</v>
      </c>
      <c r="C163" s="52">
        <v>2015</v>
      </c>
      <c r="D163" s="52">
        <v>2</v>
      </c>
      <c r="E163" s="52">
        <v>24</v>
      </c>
      <c r="F163" s="52">
        <v>5435605</v>
      </c>
      <c r="G163" s="52">
        <v>5435605</v>
      </c>
      <c r="H163" s="52">
        <v>1540365</v>
      </c>
      <c r="I163" s="52">
        <v>1540365</v>
      </c>
      <c r="J163" s="52">
        <v>0</v>
      </c>
      <c r="K163" s="52">
        <v>0</v>
      </c>
      <c r="L163" s="52">
        <v>92.897400000000005</v>
      </c>
      <c r="M163" s="52">
        <v>17.02</v>
      </c>
      <c r="N163" s="52">
        <v>194.51</v>
      </c>
      <c r="O163" s="52">
        <v>7</v>
      </c>
      <c r="P163" s="2">
        <f t="shared" si="2"/>
        <v>195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565</v>
      </c>
      <c r="B164" s="1">
        <v>0.875</v>
      </c>
      <c r="C164" s="52">
        <v>2015</v>
      </c>
      <c r="D164" s="52">
        <v>2</v>
      </c>
      <c r="E164" s="52">
        <v>24</v>
      </c>
      <c r="F164" s="52">
        <v>5435410</v>
      </c>
      <c r="G164" s="52">
        <v>5435410</v>
      </c>
      <c r="H164" s="52">
        <v>1540339</v>
      </c>
      <c r="I164" s="52">
        <v>1540339</v>
      </c>
      <c r="J164" s="52">
        <v>0</v>
      </c>
      <c r="K164" s="52">
        <v>0</v>
      </c>
      <c r="L164" s="52">
        <v>92.618899999999996</v>
      </c>
      <c r="M164" s="52">
        <v>17</v>
      </c>
      <c r="N164" s="52">
        <v>180.39</v>
      </c>
      <c r="O164" s="52">
        <v>7</v>
      </c>
      <c r="P164" s="2">
        <f t="shared" si="2"/>
        <v>203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564</v>
      </c>
      <c r="B165" s="1">
        <v>0.83333333333333337</v>
      </c>
      <c r="C165" s="52">
        <v>2015</v>
      </c>
      <c r="D165" s="52">
        <v>2</v>
      </c>
      <c r="E165" s="52">
        <v>24</v>
      </c>
      <c r="F165" s="52">
        <v>5435207</v>
      </c>
      <c r="G165" s="52">
        <v>5435207</v>
      </c>
      <c r="H165" s="52">
        <v>1540312</v>
      </c>
      <c r="I165" s="52">
        <v>1540312</v>
      </c>
      <c r="J165" s="52">
        <v>0</v>
      </c>
      <c r="K165" s="52">
        <v>0</v>
      </c>
      <c r="L165" s="52">
        <v>93.857299999999995</v>
      </c>
      <c r="M165" s="52">
        <v>17.2</v>
      </c>
      <c r="N165" s="52">
        <v>172.77</v>
      </c>
      <c r="O165" s="52">
        <v>7</v>
      </c>
      <c r="P165" s="2">
        <f t="shared" si="2"/>
        <v>128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563</v>
      </c>
      <c r="B166" s="1">
        <v>0.79166666666666663</v>
      </c>
      <c r="C166" s="52">
        <v>2015</v>
      </c>
      <c r="D166" s="52">
        <v>2</v>
      </c>
      <c r="E166" s="52">
        <v>24</v>
      </c>
      <c r="F166" s="52">
        <v>5435079</v>
      </c>
      <c r="G166" s="52">
        <v>5435079</v>
      </c>
      <c r="H166" s="52">
        <v>1540295</v>
      </c>
      <c r="I166" s="52">
        <v>1540295</v>
      </c>
      <c r="J166" s="52">
        <v>0</v>
      </c>
      <c r="K166" s="52">
        <v>0</v>
      </c>
      <c r="L166" s="52">
        <v>92.301900000000003</v>
      </c>
      <c r="M166" s="52">
        <v>17.920000000000002</v>
      </c>
      <c r="N166" s="52">
        <v>171.09</v>
      </c>
      <c r="O166" s="52">
        <v>7</v>
      </c>
      <c r="P166" s="2">
        <f t="shared" si="2"/>
        <v>216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562</v>
      </c>
      <c r="B167" s="1">
        <v>0.75</v>
      </c>
      <c r="C167" s="52">
        <v>2015</v>
      </c>
      <c r="D167" s="52">
        <v>2</v>
      </c>
      <c r="E167" s="52">
        <v>24</v>
      </c>
      <c r="F167" s="52">
        <v>5434863</v>
      </c>
      <c r="G167" s="52">
        <v>5434863</v>
      </c>
      <c r="H167" s="52">
        <v>1540266</v>
      </c>
      <c r="I167" s="52">
        <v>1540266</v>
      </c>
      <c r="J167" s="52">
        <v>0</v>
      </c>
      <c r="K167" s="52">
        <v>0</v>
      </c>
      <c r="L167" s="52">
        <v>92.767899999999997</v>
      </c>
      <c r="M167" s="52">
        <v>18.78</v>
      </c>
      <c r="N167" s="52">
        <v>207.71</v>
      </c>
      <c r="O167" s="52">
        <v>7</v>
      </c>
      <c r="P167" s="2">
        <f t="shared" si="2"/>
        <v>157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561</v>
      </c>
      <c r="B168" s="1">
        <v>0.70833333333333337</v>
      </c>
      <c r="C168" s="52">
        <v>2015</v>
      </c>
      <c r="D168" s="52">
        <v>2</v>
      </c>
      <c r="E168" s="52">
        <v>24</v>
      </c>
      <c r="F168" s="52">
        <v>5434706</v>
      </c>
      <c r="G168" s="52">
        <v>5434706</v>
      </c>
      <c r="H168" s="52">
        <v>1540245</v>
      </c>
      <c r="I168" s="52">
        <v>1540245</v>
      </c>
      <c r="J168" s="52">
        <v>0</v>
      </c>
      <c r="K168" s="52">
        <v>0</v>
      </c>
      <c r="L168" s="52">
        <v>92.382499999999993</v>
      </c>
      <c r="M168" s="52">
        <v>19.84</v>
      </c>
      <c r="N168" s="52">
        <v>148.34</v>
      </c>
      <c r="O168" s="52">
        <v>7</v>
      </c>
      <c r="P168" s="2">
        <f t="shared" si="2"/>
        <v>177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560</v>
      </c>
      <c r="B169" s="1">
        <v>0.66666666666666663</v>
      </c>
      <c r="C169" s="52">
        <v>2015</v>
      </c>
      <c r="D169" s="52">
        <v>2</v>
      </c>
      <c r="E169" s="52">
        <v>24</v>
      </c>
      <c r="F169" s="52">
        <v>5434529</v>
      </c>
      <c r="G169" s="52">
        <v>5434529</v>
      </c>
      <c r="H169" s="52">
        <v>1540221</v>
      </c>
      <c r="I169" s="52">
        <v>1540221</v>
      </c>
      <c r="J169" s="52">
        <v>0</v>
      </c>
      <c r="K169" s="52">
        <v>0</v>
      </c>
      <c r="L169" s="52">
        <v>92.609899999999996</v>
      </c>
      <c r="M169" s="52">
        <v>19.309999999999999</v>
      </c>
      <c r="N169" s="52">
        <v>126.29</v>
      </c>
      <c r="O169" s="52">
        <v>7</v>
      </c>
      <c r="P169" s="2">
        <f t="shared" si="2"/>
        <v>164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559</v>
      </c>
      <c r="B170" s="1">
        <v>0.625</v>
      </c>
      <c r="C170" s="52">
        <v>2015</v>
      </c>
      <c r="D170" s="52">
        <v>2</v>
      </c>
      <c r="E170" s="52">
        <v>24</v>
      </c>
      <c r="F170" s="52">
        <v>5434365</v>
      </c>
      <c r="G170" s="52">
        <v>5434365</v>
      </c>
      <c r="H170" s="52">
        <v>1540199</v>
      </c>
      <c r="I170" s="52">
        <v>1540199</v>
      </c>
      <c r="J170" s="52">
        <v>0</v>
      </c>
      <c r="K170" s="52">
        <v>0</v>
      </c>
      <c r="L170" s="52">
        <v>92.874899999999997</v>
      </c>
      <c r="M170" s="52">
        <v>21.44</v>
      </c>
      <c r="N170" s="52">
        <v>147.13</v>
      </c>
      <c r="O170" s="52">
        <v>7</v>
      </c>
      <c r="P170" s="2">
        <f t="shared" si="2"/>
        <v>96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558</v>
      </c>
      <c r="B171" s="1">
        <v>0.58333333333333337</v>
      </c>
      <c r="C171" s="52">
        <v>2015</v>
      </c>
      <c r="D171" s="52">
        <v>2</v>
      </c>
      <c r="E171" s="52">
        <v>24</v>
      </c>
      <c r="F171" s="52">
        <v>5434269</v>
      </c>
      <c r="G171" s="52">
        <v>5434269</v>
      </c>
      <c r="H171" s="52">
        <v>1540186</v>
      </c>
      <c r="I171" s="52">
        <v>1540186</v>
      </c>
      <c r="J171" s="52">
        <v>0</v>
      </c>
      <c r="K171" s="52">
        <v>0</v>
      </c>
      <c r="L171" s="52">
        <v>91.320099999999996</v>
      </c>
      <c r="M171" s="52">
        <v>20.69</v>
      </c>
      <c r="N171" s="52">
        <v>196.88</v>
      </c>
      <c r="O171" s="52">
        <v>7</v>
      </c>
      <c r="P171" s="2">
        <f t="shared" si="2"/>
        <v>219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557</v>
      </c>
      <c r="B172" s="1">
        <v>0.54166666666666663</v>
      </c>
      <c r="C172" s="52">
        <v>2015</v>
      </c>
      <c r="D172" s="52">
        <v>2</v>
      </c>
      <c r="E172" s="52">
        <v>24</v>
      </c>
      <c r="F172" s="52">
        <v>5434050</v>
      </c>
      <c r="G172" s="52">
        <v>5434050</v>
      </c>
      <c r="H172" s="52">
        <v>1540156</v>
      </c>
      <c r="I172" s="52">
        <v>1540156</v>
      </c>
      <c r="J172" s="52">
        <v>0</v>
      </c>
      <c r="K172" s="52">
        <v>0</v>
      </c>
      <c r="L172" s="52">
        <v>92.253600000000006</v>
      </c>
      <c r="M172" s="52">
        <v>21.4</v>
      </c>
      <c r="N172" s="52">
        <v>117.92</v>
      </c>
      <c r="O172" s="52">
        <v>7</v>
      </c>
      <c r="P172" s="2">
        <f t="shared" si="2"/>
        <v>139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 s="52">
        <v>554</v>
      </c>
      <c r="B173" s="1">
        <v>0.5</v>
      </c>
      <c r="C173" s="52">
        <v>2015</v>
      </c>
      <c r="D173" s="52">
        <v>2</v>
      </c>
      <c r="E173" s="52">
        <v>24</v>
      </c>
      <c r="F173" s="52">
        <v>5433911</v>
      </c>
      <c r="G173" s="52">
        <v>5433911</v>
      </c>
      <c r="H173" s="52">
        <v>1540137</v>
      </c>
      <c r="I173" s="52">
        <v>1540137</v>
      </c>
      <c r="J173" s="52">
        <v>0</v>
      </c>
      <c r="K173" s="52">
        <v>0</v>
      </c>
      <c r="L173" s="52">
        <v>92.379599999999996</v>
      </c>
      <c r="M173" s="52">
        <v>20.81</v>
      </c>
      <c r="N173" s="52">
        <v>146.88</v>
      </c>
      <c r="O173" s="52">
        <v>7</v>
      </c>
      <c r="P173" s="2">
        <f t="shared" si="2"/>
        <v>118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s="54" customFormat="1" x14ac:dyDescent="0.25">
      <c r="A174" s="56">
        <v>554</v>
      </c>
      <c r="B174" s="57">
        <v>0.45833333333333331</v>
      </c>
      <c r="C174" s="56">
        <v>2015</v>
      </c>
      <c r="D174" s="56">
        <v>2</v>
      </c>
      <c r="E174" s="56">
        <v>24</v>
      </c>
      <c r="F174" s="56">
        <v>5433793</v>
      </c>
      <c r="G174" s="56">
        <v>5433793</v>
      </c>
      <c r="H174" s="56">
        <v>1540121</v>
      </c>
      <c r="I174" s="56">
        <v>1540121</v>
      </c>
      <c r="J174" s="56">
        <v>0</v>
      </c>
      <c r="K174" s="56">
        <v>0</v>
      </c>
      <c r="L174" s="56">
        <v>257.34690000000001</v>
      </c>
      <c r="M174" s="56">
        <v>-186.61</v>
      </c>
      <c r="N174" s="56">
        <v>191.65</v>
      </c>
      <c r="O174" s="56">
        <v>7</v>
      </c>
      <c r="P174" s="56">
        <f t="shared" si="2"/>
        <v>184</v>
      </c>
      <c r="T174" s="55"/>
      <c r="U174" s="55"/>
      <c r="V174" s="55"/>
      <c r="W174" s="55"/>
      <c r="X174" s="55"/>
      <c r="Y174" s="55"/>
      <c r="Z174" s="55"/>
      <c r="AA174" s="55"/>
      <c r="AB174" s="55"/>
      <c r="AC174" s="55"/>
      <c r="AD174" s="55"/>
      <c r="AE174" s="55"/>
    </row>
    <row r="175" spans="1:31" x14ac:dyDescent="0.25">
      <c r="A175">
        <v>554</v>
      </c>
      <c r="B175" s="1">
        <v>0.41666666666666669</v>
      </c>
      <c r="C175" s="52">
        <v>2015</v>
      </c>
      <c r="D175" s="52">
        <v>2</v>
      </c>
      <c r="E175" s="52">
        <v>24</v>
      </c>
      <c r="F175" s="52">
        <v>5433609</v>
      </c>
      <c r="G175" s="52">
        <v>5433609</v>
      </c>
      <c r="H175" s="52">
        <v>1540096</v>
      </c>
      <c r="I175" s="52">
        <v>1540096</v>
      </c>
      <c r="J175" s="52">
        <v>0</v>
      </c>
      <c r="K175" s="52">
        <v>0</v>
      </c>
      <c r="L175" s="52">
        <v>91.189599999999999</v>
      </c>
      <c r="M175" s="52">
        <v>17.95</v>
      </c>
      <c r="N175" s="52">
        <v>148.07</v>
      </c>
      <c r="O175" s="52">
        <v>7</v>
      </c>
      <c r="P175" s="2">
        <f t="shared" si="2"/>
        <v>155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553</v>
      </c>
      <c r="B176" s="1">
        <v>0.375</v>
      </c>
      <c r="C176" s="52">
        <v>2015</v>
      </c>
      <c r="D176" s="52">
        <v>2</v>
      </c>
      <c r="E176" s="52">
        <v>24</v>
      </c>
      <c r="F176" s="52">
        <v>5433454</v>
      </c>
      <c r="G176" s="52">
        <v>5433454</v>
      </c>
      <c r="H176" s="52">
        <v>1540075</v>
      </c>
      <c r="I176" s="52">
        <v>1540075</v>
      </c>
      <c r="J176" s="52">
        <v>0</v>
      </c>
      <c r="K176" s="52">
        <v>0</v>
      </c>
      <c r="L176" s="52">
        <v>92.216300000000004</v>
      </c>
      <c r="M176" s="52">
        <v>15.94</v>
      </c>
      <c r="N176" s="52">
        <v>240.25</v>
      </c>
      <c r="O176" s="52">
        <v>7</v>
      </c>
      <c r="P176" s="2">
        <f t="shared" si="2"/>
        <v>187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552</v>
      </c>
      <c r="B177" s="1">
        <v>0.33333333333333331</v>
      </c>
      <c r="C177" s="52">
        <v>2015</v>
      </c>
      <c r="D177" s="52">
        <v>2</v>
      </c>
      <c r="E177" s="52">
        <v>24</v>
      </c>
      <c r="F177" s="52">
        <v>5433267</v>
      </c>
      <c r="G177" s="52">
        <v>5433267</v>
      </c>
      <c r="H177" s="52">
        <v>1540050</v>
      </c>
      <c r="I177" s="52">
        <v>1540050</v>
      </c>
      <c r="J177" s="52">
        <v>0</v>
      </c>
      <c r="K177" s="52">
        <v>0</v>
      </c>
      <c r="L177" s="52">
        <v>92.442599999999999</v>
      </c>
      <c r="M177" s="52">
        <v>14.6</v>
      </c>
      <c r="N177" s="52">
        <v>106.84</v>
      </c>
      <c r="O177" s="52">
        <v>7</v>
      </c>
      <c r="P177" s="2">
        <f t="shared" si="2"/>
        <v>174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551</v>
      </c>
      <c r="B178" s="1">
        <v>0.29166666666666669</v>
      </c>
      <c r="C178" s="52">
        <v>2015</v>
      </c>
      <c r="D178" s="52">
        <v>2</v>
      </c>
      <c r="E178" s="52">
        <v>24</v>
      </c>
      <c r="F178" s="52">
        <v>5433093</v>
      </c>
      <c r="G178" s="52">
        <v>5433093</v>
      </c>
      <c r="H178" s="52">
        <v>1540027</v>
      </c>
      <c r="I178" s="52">
        <v>1540027</v>
      </c>
      <c r="J178" s="52">
        <v>0</v>
      </c>
      <c r="K178" s="52">
        <v>0</v>
      </c>
      <c r="L178" s="52">
        <v>92.8018</v>
      </c>
      <c r="M178" s="52">
        <v>14.92</v>
      </c>
      <c r="N178" s="52">
        <v>218.8</v>
      </c>
      <c r="O178" s="52">
        <v>7</v>
      </c>
      <c r="P178" s="2">
        <f t="shared" ref="P178:P179" si="3">F178-F179</f>
        <v>189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550</v>
      </c>
      <c r="B179" s="1">
        <v>0.25</v>
      </c>
      <c r="C179" s="52">
        <v>2015</v>
      </c>
      <c r="D179" s="52">
        <v>2</v>
      </c>
      <c r="E179" s="52">
        <v>24</v>
      </c>
      <c r="F179" s="52">
        <v>5432904</v>
      </c>
      <c r="G179" s="52">
        <v>5432904</v>
      </c>
      <c r="H179" s="52">
        <v>1540002</v>
      </c>
      <c r="I179" s="52">
        <v>1540002</v>
      </c>
      <c r="J179" s="52">
        <v>0</v>
      </c>
      <c r="K179" s="52">
        <v>0</v>
      </c>
      <c r="L179" s="52">
        <v>92.518600000000006</v>
      </c>
      <c r="M179" s="52">
        <v>14.19</v>
      </c>
      <c r="N179" s="52">
        <v>136.06</v>
      </c>
      <c r="O179" s="52">
        <v>7</v>
      </c>
      <c r="P179" s="2">
        <f t="shared" si="3"/>
        <v>143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549</v>
      </c>
      <c r="B180" s="1">
        <v>0.20833333333333334</v>
      </c>
      <c r="C180" s="52">
        <v>2015</v>
      </c>
      <c r="D180" s="52">
        <v>2</v>
      </c>
      <c r="E180" s="52">
        <v>24</v>
      </c>
      <c r="F180" s="52">
        <v>5432761</v>
      </c>
      <c r="G180" s="52">
        <v>5432761</v>
      </c>
      <c r="H180" s="52">
        <v>1539983</v>
      </c>
      <c r="I180" s="52">
        <v>1539983</v>
      </c>
      <c r="J180" s="52">
        <v>0</v>
      </c>
      <c r="K180" s="52">
        <v>0</v>
      </c>
      <c r="L180" s="52">
        <v>92.793999999999997</v>
      </c>
      <c r="M180" s="52">
        <v>14.64</v>
      </c>
      <c r="N180" s="52">
        <v>174.52</v>
      </c>
      <c r="O180" s="52">
        <v>7</v>
      </c>
      <c r="P180" s="2">
        <f t="shared" ref="P180:P241" si="4">F180-F181</f>
        <v>160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548</v>
      </c>
      <c r="B181" s="1">
        <v>0.16666666666666666</v>
      </c>
      <c r="C181" s="52">
        <v>2015</v>
      </c>
      <c r="D181" s="52">
        <v>2</v>
      </c>
      <c r="E181" s="52">
        <v>24</v>
      </c>
      <c r="F181" s="52">
        <v>5432601</v>
      </c>
      <c r="G181" s="52">
        <v>5432601</v>
      </c>
      <c r="H181" s="52">
        <v>1539962</v>
      </c>
      <c r="I181" s="52">
        <v>1539962</v>
      </c>
      <c r="J181" s="52">
        <v>0</v>
      </c>
      <c r="K181" s="52">
        <v>0</v>
      </c>
      <c r="L181" s="52">
        <v>93.171800000000005</v>
      </c>
      <c r="M181" s="52">
        <v>15.23</v>
      </c>
      <c r="N181" s="52">
        <v>174.99</v>
      </c>
      <c r="O181" s="52">
        <v>7</v>
      </c>
      <c r="P181" s="2">
        <f t="shared" si="4"/>
        <v>197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547</v>
      </c>
      <c r="B182" s="1">
        <v>0.125</v>
      </c>
      <c r="C182" s="52">
        <v>2015</v>
      </c>
      <c r="D182" s="52">
        <v>2</v>
      </c>
      <c r="E182" s="52">
        <v>24</v>
      </c>
      <c r="F182" s="52">
        <v>5432404</v>
      </c>
      <c r="G182" s="52">
        <v>5432404</v>
      </c>
      <c r="H182" s="52">
        <v>1539936</v>
      </c>
      <c r="I182" s="52">
        <v>1539936</v>
      </c>
      <c r="J182" s="52">
        <v>0</v>
      </c>
      <c r="K182" s="52">
        <v>0</v>
      </c>
      <c r="L182" s="52">
        <v>93.8964</v>
      </c>
      <c r="M182" s="52">
        <v>15.04</v>
      </c>
      <c r="N182" s="52">
        <v>219.94</v>
      </c>
      <c r="O182" s="52">
        <v>7</v>
      </c>
      <c r="P182" s="2">
        <f t="shared" si="4"/>
        <v>168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546</v>
      </c>
      <c r="B183" s="1">
        <v>8.3333333333333329E-2</v>
      </c>
      <c r="C183" s="52">
        <v>2015</v>
      </c>
      <c r="D183" s="52">
        <v>2</v>
      </c>
      <c r="E183" s="52">
        <v>24</v>
      </c>
      <c r="F183" s="52">
        <v>5432236</v>
      </c>
      <c r="G183" s="52">
        <v>5432236</v>
      </c>
      <c r="H183" s="52">
        <v>1539914</v>
      </c>
      <c r="I183" s="52">
        <v>1539914</v>
      </c>
      <c r="J183" s="52">
        <v>0</v>
      </c>
      <c r="K183" s="52">
        <v>0</v>
      </c>
      <c r="L183" s="52">
        <v>93.177800000000005</v>
      </c>
      <c r="M183" s="52">
        <v>15.35</v>
      </c>
      <c r="N183" s="52">
        <v>129.66</v>
      </c>
      <c r="O183" s="52">
        <v>7</v>
      </c>
      <c r="P183" s="2">
        <f t="shared" si="4"/>
        <v>197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545</v>
      </c>
      <c r="B184" s="1">
        <v>4.1666666666666664E-2</v>
      </c>
      <c r="C184" s="52">
        <v>2015</v>
      </c>
      <c r="D184" s="52">
        <v>2</v>
      </c>
      <c r="E184" s="52">
        <v>24</v>
      </c>
      <c r="F184" s="52">
        <v>5432039</v>
      </c>
      <c r="G184" s="52">
        <v>5432039</v>
      </c>
      <c r="H184" s="52">
        <v>1539888</v>
      </c>
      <c r="I184" s="52">
        <v>1539888</v>
      </c>
      <c r="J184" s="52">
        <v>0</v>
      </c>
      <c r="K184" s="52">
        <v>0</v>
      </c>
      <c r="L184" s="52">
        <v>93.638800000000003</v>
      </c>
      <c r="M184" s="52">
        <v>15.02</v>
      </c>
      <c r="N184" s="52">
        <v>121.95</v>
      </c>
      <c r="O184" s="52">
        <v>7</v>
      </c>
      <c r="P184" s="2">
        <f t="shared" si="4"/>
        <v>129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544</v>
      </c>
      <c r="B185" s="1">
        <v>0</v>
      </c>
      <c r="C185" s="52">
        <v>2015</v>
      </c>
      <c r="D185" s="52">
        <v>2</v>
      </c>
      <c r="E185" s="52">
        <v>24</v>
      </c>
      <c r="F185" s="52">
        <v>5431910</v>
      </c>
      <c r="G185" s="52">
        <v>5431910</v>
      </c>
      <c r="H185" s="52">
        <v>1539871</v>
      </c>
      <c r="I185" s="52">
        <v>1539871</v>
      </c>
      <c r="J185" s="52">
        <v>0</v>
      </c>
      <c r="K185" s="52">
        <v>0</v>
      </c>
      <c r="L185" s="52">
        <v>93.764300000000006</v>
      </c>
      <c r="M185" s="52">
        <v>15.46</v>
      </c>
      <c r="N185" s="52">
        <v>136.81</v>
      </c>
      <c r="O185" s="52">
        <v>7</v>
      </c>
      <c r="P185" s="2">
        <f t="shared" si="4"/>
        <v>130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543</v>
      </c>
      <c r="B186" s="1">
        <v>0.95833333333333337</v>
      </c>
      <c r="C186" s="52">
        <v>2015</v>
      </c>
      <c r="D186" s="52">
        <v>2</v>
      </c>
      <c r="E186" s="52">
        <v>23</v>
      </c>
      <c r="F186" s="52">
        <v>5431780</v>
      </c>
      <c r="G186" s="52">
        <v>5431780</v>
      </c>
      <c r="H186" s="52">
        <v>1539854</v>
      </c>
      <c r="I186" s="52">
        <v>1539854</v>
      </c>
      <c r="J186" s="52">
        <v>0</v>
      </c>
      <c r="K186" s="52">
        <v>0</v>
      </c>
      <c r="L186" s="52">
        <v>93.728899999999996</v>
      </c>
      <c r="M186" s="52">
        <v>16.36</v>
      </c>
      <c r="N186" s="52">
        <v>219.28</v>
      </c>
      <c r="O186" s="52">
        <v>7</v>
      </c>
      <c r="P186" s="2">
        <f t="shared" si="4"/>
        <v>182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542</v>
      </c>
      <c r="B187" s="1">
        <v>0.91666666666666663</v>
      </c>
      <c r="C187" s="52">
        <v>2015</v>
      </c>
      <c r="D187" s="52">
        <v>2</v>
      </c>
      <c r="E187" s="52">
        <v>23</v>
      </c>
      <c r="F187" s="52">
        <v>5431598</v>
      </c>
      <c r="G187" s="52">
        <v>5431598</v>
      </c>
      <c r="H187" s="52">
        <v>1539830</v>
      </c>
      <c r="I187" s="52">
        <v>1539830</v>
      </c>
      <c r="J187" s="52">
        <v>0</v>
      </c>
      <c r="K187" s="52">
        <v>0</v>
      </c>
      <c r="L187" s="52">
        <v>92.751199999999997</v>
      </c>
      <c r="M187" s="52">
        <v>16.29</v>
      </c>
      <c r="N187" s="52">
        <v>157.08000000000001</v>
      </c>
      <c r="O187" s="52">
        <v>7</v>
      </c>
      <c r="P187" s="2">
        <f t="shared" si="4"/>
        <v>158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541</v>
      </c>
      <c r="B188" s="1">
        <v>0.875</v>
      </c>
      <c r="C188" s="52">
        <v>2015</v>
      </c>
      <c r="D188" s="52">
        <v>2</v>
      </c>
      <c r="E188" s="52">
        <v>23</v>
      </c>
      <c r="F188" s="52">
        <v>5431440</v>
      </c>
      <c r="G188" s="52">
        <v>5431440</v>
      </c>
      <c r="H188" s="52">
        <v>1539809</v>
      </c>
      <c r="I188" s="52">
        <v>1539809</v>
      </c>
      <c r="J188" s="52">
        <v>0</v>
      </c>
      <c r="K188" s="52">
        <v>0</v>
      </c>
      <c r="L188" s="52">
        <v>91.992900000000006</v>
      </c>
      <c r="M188" s="52">
        <v>16.809999999999999</v>
      </c>
      <c r="N188" s="52">
        <v>194.27</v>
      </c>
      <c r="O188" s="52">
        <v>7</v>
      </c>
      <c r="P188" s="2">
        <f t="shared" si="4"/>
        <v>238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540</v>
      </c>
      <c r="B189" s="1">
        <v>0.83333333333333337</v>
      </c>
      <c r="C189" s="52">
        <v>2015</v>
      </c>
      <c r="D189" s="52">
        <v>2</v>
      </c>
      <c r="E189" s="52">
        <v>23</v>
      </c>
      <c r="F189" s="52">
        <v>5431202</v>
      </c>
      <c r="G189" s="52">
        <v>5431202</v>
      </c>
      <c r="H189" s="52">
        <v>1539777</v>
      </c>
      <c r="I189" s="52">
        <v>1539777</v>
      </c>
      <c r="J189" s="52">
        <v>0</v>
      </c>
      <c r="K189" s="52">
        <v>0</v>
      </c>
      <c r="L189" s="52">
        <v>93.203199999999995</v>
      </c>
      <c r="M189" s="52">
        <v>16.739999999999998</v>
      </c>
      <c r="N189" s="52">
        <v>134.66</v>
      </c>
      <c r="O189" s="52">
        <v>7</v>
      </c>
      <c r="P189" s="2">
        <f t="shared" si="4"/>
        <v>113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539</v>
      </c>
      <c r="B190" s="1">
        <v>0.79166666666666663</v>
      </c>
      <c r="C190" s="52">
        <v>2015</v>
      </c>
      <c r="D190" s="52">
        <v>2</v>
      </c>
      <c r="E190" s="52">
        <v>23</v>
      </c>
      <c r="F190" s="52">
        <v>5431089</v>
      </c>
      <c r="G190" s="52">
        <v>5431089</v>
      </c>
      <c r="H190" s="52">
        <v>1539762</v>
      </c>
      <c r="I190" s="52">
        <v>1539762</v>
      </c>
      <c r="J190" s="52">
        <v>0</v>
      </c>
      <c r="K190" s="52">
        <v>0</v>
      </c>
      <c r="L190" s="52">
        <v>91.881799999999998</v>
      </c>
      <c r="M190" s="52">
        <v>17.739999999999998</v>
      </c>
      <c r="N190" s="52">
        <v>148.1</v>
      </c>
      <c r="O190" s="52">
        <v>7</v>
      </c>
      <c r="P190" s="2">
        <f t="shared" si="4"/>
        <v>156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538</v>
      </c>
      <c r="B191" s="1">
        <v>0.75</v>
      </c>
      <c r="C191" s="52">
        <v>2015</v>
      </c>
      <c r="D191" s="52">
        <v>2</v>
      </c>
      <c r="E191" s="52">
        <v>23</v>
      </c>
      <c r="F191" s="52">
        <v>5430933</v>
      </c>
      <c r="G191" s="52">
        <v>5430933</v>
      </c>
      <c r="H191" s="52">
        <v>1539741</v>
      </c>
      <c r="I191" s="52">
        <v>1539741</v>
      </c>
      <c r="J191" s="52">
        <v>0</v>
      </c>
      <c r="K191" s="52">
        <v>0</v>
      </c>
      <c r="L191" s="52">
        <v>92.145099999999999</v>
      </c>
      <c r="M191" s="52">
        <v>19.18</v>
      </c>
      <c r="N191" s="52">
        <v>198.63</v>
      </c>
      <c r="O191" s="52">
        <v>7</v>
      </c>
      <c r="P191" s="2">
        <f t="shared" si="4"/>
        <v>155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537</v>
      </c>
      <c r="B192" s="1">
        <v>0.70833333333333337</v>
      </c>
      <c r="C192" s="52">
        <v>2015</v>
      </c>
      <c r="D192" s="52">
        <v>2</v>
      </c>
      <c r="E192" s="52">
        <v>23</v>
      </c>
      <c r="F192" s="52">
        <v>5430778</v>
      </c>
      <c r="G192" s="52">
        <v>5430778</v>
      </c>
      <c r="H192" s="52">
        <v>1539720</v>
      </c>
      <c r="I192" s="52">
        <v>1539720</v>
      </c>
      <c r="J192" s="52">
        <v>0</v>
      </c>
      <c r="K192" s="52">
        <v>0</v>
      </c>
      <c r="L192" s="52">
        <v>91.503399999999999</v>
      </c>
      <c r="M192" s="52">
        <v>20.14</v>
      </c>
      <c r="N192" s="52">
        <v>154.01</v>
      </c>
      <c r="O192" s="52">
        <v>7</v>
      </c>
      <c r="P192" s="2">
        <f t="shared" si="4"/>
        <v>198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536</v>
      </c>
      <c r="B193" s="1">
        <v>0.66666666666666663</v>
      </c>
      <c r="C193" s="52">
        <v>2015</v>
      </c>
      <c r="D193" s="52">
        <v>2</v>
      </c>
      <c r="E193" s="52">
        <v>23</v>
      </c>
      <c r="F193" s="52">
        <v>5430580</v>
      </c>
      <c r="G193" s="52">
        <v>5430580</v>
      </c>
      <c r="H193" s="52">
        <v>1539693</v>
      </c>
      <c r="I193" s="52">
        <v>1539693</v>
      </c>
      <c r="J193" s="52">
        <v>0</v>
      </c>
      <c r="K193" s="52">
        <v>0</v>
      </c>
      <c r="L193" s="52">
        <v>91.409899999999993</v>
      </c>
      <c r="M193" s="52">
        <v>20.46</v>
      </c>
      <c r="N193" s="52">
        <v>211.71</v>
      </c>
      <c r="O193" s="52">
        <v>7</v>
      </c>
      <c r="P193" s="2">
        <f t="shared" si="4"/>
        <v>212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535</v>
      </c>
      <c r="B194" s="1">
        <v>0.625</v>
      </c>
      <c r="C194" s="52">
        <v>2015</v>
      </c>
      <c r="D194" s="52">
        <v>2</v>
      </c>
      <c r="E194" s="52">
        <v>23</v>
      </c>
      <c r="F194" s="52">
        <v>5430368</v>
      </c>
      <c r="G194" s="52">
        <v>5430368</v>
      </c>
      <c r="H194" s="52">
        <v>1539664</v>
      </c>
      <c r="I194" s="52">
        <v>1539664</v>
      </c>
      <c r="J194" s="52">
        <v>0</v>
      </c>
      <c r="K194" s="52">
        <v>0</v>
      </c>
      <c r="L194" s="52">
        <v>92.043400000000005</v>
      </c>
      <c r="M194" s="52">
        <v>21.2</v>
      </c>
      <c r="N194" s="52">
        <v>212.59</v>
      </c>
      <c r="O194" s="52">
        <v>7</v>
      </c>
      <c r="P194" s="2">
        <f t="shared" si="4"/>
        <v>154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534</v>
      </c>
      <c r="B195" s="1">
        <v>0.58333333333333337</v>
      </c>
      <c r="C195" s="52">
        <v>2015</v>
      </c>
      <c r="D195" s="52">
        <v>2</v>
      </c>
      <c r="E195" s="52">
        <v>23</v>
      </c>
      <c r="F195" s="52">
        <v>5430214</v>
      </c>
      <c r="G195" s="52">
        <v>5430214</v>
      </c>
      <c r="H195" s="52">
        <v>1539643</v>
      </c>
      <c r="I195" s="52">
        <v>1539643</v>
      </c>
      <c r="J195" s="52">
        <v>0</v>
      </c>
      <c r="K195" s="52">
        <v>0</v>
      </c>
      <c r="L195" s="52">
        <v>91.636899999999997</v>
      </c>
      <c r="M195" s="52">
        <v>21.16</v>
      </c>
      <c r="N195" s="52">
        <v>124.15</v>
      </c>
      <c r="O195" s="52">
        <v>7</v>
      </c>
      <c r="P195" s="2">
        <f t="shared" si="4"/>
        <v>190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533</v>
      </c>
      <c r="B196" s="1">
        <v>0.54166666666666663</v>
      </c>
      <c r="C196" s="52">
        <v>2015</v>
      </c>
      <c r="D196" s="52">
        <v>2</v>
      </c>
      <c r="E196" s="52">
        <v>23</v>
      </c>
      <c r="F196" s="52">
        <v>5430024</v>
      </c>
      <c r="G196" s="52">
        <v>5430024</v>
      </c>
      <c r="H196" s="52">
        <v>1539617</v>
      </c>
      <c r="I196" s="52">
        <v>1539617</v>
      </c>
      <c r="J196" s="52">
        <v>0</v>
      </c>
      <c r="K196" s="52">
        <v>0</v>
      </c>
      <c r="L196" s="52">
        <v>91.953199999999995</v>
      </c>
      <c r="M196" s="52">
        <v>21.61</v>
      </c>
      <c r="N196" s="52">
        <v>132.09</v>
      </c>
      <c r="O196" s="52">
        <v>7</v>
      </c>
      <c r="P196" s="2">
        <f t="shared" si="4"/>
        <v>132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532</v>
      </c>
      <c r="B197" s="1">
        <v>0.5</v>
      </c>
      <c r="C197" s="52">
        <v>2015</v>
      </c>
      <c r="D197" s="52">
        <v>2</v>
      </c>
      <c r="E197" s="52">
        <v>23</v>
      </c>
      <c r="F197" s="52">
        <v>5429892</v>
      </c>
      <c r="G197" s="52">
        <v>5429892</v>
      </c>
      <c r="H197" s="52">
        <v>1539599</v>
      </c>
      <c r="I197" s="52">
        <v>1539599</v>
      </c>
      <c r="J197" s="52">
        <v>0</v>
      </c>
      <c r="K197" s="52">
        <v>0</v>
      </c>
      <c r="L197" s="52">
        <v>92.350300000000004</v>
      </c>
      <c r="M197" s="52">
        <v>20.92</v>
      </c>
      <c r="N197" s="52">
        <v>125.14</v>
      </c>
      <c r="O197" s="52">
        <v>7</v>
      </c>
      <c r="P197" s="2">
        <f t="shared" si="4"/>
        <v>125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531</v>
      </c>
      <c r="B198" s="1">
        <v>0.45833333333333331</v>
      </c>
      <c r="C198" s="52">
        <v>2015</v>
      </c>
      <c r="D198" s="52">
        <v>2</v>
      </c>
      <c r="E198" s="52">
        <v>23</v>
      </c>
      <c r="F198" s="52">
        <v>5429767</v>
      </c>
      <c r="G198" s="52">
        <v>5429767</v>
      </c>
      <c r="H198" s="52">
        <v>1539582</v>
      </c>
      <c r="I198" s="52">
        <v>1539582</v>
      </c>
      <c r="J198" s="52">
        <v>0</v>
      </c>
      <c r="K198" s="52">
        <v>0</v>
      </c>
      <c r="L198" s="52">
        <v>91.372299999999996</v>
      </c>
      <c r="M198" s="52">
        <v>19.95</v>
      </c>
      <c r="N198" s="52">
        <v>161.16999999999999</v>
      </c>
      <c r="O198" s="52">
        <v>7</v>
      </c>
      <c r="P198" s="2">
        <f t="shared" si="4"/>
        <v>132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530</v>
      </c>
      <c r="B199" s="1">
        <v>0.41666666666666669</v>
      </c>
      <c r="C199" s="52">
        <v>2015</v>
      </c>
      <c r="D199" s="52">
        <v>2</v>
      </c>
      <c r="E199" s="52">
        <v>23</v>
      </c>
      <c r="F199" s="52">
        <v>5429635</v>
      </c>
      <c r="G199" s="52">
        <v>5429635</v>
      </c>
      <c r="H199" s="52">
        <v>1539564</v>
      </c>
      <c r="I199" s="52">
        <v>1539564</v>
      </c>
      <c r="J199" s="52">
        <v>0</v>
      </c>
      <c r="K199" s="52">
        <v>0</v>
      </c>
      <c r="L199" s="52">
        <v>91.461399999999998</v>
      </c>
      <c r="M199" s="52">
        <v>18.350000000000001</v>
      </c>
      <c r="N199" s="52">
        <v>177.7</v>
      </c>
      <c r="O199" s="52">
        <v>7</v>
      </c>
      <c r="P199" s="2">
        <f t="shared" si="4"/>
        <v>162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529</v>
      </c>
      <c r="B200" s="1">
        <v>0.375</v>
      </c>
      <c r="C200" s="52">
        <v>2015</v>
      </c>
      <c r="D200" s="52">
        <v>2</v>
      </c>
      <c r="E200" s="52">
        <v>23</v>
      </c>
      <c r="F200" s="52">
        <v>5429473</v>
      </c>
      <c r="G200" s="52">
        <v>5429473</v>
      </c>
      <c r="H200" s="52">
        <v>1539542</v>
      </c>
      <c r="I200" s="52">
        <v>1539542</v>
      </c>
      <c r="J200" s="52">
        <v>0</v>
      </c>
      <c r="K200" s="52">
        <v>0</v>
      </c>
      <c r="L200" s="52">
        <v>92.015000000000001</v>
      </c>
      <c r="M200" s="52">
        <v>16.010000000000002</v>
      </c>
      <c r="N200" s="52">
        <v>172.82</v>
      </c>
      <c r="O200" s="52">
        <v>7</v>
      </c>
      <c r="P200" s="2">
        <f t="shared" si="4"/>
        <v>194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528</v>
      </c>
      <c r="B201" s="1">
        <v>0.33333333333333331</v>
      </c>
      <c r="C201" s="52">
        <v>2015</v>
      </c>
      <c r="D201" s="52">
        <v>2</v>
      </c>
      <c r="E201" s="52">
        <v>23</v>
      </c>
      <c r="F201" s="52">
        <v>5429279</v>
      </c>
      <c r="G201" s="52">
        <v>5429279</v>
      </c>
      <c r="H201" s="52">
        <v>1539516</v>
      </c>
      <c r="I201" s="52">
        <v>1539516</v>
      </c>
      <c r="J201" s="52">
        <v>0</v>
      </c>
      <c r="K201" s="52">
        <v>0</v>
      </c>
      <c r="L201" s="52">
        <v>92.090100000000007</v>
      </c>
      <c r="M201" s="52">
        <v>14.94</v>
      </c>
      <c r="N201" s="52">
        <v>188.71</v>
      </c>
      <c r="O201" s="52">
        <v>7</v>
      </c>
      <c r="P201" s="2">
        <f t="shared" si="4"/>
        <v>211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527</v>
      </c>
      <c r="B202" s="1">
        <v>0.29166666666666669</v>
      </c>
      <c r="C202" s="52">
        <v>2015</v>
      </c>
      <c r="D202" s="52">
        <v>2</v>
      </c>
      <c r="E202" s="52">
        <v>23</v>
      </c>
      <c r="F202" s="52">
        <v>5429068</v>
      </c>
      <c r="G202" s="52">
        <v>5429068</v>
      </c>
      <c r="H202" s="52">
        <v>1539488</v>
      </c>
      <c r="I202" s="52">
        <v>1539488</v>
      </c>
      <c r="J202" s="52">
        <v>0</v>
      </c>
      <c r="K202" s="52">
        <v>0</v>
      </c>
      <c r="L202" s="52">
        <v>93.203199999999995</v>
      </c>
      <c r="M202" s="52">
        <v>13.94</v>
      </c>
      <c r="N202" s="52">
        <v>137</v>
      </c>
      <c r="O202" s="52">
        <v>7</v>
      </c>
      <c r="P202" s="2">
        <f t="shared" si="4"/>
        <v>129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526</v>
      </c>
      <c r="B203" s="1">
        <v>0.25</v>
      </c>
      <c r="C203" s="52">
        <v>2015</v>
      </c>
      <c r="D203" s="52">
        <v>2</v>
      </c>
      <c r="E203" s="52">
        <v>23</v>
      </c>
      <c r="F203" s="52">
        <v>5428939</v>
      </c>
      <c r="G203" s="52">
        <v>5428939</v>
      </c>
      <c r="H203" s="52">
        <v>1539471</v>
      </c>
      <c r="I203" s="52">
        <v>1539471</v>
      </c>
      <c r="J203" s="52">
        <v>0</v>
      </c>
      <c r="K203" s="52">
        <v>0</v>
      </c>
      <c r="L203" s="52">
        <v>93.164100000000005</v>
      </c>
      <c r="M203" s="52">
        <v>14.73</v>
      </c>
      <c r="N203" s="52">
        <v>167.49</v>
      </c>
      <c r="O203" s="52">
        <v>7</v>
      </c>
      <c r="P203" s="2">
        <f t="shared" si="4"/>
        <v>190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525</v>
      </c>
      <c r="B204" s="1">
        <v>0.20833333333333334</v>
      </c>
      <c r="C204" s="52">
        <v>2015</v>
      </c>
      <c r="D204" s="52">
        <v>2</v>
      </c>
      <c r="E204" s="52">
        <v>23</v>
      </c>
      <c r="F204" s="52">
        <v>5428749</v>
      </c>
      <c r="G204" s="52">
        <v>5428749</v>
      </c>
      <c r="H204" s="52">
        <v>1539446</v>
      </c>
      <c r="I204" s="52">
        <v>1539446</v>
      </c>
      <c r="J204" s="52">
        <v>0</v>
      </c>
      <c r="K204" s="52">
        <v>0</v>
      </c>
      <c r="L204" s="52">
        <v>94.468199999999996</v>
      </c>
      <c r="M204" s="52">
        <v>13.7</v>
      </c>
      <c r="N204" s="52">
        <v>100.36</v>
      </c>
      <c r="O204" s="52">
        <v>7</v>
      </c>
      <c r="P204" s="2">
        <f t="shared" si="4"/>
        <v>85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524</v>
      </c>
      <c r="B205" s="1">
        <v>0.16666666666666666</v>
      </c>
      <c r="C205" s="52">
        <v>2015</v>
      </c>
      <c r="D205" s="52">
        <v>2</v>
      </c>
      <c r="E205" s="52">
        <v>23</v>
      </c>
      <c r="F205" s="52">
        <v>5428664</v>
      </c>
      <c r="G205" s="52">
        <v>5428664</v>
      </c>
      <c r="H205" s="52">
        <v>1539435</v>
      </c>
      <c r="I205" s="52">
        <v>1539435</v>
      </c>
      <c r="J205" s="52">
        <v>0</v>
      </c>
      <c r="K205" s="52">
        <v>0</v>
      </c>
      <c r="L205" s="52">
        <v>94.466700000000003</v>
      </c>
      <c r="M205" s="52">
        <v>14.22</v>
      </c>
      <c r="N205" s="52">
        <v>84.66</v>
      </c>
      <c r="O205" s="52">
        <v>7</v>
      </c>
      <c r="P205" s="2">
        <f t="shared" si="4"/>
        <v>100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523</v>
      </c>
      <c r="B206" s="1">
        <v>0.125</v>
      </c>
      <c r="C206" s="52">
        <v>2015</v>
      </c>
      <c r="D206" s="52">
        <v>2</v>
      </c>
      <c r="E206" s="52">
        <v>23</v>
      </c>
      <c r="F206" s="52">
        <v>5428564</v>
      </c>
      <c r="G206" s="52">
        <v>5428564</v>
      </c>
      <c r="H206" s="52">
        <v>1539422</v>
      </c>
      <c r="I206" s="52">
        <v>1539422</v>
      </c>
      <c r="J206" s="52">
        <v>0</v>
      </c>
      <c r="K206" s="52">
        <v>0</v>
      </c>
      <c r="L206" s="52">
        <v>94.2714</v>
      </c>
      <c r="M206" s="52">
        <v>15.27</v>
      </c>
      <c r="N206" s="52">
        <v>205.58</v>
      </c>
      <c r="O206" s="52">
        <v>7</v>
      </c>
      <c r="P206" s="2">
        <f t="shared" si="4"/>
        <v>130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522</v>
      </c>
      <c r="B207" s="1">
        <v>8.3333333333333329E-2</v>
      </c>
      <c r="C207" s="52">
        <v>2015</v>
      </c>
      <c r="D207" s="52">
        <v>2</v>
      </c>
      <c r="E207" s="52">
        <v>23</v>
      </c>
      <c r="F207" s="52">
        <v>5428434</v>
      </c>
      <c r="G207" s="52">
        <v>5428434</v>
      </c>
      <c r="H207" s="52">
        <v>1539405</v>
      </c>
      <c r="I207" s="52">
        <v>1539405</v>
      </c>
      <c r="J207" s="52">
        <v>0</v>
      </c>
      <c r="K207" s="52">
        <v>0</v>
      </c>
      <c r="L207" s="52">
        <v>93.8065</v>
      </c>
      <c r="M207" s="52">
        <v>15.71</v>
      </c>
      <c r="N207" s="52">
        <v>99.73</v>
      </c>
      <c r="O207" s="52">
        <v>7</v>
      </c>
      <c r="P207" s="2">
        <f t="shared" si="4"/>
        <v>160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521</v>
      </c>
      <c r="B208" s="1">
        <v>4.1666666666666664E-2</v>
      </c>
      <c r="C208" s="52">
        <v>2015</v>
      </c>
      <c r="D208" s="52">
        <v>2</v>
      </c>
      <c r="E208" s="52">
        <v>23</v>
      </c>
      <c r="F208" s="52">
        <v>5428274</v>
      </c>
      <c r="G208" s="52">
        <v>5428274</v>
      </c>
      <c r="H208" s="52">
        <v>1539384</v>
      </c>
      <c r="I208" s="52">
        <v>1539384</v>
      </c>
      <c r="J208" s="52">
        <v>0</v>
      </c>
      <c r="K208" s="52">
        <v>0</v>
      </c>
      <c r="L208" s="52">
        <v>94.287000000000006</v>
      </c>
      <c r="M208" s="52">
        <v>15.42</v>
      </c>
      <c r="N208" s="52">
        <v>137.33000000000001</v>
      </c>
      <c r="O208" s="52">
        <v>7</v>
      </c>
      <c r="P208" s="2">
        <f t="shared" si="4"/>
        <v>123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520</v>
      </c>
      <c r="B209" s="1">
        <v>0</v>
      </c>
      <c r="C209" s="52">
        <v>2015</v>
      </c>
      <c r="D209" s="52">
        <v>2</v>
      </c>
      <c r="E209" s="52">
        <v>23</v>
      </c>
      <c r="F209" s="52">
        <v>5428151</v>
      </c>
      <c r="G209" s="52">
        <v>5428151</v>
      </c>
      <c r="H209" s="52">
        <v>1539368</v>
      </c>
      <c r="I209" s="52">
        <v>1539368</v>
      </c>
      <c r="J209" s="52">
        <v>0</v>
      </c>
      <c r="K209" s="52">
        <v>0</v>
      </c>
      <c r="L209" s="52">
        <v>93.744299999999996</v>
      </c>
      <c r="M209" s="52">
        <v>15.88</v>
      </c>
      <c r="N209" s="52">
        <v>137.35</v>
      </c>
      <c r="O209" s="52">
        <v>7</v>
      </c>
      <c r="P209" s="2">
        <f t="shared" si="4"/>
        <v>175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519</v>
      </c>
      <c r="B210" s="1">
        <v>0.95833333333333337</v>
      </c>
      <c r="C210" s="52">
        <v>2015</v>
      </c>
      <c r="D210" s="52">
        <v>2</v>
      </c>
      <c r="E210" s="52">
        <v>22</v>
      </c>
      <c r="F210" s="52">
        <v>5427976</v>
      </c>
      <c r="G210" s="52">
        <v>5427976</v>
      </c>
      <c r="H210" s="52">
        <v>1539345</v>
      </c>
      <c r="I210" s="52">
        <v>1539345</v>
      </c>
      <c r="J210" s="52">
        <v>0</v>
      </c>
      <c r="K210" s="52">
        <v>0</v>
      </c>
      <c r="L210" s="52">
        <v>94.548100000000005</v>
      </c>
      <c r="M210" s="52">
        <v>15.66</v>
      </c>
      <c r="N210" s="52">
        <v>114.46</v>
      </c>
      <c r="O210" s="52">
        <v>7</v>
      </c>
      <c r="P210" s="2">
        <f t="shared" si="4"/>
        <v>92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518</v>
      </c>
      <c r="B211" s="1">
        <v>0.91666666666666663</v>
      </c>
      <c r="C211" s="52">
        <v>2015</v>
      </c>
      <c r="D211" s="52">
        <v>2</v>
      </c>
      <c r="E211" s="52">
        <v>22</v>
      </c>
      <c r="F211" s="52">
        <v>5427884</v>
      </c>
      <c r="G211" s="52">
        <v>5427884</v>
      </c>
      <c r="H211" s="52">
        <v>1539333</v>
      </c>
      <c r="I211" s="52">
        <v>1539333</v>
      </c>
      <c r="J211" s="52">
        <v>0</v>
      </c>
      <c r="K211" s="52">
        <v>0</v>
      </c>
      <c r="L211" s="52">
        <v>94.238699999999994</v>
      </c>
      <c r="M211" s="52">
        <v>16.36</v>
      </c>
      <c r="N211" s="52">
        <v>99.21</v>
      </c>
      <c r="O211" s="52">
        <v>7</v>
      </c>
      <c r="P211" s="2">
        <f t="shared" si="4"/>
        <v>91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517</v>
      </c>
      <c r="B212" s="1">
        <v>0.875</v>
      </c>
      <c r="C212" s="52">
        <v>2015</v>
      </c>
      <c r="D212" s="52">
        <v>2</v>
      </c>
      <c r="E212" s="52">
        <v>22</v>
      </c>
      <c r="F212" s="52">
        <v>5427793</v>
      </c>
      <c r="G212" s="52">
        <v>5427793</v>
      </c>
      <c r="H212" s="52">
        <v>1539321</v>
      </c>
      <c r="I212" s="52">
        <v>1539321</v>
      </c>
      <c r="J212" s="52">
        <v>0</v>
      </c>
      <c r="K212" s="52">
        <v>0</v>
      </c>
      <c r="L212" s="52">
        <v>93.910200000000003</v>
      </c>
      <c r="M212" s="52">
        <v>16.940000000000001</v>
      </c>
      <c r="N212" s="52">
        <v>121.56</v>
      </c>
      <c r="O212" s="52">
        <v>7</v>
      </c>
      <c r="P212" s="2">
        <f t="shared" si="4"/>
        <v>129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516</v>
      </c>
      <c r="B213" s="1">
        <v>0.83333333333333337</v>
      </c>
      <c r="C213" s="52">
        <v>2015</v>
      </c>
      <c r="D213" s="52">
        <v>2</v>
      </c>
      <c r="E213" s="52">
        <v>22</v>
      </c>
      <c r="F213" s="52">
        <v>5427664</v>
      </c>
      <c r="G213" s="52">
        <v>5427664</v>
      </c>
      <c r="H213" s="52">
        <v>1539304</v>
      </c>
      <c r="I213" s="52">
        <v>1539304</v>
      </c>
      <c r="J213" s="52">
        <v>0</v>
      </c>
      <c r="K213" s="52">
        <v>0</v>
      </c>
      <c r="L213" s="52">
        <v>94.085899999999995</v>
      </c>
      <c r="M213" s="52">
        <v>17.34</v>
      </c>
      <c r="N213" s="52">
        <v>165.65</v>
      </c>
      <c r="O213" s="52">
        <v>7</v>
      </c>
      <c r="P213" s="2">
        <f t="shared" si="4"/>
        <v>114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515</v>
      </c>
      <c r="B214" s="1">
        <v>0.79166666666666663</v>
      </c>
      <c r="C214" s="52">
        <v>2015</v>
      </c>
      <c r="D214" s="52">
        <v>2</v>
      </c>
      <c r="E214" s="52">
        <v>22</v>
      </c>
      <c r="F214" s="52">
        <v>5427550</v>
      </c>
      <c r="G214" s="52">
        <v>5427550</v>
      </c>
      <c r="H214" s="52">
        <v>1539289</v>
      </c>
      <c r="I214" s="52">
        <v>1539289</v>
      </c>
      <c r="J214" s="52">
        <v>0</v>
      </c>
      <c r="K214" s="52">
        <v>0</v>
      </c>
      <c r="L214" s="52">
        <v>93.5762</v>
      </c>
      <c r="M214" s="52">
        <v>17.98</v>
      </c>
      <c r="N214" s="52">
        <v>83.22</v>
      </c>
      <c r="O214" s="52">
        <v>7</v>
      </c>
      <c r="P214" s="2">
        <f t="shared" si="4"/>
        <v>166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514</v>
      </c>
      <c r="B215" s="1">
        <v>0.75</v>
      </c>
      <c r="C215" s="52">
        <v>2015</v>
      </c>
      <c r="D215" s="52">
        <v>2</v>
      </c>
      <c r="E215" s="52">
        <v>22</v>
      </c>
      <c r="F215" s="52">
        <v>5427384</v>
      </c>
      <c r="G215" s="52">
        <v>5427384</v>
      </c>
      <c r="H215" s="52">
        <v>1539267</v>
      </c>
      <c r="I215" s="52">
        <v>1539267</v>
      </c>
      <c r="J215" s="52">
        <v>0</v>
      </c>
      <c r="K215" s="52">
        <v>0</v>
      </c>
      <c r="L215" s="52">
        <v>94.185400000000001</v>
      </c>
      <c r="M215" s="52">
        <v>19.399999999999999</v>
      </c>
      <c r="N215" s="52">
        <v>75.3</v>
      </c>
      <c r="O215" s="52">
        <v>7</v>
      </c>
      <c r="P215" s="2">
        <f t="shared" si="4"/>
        <v>83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513</v>
      </c>
      <c r="B216" s="1">
        <v>0.70833333333333337</v>
      </c>
      <c r="C216" s="52">
        <v>2015</v>
      </c>
      <c r="D216" s="52">
        <v>2</v>
      </c>
      <c r="E216" s="52">
        <v>22</v>
      </c>
      <c r="F216" s="52">
        <v>5427301</v>
      </c>
      <c r="G216" s="52">
        <v>5427301</v>
      </c>
      <c r="H216" s="52">
        <v>1539256</v>
      </c>
      <c r="I216" s="52">
        <v>1539256</v>
      </c>
      <c r="J216" s="52">
        <v>0</v>
      </c>
      <c r="K216" s="52">
        <v>0</v>
      </c>
      <c r="L216" s="52">
        <v>94.039000000000001</v>
      </c>
      <c r="M216" s="52">
        <v>20.28</v>
      </c>
      <c r="N216" s="52">
        <v>119.78</v>
      </c>
      <c r="O216" s="52">
        <v>7</v>
      </c>
      <c r="P216" s="2">
        <f t="shared" si="4"/>
        <v>75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512</v>
      </c>
      <c r="B217" s="1">
        <v>0.66666666666666663</v>
      </c>
      <c r="C217" s="52">
        <v>2015</v>
      </c>
      <c r="D217" s="52">
        <v>2</v>
      </c>
      <c r="E217" s="52">
        <v>22</v>
      </c>
      <c r="F217" s="52">
        <v>5427226</v>
      </c>
      <c r="G217" s="52">
        <v>5427226</v>
      </c>
      <c r="H217" s="52">
        <v>1539246</v>
      </c>
      <c r="I217" s="52">
        <v>1539246</v>
      </c>
      <c r="J217" s="52">
        <v>0</v>
      </c>
      <c r="K217" s="52">
        <v>0</v>
      </c>
      <c r="L217" s="52">
        <v>93.754900000000006</v>
      </c>
      <c r="M217" s="52">
        <v>21.07</v>
      </c>
      <c r="N217" s="52">
        <v>118.66</v>
      </c>
      <c r="O217" s="52">
        <v>7</v>
      </c>
      <c r="P217" s="2">
        <f t="shared" si="4"/>
        <v>127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511</v>
      </c>
      <c r="B218" s="1">
        <v>0.625</v>
      </c>
      <c r="C218" s="52">
        <v>2015</v>
      </c>
      <c r="D218" s="52">
        <v>2</v>
      </c>
      <c r="E218" s="52">
        <v>22</v>
      </c>
      <c r="F218" s="52">
        <v>5427099</v>
      </c>
      <c r="G218" s="52">
        <v>5427099</v>
      </c>
      <c r="H218" s="52">
        <v>1539229</v>
      </c>
      <c r="I218" s="52">
        <v>1539229</v>
      </c>
      <c r="J218" s="52">
        <v>0</v>
      </c>
      <c r="K218" s="52">
        <v>0</v>
      </c>
      <c r="L218" s="52">
        <v>93.314800000000005</v>
      </c>
      <c r="M218" s="52">
        <v>21.31</v>
      </c>
      <c r="N218" s="52">
        <v>141.29</v>
      </c>
      <c r="O218" s="52">
        <v>7</v>
      </c>
      <c r="P218" s="2">
        <f t="shared" si="4"/>
        <v>126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510</v>
      </c>
      <c r="B219" s="1">
        <v>0.58333333333333337</v>
      </c>
      <c r="C219" s="52">
        <v>2015</v>
      </c>
      <c r="D219" s="52">
        <v>2</v>
      </c>
      <c r="E219" s="52">
        <v>22</v>
      </c>
      <c r="F219" s="52">
        <v>5426973</v>
      </c>
      <c r="G219" s="52">
        <v>5426973</v>
      </c>
      <c r="H219" s="52">
        <v>1539212</v>
      </c>
      <c r="I219" s="52">
        <v>1539212</v>
      </c>
      <c r="J219" s="52">
        <v>0</v>
      </c>
      <c r="K219" s="52">
        <v>0</v>
      </c>
      <c r="L219" s="52">
        <v>92.628399999999999</v>
      </c>
      <c r="M219" s="52">
        <v>20.5</v>
      </c>
      <c r="N219" s="52">
        <v>155.26</v>
      </c>
      <c r="O219" s="52">
        <v>7</v>
      </c>
      <c r="P219" s="2">
        <f t="shared" si="4"/>
        <v>192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509</v>
      </c>
      <c r="B220" s="1">
        <v>0.54166666666666663</v>
      </c>
      <c r="C220" s="52">
        <v>2015</v>
      </c>
      <c r="D220" s="52">
        <v>2</v>
      </c>
      <c r="E220" s="52">
        <v>22</v>
      </c>
      <c r="F220" s="52">
        <v>5426781</v>
      </c>
      <c r="G220" s="52">
        <v>5426781</v>
      </c>
      <c r="H220" s="52">
        <v>1539186</v>
      </c>
      <c r="I220" s="52">
        <v>1539186</v>
      </c>
      <c r="J220" s="52">
        <v>0</v>
      </c>
      <c r="K220" s="52">
        <v>0</v>
      </c>
      <c r="L220" s="52">
        <v>92.214600000000004</v>
      </c>
      <c r="M220" s="52">
        <v>20.43</v>
      </c>
      <c r="N220" s="52">
        <v>214.34</v>
      </c>
      <c r="O220" s="52">
        <v>7</v>
      </c>
      <c r="P220" s="2">
        <f t="shared" si="4"/>
        <v>133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508</v>
      </c>
      <c r="B221" s="1">
        <v>0.5</v>
      </c>
      <c r="C221" s="52">
        <v>2015</v>
      </c>
      <c r="D221" s="52">
        <v>2</v>
      </c>
      <c r="E221" s="52">
        <v>22</v>
      </c>
      <c r="F221" s="52">
        <v>5426648</v>
      </c>
      <c r="G221" s="52">
        <v>5426648</v>
      </c>
      <c r="H221" s="52">
        <v>1539168</v>
      </c>
      <c r="I221" s="52">
        <v>1539168</v>
      </c>
      <c r="J221" s="52">
        <v>0</v>
      </c>
      <c r="K221" s="52">
        <v>0</v>
      </c>
      <c r="L221" s="52">
        <v>92.977900000000005</v>
      </c>
      <c r="M221" s="52">
        <v>20.03</v>
      </c>
      <c r="N221" s="52">
        <v>126.03</v>
      </c>
      <c r="O221" s="52">
        <v>7</v>
      </c>
      <c r="P221" s="2">
        <f t="shared" si="4"/>
        <v>171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507</v>
      </c>
      <c r="B222" s="1">
        <v>0.45833333333333331</v>
      </c>
      <c r="C222" s="52">
        <v>2015</v>
      </c>
      <c r="D222" s="52">
        <v>2</v>
      </c>
      <c r="E222" s="52">
        <v>22</v>
      </c>
      <c r="F222" s="52">
        <v>5426477</v>
      </c>
      <c r="G222" s="52">
        <v>5426477</v>
      </c>
      <c r="H222" s="52">
        <v>1539145</v>
      </c>
      <c r="I222" s="52">
        <v>1539145</v>
      </c>
      <c r="J222" s="52">
        <v>0</v>
      </c>
      <c r="K222" s="52">
        <v>0</v>
      </c>
      <c r="L222" s="52">
        <v>92.464200000000005</v>
      </c>
      <c r="M222" s="52">
        <v>19.32</v>
      </c>
      <c r="N222" s="52">
        <v>126.88</v>
      </c>
      <c r="O222" s="52">
        <v>7</v>
      </c>
      <c r="P222" s="2">
        <f t="shared" si="4"/>
        <v>126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506</v>
      </c>
      <c r="B223" s="1">
        <v>0.41666666666666669</v>
      </c>
      <c r="C223" s="52">
        <v>2015</v>
      </c>
      <c r="D223" s="52">
        <v>2</v>
      </c>
      <c r="E223" s="52">
        <v>22</v>
      </c>
      <c r="F223" s="52">
        <v>5426351</v>
      </c>
      <c r="G223" s="52">
        <v>5426351</v>
      </c>
      <c r="H223" s="52">
        <v>1539128</v>
      </c>
      <c r="I223" s="52">
        <v>1539128</v>
      </c>
      <c r="J223" s="52">
        <v>0</v>
      </c>
      <c r="K223" s="52">
        <v>0</v>
      </c>
      <c r="L223" s="52">
        <v>92.300600000000003</v>
      </c>
      <c r="M223" s="52">
        <v>17.45</v>
      </c>
      <c r="N223" s="52">
        <v>224.28</v>
      </c>
      <c r="O223" s="52">
        <v>7</v>
      </c>
      <c r="P223" s="2">
        <f t="shared" si="4"/>
        <v>216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505</v>
      </c>
      <c r="B224" s="1">
        <v>0.375</v>
      </c>
      <c r="C224" s="52">
        <v>2015</v>
      </c>
      <c r="D224" s="52">
        <v>2</v>
      </c>
      <c r="E224" s="52">
        <v>22</v>
      </c>
      <c r="F224" s="52">
        <v>5426135</v>
      </c>
      <c r="G224" s="52">
        <v>5426135</v>
      </c>
      <c r="H224" s="52">
        <v>1539099</v>
      </c>
      <c r="I224" s="52">
        <v>1539099</v>
      </c>
      <c r="J224" s="52">
        <v>0</v>
      </c>
      <c r="K224" s="52">
        <v>0</v>
      </c>
      <c r="L224" s="52">
        <v>92.9923</v>
      </c>
      <c r="M224" s="52">
        <v>15.13</v>
      </c>
      <c r="N224" s="52">
        <v>114.2</v>
      </c>
      <c r="O224" s="52">
        <v>7</v>
      </c>
      <c r="P224" s="2">
        <f t="shared" si="4"/>
        <v>152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504</v>
      </c>
      <c r="B225" s="1">
        <v>0.33333333333333331</v>
      </c>
      <c r="C225" s="52">
        <v>2015</v>
      </c>
      <c r="D225" s="52">
        <v>2</v>
      </c>
      <c r="E225" s="52">
        <v>22</v>
      </c>
      <c r="F225" s="52">
        <v>5425983</v>
      </c>
      <c r="G225" s="52">
        <v>5425983</v>
      </c>
      <c r="H225" s="52">
        <v>1539079</v>
      </c>
      <c r="I225" s="52">
        <v>1539079</v>
      </c>
      <c r="J225" s="52">
        <v>0</v>
      </c>
      <c r="K225" s="52">
        <v>0</v>
      </c>
      <c r="L225" s="52">
        <v>92.623699999999999</v>
      </c>
      <c r="M225" s="52">
        <v>13.57</v>
      </c>
      <c r="N225" s="52">
        <v>165.32</v>
      </c>
      <c r="O225" s="52">
        <v>7</v>
      </c>
      <c r="P225" s="2">
        <f t="shared" si="4"/>
        <v>98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503</v>
      </c>
      <c r="B226" s="1">
        <v>0.29166666666666669</v>
      </c>
      <c r="C226" s="52">
        <v>2015</v>
      </c>
      <c r="D226" s="52">
        <v>2</v>
      </c>
      <c r="E226" s="52">
        <v>22</v>
      </c>
      <c r="F226" s="52">
        <v>5425885</v>
      </c>
      <c r="G226" s="52">
        <v>5425885</v>
      </c>
      <c r="H226" s="52">
        <v>1539066</v>
      </c>
      <c r="I226" s="52">
        <v>1539066</v>
      </c>
      <c r="J226" s="52">
        <v>0</v>
      </c>
      <c r="K226" s="52">
        <v>0</v>
      </c>
      <c r="L226" s="52">
        <v>91.857799999999997</v>
      </c>
      <c r="M226" s="52">
        <v>14.79</v>
      </c>
      <c r="N226" s="52">
        <v>180.27</v>
      </c>
      <c r="O226" s="52">
        <v>7</v>
      </c>
      <c r="P226" s="2">
        <f t="shared" si="4"/>
        <v>233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502</v>
      </c>
      <c r="B227" s="1">
        <v>0.25</v>
      </c>
      <c r="C227" s="52">
        <v>2015</v>
      </c>
      <c r="D227" s="52">
        <v>2</v>
      </c>
      <c r="E227" s="52">
        <v>22</v>
      </c>
      <c r="F227" s="52">
        <v>5425652</v>
      </c>
      <c r="G227" s="52">
        <v>5425652</v>
      </c>
      <c r="H227" s="52">
        <v>1539035</v>
      </c>
      <c r="I227" s="52">
        <v>1539035</v>
      </c>
      <c r="J227" s="52">
        <v>0</v>
      </c>
      <c r="K227" s="52">
        <v>0</v>
      </c>
      <c r="L227" s="52">
        <v>91.8108</v>
      </c>
      <c r="M227" s="52">
        <v>14.44</v>
      </c>
      <c r="N227" s="52">
        <v>187.19</v>
      </c>
      <c r="O227" s="52">
        <v>7</v>
      </c>
      <c r="P227" s="2">
        <f t="shared" si="4"/>
        <v>142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501</v>
      </c>
      <c r="B228" s="1">
        <v>0.20833333333333334</v>
      </c>
      <c r="C228" s="52">
        <v>2015</v>
      </c>
      <c r="D228" s="52">
        <v>2</v>
      </c>
      <c r="E228" s="52">
        <v>22</v>
      </c>
      <c r="F228" s="52">
        <v>5425510</v>
      </c>
      <c r="G228" s="52">
        <v>5425510</v>
      </c>
      <c r="H228" s="52">
        <v>1539016</v>
      </c>
      <c r="I228" s="52">
        <v>1539016</v>
      </c>
      <c r="J228" s="52">
        <v>0</v>
      </c>
      <c r="K228" s="52">
        <v>0</v>
      </c>
      <c r="L228" s="52">
        <v>91.783900000000003</v>
      </c>
      <c r="M228" s="52">
        <v>15.18</v>
      </c>
      <c r="N228" s="52">
        <v>164.87</v>
      </c>
      <c r="O228" s="52">
        <v>7</v>
      </c>
      <c r="P228" s="2">
        <f t="shared" si="4"/>
        <v>225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500</v>
      </c>
      <c r="B229" s="1">
        <v>0.16666666666666666</v>
      </c>
      <c r="C229" s="52">
        <v>2015</v>
      </c>
      <c r="D229" s="52">
        <v>2</v>
      </c>
      <c r="E229" s="52">
        <v>22</v>
      </c>
      <c r="F229" s="52">
        <v>5425285</v>
      </c>
      <c r="G229" s="52">
        <v>5425285</v>
      </c>
      <c r="H229" s="52">
        <v>1538986</v>
      </c>
      <c r="I229" s="52">
        <v>1538986</v>
      </c>
      <c r="J229" s="52">
        <v>0</v>
      </c>
      <c r="K229" s="52">
        <v>0</v>
      </c>
      <c r="L229" s="52">
        <v>92.644300000000001</v>
      </c>
      <c r="M229" s="52">
        <v>14.98</v>
      </c>
      <c r="N229" s="52">
        <v>196.02</v>
      </c>
      <c r="O229" s="52">
        <v>7</v>
      </c>
      <c r="P229" s="2">
        <f t="shared" si="4"/>
        <v>136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499</v>
      </c>
      <c r="B230" s="1">
        <v>0.125</v>
      </c>
      <c r="C230" s="52">
        <v>2015</v>
      </c>
      <c r="D230" s="52">
        <v>2</v>
      </c>
      <c r="E230" s="52">
        <v>22</v>
      </c>
      <c r="F230" s="52">
        <v>5425149</v>
      </c>
      <c r="G230" s="52">
        <v>5425149</v>
      </c>
      <c r="H230" s="52">
        <v>1538968</v>
      </c>
      <c r="I230" s="52">
        <v>1538968</v>
      </c>
      <c r="J230" s="52">
        <v>0</v>
      </c>
      <c r="K230" s="52">
        <v>0</v>
      </c>
      <c r="L230" s="52">
        <v>92.230500000000006</v>
      </c>
      <c r="M230" s="52">
        <v>15.42</v>
      </c>
      <c r="N230" s="52">
        <v>209.76</v>
      </c>
      <c r="O230" s="52">
        <v>7</v>
      </c>
      <c r="P230" s="2">
        <f t="shared" si="4"/>
        <v>232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498</v>
      </c>
      <c r="B231" s="1">
        <v>8.3333333333333329E-2</v>
      </c>
      <c r="C231" s="52">
        <v>2015</v>
      </c>
      <c r="D231" s="52">
        <v>2</v>
      </c>
      <c r="E231" s="52">
        <v>22</v>
      </c>
      <c r="F231" s="52">
        <v>5424917</v>
      </c>
      <c r="G231" s="52">
        <v>5424917</v>
      </c>
      <c r="H231" s="52">
        <v>1538937</v>
      </c>
      <c r="I231" s="52">
        <v>1538937</v>
      </c>
      <c r="J231" s="52">
        <v>0</v>
      </c>
      <c r="K231" s="52">
        <v>0</v>
      </c>
      <c r="L231" s="52">
        <v>92.495199999999997</v>
      </c>
      <c r="M231" s="52">
        <v>14.9</v>
      </c>
      <c r="N231" s="52">
        <v>113.33</v>
      </c>
      <c r="O231" s="52">
        <v>7</v>
      </c>
      <c r="P231" s="2">
        <f t="shared" si="4"/>
        <v>136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497</v>
      </c>
      <c r="B232" s="1">
        <v>4.1666666666666664E-2</v>
      </c>
      <c r="C232" s="52">
        <v>2015</v>
      </c>
      <c r="D232" s="52">
        <v>2</v>
      </c>
      <c r="E232" s="52">
        <v>22</v>
      </c>
      <c r="F232" s="52">
        <v>5424781</v>
      </c>
      <c r="G232" s="52">
        <v>5424781</v>
      </c>
      <c r="H232" s="52">
        <v>1538919</v>
      </c>
      <c r="I232" s="52">
        <v>1538919</v>
      </c>
      <c r="J232" s="52">
        <v>0</v>
      </c>
      <c r="K232" s="52">
        <v>0</v>
      </c>
      <c r="L232" s="52">
        <v>92.220200000000006</v>
      </c>
      <c r="M232" s="52">
        <v>15.62</v>
      </c>
      <c r="N232" s="52">
        <v>246.93</v>
      </c>
      <c r="O232" s="52">
        <v>7</v>
      </c>
      <c r="P232" s="2">
        <f t="shared" si="4"/>
        <v>172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496</v>
      </c>
      <c r="B233" s="1">
        <v>0</v>
      </c>
      <c r="C233" s="52">
        <v>2015</v>
      </c>
      <c r="D233" s="52">
        <v>2</v>
      </c>
      <c r="E233" s="52">
        <v>22</v>
      </c>
      <c r="F233" s="52">
        <v>5424609</v>
      </c>
      <c r="G233" s="52">
        <v>5424609</v>
      </c>
      <c r="H233" s="52">
        <v>1538896</v>
      </c>
      <c r="I233" s="52">
        <v>1538896</v>
      </c>
      <c r="J233" s="52">
        <v>0</v>
      </c>
      <c r="K233" s="52">
        <v>0</v>
      </c>
      <c r="L233" s="52">
        <v>92.376300000000001</v>
      </c>
      <c r="M233" s="52">
        <v>15.72</v>
      </c>
      <c r="N233" s="52">
        <v>142.96</v>
      </c>
      <c r="O233" s="52">
        <v>7</v>
      </c>
      <c r="P233" s="2">
        <f t="shared" si="4"/>
        <v>188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495</v>
      </c>
      <c r="B234" s="1">
        <v>0.95833333333333337</v>
      </c>
      <c r="C234" s="52">
        <v>2015</v>
      </c>
      <c r="D234" s="52">
        <v>2</v>
      </c>
      <c r="E234" s="52">
        <v>21</v>
      </c>
      <c r="F234" s="52">
        <v>5424421</v>
      </c>
      <c r="G234" s="52">
        <v>5424421</v>
      </c>
      <c r="H234" s="52">
        <v>1538871</v>
      </c>
      <c r="I234" s="52">
        <v>1538871</v>
      </c>
      <c r="J234" s="52">
        <v>0</v>
      </c>
      <c r="K234" s="52">
        <v>0</v>
      </c>
      <c r="L234" s="52">
        <v>92.618799999999993</v>
      </c>
      <c r="M234" s="52">
        <v>15.55</v>
      </c>
      <c r="N234" s="52">
        <v>91.05</v>
      </c>
      <c r="O234" s="52">
        <v>7</v>
      </c>
      <c r="P234" s="2">
        <f t="shared" si="4"/>
        <v>143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494</v>
      </c>
      <c r="B235" s="1">
        <v>0.91666666666666663</v>
      </c>
      <c r="C235" s="52">
        <v>2015</v>
      </c>
      <c r="D235" s="52">
        <v>2</v>
      </c>
      <c r="E235" s="52">
        <v>21</v>
      </c>
      <c r="F235" s="52">
        <v>5424278</v>
      </c>
      <c r="G235" s="52">
        <v>5424278</v>
      </c>
      <c r="H235" s="52">
        <v>1538852</v>
      </c>
      <c r="I235" s="52">
        <v>1538852</v>
      </c>
      <c r="J235" s="52">
        <v>0</v>
      </c>
      <c r="K235" s="52">
        <v>0</v>
      </c>
      <c r="L235" s="52">
        <v>92.979399999999998</v>
      </c>
      <c r="M235" s="52">
        <v>15.86</v>
      </c>
      <c r="N235" s="52">
        <v>172.71</v>
      </c>
      <c r="O235" s="52">
        <v>7</v>
      </c>
      <c r="P235" s="2">
        <f t="shared" si="4"/>
        <v>106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493</v>
      </c>
      <c r="B236" s="1">
        <v>0.875</v>
      </c>
      <c r="C236" s="52">
        <v>2015</v>
      </c>
      <c r="D236" s="52">
        <v>2</v>
      </c>
      <c r="E236" s="52">
        <v>21</v>
      </c>
      <c r="F236" s="52">
        <v>5424172</v>
      </c>
      <c r="G236" s="52">
        <v>5424172</v>
      </c>
      <c r="H236" s="52">
        <v>1538838</v>
      </c>
      <c r="I236" s="52">
        <v>1538838</v>
      </c>
      <c r="J236" s="52">
        <v>0</v>
      </c>
      <c r="K236" s="52">
        <v>0</v>
      </c>
      <c r="L236" s="52">
        <v>92.185000000000002</v>
      </c>
      <c r="M236" s="52">
        <v>16.510000000000002</v>
      </c>
      <c r="N236" s="52">
        <v>172.12</v>
      </c>
      <c r="O236" s="52">
        <v>7</v>
      </c>
      <c r="P236" s="2">
        <f t="shared" si="4"/>
        <v>217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492</v>
      </c>
      <c r="B237" s="1">
        <v>0.83333333333333337</v>
      </c>
      <c r="C237" s="52">
        <v>2015</v>
      </c>
      <c r="D237" s="52">
        <v>2</v>
      </c>
      <c r="E237" s="52">
        <v>21</v>
      </c>
      <c r="F237" s="52">
        <v>5423955</v>
      </c>
      <c r="G237" s="52">
        <v>5423955</v>
      </c>
      <c r="H237" s="52">
        <v>1538809</v>
      </c>
      <c r="I237" s="52">
        <v>1538809</v>
      </c>
      <c r="J237" s="52">
        <v>0</v>
      </c>
      <c r="K237" s="52">
        <v>0</v>
      </c>
      <c r="L237" s="52">
        <v>93.491500000000002</v>
      </c>
      <c r="M237" s="52">
        <v>16.57</v>
      </c>
      <c r="N237" s="52">
        <v>150.63999999999999</v>
      </c>
      <c r="O237" s="52">
        <v>7</v>
      </c>
      <c r="P237" s="2">
        <f t="shared" si="4"/>
        <v>113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491</v>
      </c>
      <c r="B238" s="1">
        <v>0.79166666666666663</v>
      </c>
      <c r="C238" s="52">
        <v>2015</v>
      </c>
      <c r="D238" s="52">
        <v>2</v>
      </c>
      <c r="E238" s="52">
        <v>21</v>
      </c>
      <c r="F238" s="52">
        <v>5423842</v>
      </c>
      <c r="G238" s="52">
        <v>5423842</v>
      </c>
      <c r="H238" s="52">
        <v>1538794</v>
      </c>
      <c r="I238" s="52">
        <v>1538794</v>
      </c>
      <c r="J238" s="52">
        <v>0</v>
      </c>
      <c r="K238" s="52">
        <v>0</v>
      </c>
      <c r="L238" s="52">
        <v>92.54</v>
      </c>
      <c r="M238" s="52">
        <v>17.600000000000001</v>
      </c>
      <c r="N238" s="52">
        <v>200.19</v>
      </c>
      <c r="O238" s="52">
        <v>7</v>
      </c>
      <c r="P238" s="2">
        <f t="shared" si="4"/>
        <v>209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490</v>
      </c>
      <c r="B239" s="1">
        <v>0.75</v>
      </c>
      <c r="C239" s="52">
        <v>2015</v>
      </c>
      <c r="D239" s="52">
        <v>2</v>
      </c>
      <c r="E239" s="52">
        <v>21</v>
      </c>
      <c r="F239" s="52">
        <v>5423633</v>
      </c>
      <c r="G239" s="52">
        <v>5423633</v>
      </c>
      <c r="H239" s="52">
        <v>1538766</v>
      </c>
      <c r="I239" s="52">
        <v>1538766</v>
      </c>
      <c r="J239" s="52">
        <v>0</v>
      </c>
      <c r="K239" s="52">
        <v>0</v>
      </c>
      <c r="L239" s="52">
        <v>91.543499999999995</v>
      </c>
      <c r="M239" s="52">
        <v>18.670000000000002</v>
      </c>
      <c r="N239" s="52">
        <v>140.05000000000001</v>
      </c>
      <c r="O239" s="52">
        <v>7</v>
      </c>
      <c r="P239" s="2">
        <f t="shared" si="4"/>
        <v>162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489</v>
      </c>
      <c r="B240" s="1">
        <v>0.70833333333333337</v>
      </c>
      <c r="C240" s="52">
        <v>2015</v>
      </c>
      <c r="D240" s="52">
        <v>2</v>
      </c>
      <c r="E240" s="52">
        <v>21</v>
      </c>
      <c r="F240" s="52">
        <v>5423471</v>
      </c>
      <c r="G240" s="52">
        <v>5423471</v>
      </c>
      <c r="H240" s="52">
        <v>1538744</v>
      </c>
      <c r="I240" s="52">
        <v>1538744</v>
      </c>
      <c r="J240" s="52">
        <v>0</v>
      </c>
      <c r="K240" s="52">
        <v>0</v>
      </c>
      <c r="L240" s="52">
        <v>91.906899999999993</v>
      </c>
      <c r="M240" s="52">
        <v>19.88</v>
      </c>
      <c r="N240" s="52">
        <v>132.47999999999999</v>
      </c>
      <c r="O240" s="52">
        <v>7</v>
      </c>
      <c r="P240" s="2">
        <f t="shared" si="4"/>
        <v>140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488</v>
      </c>
      <c r="B241" s="1">
        <v>0.66666666666666663</v>
      </c>
      <c r="C241" s="52">
        <v>2015</v>
      </c>
      <c r="D241" s="52">
        <v>2</v>
      </c>
      <c r="E241" s="52">
        <v>21</v>
      </c>
      <c r="F241" s="52">
        <v>5423331</v>
      </c>
      <c r="G241" s="52">
        <v>5423331</v>
      </c>
      <c r="H241" s="52">
        <v>1538725</v>
      </c>
      <c r="I241" s="52">
        <v>1538725</v>
      </c>
      <c r="J241" s="52">
        <v>0</v>
      </c>
      <c r="K241" s="52">
        <v>0</v>
      </c>
      <c r="L241" s="52">
        <v>92.284800000000004</v>
      </c>
      <c r="M241" s="52">
        <v>20.46</v>
      </c>
      <c r="N241" s="52">
        <v>184.63</v>
      </c>
      <c r="O241" s="52">
        <v>7</v>
      </c>
      <c r="P241" s="2">
        <f t="shared" si="4"/>
        <v>133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487</v>
      </c>
      <c r="B242" s="1">
        <v>0.625</v>
      </c>
      <c r="C242" s="52">
        <v>2015</v>
      </c>
      <c r="D242" s="52">
        <v>2</v>
      </c>
      <c r="E242" s="52">
        <v>21</v>
      </c>
      <c r="F242" s="52">
        <v>5423198</v>
      </c>
      <c r="G242" s="52">
        <v>5423198</v>
      </c>
      <c r="H242" s="52">
        <v>1538707</v>
      </c>
      <c r="I242" s="52">
        <v>1538707</v>
      </c>
      <c r="J242" s="52">
        <v>0</v>
      </c>
      <c r="K242" s="52">
        <v>0</v>
      </c>
      <c r="L242" s="52">
        <v>92.376300000000001</v>
      </c>
      <c r="M242" s="52">
        <v>20.21</v>
      </c>
      <c r="N242" s="52">
        <v>147.32</v>
      </c>
      <c r="O242" s="52">
        <v>7</v>
      </c>
      <c r="P242" s="2">
        <f t="shared" ref="P242:P305" si="5">F242-F243</f>
        <v>199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486</v>
      </c>
      <c r="B243" s="1">
        <v>0.58333333333333337</v>
      </c>
      <c r="C243" s="52">
        <v>2015</v>
      </c>
      <c r="D243" s="52">
        <v>2</v>
      </c>
      <c r="E243" s="52">
        <v>21</v>
      </c>
      <c r="F243" s="52">
        <v>5422999</v>
      </c>
      <c r="G243" s="52">
        <v>5422999</v>
      </c>
      <c r="H243" s="52">
        <v>1538680</v>
      </c>
      <c r="I243" s="52">
        <v>1538680</v>
      </c>
      <c r="J243" s="52">
        <v>0</v>
      </c>
      <c r="K243" s="52">
        <v>0</v>
      </c>
      <c r="L243" s="52">
        <v>91.871099999999998</v>
      </c>
      <c r="M243" s="52">
        <v>20.92</v>
      </c>
      <c r="N243" s="52">
        <v>175.95</v>
      </c>
      <c r="O243" s="52">
        <v>7</v>
      </c>
      <c r="P243" s="2">
        <f t="shared" si="5"/>
        <v>140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485</v>
      </c>
      <c r="B244" s="1">
        <v>0.54166666666666663</v>
      </c>
      <c r="C244" s="52">
        <v>2015</v>
      </c>
      <c r="D244" s="52">
        <v>2</v>
      </c>
      <c r="E244" s="52">
        <v>21</v>
      </c>
      <c r="F244" s="52">
        <v>5422859</v>
      </c>
      <c r="G244" s="52">
        <v>5422859</v>
      </c>
      <c r="H244" s="52">
        <v>1538661</v>
      </c>
      <c r="I244" s="52">
        <v>1538661</v>
      </c>
      <c r="J244" s="52">
        <v>0</v>
      </c>
      <c r="K244" s="52">
        <v>0</v>
      </c>
      <c r="L244" s="52">
        <v>91.040499999999994</v>
      </c>
      <c r="M244" s="52">
        <v>19.89</v>
      </c>
      <c r="N244" s="52">
        <v>197.48</v>
      </c>
      <c r="O244" s="52">
        <v>7</v>
      </c>
      <c r="P244" s="2">
        <f t="shared" si="5"/>
        <v>219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484</v>
      </c>
      <c r="B245" s="1">
        <v>0.5</v>
      </c>
      <c r="C245" s="52">
        <v>2015</v>
      </c>
      <c r="D245" s="52">
        <v>2</v>
      </c>
      <c r="E245" s="52">
        <v>21</v>
      </c>
      <c r="F245" s="52">
        <v>5422640</v>
      </c>
      <c r="G245" s="52">
        <v>5422640</v>
      </c>
      <c r="H245" s="52">
        <v>1538631</v>
      </c>
      <c r="I245" s="52">
        <v>1538631</v>
      </c>
      <c r="J245" s="52">
        <v>0</v>
      </c>
      <c r="K245" s="52">
        <v>0</v>
      </c>
      <c r="L245" s="52">
        <v>92.491399999999999</v>
      </c>
      <c r="M245" s="52">
        <v>19.829999999999998</v>
      </c>
      <c r="N245" s="52">
        <v>118.59</v>
      </c>
      <c r="O245" s="52">
        <v>7</v>
      </c>
      <c r="P245" s="2">
        <f t="shared" si="5"/>
        <v>148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483</v>
      </c>
      <c r="B246" s="1">
        <v>0.45833333333333331</v>
      </c>
      <c r="C246" s="52">
        <v>2015</v>
      </c>
      <c r="D246" s="52">
        <v>2</v>
      </c>
      <c r="E246" s="52">
        <v>21</v>
      </c>
      <c r="F246" s="52">
        <v>5422492</v>
      </c>
      <c r="G246" s="52">
        <v>5422492</v>
      </c>
      <c r="H246" s="52">
        <v>1538611</v>
      </c>
      <c r="I246" s="52">
        <v>1538611</v>
      </c>
      <c r="J246" s="52">
        <v>0</v>
      </c>
      <c r="K246" s="52">
        <v>0</v>
      </c>
      <c r="L246" s="52">
        <v>92.178399999999996</v>
      </c>
      <c r="M246" s="52">
        <v>18.98</v>
      </c>
      <c r="N246" s="52">
        <v>154.55000000000001</v>
      </c>
      <c r="O246" s="52">
        <v>7</v>
      </c>
      <c r="P246" s="2">
        <f t="shared" si="5"/>
        <v>89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482</v>
      </c>
      <c r="B247" s="1">
        <v>0.41666666666666669</v>
      </c>
      <c r="C247" s="52">
        <v>2015</v>
      </c>
      <c r="D247" s="52">
        <v>2</v>
      </c>
      <c r="E247" s="52">
        <v>21</v>
      </c>
      <c r="F247" s="52">
        <v>5422403</v>
      </c>
      <c r="G247" s="52">
        <v>5422403</v>
      </c>
      <c r="H247" s="52">
        <v>1538599</v>
      </c>
      <c r="I247" s="52">
        <v>1538599</v>
      </c>
      <c r="J247" s="52">
        <v>0</v>
      </c>
      <c r="K247" s="52">
        <v>0</v>
      </c>
      <c r="L247" s="52">
        <v>91.1935</v>
      </c>
      <c r="M247" s="52">
        <v>16.93</v>
      </c>
      <c r="N247" s="52">
        <v>222.96</v>
      </c>
      <c r="O247" s="52">
        <v>7</v>
      </c>
      <c r="P247" s="2">
        <f t="shared" si="5"/>
        <v>243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481</v>
      </c>
      <c r="B248" s="1">
        <v>0.375</v>
      </c>
      <c r="C248" s="52">
        <v>2015</v>
      </c>
      <c r="D248" s="52">
        <v>2</v>
      </c>
      <c r="E248" s="52">
        <v>21</v>
      </c>
      <c r="F248" s="52">
        <v>5422160</v>
      </c>
      <c r="G248" s="52">
        <v>5422160</v>
      </c>
      <c r="H248" s="52">
        <v>1538566</v>
      </c>
      <c r="I248" s="52">
        <v>1538566</v>
      </c>
      <c r="J248" s="52">
        <v>0</v>
      </c>
      <c r="K248" s="52">
        <v>0</v>
      </c>
      <c r="L248" s="52">
        <v>91.072900000000004</v>
      </c>
      <c r="M248" s="52">
        <v>14.5</v>
      </c>
      <c r="N248" s="52">
        <v>118.57</v>
      </c>
      <c r="O248" s="52">
        <v>7</v>
      </c>
      <c r="P248" s="2">
        <f t="shared" si="5"/>
        <v>142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480</v>
      </c>
      <c r="B249" s="1">
        <v>0.33333333333333331</v>
      </c>
      <c r="C249" s="52">
        <v>2015</v>
      </c>
      <c r="D249" s="52">
        <v>2</v>
      </c>
      <c r="E249" s="52">
        <v>21</v>
      </c>
      <c r="F249" s="52">
        <v>5422018</v>
      </c>
      <c r="G249" s="52">
        <v>5422018</v>
      </c>
      <c r="H249" s="52">
        <v>1538547</v>
      </c>
      <c r="I249" s="52">
        <v>1538547</v>
      </c>
      <c r="J249" s="52">
        <v>0</v>
      </c>
      <c r="K249" s="52">
        <v>0</v>
      </c>
      <c r="L249" s="52">
        <v>89.610900000000001</v>
      </c>
      <c r="M249" s="52">
        <v>13.74</v>
      </c>
      <c r="N249" s="52">
        <v>147.58000000000001</v>
      </c>
      <c r="O249" s="52">
        <v>7</v>
      </c>
      <c r="P249" s="2">
        <f t="shared" si="5"/>
        <v>140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479</v>
      </c>
      <c r="B250" s="1">
        <v>0.29166666666666669</v>
      </c>
      <c r="C250" s="52">
        <v>2015</v>
      </c>
      <c r="D250" s="52">
        <v>2</v>
      </c>
      <c r="E250" s="52">
        <v>21</v>
      </c>
      <c r="F250" s="52">
        <v>5421878</v>
      </c>
      <c r="G250" s="52">
        <v>5421878</v>
      </c>
      <c r="H250" s="52">
        <v>1538528</v>
      </c>
      <c r="I250" s="52">
        <v>1538528</v>
      </c>
      <c r="J250" s="52">
        <v>0</v>
      </c>
      <c r="K250" s="52">
        <v>0</v>
      </c>
      <c r="L250" s="52">
        <v>90.304199999999994</v>
      </c>
      <c r="M250" s="52">
        <v>14.43</v>
      </c>
      <c r="N250" s="52">
        <v>213.07</v>
      </c>
      <c r="O250" s="52">
        <v>7</v>
      </c>
      <c r="P250" s="2">
        <f t="shared" si="5"/>
        <v>184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478</v>
      </c>
      <c r="B251" s="1">
        <v>0.25</v>
      </c>
      <c r="C251" s="52">
        <v>2015</v>
      </c>
      <c r="D251" s="52">
        <v>2</v>
      </c>
      <c r="E251" s="52">
        <v>21</v>
      </c>
      <c r="F251" s="52">
        <v>5421694</v>
      </c>
      <c r="G251" s="52">
        <v>5421694</v>
      </c>
      <c r="H251" s="52">
        <v>1538503</v>
      </c>
      <c r="I251" s="52">
        <v>1538503</v>
      </c>
      <c r="J251" s="52">
        <v>0</v>
      </c>
      <c r="K251" s="52">
        <v>0</v>
      </c>
      <c r="L251" s="52">
        <v>90.061700000000002</v>
      </c>
      <c r="M251" s="52">
        <v>14.93</v>
      </c>
      <c r="N251" s="52">
        <v>170.99</v>
      </c>
      <c r="O251" s="52">
        <v>7</v>
      </c>
      <c r="P251" s="2">
        <f t="shared" si="5"/>
        <v>185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477</v>
      </c>
      <c r="B252" s="1">
        <v>0.20833333333333334</v>
      </c>
      <c r="C252" s="52">
        <v>2015</v>
      </c>
      <c r="D252" s="52">
        <v>2</v>
      </c>
      <c r="E252" s="52">
        <v>21</v>
      </c>
      <c r="F252" s="52">
        <v>5421509</v>
      </c>
      <c r="G252" s="52">
        <v>5421509</v>
      </c>
      <c r="H252" s="52">
        <v>1538478</v>
      </c>
      <c r="I252" s="52">
        <v>1538478</v>
      </c>
      <c r="J252" s="52">
        <v>0</v>
      </c>
      <c r="K252" s="52">
        <v>0</v>
      </c>
      <c r="L252" s="52">
        <v>91.064099999999996</v>
      </c>
      <c r="M252" s="52">
        <v>15.14</v>
      </c>
      <c r="N252" s="52">
        <v>215.39</v>
      </c>
      <c r="O252" s="52">
        <v>7</v>
      </c>
      <c r="P252" s="2">
        <f t="shared" si="5"/>
        <v>222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476</v>
      </c>
      <c r="B253" s="1">
        <v>0.16666666666666666</v>
      </c>
      <c r="C253" s="52">
        <v>2015</v>
      </c>
      <c r="D253" s="52">
        <v>2</v>
      </c>
      <c r="E253" s="52">
        <v>21</v>
      </c>
      <c r="F253" s="52">
        <v>5421287</v>
      </c>
      <c r="G253" s="52">
        <v>5421287</v>
      </c>
      <c r="H253" s="52">
        <v>1538448</v>
      </c>
      <c r="I253" s="52">
        <v>1538448</v>
      </c>
      <c r="J253" s="52">
        <v>0</v>
      </c>
      <c r="K253" s="52">
        <v>0</v>
      </c>
      <c r="L253" s="52">
        <v>91.570700000000002</v>
      </c>
      <c r="M253" s="52">
        <v>15.13</v>
      </c>
      <c r="N253" s="52">
        <v>231.98</v>
      </c>
      <c r="O253" s="52">
        <v>7</v>
      </c>
      <c r="P253" s="2">
        <f t="shared" si="5"/>
        <v>195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475</v>
      </c>
      <c r="B254" s="1">
        <v>0.125</v>
      </c>
      <c r="C254" s="52">
        <v>2015</v>
      </c>
      <c r="D254" s="52">
        <v>2</v>
      </c>
      <c r="E254" s="52">
        <v>21</v>
      </c>
      <c r="F254" s="52">
        <v>5421092</v>
      </c>
      <c r="G254" s="52">
        <v>5421092</v>
      </c>
      <c r="H254" s="52">
        <v>1538422</v>
      </c>
      <c r="I254" s="52">
        <v>1538422</v>
      </c>
      <c r="J254" s="52">
        <v>0</v>
      </c>
      <c r="K254" s="52">
        <v>0</v>
      </c>
      <c r="L254" s="52">
        <v>91.965400000000002</v>
      </c>
      <c r="M254" s="52">
        <v>14.59</v>
      </c>
      <c r="N254" s="52">
        <v>105.45</v>
      </c>
      <c r="O254" s="52">
        <v>7</v>
      </c>
      <c r="P254" s="2">
        <f t="shared" si="5"/>
        <v>180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474</v>
      </c>
      <c r="B255" s="1">
        <v>8.3333333333333329E-2</v>
      </c>
      <c r="C255" s="52">
        <v>2015</v>
      </c>
      <c r="D255" s="52">
        <v>2</v>
      </c>
      <c r="E255" s="52">
        <v>21</v>
      </c>
      <c r="F255" s="52">
        <v>5420912</v>
      </c>
      <c r="G255" s="52">
        <v>5420912</v>
      </c>
      <c r="H255" s="52">
        <v>1538398</v>
      </c>
      <c r="I255" s="52">
        <v>1538398</v>
      </c>
      <c r="J255" s="52">
        <v>0</v>
      </c>
      <c r="K255" s="52">
        <v>0</v>
      </c>
      <c r="L255" s="52">
        <v>91.807000000000002</v>
      </c>
      <c r="M255" s="52">
        <v>14.33</v>
      </c>
      <c r="N255" s="52">
        <v>149.84</v>
      </c>
      <c r="O255" s="52">
        <v>7</v>
      </c>
      <c r="P255" s="2">
        <f t="shared" si="5"/>
        <v>120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473</v>
      </c>
      <c r="B256" s="1">
        <v>4.1666666666666664E-2</v>
      </c>
      <c r="C256" s="52">
        <v>2015</v>
      </c>
      <c r="D256" s="52">
        <v>2</v>
      </c>
      <c r="E256" s="52">
        <v>21</v>
      </c>
      <c r="F256" s="52">
        <v>5420792</v>
      </c>
      <c r="G256" s="52">
        <v>5420792</v>
      </c>
      <c r="H256" s="52">
        <v>1538382</v>
      </c>
      <c r="I256" s="52">
        <v>1538382</v>
      </c>
      <c r="J256" s="52">
        <v>0</v>
      </c>
      <c r="K256" s="52">
        <v>0</v>
      </c>
      <c r="L256" s="52">
        <v>91.863</v>
      </c>
      <c r="M256" s="52">
        <v>14.61</v>
      </c>
      <c r="N256" s="52">
        <v>142.46</v>
      </c>
      <c r="O256" s="52">
        <v>7</v>
      </c>
      <c r="P256" s="2">
        <f t="shared" si="5"/>
        <v>142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472</v>
      </c>
      <c r="B257" s="1">
        <v>0</v>
      </c>
      <c r="C257" s="52">
        <v>2015</v>
      </c>
      <c r="D257" s="52">
        <v>2</v>
      </c>
      <c r="E257" s="52">
        <v>21</v>
      </c>
      <c r="F257" s="52">
        <v>5420650</v>
      </c>
      <c r="G257" s="52">
        <v>5420650</v>
      </c>
      <c r="H257" s="52">
        <v>1538363</v>
      </c>
      <c r="I257" s="52">
        <v>1538363</v>
      </c>
      <c r="J257" s="52">
        <v>0</v>
      </c>
      <c r="K257" s="52">
        <v>0</v>
      </c>
      <c r="L257" s="52">
        <v>91.923599999999993</v>
      </c>
      <c r="M257" s="52">
        <v>15.76</v>
      </c>
      <c r="N257" s="52">
        <v>224.7</v>
      </c>
      <c r="O257" s="52">
        <v>7</v>
      </c>
      <c r="P257" s="2">
        <f t="shared" si="5"/>
        <v>217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471</v>
      </c>
      <c r="B258" s="1">
        <v>0.95833333333333337</v>
      </c>
      <c r="C258" s="52">
        <v>2015</v>
      </c>
      <c r="D258" s="52">
        <v>2</v>
      </c>
      <c r="E258" s="52">
        <v>20</v>
      </c>
      <c r="F258" s="52">
        <v>5420433</v>
      </c>
      <c r="G258" s="52">
        <v>5420433</v>
      </c>
      <c r="H258" s="52">
        <v>1538334</v>
      </c>
      <c r="I258" s="52">
        <v>1538334</v>
      </c>
      <c r="J258" s="52">
        <v>0</v>
      </c>
      <c r="K258" s="52">
        <v>0</v>
      </c>
      <c r="L258" s="52">
        <v>92.267399999999995</v>
      </c>
      <c r="M258" s="52">
        <v>15.08</v>
      </c>
      <c r="N258" s="52">
        <v>105.19</v>
      </c>
      <c r="O258" s="52">
        <v>7</v>
      </c>
      <c r="P258" s="2">
        <f t="shared" si="5"/>
        <v>135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470</v>
      </c>
      <c r="B259" s="1">
        <v>0.91666666666666663</v>
      </c>
      <c r="C259" s="52">
        <v>2015</v>
      </c>
      <c r="D259" s="52">
        <v>2</v>
      </c>
      <c r="E259" s="52">
        <v>20</v>
      </c>
      <c r="F259" s="52">
        <v>5420298</v>
      </c>
      <c r="G259" s="52">
        <v>5420298</v>
      </c>
      <c r="H259" s="52">
        <v>1538316</v>
      </c>
      <c r="I259" s="52">
        <v>1538316</v>
      </c>
      <c r="J259" s="52">
        <v>0</v>
      </c>
      <c r="K259" s="52">
        <v>0</v>
      </c>
      <c r="L259" s="52">
        <v>91.9251</v>
      </c>
      <c r="M259" s="52">
        <v>15.83</v>
      </c>
      <c r="N259" s="52">
        <v>193.76</v>
      </c>
      <c r="O259" s="52">
        <v>7</v>
      </c>
      <c r="P259" s="2">
        <f t="shared" si="5"/>
        <v>172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469</v>
      </c>
      <c r="B260" s="1">
        <v>0.875</v>
      </c>
      <c r="C260" s="52">
        <v>2015</v>
      </c>
      <c r="D260" s="52">
        <v>2</v>
      </c>
      <c r="E260" s="52">
        <v>20</v>
      </c>
      <c r="F260" s="52">
        <v>5420126</v>
      </c>
      <c r="G260" s="52">
        <v>5420126</v>
      </c>
      <c r="H260" s="52">
        <v>1538293</v>
      </c>
      <c r="I260" s="52">
        <v>1538293</v>
      </c>
      <c r="J260" s="52">
        <v>0</v>
      </c>
      <c r="K260" s="52">
        <v>0</v>
      </c>
      <c r="L260" s="52">
        <v>91.521799999999999</v>
      </c>
      <c r="M260" s="52">
        <v>16.260000000000002</v>
      </c>
      <c r="N260" s="52">
        <v>186.48</v>
      </c>
      <c r="O260" s="52">
        <v>7</v>
      </c>
      <c r="P260" s="2">
        <f t="shared" si="5"/>
        <v>208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468</v>
      </c>
      <c r="B261" s="1">
        <v>0.83333333333333337</v>
      </c>
      <c r="C261" s="52">
        <v>2015</v>
      </c>
      <c r="D261" s="52">
        <v>2</v>
      </c>
      <c r="E261" s="52">
        <v>20</v>
      </c>
      <c r="F261" s="52">
        <v>5419918</v>
      </c>
      <c r="G261" s="52">
        <v>5419918</v>
      </c>
      <c r="H261" s="52">
        <v>1538265</v>
      </c>
      <c r="I261" s="52">
        <v>1538265</v>
      </c>
      <c r="J261" s="52">
        <v>0</v>
      </c>
      <c r="K261" s="52">
        <v>0</v>
      </c>
      <c r="L261" s="52">
        <v>93.157600000000002</v>
      </c>
      <c r="M261" s="52">
        <v>16.079999999999998</v>
      </c>
      <c r="N261" s="52">
        <v>120.65</v>
      </c>
      <c r="O261" s="52">
        <v>7</v>
      </c>
      <c r="P261" s="2">
        <f t="shared" si="5"/>
        <v>114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467</v>
      </c>
      <c r="B262" s="1">
        <v>0.79166666666666663</v>
      </c>
      <c r="C262" s="52">
        <v>2015</v>
      </c>
      <c r="D262" s="52">
        <v>2</v>
      </c>
      <c r="E262" s="52">
        <v>20</v>
      </c>
      <c r="F262" s="52">
        <v>5419804</v>
      </c>
      <c r="G262" s="52">
        <v>5419804</v>
      </c>
      <c r="H262" s="52">
        <v>1538250</v>
      </c>
      <c r="I262" s="52">
        <v>1538250</v>
      </c>
      <c r="J262" s="52">
        <v>0</v>
      </c>
      <c r="K262" s="52">
        <v>0</v>
      </c>
      <c r="L262" s="52">
        <v>92.397499999999994</v>
      </c>
      <c r="M262" s="52">
        <v>17.03</v>
      </c>
      <c r="N262" s="52">
        <v>171.37</v>
      </c>
      <c r="O262" s="52">
        <v>7</v>
      </c>
      <c r="P262" s="2">
        <f t="shared" si="5"/>
        <v>149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466</v>
      </c>
      <c r="B263" s="1">
        <v>0.75</v>
      </c>
      <c r="C263" s="52">
        <v>2015</v>
      </c>
      <c r="D263" s="52">
        <v>2</v>
      </c>
      <c r="E263" s="52">
        <v>20</v>
      </c>
      <c r="F263" s="52">
        <v>5419655</v>
      </c>
      <c r="G263" s="52">
        <v>5419655</v>
      </c>
      <c r="H263" s="52">
        <v>1538230</v>
      </c>
      <c r="I263" s="52">
        <v>1538230</v>
      </c>
      <c r="J263" s="52">
        <v>0</v>
      </c>
      <c r="K263" s="52">
        <v>0</v>
      </c>
      <c r="L263" s="52">
        <v>92.065200000000004</v>
      </c>
      <c r="M263" s="52">
        <v>18.11</v>
      </c>
      <c r="N263" s="52">
        <v>192.7</v>
      </c>
      <c r="O263" s="52">
        <v>7</v>
      </c>
      <c r="P263" s="2">
        <f t="shared" si="5"/>
        <v>230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465</v>
      </c>
      <c r="B264" s="1">
        <v>0.70833333333333337</v>
      </c>
      <c r="C264" s="52">
        <v>2015</v>
      </c>
      <c r="D264" s="52">
        <v>2</v>
      </c>
      <c r="E264" s="52">
        <v>20</v>
      </c>
      <c r="F264" s="52">
        <v>5419425</v>
      </c>
      <c r="G264" s="52">
        <v>5419425</v>
      </c>
      <c r="H264" s="52">
        <v>1538199</v>
      </c>
      <c r="I264" s="52">
        <v>1538199</v>
      </c>
      <c r="J264" s="52">
        <v>0</v>
      </c>
      <c r="K264" s="52">
        <v>0</v>
      </c>
      <c r="L264" s="52">
        <v>92.569299999999998</v>
      </c>
      <c r="M264" s="52">
        <v>19.670000000000002</v>
      </c>
      <c r="N264" s="52">
        <v>140.66999999999999</v>
      </c>
      <c r="O264" s="52">
        <v>7</v>
      </c>
      <c r="P264" s="2">
        <f t="shared" si="5"/>
        <v>104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464</v>
      </c>
      <c r="B265" s="1">
        <v>0.66666666666666663</v>
      </c>
      <c r="C265" s="52">
        <v>2015</v>
      </c>
      <c r="D265" s="52">
        <v>2</v>
      </c>
      <c r="E265" s="52">
        <v>20</v>
      </c>
      <c r="F265" s="52">
        <v>5419321</v>
      </c>
      <c r="G265" s="52">
        <v>5419321</v>
      </c>
      <c r="H265" s="52">
        <v>1538185</v>
      </c>
      <c r="I265" s="52">
        <v>1538185</v>
      </c>
      <c r="J265" s="52">
        <v>0</v>
      </c>
      <c r="K265" s="52">
        <v>0</v>
      </c>
      <c r="L265" s="52">
        <v>92.113299999999995</v>
      </c>
      <c r="M265" s="52">
        <v>19.440000000000001</v>
      </c>
      <c r="N265" s="52">
        <v>155.03</v>
      </c>
      <c r="O265" s="52">
        <v>7</v>
      </c>
      <c r="P265" s="2">
        <f t="shared" si="5"/>
        <v>185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463</v>
      </c>
      <c r="B266" s="1">
        <v>0.625</v>
      </c>
      <c r="C266" s="52">
        <v>2015</v>
      </c>
      <c r="D266" s="52">
        <v>2</v>
      </c>
      <c r="E266" s="52">
        <v>20</v>
      </c>
      <c r="F266" s="52">
        <v>5419136</v>
      </c>
      <c r="G266" s="52">
        <v>5419136</v>
      </c>
      <c r="H266" s="52">
        <v>1538160</v>
      </c>
      <c r="I266" s="52">
        <v>1538160</v>
      </c>
      <c r="J266" s="52">
        <v>0</v>
      </c>
      <c r="K266" s="52">
        <v>0</v>
      </c>
      <c r="L266" s="52">
        <v>92.410200000000003</v>
      </c>
      <c r="M266" s="52">
        <v>20.45</v>
      </c>
      <c r="N266" s="52">
        <v>169.24</v>
      </c>
      <c r="O266" s="52">
        <v>7</v>
      </c>
      <c r="P266" s="2">
        <f t="shared" si="5"/>
        <v>118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462</v>
      </c>
      <c r="B267" s="1">
        <v>0.58333333333333337</v>
      </c>
      <c r="C267" s="52">
        <v>2015</v>
      </c>
      <c r="D267" s="52">
        <v>2</v>
      </c>
      <c r="E267" s="52">
        <v>20</v>
      </c>
      <c r="F267" s="52">
        <v>5419018</v>
      </c>
      <c r="G267" s="52">
        <v>5419018</v>
      </c>
      <c r="H267" s="52">
        <v>1538144</v>
      </c>
      <c r="I267" s="52">
        <v>1538144</v>
      </c>
      <c r="J267" s="52">
        <v>0</v>
      </c>
      <c r="K267" s="52">
        <v>0</v>
      </c>
      <c r="L267" s="52">
        <v>91.523200000000003</v>
      </c>
      <c r="M267" s="52">
        <v>20.09</v>
      </c>
      <c r="N267" s="52">
        <v>153.72999999999999</v>
      </c>
      <c r="O267" s="52">
        <v>7</v>
      </c>
      <c r="P267" s="2">
        <f t="shared" si="5"/>
        <v>212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461</v>
      </c>
      <c r="B268" s="1">
        <v>0.54166666666666663</v>
      </c>
      <c r="C268" s="52">
        <v>2015</v>
      </c>
      <c r="D268" s="52">
        <v>2</v>
      </c>
      <c r="E268" s="52">
        <v>20</v>
      </c>
      <c r="F268" s="52">
        <v>5418806</v>
      </c>
      <c r="G268" s="52">
        <v>5418806</v>
      </c>
      <c r="H268" s="52">
        <v>1538115</v>
      </c>
      <c r="I268" s="52">
        <v>1538115</v>
      </c>
      <c r="J268" s="52">
        <v>0</v>
      </c>
      <c r="K268" s="52">
        <v>0</v>
      </c>
      <c r="L268" s="52">
        <v>92.210800000000006</v>
      </c>
      <c r="M268" s="52">
        <v>20.18</v>
      </c>
      <c r="N268" s="52">
        <v>133.58000000000001</v>
      </c>
      <c r="O268" s="52">
        <v>7</v>
      </c>
      <c r="P268" s="2">
        <f t="shared" si="5"/>
        <v>111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460</v>
      </c>
      <c r="B269" s="1">
        <v>0.5</v>
      </c>
      <c r="C269" s="52">
        <v>2015</v>
      </c>
      <c r="D269" s="52">
        <v>2</v>
      </c>
      <c r="E269" s="52">
        <v>20</v>
      </c>
      <c r="F269" s="52">
        <v>5418695</v>
      </c>
      <c r="G269" s="52">
        <v>5418695</v>
      </c>
      <c r="H269" s="52">
        <v>1538100</v>
      </c>
      <c r="I269" s="52">
        <v>1538100</v>
      </c>
      <c r="J269" s="52">
        <v>0</v>
      </c>
      <c r="K269" s="52">
        <v>0</v>
      </c>
      <c r="L269" s="52">
        <v>92.7988</v>
      </c>
      <c r="M269" s="52">
        <v>18.53</v>
      </c>
      <c r="N269" s="52">
        <v>207.79</v>
      </c>
      <c r="O269" s="52">
        <v>7</v>
      </c>
      <c r="P269" s="2">
        <f t="shared" si="5"/>
        <v>179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459</v>
      </c>
      <c r="B270" s="1">
        <v>0.45833333333333331</v>
      </c>
      <c r="C270" s="52">
        <v>2015</v>
      </c>
      <c r="D270" s="52">
        <v>2</v>
      </c>
      <c r="E270" s="52">
        <v>20</v>
      </c>
      <c r="F270" s="52">
        <v>5418516</v>
      </c>
      <c r="G270" s="52">
        <v>5418516</v>
      </c>
      <c r="H270" s="52">
        <v>1538076</v>
      </c>
      <c r="I270" s="52">
        <v>1538076</v>
      </c>
      <c r="J270" s="52">
        <v>0</v>
      </c>
      <c r="K270" s="52">
        <v>0</v>
      </c>
      <c r="L270" s="52">
        <v>91.318100000000001</v>
      </c>
      <c r="M270" s="52">
        <v>18.420000000000002</v>
      </c>
      <c r="N270" s="52">
        <v>154.41</v>
      </c>
      <c r="O270" s="52">
        <v>7</v>
      </c>
      <c r="P270" s="2">
        <f t="shared" si="5"/>
        <v>162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458</v>
      </c>
      <c r="B271" s="1">
        <v>0.41666666666666669</v>
      </c>
      <c r="C271" s="52">
        <v>2015</v>
      </c>
      <c r="D271" s="52">
        <v>2</v>
      </c>
      <c r="E271" s="52">
        <v>20</v>
      </c>
      <c r="F271" s="52">
        <v>5418354</v>
      </c>
      <c r="G271" s="52">
        <v>5418354</v>
      </c>
      <c r="H271" s="52">
        <v>1538054</v>
      </c>
      <c r="I271" s="52">
        <v>1538054</v>
      </c>
      <c r="J271" s="52">
        <v>0</v>
      </c>
      <c r="K271" s="52">
        <v>0</v>
      </c>
      <c r="L271" s="52">
        <v>91.132000000000005</v>
      </c>
      <c r="M271" s="52">
        <v>17.3</v>
      </c>
      <c r="N271" s="52">
        <v>228.7</v>
      </c>
      <c r="O271" s="52">
        <v>7</v>
      </c>
      <c r="P271" s="2">
        <f t="shared" si="5"/>
        <v>192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457</v>
      </c>
      <c r="B272" s="1">
        <v>0.375</v>
      </c>
      <c r="C272" s="52">
        <v>2015</v>
      </c>
      <c r="D272" s="52">
        <v>2</v>
      </c>
      <c r="E272" s="52">
        <v>20</v>
      </c>
      <c r="F272" s="52">
        <v>5418162</v>
      </c>
      <c r="G272" s="52">
        <v>5418162</v>
      </c>
      <c r="H272" s="52">
        <v>1538028</v>
      </c>
      <c r="I272" s="52">
        <v>1538028</v>
      </c>
      <c r="J272" s="52">
        <v>0</v>
      </c>
      <c r="K272" s="52">
        <v>0</v>
      </c>
      <c r="L272" s="52">
        <v>90.888300000000001</v>
      </c>
      <c r="M272" s="52">
        <v>15.63</v>
      </c>
      <c r="N272" s="52">
        <v>155.97999999999999</v>
      </c>
      <c r="O272" s="52">
        <v>7</v>
      </c>
      <c r="P272" s="2">
        <f t="shared" si="5"/>
        <v>207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456</v>
      </c>
      <c r="B273" s="1">
        <v>0.33333333333333331</v>
      </c>
      <c r="C273" s="52">
        <v>2015</v>
      </c>
      <c r="D273" s="52">
        <v>2</v>
      </c>
      <c r="E273" s="52">
        <v>20</v>
      </c>
      <c r="F273" s="52">
        <v>5417955</v>
      </c>
      <c r="G273" s="52">
        <v>5417955</v>
      </c>
      <c r="H273" s="52">
        <v>1538000</v>
      </c>
      <c r="I273" s="52">
        <v>1538000</v>
      </c>
      <c r="J273" s="52">
        <v>0</v>
      </c>
      <c r="K273" s="52">
        <v>0</v>
      </c>
      <c r="L273" s="52">
        <v>90.482900000000001</v>
      </c>
      <c r="M273" s="52">
        <v>13.94</v>
      </c>
      <c r="N273" s="52">
        <v>154.85</v>
      </c>
      <c r="O273" s="52">
        <v>7</v>
      </c>
      <c r="P273" s="2">
        <f t="shared" si="5"/>
        <v>126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455</v>
      </c>
      <c r="B274" s="1">
        <v>0.29166666666666669</v>
      </c>
      <c r="C274" s="52">
        <v>2015</v>
      </c>
      <c r="D274" s="52">
        <v>2</v>
      </c>
      <c r="E274" s="52">
        <v>20</v>
      </c>
      <c r="F274" s="52">
        <v>5417829</v>
      </c>
      <c r="G274" s="52">
        <v>5417829</v>
      </c>
      <c r="H274" s="52">
        <v>1537983</v>
      </c>
      <c r="I274" s="52">
        <v>1537983</v>
      </c>
      <c r="J274" s="52">
        <v>0</v>
      </c>
      <c r="K274" s="52">
        <v>0</v>
      </c>
      <c r="L274" s="52">
        <v>89.928100000000001</v>
      </c>
      <c r="M274" s="52">
        <v>14.55</v>
      </c>
      <c r="N274" s="52">
        <v>184.3</v>
      </c>
      <c r="O274" s="52">
        <v>7</v>
      </c>
      <c r="P274" s="2">
        <f t="shared" si="5"/>
        <v>221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454</v>
      </c>
      <c r="B275" s="1">
        <v>0.25</v>
      </c>
      <c r="C275" s="52">
        <v>2015</v>
      </c>
      <c r="D275" s="52">
        <v>2</v>
      </c>
      <c r="E275" s="52">
        <v>20</v>
      </c>
      <c r="F275" s="52">
        <v>5417608</v>
      </c>
      <c r="G275" s="52">
        <v>5417608</v>
      </c>
      <c r="H275" s="52">
        <v>1537953</v>
      </c>
      <c r="I275" s="52">
        <v>1537953</v>
      </c>
      <c r="J275" s="52">
        <v>0</v>
      </c>
      <c r="K275" s="52">
        <v>0</v>
      </c>
      <c r="L275" s="52">
        <v>89.803299999999993</v>
      </c>
      <c r="M275" s="52">
        <v>14.35</v>
      </c>
      <c r="N275" s="52">
        <v>161.91999999999999</v>
      </c>
      <c r="O275" s="52">
        <v>7</v>
      </c>
      <c r="P275" s="2">
        <f t="shared" si="5"/>
        <v>154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453</v>
      </c>
      <c r="B276" s="1">
        <v>0.20833333333333334</v>
      </c>
      <c r="C276" s="52">
        <v>2015</v>
      </c>
      <c r="D276" s="52">
        <v>2</v>
      </c>
      <c r="E276" s="52">
        <v>20</v>
      </c>
      <c r="F276" s="52">
        <v>5417454</v>
      </c>
      <c r="G276" s="52">
        <v>5417454</v>
      </c>
      <c r="H276" s="52">
        <v>1537932</v>
      </c>
      <c r="I276" s="52">
        <v>1537932</v>
      </c>
      <c r="J276" s="52">
        <v>0</v>
      </c>
      <c r="K276" s="52">
        <v>0</v>
      </c>
      <c r="L276" s="52">
        <v>90.123699999999999</v>
      </c>
      <c r="M276" s="52">
        <v>14.63</v>
      </c>
      <c r="N276" s="52">
        <v>206.11</v>
      </c>
      <c r="O276" s="52">
        <v>7</v>
      </c>
      <c r="P276" s="2">
        <f t="shared" si="5"/>
        <v>170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452</v>
      </c>
      <c r="B277" s="1">
        <v>0.16666666666666666</v>
      </c>
      <c r="C277" s="52">
        <v>2015</v>
      </c>
      <c r="D277" s="52">
        <v>2</v>
      </c>
      <c r="E277" s="52">
        <v>20</v>
      </c>
      <c r="F277" s="52">
        <v>5417284</v>
      </c>
      <c r="G277" s="52">
        <v>5417284</v>
      </c>
      <c r="H277" s="52">
        <v>1537909</v>
      </c>
      <c r="I277" s="52">
        <v>1537909</v>
      </c>
      <c r="J277" s="52">
        <v>0</v>
      </c>
      <c r="K277" s="52">
        <v>0</v>
      </c>
      <c r="L277" s="52">
        <v>90.408500000000004</v>
      </c>
      <c r="M277" s="52">
        <v>14.21</v>
      </c>
      <c r="N277" s="52">
        <v>134.68</v>
      </c>
      <c r="O277" s="52">
        <v>7</v>
      </c>
      <c r="P277" s="2">
        <f t="shared" si="5"/>
        <v>170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451</v>
      </c>
      <c r="B278" s="1">
        <v>0.125</v>
      </c>
      <c r="C278" s="52">
        <v>2015</v>
      </c>
      <c r="D278" s="52">
        <v>2</v>
      </c>
      <c r="E278" s="52">
        <v>20</v>
      </c>
      <c r="F278" s="52">
        <v>5417114</v>
      </c>
      <c r="G278" s="52">
        <v>5417114</v>
      </c>
      <c r="H278" s="52">
        <v>1537886</v>
      </c>
      <c r="I278" s="52">
        <v>1537886</v>
      </c>
      <c r="J278" s="52">
        <v>0</v>
      </c>
      <c r="K278" s="52">
        <v>0</v>
      </c>
      <c r="L278" s="52">
        <v>91.097899999999996</v>
      </c>
      <c r="M278" s="52">
        <v>14.44</v>
      </c>
      <c r="N278" s="52">
        <v>199.83</v>
      </c>
      <c r="O278" s="52">
        <v>7</v>
      </c>
      <c r="P278" s="2">
        <f t="shared" si="5"/>
        <v>164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450</v>
      </c>
      <c r="B279" s="1">
        <v>8.3333333333333329E-2</v>
      </c>
      <c r="C279" s="52">
        <v>2015</v>
      </c>
      <c r="D279" s="52">
        <v>2</v>
      </c>
      <c r="E279" s="52">
        <v>20</v>
      </c>
      <c r="F279" s="52">
        <v>5416950</v>
      </c>
      <c r="G279" s="52">
        <v>5416950</v>
      </c>
      <c r="H279" s="52">
        <v>1537864</v>
      </c>
      <c r="I279" s="52">
        <v>1537864</v>
      </c>
      <c r="J279" s="52">
        <v>0</v>
      </c>
      <c r="K279" s="52">
        <v>0</v>
      </c>
      <c r="L279" s="52">
        <v>90.704400000000007</v>
      </c>
      <c r="M279" s="52">
        <v>14.4</v>
      </c>
      <c r="N279" s="52">
        <v>134.58000000000001</v>
      </c>
      <c r="O279" s="52">
        <v>7</v>
      </c>
      <c r="P279" s="2">
        <f t="shared" si="5"/>
        <v>171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449</v>
      </c>
      <c r="B280" s="1">
        <v>4.1666666666666664E-2</v>
      </c>
      <c r="C280" s="52">
        <v>2015</v>
      </c>
      <c r="D280" s="52">
        <v>2</v>
      </c>
      <c r="E280" s="52">
        <v>20</v>
      </c>
      <c r="F280" s="52">
        <v>5416779</v>
      </c>
      <c r="G280" s="52">
        <v>5416779</v>
      </c>
      <c r="H280" s="52">
        <v>1537841</v>
      </c>
      <c r="I280" s="52">
        <v>1537841</v>
      </c>
      <c r="J280" s="52">
        <v>0</v>
      </c>
      <c r="K280" s="52">
        <v>0</v>
      </c>
      <c r="L280" s="52">
        <v>91.569599999999994</v>
      </c>
      <c r="M280" s="52">
        <v>14.33</v>
      </c>
      <c r="N280" s="52">
        <v>120</v>
      </c>
      <c r="O280" s="52">
        <v>7</v>
      </c>
      <c r="P280" s="2">
        <f t="shared" si="5"/>
        <v>127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448</v>
      </c>
      <c r="B281" s="1">
        <v>0</v>
      </c>
      <c r="C281" s="52">
        <v>2015</v>
      </c>
      <c r="D281" s="52">
        <v>2</v>
      </c>
      <c r="E281" s="52">
        <v>20</v>
      </c>
      <c r="F281" s="52">
        <v>5416652</v>
      </c>
      <c r="G281" s="52">
        <v>5416652</v>
      </c>
      <c r="H281" s="52">
        <v>1537824</v>
      </c>
      <c r="I281" s="52">
        <v>1537824</v>
      </c>
      <c r="J281" s="52">
        <v>0</v>
      </c>
      <c r="K281" s="52">
        <v>0</v>
      </c>
      <c r="L281" s="52">
        <v>91.843400000000003</v>
      </c>
      <c r="M281" s="52">
        <v>15.5</v>
      </c>
      <c r="N281" s="52">
        <v>217.42</v>
      </c>
      <c r="O281" s="52">
        <v>7</v>
      </c>
      <c r="P281" s="2">
        <f t="shared" si="5"/>
        <v>224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447</v>
      </c>
      <c r="B282" s="1">
        <v>0.95833333333333337</v>
      </c>
      <c r="C282" s="52">
        <v>2015</v>
      </c>
      <c r="D282" s="52">
        <v>2</v>
      </c>
      <c r="E282" s="52">
        <v>19</v>
      </c>
      <c r="F282" s="52">
        <v>5416428</v>
      </c>
      <c r="G282" s="52">
        <v>5416428</v>
      </c>
      <c r="H282" s="52">
        <v>1537794</v>
      </c>
      <c r="I282" s="52">
        <v>1537794</v>
      </c>
      <c r="J282" s="52">
        <v>0</v>
      </c>
      <c r="K282" s="52">
        <v>0</v>
      </c>
      <c r="L282" s="52">
        <v>92.794700000000006</v>
      </c>
      <c r="M282" s="52">
        <v>14.88</v>
      </c>
      <c r="N282" s="52">
        <v>142.9</v>
      </c>
      <c r="O282" s="52">
        <v>7</v>
      </c>
      <c r="P282" s="2">
        <f t="shared" si="5"/>
        <v>121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446</v>
      </c>
      <c r="B283" s="1">
        <v>0.91666666666666663</v>
      </c>
      <c r="C283" s="52">
        <v>2015</v>
      </c>
      <c r="D283" s="52">
        <v>2</v>
      </c>
      <c r="E283" s="52">
        <v>19</v>
      </c>
      <c r="F283" s="52">
        <v>5416307</v>
      </c>
      <c r="G283" s="52">
        <v>5416307</v>
      </c>
      <c r="H283" s="52">
        <v>1537778</v>
      </c>
      <c r="I283" s="52">
        <v>1537778</v>
      </c>
      <c r="J283" s="52">
        <v>0</v>
      </c>
      <c r="K283" s="52">
        <v>0</v>
      </c>
      <c r="L283" s="52">
        <v>92.392799999999994</v>
      </c>
      <c r="M283" s="52">
        <v>15.61</v>
      </c>
      <c r="N283" s="52">
        <v>201.39</v>
      </c>
      <c r="O283" s="52">
        <v>7</v>
      </c>
      <c r="P283" s="2">
        <f t="shared" si="5"/>
        <v>158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445</v>
      </c>
      <c r="B284" s="1">
        <v>0.875</v>
      </c>
      <c r="C284" s="52">
        <v>2015</v>
      </c>
      <c r="D284" s="52">
        <v>2</v>
      </c>
      <c r="E284" s="52">
        <v>19</v>
      </c>
      <c r="F284" s="52">
        <v>5416149</v>
      </c>
      <c r="G284" s="52">
        <v>5416149</v>
      </c>
      <c r="H284" s="52">
        <v>1537757</v>
      </c>
      <c r="I284" s="52">
        <v>1537757</v>
      </c>
      <c r="J284" s="52">
        <v>0</v>
      </c>
      <c r="K284" s="52">
        <v>0</v>
      </c>
      <c r="L284" s="52">
        <v>91.529700000000005</v>
      </c>
      <c r="M284" s="52">
        <v>16.04</v>
      </c>
      <c r="N284" s="52">
        <v>157.03</v>
      </c>
      <c r="O284" s="52">
        <v>7</v>
      </c>
      <c r="P284" s="2">
        <f t="shared" si="5"/>
        <v>223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444</v>
      </c>
      <c r="B285" s="1">
        <v>0.83333333333333337</v>
      </c>
      <c r="C285" s="52">
        <v>2015</v>
      </c>
      <c r="D285" s="52">
        <v>2</v>
      </c>
      <c r="E285" s="52">
        <v>19</v>
      </c>
      <c r="F285" s="52">
        <v>5415926</v>
      </c>
      <c r="G285" s="52">
        <v>5415926</v>
      </c>
      <c r="H285" s="52">
        <v>1537727</v>
      </c>
      <c r="I285" s="52">
        <v>1537727</v>
      </c>
      <c r="J285" s="52">
        <v>0</v>
      </c>
      <c r="K285" s="52">
        <v>0</v>
      </c>
      <c r="L285" s="52">
        <v>93.199399999999997</v>
      </c>
      <c r="M285" s="52">
        <v>15.91</v>
      </c>
      <c r="N285" s="52">
        <v>128.19999999999999</v>
      </c>
      <c r="O285" s="52">
        <v>7</v>
      </c>
      <c r="P285" s="2">
        <f t="shared" si="5"/>
        <v>106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443</v>
      </c>
      <c r="B286" s="1">
        <v>0.79166666666666663</v>
      </c>
      <c r="C286" s="52">
        <v>2015</v>
      </c>
      <c r="D286" s="52">
        <v>2</v>
      </c>
      <c r="E286" s="52">
        <v>19</v>
      </c>
      <c r="F286" s="52">
        <v>5415820</v>
      </c>
      <c r="G286" s="52">
        <v>5415820</v>
      </c>
      <c r="H286" s="52">
        <v>1537713</v>
      </c>
      <c r="I286" s="52">
        <v>1537713</v>
      </c>
      <c r="J286" s="52">
        <v>0</v>
      </c>
      <c r="K286" s="52">
        <v>0</v>
      </c>
      <c r="L286" s="52">
        <v>92.818799999999996</v>
      </c>
      <c r="M286" s="52">
        <v>16.93</v>
      </c>
      <c r="N286" s="52">
        <v>134.11000000000001</v>
      </c>
      <c r="O286" s="52">
        <v>7</v>
      </c>
      <c r="P286" s="2">
        <f t="shared" si="5"/>
        <v>128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442</v>
      </c>
      <c r="B287" s="1">
        <v>0.75</v>
      </c>
      <c r="C287" s="52">
        <v>2015</v>
      </c>
      <c r="D287" s="52">
        <v>2</v>
      </c>
      <c r="E287" s="52">
        <v>19</v>
      </c>
      <c r="F287" s="52">
        <v>5415692</v>
      </c>
      <c r="G287" s="52">
        <v>5415692</v>
      </c>
      <c r="H287" s="52">
        <v>1537696</v>
      </c>
      <c r="I287" s="52">
        <v>1537696</v>
      </c>
      <c r="J287" s="52">
        <v>0</v>
      </c>
      <c r="K287" s="52">
        <v>0</v>
      </c>
      <c r="L287" s="52">
        <v>91.910399999999996</v>
      </c>
      <c r="M287" s="52">
        <v>18.16</v>
      </c>
      <c r="N287" s="52">
        <v>192.12</v>
      </c>
      <c r="O287" s="52">
        <v>7</v>
      </c>
      <c r="P287" s="2">
        <f t="shared" si="5"/>
        <v>200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441</v>
      </c>
      <c r="B288" s="1">
        <v>0.70833333333333337</v>
      </c>
      <c r="C288" s="52">
        <v>2015</v>
      </c>
      <c r="D288" s="52">
        <v>2</v>
      </c>
      <c r="E288" s="52">
        <v>19</v>
      </c>
      <c r="F288" s="52">
        <v>5415492</v>
      </c>
      <c r="G288" s="52">
        <v>5415492</v>
      </c>
      <c r="H288" s="52">
        <v>1537669</v>
      </c>
      <c r="I288" s="52">
        <v>1537669</v>
      </c>
      <c r="J288" s="52">
        <v>0</v>
      </c>
      <c r="K288" s="52">
        <v>0</v>
      </c>
      <c r="L288" s="52">
        <v>91.719399999999993</v>
      </c>
      <c r="M288" s="52">
        <v>19.37</v>
      </c>
      <c r="N288" s="52">
        <v>183.64</v>
      </c>
      <c r="O288" s="52">
        <v>7</v>
      </c>
      <c r="P288" s="2">
        <f t="shared" si="5"/>
        <v>154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440</v>
      </c>
      <c r="B289" s="1">
        <v>0.66666666666666663</v>
      </c>
      <c r="C289" s="52">
        <v>2015</v>
      </c>
      <c r="D289" s="52">
        <v>2</v>
      </c>
      <c r="E289" s="52">
        <v>19</v>
      </c>
      <c r="F289" s="52">
        <v>5415338</v>
      </c>
      <c r="G289" s="52">
        <v>5415338</v>
      </c>
      <c r="H289" s="52">
        <v>1537648</v>
      </c>
      <c r="I289" s="52">
        <v>1537648</v>
      </c>
      <c r="J289" s="52">
        <v>0</v>
      </c>
      <c r="K289" s="52">
        <v>0</v>
      </c>
      <c r="L289" s="52">
        <v>91.492500000000007</v>
      </c>
      <c r="M289" s="52">
        <v>19.45</v>
      </c>
      <c r="N289" s="52">
        <v>154.32</v>
      </c>
      <c r="O289" s="52">
        <v>7</v>
      </c>
      <c r="P289" s="2">
        <f t="shared" si="5"/>
        <v>213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439</v>
      </c>
      <c r="B290" s="1">
        <v>0.625</v>
      </c>
      <c r="C290" s="52">
        <v>2015</v>
      </c>
      <c r="D290" s="52">
        <v>2</v>
      </c>
      <c r="E290" s="52">
        <v>19</v>
      </c>
      <c r="F290" s="52">
        <v>5415125</v>
      </c>
      <c r="G290" s="52">
        <v>5415125</v>
      </c>
      <c r="H290" s="52">
        <v>1537619</v>
      </c>
      <c r="I290" s="52">
        <v>1537619</v>
      </c>
      <c r="J290" s="52">
        <v>0</v>
      </c>
      <c r="K290" s="52">
        <v>0</v>
      </c>
      <c r="L290" s="52">
        <v>91.581699999999998</v>
      </c>
      <c r="M290" s="52">
        <v>20.72</v>
      </c>
      <c r="N290" s="52">
        <v>116.49</v>
      </c>
      <c r="O290" s="52">
        <v>7</v>
      </c>
      <c r="P290" s="2">
        <f t="shared" si="5"/>
        <v>124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438</v>
      </c>
      <c r="B291" s="1">
        <v>0.58333333333333337</v>
      </c>
      <c r="C291" s="52">
        <v>2015</v>
      </c>
      <c r="D291" s="52">
        <v>2</v>
      </c>
      <c r="E291" s="52">
        <v>19</v>
      </c>
      <c r="F291" s="52">
        <v>5415001</v>
      </c>
      <c r="G291" s="52">
        <v>5415001</v>
      </c>
      <c r="H291" s="52">
        <v>1537602</v>
      </c>
      <c r="I291" s="52">
        <v>1537602</v>
      </c>
      <c r="J291" s="52">
        <v>0</v>
      </c>
      <c r="K291" s="52">
        <v>0</v>
      </c>
      <c r="L291" s="52">
        <v>91.152900000000002</v>
      </c>
      <c r="M291" s="52">
        <v>21.25</v>
      </c>
      <c r="N291" s="52">
        <v>152.91</v>
      </c>
      <c r="O291" s="52">
        <v>7</v>
      </c>
      <c r="P291" s="2">
        <f t="shared" si="5"/>
        <v>109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437</v>
      </c>
      <c r="B292" s="1">
        <v>0.54166666666666663</v>
      </c>
      <c r="C292" s="52">
        <v>2015</v>
      </c>
      <c r="D292" s="52">
        <v>2</v>
      </c>
      <c r="E292" s="52">
        <v>19</v>
      </c>
      <c r="F292" s="52">
        <v>5414892</v>
      </c>
      <c r="G292" s="52">
        <v>5414892</v>
      </c>
      <c r="H292" s="52">
        <v>1537587</v>
      </c>
      <c r="I292" s="52">
        <v>1537587</v>
      </c>
      <c r="J292" s="52">
        <v>0</v>
      </c>
      <c r="K292" s="52">
        <v>0</v>
      </c>
      <c r="L292" s="52">
        <v>91.174499999999995</v>
      </c>
      <c r="M292" s="52">
        <v>19.760000000000002</v>
      </c>
      <c r="N292" s="52">
        <v>168.2</v>
      </c>
      <c r="O292" s="52">
        <v>7</v>
      </c>
      <c r="P292" s="2">
        <f t="shared" si="5"/>
        <v>176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436</v>
      </c>
      <c r="B293" s="1">
        <v>0.5</v>
      </c>
      <c r="C293" s="52">
        <v>2015</v>
      </c>
      <c r="D293" s="52">
        <v>2</v>
      </c>
      <c r="E293" s="52">
        <v>19</v>
      </c>
      <c r="F293" s="52">
        <v>5414716</v>
      </c>
      <c r="G293" s="52">
        <v>5414716</v>
      </c>
      <c r="H293" s="52">
        <v>1537563</v>
      </c>
      <c r="I293" s="52">
        <v>1537563</v>
      </c>
      <c r="J293" s="52">
        <v>0</v>
      </c>
      <c r="K293" s="52">
        <v>0</v>
      </c>
      <c r="L293" s="52">
        <v>91.435500000000005</v>
      </c>
      <c r="M293" s="52">
        <v>19.55</v>
      </c>
      <c r="N293" s="52">
        <v>132.53</v>
      </c>
      <c r="O293" s="52">
        <v>7</v>
      </c>
      <c r="P293" s="2">
        <f t="shared" si="5"/>
        <v>147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435</v>
      </c>
      <c r="B294" s="1">
        <v>0.45833333333333331</v>
      </c>
      <c r="C294" s="52">
        <v>2015</v>
      </c>
      <c r="D294" s="52">
        <v>2</v>
      </c>
      <c r="E294" s="52">
        <v>19</v>
      </c>
      <c r="F294" s="52">
        <v>5414569</v>
      </c>
      <c r="G294" s="52">
        <v>5414569</v>
      </c>
      <c r="H294" s="52">
        <v>1537543</v>
      </c>
      <c r="I294" s="52">
        <v>1537543</v>
      </c>
      <c r="J294" s="52">
        <v>0</v>
      </c>
      <c r="K294" s="52">
        <v>0</v>
      </c>
      <c r="L294" s="52">
        <v>90.911199999999994</v>
      </c>
      <c r="M294" s="52">
        <v>18.46</v>
      </c>
      <c r="N294" s="52">
        <v>124.5</v>
      </c>
      <c r="O294" s="52">
        <v>7</v>
      </c>
      <c r="P294" s="2">
        <f t="shared" si="5"/>
        <v>132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434</v>
      </c>
      <c r="B295" s="1">
        <v>0.41666666666666669</v>
      </c>
      <c r="C295" s="52">
        <v>2015</v>
      </c>
      <c r="D295" s="52">
        <v>2</v>
      </c>
      <c r="E295" s="52">
        <v>19</v>
      </c>
      <c r="F295" s="52">
        <v>5414437</v>
      </c>
      <c r="G295" s="52">
        <v>5414437</v>
      </c>
      <c r="H295" s="52">
        <v>1537525</v>
      </c>
      <c r="I295" s="52">
        <v>1537525</v>
      </c>
      <c r="J295" s="52">
        <v>0</v>
      </c>
      <c r="K295" s="52">
        <v>0</v>
      </c>
      <c r="L295" s="52">
        <v>91.155500000000004</v>
      </c>
      <c r="M295" s="52">
        <v>16.91</v>
      </c>
      <c r="N295" s="52">
        <v>148.22999999999999</v>
      </c>
      <c r="O295" s="52">
        <v>7</v>
      </c>
      <c r="P295" s="2">
        <f t="shared" si="5"/>
        <v>125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433</v>
      </c>
      <c r="B296" s="1">
        <v>0.375</v>
      </c>
      <c r="C296" s="52">
        <v>2015</v>
      </c>
      <c r="D296" s="52">
        <v>2</v>
      </c>
      <c r="E296" s="52">
        <v>19</v>
      </c>
      <c r="F296" s="52">
        <v>5414312</v>
      </c>
      <c r="G296" s="52">
        <v>5414312</v>
      </c>
      <c r="H296" s="52">
        <v>1537508</v>
      </c>
      <c r="I296" s="52">
        <v>1537508</v>
      </c>
      <c r="J296" s="52">
        <v>0</v>
      </c>
      <c r="K296" s="52">
        <v>0</v>
      </c>
      <c r="L296" s="52">
        <v>90.661500000000004</v>
      </c>
      <c r="M296" s="52">
        <v>14.75</v>
      </c>
      <c r="N296" s="52">
        <v>162.27000000000001</v>
      </c>
      <c r="O296" s="52">
        <v>7</v>
      </c>
      <c r="P296" s="2">
        <f t="shared" si="5"/>
        <v>156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432</v>
      </c>
      <c r="B297" s="1">
        <v>0.33333333333333331</v>
      </c>
      <c r="C297" s="52">
        <v>2015</v>
      </c>
      <c r="D297" s="52">
        <v>2</v>
      </c>
      <c r="E297" s="52">
        <v>19</v>
      </c>
      <c r="F297" s="52">
        <v>5414156</v>
      </c>
      <c r="G297" s="52">
        <v>5414156</v>
      </c>
      <c r="H297" s="52">
        <v>1537487</v>
      </c>
      <c r="I297" s="52">
        <v>1537487</v>
      </c>
      <c r="J297" s="52">
        <v>0</v>
      </c>
      <c r="K297" s="52">
        <v>0</v>
      </c>
      <c r="L297" s="52">
        <v>89.561899999999994</v>
      </c>
      <c r="M297" s="52">
        <v>14.18</v>
      </c>
      <c r="N297" s="52">
        <v>205.35</v>
      </c>
      <c r="O297" s="52">
        <v>7</v>
      </c>
      <c r="P297" s="2">
        <f t="shared" si="5"/>
        <v>198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431</v>
      </c>
      <c r="B298" s="1">
        <v>0.29166666666666669</v>
      </c>
      <c r="C298" s="52">
        <v>2015</v>
      </c>
      <c r="D298" s="52">
        <v>2</v>
      </c>
      <c r="E298" s="52">
        <v>19</v>
      </c>
      <c r="F298" s="52">
        <v>5413958</v>
      </c>
      <c r="G298" s="52">
        <v>5413958</v>
      </c>
      <c r="H298" s="52">
        <v>1537460</v>
      </c>
      <c r="I298" s="52">
        <v>1537460</v>
      </c>
      <c r="J298" s="52">
        <v>0</v>
      </c>
      <c r="K298" s="52">
        <v>0</v>
      </c>
      <c r="L298" s="52">
        <v>89.732100000000003</v>
      </c>
      <c r="M298" s="52">
        <v>13.68</v>
      </c>
      <c r="N298" s="52">
        <v>155.38999999999999</v>
      </c>
      <c r="O298" s="52">
        <v>7</v>
      </c>
      <c r="P298" s="2">
        <f t="shared" si="5"/>
        <v>147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430</v>
      </c>
      <c r="B299" s="1">
        <v>0.25</v>
      </c>
      <c r="C299" s="52">
        <v>2015</v>
      </c>
      <c r="D299" s="52">
        <v>2</v>
      </c>
      <c r="E299" s="52">
        <v>19</v>
      </c>
      <c r="F299" s="52">
        <v>5413811</v>
      </c>
      <c r="G299" s="52">
        <v>5413811</v>
      </c>
      <c r="H299" s="52">
        <v>1537440</v>
      </c>
      <c r="I299" s="52">
        <v>1537440</v>
      </c>
      <c r="J299" s="52">
        <v>0</v>
      </c>
      <c r="K299" s="52">
        <v>0</v>
      </c>
      <c r="L299" s="52">
        <v>90.220100000000002</v>
      </c>
      <c r="M299" s="52">
        <v>14.53</v>
      </c>
      <c r="N299" s="52">
        <v>199.87</v>
      </c>
      <c r="O299" s="52">
        <v>7</v>
      </c>
      <c r="P299" s="2">
        <f t="shared" si="5"/>
        <v>229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429</v>
      </c>
      <c r="B300" s="1">
        <v>0.20833333333333334</v>
      </c>
      <c r="C300" s="52">
        <v>2015</v>
      </c>
      <c r="D300" s="52">
        <v>2</v>
      </c>
      <c r="E300" s="52">
        <v>19</v>
      </c>
      <c r="F300" s="52">
        <v>5413582</v>
      </c>
      <c r="G300" s="52">
        <v>5413582</v>
      </c>
      <c r="H300" s="52">
        <v>1537409</v>
      </c>
      <c r="I300" s="52">
        <v>1537409</v>
      </c>
      <c r="J300" s="52">
        <v>0</v>
      </c>
      <c r="K300" s="52">
        <v>0</v>
      </c>
      <c r="L300" s="52">
        <v>90.775999999999996</v>
      </c>
      <c r="M300" s="52">
        <v>14</v>
      </c>
      <c r="N300" s="52">
        <v>156.63999999999999</v>
      </c>
      <c r="O300" s="52">
        <v>7</v>
      </c>
      <c r="P300" s="2">
        <f t="shared" si="5"/>
        <v>164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428</v>
      </c>
      <c r="B301" s="1">
        <v>0.16666666666666666</v>
      </c>
      <c r="C301" s="52">
        <v>2015</v>
      </c>
      <c r="D301" s="52">
        <v>2</v>
      </c>
      <c r="E301" s="52">
        <v>19</v>
      </c>
      <c r="F301" s="52">
        <v>5413418</v>
      </c>
      <c r="G301" s="52">
        <v>5413418</v>
      </c>
      <c r="H301" s="52">
        <v>1537387</v>
      </c>
      <c r="I301" s="52">
        <v>1537387</v>
      </c>
      <c r="J301" s="52">
        <v>0</v>
      </c>
      <c r="K301" s="52">
        <v>0</v>
      </c>
      <c r="L301" s="52">
        <v>91.551000000000002</v>
      </c>
      <c r="M301" s="52">
        <v>14.58</v>
      </c>
      <c r="N301" s="52">
        <v>187.46</v>
      </c>
      <c r="O301" s="52">
        <v>7</v>
      </c>
      <c r="P301" s="2">
        <f t="shared" si="5"/>
        <v>187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427</v>
      </c>
      <c r="B302" s="1">
        <v>0.125</v>
      </c>
      <c r="C302" s="52">
        <v>2015</v>
      </c>
      <c r="D302" s="52">
        <v>2</v>
      </c>
      <c r="E302" s="52">
        <v>19</v>
      </c>
      <c r="F302" s="52">
        <v>5413231</v>
      </c>
      <c r="G302" s="52">
        <v>5413231</v>
      </c>
      <c r="H302" s="52">
        <v>1537362</v>
      </c>
      <c r="I302" s="52">
        <v>1537362</v>
      </c>
      <c r="J302" s="52">
        <v>0</v>
      </c>
      <c r="K302" s="52">
        <v>0</v>
      </c>
      <c r="L302" s="52">
        <v>91.824299999999994</v>
      </c>
      <c r="M302" s="52">
        <v>14.06</v>
      </c>
      <c r="N302" s="52">
        <v>172.27</v>
      </c>
      <c r="O302" s="52">
        <v>7</v>
      </c>
      <c r="P302" s="2">
        <f t="shared" si="5"/>
        <v>158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426</v>
      </c>
      <c r="B303" s="1">
        <v>8.3333333333333329E-2</v>
      </c>
      <c r="C303" s="52">
        <v>2015</v>
      </c>
      <c r="D303" s="52">
        <v>2</v>
      </c>
      <c r="E303" s="52">
        <v>19</v>
      </c>
      <c r="F303" s="52">
        <v>5413073</v>
      </c>
      <c r="G303" s="52">
        <v>5413073</v>
      </c>
      <c r="H303" s="52">
        <v>1537341</v>
      </c>
      <c r="I303" s="52">
        <v>1537341</v>
      </c>
      <c r="J303" s="52">
        <v>0</v>
      </c>
      <c r="K303" s="52">
        <v>0</v>
      </c>
      <c r="L303" s="52">
        <v>91.308099999999996</v>
      </c>
      <c r="M303" s="52">
        <v>14.7</v>
      </c>
      <c r="N303" s="52">
        <v>200.61</v>
      </c>
      <c r="O303" s="52">
        <v>7</v>
      </c>
      <c r="P303" s="2">
        <f t="shared" si="5"/>
        <v>186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425</v>
      </c>
      <c r="B304" s="1">
        <v>4.1666666666666664E-2</v>
      </c>
      <c r="C304" s="52">
        <v>2015</v>
      </c>
      <c r="D304" s="52">
        <v>2</v>
      </c>
      <c r="E304" s="52">
        <v>19</v>
      </c>
      <c r="F304" s="52">
        <v>5412887</v>
      </c>
      <c r="G304" s="52">
        <v>5412887</v>
      </c>
      <c r="H304" s="52">
        <v>1537316</v>
      </c>
      <c r="I304" s="52">
        <v>1537316</v>
      </c>
      <c r="J304" s="52">
        <v>0</v>
      </c>
      <c r="K304" s="52">
        <v>0</v>
      </c>
      <c r="L304" s="52">
        <v>91.035499999999999</v>
      </c>
      <c r="M304" s="52">
        <v>14.82</v>
      </c>
      <c r="N304" s="52">
        <v>179.17</v>
      </c>
      <c r="O304" s="52">
        <v>7</v>
      </c>
      <c r="P304" s="2">
        <f t="shared" si="5"/>
        <v>186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424</v>
      </c>
      <c r="B305" s="1">
        <v>0</v>
      </c>
      <c r="C305" s="52">
        <v>2015</v>
      </c>
      <c r="D305" s="52">
        <v>2</v>
      </c>
      <c r="E305" s="52">
        <v>19</v>
      </c>
      <c r="F305" s="52">
        <v>5412701</v>
      </c>
      <c r="G305" s="52">
        <v>5412701</v>
      </c>
      <c r="H305" s="52">
        <v>1537291</v>
      </c>
      <c r="I305" s="52">
        <v>1537291</v>
      </c>
      <c r="J305" s="52">
        <v>0</v>
      </c>
      <c r="K305" s="52">
        <v>0</v>
      </c>
      <c r="L305" s="52">
        <v>91.751199999999997</v>
      </c>
      <c r="M305" s="52">
        <v>15.21</v>
      </c>
      <c r="N305" s="52">
        <v>202.08</v>
      </c>
      <c r="O305" s="52">
        <v>7</v>
      </c>
      <c r="P305" s="2">
        <f t="shared" si="5"/>
        <v>217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423</v>
      </c>
      <c r="B306" s="1">
        <v>0.95833333333333337</v>
      </c>
      <c r="C306" s="52">
        <v>2015</v>
      </c>
      <c r="D306" s="52">
        <v>2</v>
      </c>
      <c r="E306" s="52">
        <v>18</v>
      </c>
      <c r="F306" s="52">
        <v>5412484</v>
      </c>
      <c r="G306" s="52">
        <v>5412484</v>
      </c>
      <c r="H306" s="52">
        <v>1537262</v>
      </c>
      <c r="I306" s="52">
        <v>1537262</v>
      </c>
      <c r="J306" s="52">
        <v>0</v>
      </c>
      <c r="K306" s="52">
        <v>0</v>
      </c>
      <c r="L306" s="52">
        <v>92.364400000000003</v>
      </c>
      <c r="M306" s="52">
        <v>14.72</v>
      </c>
      <c r="N306" s="52">
        <v>98.25</v>
      </c>
      <c r="O306" s="52">
        <v>7</v>
      </c>
      <c r="P306" s="2">
        <f t="shared" ref="P306:P369" si="6">F306-F307</f>
        <v>113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422</v>
      </c>
      <c r="B307" s="1">
        <v>0.91666666666666663</v>
      </c>
      <c r="C307" s="52">
        <v>2015</v>
      </c>
      <c r="D307" s="52">
        <v>2</v>
      </c>
      <c r="E307" s="52">
        <v>18</v>
      </c>
      <c r="F307" s="52">
        <v>5412371</v>
      </c>
      <c r="G307" s="52">
        <v>5412371</v>
      </c>
      <c r="H307" s="52">
        <v>1537247</v>
      </c>
      <c r="I307" s="52">
        <v>1537247</v>
      </c>
      <c r="J307" s="52">
        <v>0</v>
      </c>
      <c r="K307" s="52">
        <v>0</v>
      </c>
      <c r="L307" s="52">
        <v>92.093900000000005</v>
      </c>
      <c r="M307" s="52">
        <v>15.43</v>
      </c>
      <c r="N307" s="52">
        <v>164.46</v>
      </c>
      <c r="O307" s="52">
        <v>7</v>
      </c>
      <c r="P307" s="2">
        <f t="shared" si="6"/>
        <v>150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421</v>
      </c>
      <c r="B308" s="1">
        <v>0.875</v>
      </c>
      <c r="C308" s="52">
        <v>2015</v>
      </c>
      <c r="D308" s="52">
        <v>2</v>
      </c>
      <c r="E308" s="52">
        <v>18</v>
      </c>
      <c r="F308" s="52">
        <v>5412221</v>
      </c>
      <c r="G308" s="52">
        <v>5412221</v>
      </c>
      <c r="H308" s="52">
        <v>1537227</v>
      </c>
      <c r="I308" s="52">
        <v>1537227</v>
      </c>
      <c r="J308" s="52">
        <v>0</v>
      </c>
      <c r="K308" s="52">
        <v>0</v>
      </c>
      <c r="L308" s="52">
        <v>91.718400000000003</v>
      </c>
      <c r="M308" s="52">
        <v>15.87</v>
      </c>
      <c r="N308" s="52">
        <v>201.8</v>
      </c>
      <c r="O308" s="52">
        <v>7</v>
      </c>
      <c r="P308" s="2">
        <f t="shared" si="6"/>
        <v>186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420</v>
      </c>
      <c r="B309" s="1">
        <v>0.83333333333333337</v>
      </c>
      <c r="C309" s="52">
        <v>2015</v>
      </c>
      <c r="D309" s="52">
        <v>2</v>
      </c>
      <c r="E309" s="52">
        <v>18</v>
      </c>
      <c r="F309" s="52">
        <v>5412035</v>
      </c>
      <c r="G309" s="52">
        <v>5412035</v>
      </c>
      <c r="H309" s="52">
        <v>1537202</v>
      </c>
      <c r="I309" s="52">
        <v>1537202</v>
      </c>
      <c r="J309" s="52">
        <v>0</v>
      </c>
      <c r="K309" s="52">
        <v>0</v>
      </c>
      <c r="L309" s="52">
        <v>92.703500000000005</v>
      </c>
      <c r="M309" s="52">
        <v>16.170000000000002</v>
      </c>
      <c r="N309" s="52">
        <v>97.87</v>
      </c>
      <c r="O309" s="52">
        <v>7</v>
      </c>
      <c r="P309" s="2">
        <f t="shared" si="6"/>
        <v>143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419</v>
      </c>
      <c r="B310" s="1">
        <v>0.79166666666666663</v>
      </c>
      <c r="C310" s="52">
        <v>2015</v>
      </c>
      <c r="D310" s="52">
        <v>2</v>
      </c>
      <c r="E310" s="52">
        <v>18</v>
      </c>
      <c r="F310" s="52">
        <v>5411892</v>
      </c>
      <c r="G310" s="52">
        <v>5411892</v>
      </c>
      <c r="H310" s="52">
        <v>1537183</v>
      </c>
      <c r="I310" s="52">
        <v>1537183</v>
      </c>
      <c r="J310" s="52">
        <v>0</v>
      </c>
      <c r="K310" s="52">
        <v>0</v>
      </c>
      <c r="L310" s="52">
        <v>92.351600000000005</v>
      </c>
      <c r="M310" s="52">
        <v>16.920000000000002</v>
      </c>
      <c r="N310" s="52">
        <v>216.03</v>
      </c>
      <c r="O310" s="52">
        <v>7</v>
      </c>
      <c r="P310" s="2">
        <f t="shared" si="6"/>
        <v>150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418</v>
      </c>
      <c r="B311" s="1">
        <v>0.75</v>
      </c>
      <c r="C311" s="52">
        <v>2015</v>
      </c>
      <c r="D311" s="52">
        <v>2</v>
      </c>
      <c r="E311" s="52">
        <v>18</v>
      </c>
      <c r="F311" s="52">
        <v>5411742</v>
      </c>
      <c r="G311" s="52">
        <v>5411742</v>
      </c>
      <c r="H311" s="52">
        <v>1537163</v>
      </c>
      <c r="I311" s="52">
        <v>1537163</v>
      </c>
      <c r="J311" s="52">
        <v>0</v>
      </c>
      <c r="K311" s="52">
        <v>0</v>
      </c>
      <c r="L311" s="52">
        <v>92.257599999999996</v>
      </c>
      <c r="M311" s="52">
        <v>17.89</v>
      </c>
      <c r="N311" s="52">
        <v>140.76</v>
      </c>
      <c r="O311" s="52">
        <v>7</v>
      </c>
      <c r="P311" s="2">
        <f t="shared" si="6"/>
        <v>185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417</v>
      </c>
      <c r="B312" s="1">
        <v>0.70833333333333337</v>
      </c>
      <c r="C312" s="52">
        <v>2015</v>
      </c>
      <c r="D312" s="52">
        <v>2</v>
      </c>
      <c r="E312" s="52">
        <v>18</v>
      </c>
      <c r="F312" s="52">
        <v>5411557</v>
      </c>
      <c r="G312" s="52">
        <v>5411557</v>
      </c>
      <c r="H312" s="52">
        <v>1537138</v>
      </c>
      <c r="I312" s="52">
        <v>1537138</v>
      </c>
      <c r="J312" s="52">
        <v>0</v>
      </c>
      <c r="K312" s="52">
        <v>0</v>
      </c>
      <c r="L312" s="52">
        <v>91.820899999999995</v>
      </c>
      <c r="M312" s="52">
        <v>19.22</v>
      </c>
      <c r="N312" s="52">
        <v>154.91</v>
      </c>
      <c r="O312" s="52">
        <v>7</v>
      </c>
      <c r="P312" s="2">
        <f t="shared" si="6"/>
        <v>163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416</v>
      </c>
      <c r="B313" s="1">
        <v>0.66666666666666663</v>
      </c>
      <c r="C313" s="52">
        <v>2015</v>
      </c>
      <c r="D313" s="52">
        <v>2</v>
      </c>
      <c r="E313" s="52">
        <v>18</v>
      </c>
      <c r="F313" s="52">
        <v>5411394</v>
      </c>
      <c r="G313" s="52">
        <v>5411394</v>
      </c>
      <c r="H313" s="52">
        <v>1537116</v>
      </c>
      <c r="I313" s="52">
        <v>1537116</v>
      </c>
      <c r="J313" s="52">
        <v>0</v>
      </c>
      <c r="K313" s="52">
        <v>0</v>
      </c>
      <c r="L313" s="52">
        <v>92.182500000000005</v>
      </c>
      <c r="M313" s="52">
        <v>20.39</v>
      </c>
      <c r="N313" s="52">
        <v>109.92</v>
      </c>
      <c r="O313" s="52">
        <v>7</v>
      </c>
      <c r="P313" s="2">
        <f t="shared" si="6"/>
        <v>103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415</v>
      </c>
      <c r="B314" s="1">
        <v>0.625</v>
      </c>
      <c r="C314" s="52">
        <v>2015</v>
      </c>
      <c r="D314" s="52">
        <v>2</v>
      </c>
      <c r="E314" s="52">
        <v>18</v>
      </c>
      <c r="F314" s="52">
        <v>5411291</v>
      </c>
      <c r="G314" s="52">
        <v>5411291</v>
      </c>
      <c r="H314" s="52">
        <v>1537102</v>
      </c>
      <c r="I314" s="52">
        <v>1537102</v>
      </c>
      <c r="J314" s="52">
        <v>0</v>
      </c>
      <c r="K314" s="52">
        <v>0</v>
      </c>
      <c r="L314" s="52">
        <v>91.366500000000002</v>
      </c>
      <c r="M314" s="52">
        <v>20.49</v>
      </c>
      <c r="N314" s="52">
        <v>138.86000000000001</v>
      </c>
      <c r="O314" s="52">
        <v>7</v>
      </c>
      <c r="P314" s="2">
        <f t="shared" si="6"/>
        <v>131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414</v>
      </c>
      <c r="B315" s="1">
        <v>0.58333333333333337</v>
      </c>
      <c r="C315" s="52">
        <v>2015</v>
      </c>
      <c r="D315" s="52">
        <v>2</v>
      </c>
      <c r="E315" s="52">
        <v>18</v>
      </c>
      <c r="F315" s="52">
        <v>5411160</v>
      </c>
      <c r="G315" s="52">
        <v>5411160</v>
      </c>
      <c r="H315" s="52">
        <v>1537084</v>
      </c>
      <c r="I315" s="52">
        <v>1537084</v>
      </c>
      <c r="J315" s="52">
        <v>0</v>
      </c>
      <c r="K315" s="52">
        <v>0</v>
      </c>
      <c r="L315" s="52">
        <v>90.886899999999997</v>
      </c>
      <c r="M315" s="52">
        <v>19.84</v>
      </c>
      <c r="N315" s="52">
        <v>203.47</v>
      </c>
      <c r="O315" s="52">
        <v>7</v>
      </c>
      <c r="P315" s="2">
        <f t="shared" si="6"/>
        <v>190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413</v>
      </c>
      <c r="B316" s="1">
        <v>0.54166666666666663</v>
      </c>
      <c r="C316" s="52">
        <v>2015</v>
      </c>
      <c r="D316" s="52">
        <v>2</v>
      </c>
      <c r="E316" s="52">
        <v>18</v>
      </c>
      <c r="F316" s="52">
        <v>5410970</v>
      </c>
      <c r="G316" s="52">
        <v>5410970</v>
      </c>
      <c r="H316" s="52">
        <v>1537058</v>
      </c>
      <c r="I316" s="52">
        <v>1537058</v>
      </c>
      <c r="J316" s="52">
        <v>0</v>
      </c>
      <c r="K316" s="52">
        <v>0</v>
      </c>
      <c r="L316" s="52">
        <v>90.757199999999997</v>
      </c>
      <c r="M316" s="52">
        <v>20.22</v>
      </c>
      <c r="N316" s="52">
        <v>138.94</v>
      </c>
      <c r="O316" s="52">
        <v>7</v>
      </c>
      <c r="P316" s="2">
        <f t="shared" si="6"/>
        <v>145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412</v>
      </c>
      <c r="B317" s="1">
        <v>0.5</v>
      </c>
      <c r="C317" s="52">
        <v>2015</v>
      </c>
      <c r="D317" s="52">
        <v>2</v>
      </c>
      <c r="E317" s="52">
        <v>18</v>
      </c>
      <c r="F317" s="52">
        <v>5410825</v>
      </c>
      <c r="G317" s="52">
        <v>5410825</v>
      </c>
      <c r="H317" s="52">
        <v>1537038</v>
      </c>
      <c r="I317" s="52">
        <v>1537038</v>
      </c>
      <c r="J317" s="52">
        <v>0</v>
      </c>
      <c r="K317" s="52">
        <v>0</v>
      </c>
      <c r="L317" s="52">
        <v>91.868200000000002</v>
      </c>
      <c r="M317" s="52">
        <v>19.47</v>
      </c>
      <c r="N317" s="52">
        <v>95.69</v>
      </c>
      <c r="O317" s="52">
        <v>7</v>
      </c>
      <c r="P317" s="2">
        <f t="shared" si="6"/>
        <v>125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411</v>
      </c>
      <c r="B318" s="1">
        <v>0.45833333333333331</v>
      </c>
      <c r="C318" s="52">
        <v>2015</v>
      </c>
      <c r="D318" s="52">
        <v>2</v>
      </c>
      <c r="E318" s="52">
        <v>18</v>
      </c>
      <c r="F318" s="52">
        <v>5410700</v>
      </c>
      <c r="G318" s="52">
        <v>5410700</v>
      </c>
      <c r="H318" s="52">
        <v>1537021</v>
      </c>
      <c r="I318" s="52">
        <v>1537021</v>
      </c>
      <c r="J318" s="52">
        <v>0</v>
      </c>
      <c r="K318" s="52">
        <v>0</v>
      </c>
      <c r="L318" s="52">
        <v>90.142399999999995</v>
      </c>
      <c r="M318" s="52">
        <v>18.07</v>
      </c>
      <c r="N318" s="52">
        <v>239.28</v>
      </c>
      <c r="O318" s="52">
        <v>7</v>
      </c>
      <c r="P318" s="2">
        <f t="shared" si="6"/>
        <v>168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410</v>
      </c>
      <c r="B319" s="1">
        <v>0.41666666666666669</v>
      </c>
      <c r="C319" s="52">
        <v>2015</v>
      </c>
      <c r="D319" s="52">
        <v>2</v>
      </c>
      <c r="E319" s="52">
        <v>18</v>
      </c>
      <c r="F319" s="52">
        <v>5410532</v>
      </c>
      <c r="G319" s="52">
        <v>5410532</v>
      </c>
      <c r="H319" s="52">
        <v>1536998</v>
      </c>
      <c r="I319" s="52">
        <v>1536998</v>
      </c>
      <c r="J319" s="52">
        <v>0</v>
      </c>
      <c r="K319" s="52">
        <v>0</v>
      </c>
      <c r="L319" s="52">
        <v>89.534499999999994</v>
      </c>
      <c r="M319" s="52">
        <v>16.739999999999998</v>
      </c>
      <c r="N319" s="52">
        <v>132.63</v>
      </c>
      <c r="O319" s="52">
        <v>7</v>
      </c>
      <c r="P319" s="2">
        <f t="shared" si="6"/>
        <v>196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409</v>
      </c>
      <c r="B320" s="1">
        <v>0.375</v>
      </c>
      <c r="C320" s="52">
        <v>2015</v>
      </c>
      <c r="D320" s="52">
        <v>2</v>
      </c>
      <c r="E320" s="52">
        <v>18</v>
      </c>
      <c r="F320" s="52">
        <v>5410336</v>
      </c>
      <c r="G320" s="52">
        <v>5410336</v>
      </c>
      <c r="H320" s="52">
        <v>1536971</v>
      </c>
      <c r="I320" s="52">
        <v>1536971</v>
      </c>
      <c r="J320" s="52">
        <v>0</v>
      </c>
      <c r="K320" s="52">
        <v>0</v>
      </c>
      <c r="L320" s="52">
        <v>90.542000000000002</v>
      </c>
      <c r="M320" s="52">
        <v>14.51</v>
      </c>
      <c r="N320" s="52">
        <v>184.68</v>
      </c>
      <c r="O320" s="52">
        <v>7</v>
      </c>
      <c r="P320" s="2">
        <f t="shared" si="6"/>
        <v>149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408</v>
      </c>
      <c r="B321" s="1">
        <v>0.33333333333333331</v>
      </c>
      <c r="C321" s="52">
        <v>2015</v>
      </c>
      <c r="D321" s="52">
        <v>2</v>
      </c>
      <c r="E321" s="52">
        <v>18</v>
      </c>
      <c r="F321" s="52">
        <v>5410187</v>
      </c>
      <c r="G321" s="52">
        <v>5410187</v>
      </c>
      <c r="H321" s="52">
        <v>1536951</v>
      </c>
      <c r="I321" s="52">
        <v>1536951</v>
      </c>
      <c r="J321" s="52">
        <v>0</v>
      </c>
      <c r="K321" s="52">
        <v>0</v>
      </c>
      <c r="L321" s="52">
        <v>89.825299999999999</v>
      </c>
      <c r="M321" s="52">
        <v>14.24</v>
      </c>
      <c r="N321" s="52">
        <v>176.6</v>
      </c>
      <c r="O321" s="52">
        <v>7</v>
      </c>
      <c r="P321" s="2">
        <f t="shared" si="6"/>
        <v>206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407</v>
      </c>
      <c r="B322" s="1">
        <v>0.29166666666666669</v>
      </c>
      <c r="C322" s="52">
        <v>2015</v>
      </c>
      <c r="D322" s="52">
        <v>2</v>
      </c>
      <c r="E322" s="52">
        <v>18</v>
      </c>
      <c r="F322" s="52">
        <v>5409981</v>
      </c>
      <c r="G322" s="52">
        <v>5409981</v>
      </c>
      <c r="H322" s="52">
        <v>1536923</v>
      </c>
      <c r="I322" s="52">
        <v>1536923</v>
      </c>
      <c r="J322" s="52">
        <v>0</v>
      </c>
      <c r="K322" s="52">
        <v>0</v>
      </c>
      <c r="L322" s="52">
        <v>89.803100000000001</v>
      </c>
      <c r="M322" s="52">
        <v>13.57</v>
      </c>
      <c r="N322" s="52">
        <v>169.63</v>
      </c>
      <c r="O322" s="52">
        <v>7</v>
      </c>
      <c r="P322" s="2">
        <f t="shared" si="6"/>
        <v>155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406</v>
      </c>
      <c r="B323" s="1">
        <v>0.25</v>
      </c>
      <c r="C323" s="52">
        <v>2015</v>
      </c>
      <c r="D323" s="52">
        <v>2</v>
      </c>
      <c r="E323" s="52">
        <v>18</v>
      </c>
      <c r="F323" s="52">
        <v>5409826</v>
      </c>
      <c r="G323" s="52">
        <v>5409826</v>
      </c>
      <c r="H323" s="52">
        <v>1536902</v>
      </c>
      <c r="I323" s="52">
        <v>1536902</v>
      </c>
      <c r="J323" s="52">
        <v>0</v>
      </c>
      <c r="K323" s="52">
        <v>0</v>
      </c>
      <c r="L323" s="52">
        <v>89.639899999999997</v>
      </c>
      <c r="M323" s="52">
        <v>14.31</v>
      </c>
      <c r="N323" s="52">
        <v>206.04</v>
      </c>
      <c r="O323" s="52">
        <v>7</v>
      </c>
      <c r="P323" s="2">
        <f t="shared" si="6"/>
        <v>213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405</v>
      </c>
      <c r="B324" s="1">
        <v>0.20833333333333334</v>
      </c>
      <c r="C324" s="52">
        <v>2015</v>
      </c>
      <c r="D324" s="52">
        <v>2</v>
      </c>
      <c r="E324" s="52">
        <v>18</v>
      </c>
      <c r="F324" s="52">
        <v>5409613</v>
      </c>
      <c r="G324" s="52">
        <v>5409613</v>
      </c>
      <c r="H324" s="52">
        <v>1536873</v>
      </c>
      <c r="I324" s="52">
        <v>1536873</v>
      </c>
      <c r="J324" s="52">
        <v>0</v>
      </c>
      <c r="K324" s="52">
        <v>0</v>
      </c>
      <c r="L324" s="52">
        <v>90.121899999999997</v>
      </c>
      <c r="M324" s="52">
        <v>13.81</v>
      </c>
      <c r="N324" s="52">
        <v>177.17</v>
      </c>
      <c r="O324" s="52">
        <v>7</v>
      </c>
      <c r="P324" s="2">
        <f t="shared" si="6"/>
        <v>148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404</v>
      </c>
      <c r="B325" s="1">
        <v>0.16666666666666666</v>
      </c>
      <c r="C325" s="52">
        <v>2015</v>
      </c>
      <c r="D325" s="52">
        <v>2</v>
      </c>
      <c r="E325" s="52">
        <v>18</v>
      </c>
      <c r="F325" s="52">
        <v>5409465</v>
      </c>
      <c r="G325" s="52">
        <v>5409465</v>
      </c>
      <c r="H325" s="52">
        <v>1536853</v>
      </c>
      <c r="I325" s="52">
        <v>1536853</v>
      </c>
      <c r="J325" s="52">
        <v>0</v>
      </c>
      <c r="K325" s="52">
        <v>0</v>
      </c>
      <c r="L325" s="52">
        <v>90.274100000000004</v>
      </c>
      <c r="M325" s="52">
        <v>14.38</v>
      </c>
      <c r="N325" s="52">
        <v>215.51</v>
      </c>
      <c r="O325" s="52">
        <v>7</v>
      </c>
      <c r="P325" s="2">
        <f t="shared" si="6"/>
        <v>229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403</v>
      </c>
      <c r="B326" s="1">
        <v>0.125</v>
      </c>
      <c r="C326" s="52">
        <v>2015</v>
      </c>
      <c r="D326" s="52">
        <v>2</v>
      </c>
      <c r="E326" s="52">
        <v>18</v>
      </c>
      <c r="F326" s="52">
        <v>5409236</v>
      </c>
      <c r="G326" s="52">
        <v>5409236</v>
      </c>
      <c r="H326" s="52">
        <v>1536822</v>
      </c>
      <c r="I326" s="52">
        <v>1536822</v>
      </c>
      <c r="J326" s="52">
        <v>0</v>
      </c>
      <c r="K326" s="52">
        <v>0</v>
      </c>
      <c r="L326" s="52">
        <v>91.252200000000002</v>
      </c>
      <c r="M326" s="52">
        <v>13.71</v>
      </c>
      <c r="N326" s="52">
        <v>134.4</v>
      </c>
      <c r="O326" s="52">
        <v>7</v>
      </c>
      <c r="P326" s="2">
        <f t="shared" si="6"/>
        <v>149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402</v>
      </c>
      <c r="B327" s="1">
        <v>8.3333333333333329E-2</v>
      </c>
      <c r="C327" s="52">
        <v>2015</v>
      </c>
      <c r="D327" s="52">
        <v>2</v>
      </c>
      <c r="E327" s="52">
        <v>18</v>
      </c>
      <c r="F327" s="52">
        <v>5409087</v>
      </c>
      <c r="G327" s="52">
        <v>5409087</v>
      </c>
      <c r="H327" s="52">
        <v>1536802</v>
      </c>
      <c r="I327" s="52">
        <v>1536802</v>
      </c>
      <c r="J327" s="52">
        <v>0</v>
      </c>
      <c r="K327" s="52">
        <v>0</v>
      </c>
      <c r="L327" s="52">
        <v>91.093400000000003</v>
      </c>
      <c r="M327" s="52">
        <v>14.29</v>
      </c>
      <c r="N327" s="52">
        <v>164</v>
      </c>
      <c r="O327" s="52">
        <v>7</v>
      </c>
      <c r="P327" s="2">
        <f t="shared" si="6"/>
        <v>142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401</v>
      </c>
      <c r="B328" s="1">
        <v>4.1666666666666664E-2</v>
      </c>
      <c r="C328" s="52">
        <v>2015</v>
      </c>
      <c r="D328" s="52">
        <v>2</v>
      </c>
      <c r="E328" s="52">
        <v>18</v>
      </c>
      <c r="F328" s="52">
        <v>5408945</v>
      </c>
      <c r="G328" s="52">
        <v>5408945</v>
      </c>
      <c r="H328" s="52">
        <v>1536783</v>
      </c>
      <c r="I328" s="52">
        <v>1536783</v>
      </c>
      <c r="J328" s="52">
        <v>0</v>
      </c>
      <c r="K328" s="52">
        <v>0</v>
      </c>
      <c r="L328" s="52">
        <v>91.475300000000004</v>
      </c>
      <c r="M328" s="52">
        <v>14.93</v>
      </c>
      <c r="N328" s="52">
        <v>201.59</v>
      </c>
      <c r="O328" s="52">
        <v>7</v>
      </c>
      <c r="P328" s="2">
        <f t="shared" si="6"/>
        <v>194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400</v>
      </c>
      <c r="B329" s="1">
        <v>0</v>
      </c>
      <c r="C329" s="52">
        <v>2015</v>
      </c>
      <c r="D329" s="52">
        <v>2</v>
      </c>
      <c r="E329" s="52">
        <v>18</v>
      </c>
      <c r="F329" s="52">
        <v>5408751</v>
      </c>
      <c r="G329" s="52">
        <v>5408751</v>
      </c>
      <c r="H329" s="52">
        <v>1536757</v>
      </c>
      <c r="I329" s="52">
        <v>1536757</v>
      </c>
      <c r="J329" s="52">
        <v>0</v>
      </c>
      <c r="K329" s="52">
        <v>0</v>
      </c>
      <c r="L329" s="52">
        <v>91.615200000000002</v>
      </c>
      <c r="M329" s="52">
        <v>15.03</v>
      </c>
      <c r="N329" s="52">
        <v>202.29</v>
      </c>
      <c r="O329" s="52">
        <v>7</v>
      </c>
      <c r="P329" s="2">
        <f t="shared" si="6"/>
        <v>194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399</v>
      </c>
      <c r="B330" s="1">
        <v>0.95833333333333337</v>
      </c>
      <c r="C330" s="52">
        <v>2015</v>
      </c>
      <c r="D330" s="52">
        <v>2</v>
      </c>
      <c r="E330" s="52">
        <v>17</v>
      </c>
      <c r="F330" s="52">
        <v>5408557</v>
      </c>
      <c r="G330" s="52">
        <v>5408557</v>
      </c>
      <c r="H330" s="52">
        <v>1536731</v>
      </c>
      <c r="I330" s="52">
        <v>1536731</v>
      </c>
      <c r="J330" s="52">
        <v>0</v>
      </c>
      <c r="K330" s="52">
        <v>0</v>
      </c>
      <c r="L330" s="52">
        <v>92.065200000000004</v>
      </c>
      <c r="M330" s="52">
        <v>15.16</v>
      </c>
      <c r="N330" s="52">
        <v>165.39</v>
      </c>
      <c r="O330" s="52">
        <v>7</v>
      </c>
      <c r="P330" s="2">
        <f t="shared" si="6"/>
        <v>210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398</v>
      </c>
      <c r="B331" s="1">
        <v>0.91666666666666663</v>
      </c>
      <c r="C331" s="52">
        <v>2015</v>
      </c>
      <c r="D331" s="52">
        <v>2</v>
      </c>
      <c r="E331" s="52">
        <v>17</v>
      </c>
      <c r="F331" s="52">
        <v>5408347</v>
      </c>
      <c r="G331" s="52">
        <v>5408347</v>
      </c>
      <c r="H331" s="52">
        <v>1536703</v>
      </c>
      <c r="I331" s="52">
        <v>1536703</v>
      </c>
      <c r="J331" s="52">
        <v>0</v>
      </c>
      <c r="K331" s="52">
        <v>0</v>
      </c>
      <c r="L331" s="52">
        <v>92.282399999999996</v>
      </c>
      <c r="M331" s="52">
        <v>15.1</v>
      </c>
      <c r="N331" s="52">
        <v>127.55</v>
      </c>
      <c r="O331" s="52">
        <v>7</v>
      </c>
      <c r="P331" s="2">
        <f t="shared" si="6"/>
        <v>136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397</v>
      </c>
      <c r="B332" s="1">
        <v>0.875</v>
      </c>
      <c r="C332" s="52">
        <v>2015</v>
      </c>
      <c r="D332" s="52">
        <v>2</v>
      </c>
      <c r="E332" s="52">
        <v>17</v>
      </c>
      <c r="F332" s="52">
        <v>5408211</v>
      </c>
      <c r="G332" s="52">
        <v>5408211</v>
      </c>
      <c r="H332" s="52">
        <v>1536685</v>
      </c>
      <c r="I332" s="52">
        <v>1536685</v>
      </c>
      <c r="J332" s="52">
        <v>0</v>
      </c>
      <c r="K332" s="52">
        <v>0</v>
      </c>
      <c r="L332" s="52">
        <v>92.043999999999997</v>
      </c>
      <c r="M332" s="52">
        <v>15.48</v>
      </c>
      <c r="N332" s="52">
        <v>149.34</v>
      </c>
      <c r="O332" s="52">
        <v>7</v>
      </c>
      <c r="P332" s="2">
        <f t="shared" si="6"/>
        <v>119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396</v>
      </c>
      <c r="B333" s="1">
        <v>0.83333333333333337</v>
      </c>
      <c r="C333" s="52">
        <v>2015</v>
      </c>
      <c r="D333" s="52">
        <v>2</v>
      </c>
      <c r="E333" s="52">
        <v>17</v>
      </c>
      <c r="F333" s="52">
        <v>5408092</v>
      </c>
      <c r="G333" s="52">
        <v>5408092</v>
      </c>
      <c r="H333" s="52">
        <v>1536669</v>
      </c>
      <c r="I333" s="52">
        <v>1536669</v>
      </c>
      <c r="J333" s="52">
        <v>0</v>
      </c>
      <c r="K333" s="52">
        <v>0</v>
      </c>
      <c r="L333" s="52">
        <v>92.180599999999998</v>
      </c>
      <c r="M333" s="52">
        <v>16.12</v>
      </c>
      <c r="N333" s="52">
        <v>194.53</v>
      </c>
      <c r="O333" s="52">
        <v>7</v>
      </c>
      <c r="P333" s="2">
        <f t="shared" si="6"/>
        <v>195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395</v>
      </c>
      <c r="B334" s="1">
        <v>0.79166666666666663</v>
      </c>
      <c r="C334" s="52">
        <v>2015</v>
      </c>
      <c r="D334" s="52">
        <v>2</v>
      </c>
      <c r="E334" s="52">
        <v>17</v>
      </c>
      <c r="F334" s="52">
        <v>5407897</v>
      </c>
      <c r="G334" s="52">
        <v>5407897</v>
      </c>
      <c r="H334" s="52">
        <v>1536643</v>
      </c>
      <c r="I334" s="52">
        <v>1536643</v>
      </c>
      <c r="J334" s="52">
        <v>0</v>
      </c>
      <c r="K334" s="52">
        <v>0</v>
      </c>
      <c r="L334" s="52">
        <v>91.646100000000004</v>
      </c>
      <c r="M334" s="52">
        <v>16.350000000000001</v>
      </c>
      <c r="N334" s="52">
        <v>133.83000000000001</v>
      </c>
      <c r="O334" s="52">
        <v>7</v>
      </c>
      <c r="P334" s="2">
        <f t="shared" si="6"/>
        <v>164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394</v>
      </c>
      <c r="B335" s="1">
        <v>0.75</v>
      </c>
      <c r="C335" s="52">
        <v>2015</v>
      </c>
      <c r="D335" s="52">
        <v>2</v>
      </c>
      <c r="E335" s="52">
        <v>17</v>
      </c>
      <c r="F335" s="52">
        <v>5407733</v>
      </c>
      <c r="G335" s="52">
        <v>5407733</v>
      </c>
      <c r="H335" s="52">
        <v>1536621</v>
      </c>
      <c r="I335" s="52">
        <v>1536621</v>
      </c>
      <c r="J335" s="52">
        <v>0</v>
      </c>
      <c r="K335" s="52">
        <v>0</v>
      </c>
      <c r="L335" s="52">
        <v>92.203699999999998</v>
      </c>
      <c r="M335" s="52">
        <v>17.059999999999999</v>
      </c>
      <c r="N335" s="52">
        <v>185.58</v>
      </c>
      <c r="O335" s="52">
        <v>7</v>
      </c>
      <c r="P335" s="2">
        <f t="shared" si="6"/>
        <v>141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393</v>
      </c>
      <c r="B336" s="1">
        <v>0.70833333333333337</v>
      </c>
      <c r="C336" s="52">
        <v>2015</v>
      </c>
      <c r="D336" s="52">
        <v>2</v>
      </c>
      <c r="E336" s="52">
        <v>17</v>
      </c>
      <c r="F336" s="52">
        <v>5407592</v>
      </c>
      <c r="G336" s="52">
        <v>5407592</v>
      </c>
      <c r="H336" s="52">
        <v>1536602</v>
      </c>
      <c r="I336" s="52">
        <v>1536602</v>
      </c>
      <c r="J336" s="52">
        <v>0</v>
      </c>
      <c r="K336" s="52">
        <v>0</v>
      </c>
      <c r="L336" s="52">
        <v>91.636899999999997</v>
      </c>
      <c r="M336" s="52">
        <v>17.510000000000002</v>
      </c>
      <c r="N336" s="52">
        <v>177.92</v>
      </c>
      <c r="O336" s="52">
        <v>7</v>
      </c>
      <c r="P336" s="2">
        <f t="shared" si="6"/>
        <v>215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392</v>
      </c>
      <c r="B337" s="1">
        <v>0.66666666666666663</v>
      </c>
      <c r="C337" s="52">
        <v>2015</v>
      </c>
      <c r="D337" s="52">
        <v>2</v>
      </c>
      <c r="E337" s="52">
        <v>17</v>
      </c>
      <c r="F337" s="52">
        <v>5407377</v>
      </c>
      <c r="G337" s="52">
        <v>5407377</v>
      </c>
      <c r="H337" s="52">
        <v>1536573</v>
      </c>
      <c r="I337" s="52">
        <v>1536573</v>
      </c>
      <c r="J337" s="52">
        <v>0</v>
      </c>
      <c r="K337" s="52">
        <v>0</v>
      </c>
      <c r="L337" s="52">
        <v>91.814499999999995</v>
      </c>
      <c r="M337" s="52">
        <v>18.12</v>
      </c>
      <c r="N337" s="52">
        <v>125.93</v>
      </c>
      <c r="O337" s="52">
        <v>7</v>
      </c>
      <c r="P337" s="2">
        <f t="shared" si="6"/>
        <v>156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391</v>
      </c>
      <c r="B338" s="1">
        <v>0.625</v>
      </c>
      <c r="C338" s="52">
        <v>2015</v>
      </c>
      <c r="D338" s="52">
        <v>2</v>
      </c>
      <c r="E338" s="52">
        <v>17</v>
      </c>
      <c r="F338" s="52">
        <v>5407221</v>
      </c>
      <c r="G338" s="52">
        <v>5407221</v>
      </c>
      <c r="H338" s="52">
        <v>1536552</v>
      </c>
      <c r="I338" s="52">
        <v>1536552</v>
      </c>
      <c r="J338" s="52">
        <v>0</v>
      </c>
      <c r="K338" s="52">
        <v>0</v>
      </c>
      <c r="L338" s="52">
        <v>91.928799999999995</v>
      </c>
      <c r="M338" s="52">
        <v>18.29</v>
      </c>
      <c r="N338" s="52">
        <v>132.36000000000001</v>
      </c>
      <c r="O338" s="52">
        <v>7</v>
      </c>
      <c r="P338" s="2">
        <f t="shared" si="6"/>
        <v>96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390</v>
      </c>
      <c r="B339" s="1">
        <v>0.58333333333333337</v>
      </c>
      <c r="C339" s="52">
        <v>2015</v>
      </c>
      <c r="D339" s="52">
        <v>2</v>
      </c>
      <c r="E339" s="52">
        <v>17</v>
      </c>
      <c r="F339" s="52">
        <v>5407125</v>
      </c>
      <c r="G339" s="52">
        <v>5407125</v>
      </c>
      <c r="H339" s="52">
        <v>1536539</v>
      </c>
      <c r="I339" s="52">
        <v>1536539</v>
      </c>
      <c r="J339" s="52">
        <v>0</v>
      </c>
      <c r="K339" s="52">
        <v>0</v>
      </c>
      <c r="L339" s="52">
        <v>90.894099999999995</v>
      </c>
      <c r="M339" s="52">
        <v>18.09</v>
      </c>
      <c r="N339" s="52">
        <v>110.45</v>
      </c>
      <c r="O339" s="52">
        <v>7</v>
      </c>
      <c r="P339" s="2">
        <f t="shared" si="6"/>
        <v>132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389</v>
      </c>
      <c r="B340" s="1">
        <v>0.54166666666666663</v>
      </c>
      <c r="C340" s="52">
        <v>2015</v>
      </c>
      <c r="D340" s="52">
        <v>2</v>
      </c>
      <c r="E340" s="52">
        <v>17</v>
      </c>
      <c r="F340" s="52">
        <v>5406993</v>
      </c>
      <c r="G340" s="52">
        <v>5406993</v>
      </c>
      <c r="H340" s="52">
        <v>1536521</v>
      </c>
      <c r="I340" s="52">
        <v>1536521</v>
      </c>
      <c r="J340" s="52">
        <v>0</v>
      </c>
      <c r="K340" s="52">
        <v>0</v>
      </c>
      <c r="L340" s="52">
        <v>91.021299999999997</v>
      </c>
      <c r="M340" s="52">
        <v>17.43</v>
      </c>
      <c r="N340" s="52">
        <v>228.35</v>
      </c>
      <c r="O340" s="52">
        <v>7</v>
      </c>
      <c r="P340" s="2">
        <f t="shared" si="6"/>
        <v>162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388</v>
      </c>
      <c r="B341" s="1">
        <v>0.5</v>
      </c>
      <c r="C341" s="52">
        <v>2015</v>
      </c>
      <c r="D341" s="52">
        <v>2</v>
      </c>
      <c r="E341" s="52">
        <v>17</v>
      </c>
      <c r="F341" s="52">
        <v>5406831</v>
      </c>
      <c r="G341" s="52">
        <v>5406831</v>
      </c>
      <c r="H341" s="52">
        <v>1536499</v>
      </c>
      <c r="I341" s="52">
        <v>1536499</v>
      </c>
      <c r="J341" s="52">
        <v>0</v>
      </c>
      <c r="K341" s="52">
        <v>0</v>
      </c>
      <c r="L341" s="52">
        <v>91.785700000000006</v>
      </c>
      <c r="M341" s="52">
        <v>18.010000000000002</v>
      </c>
      <c r="N341" s="52">
        <v>89.41</v>
      </c>
      <c r="O341" s="52">
        <v>7</v>
      </c>
      <c r="P341" s="2">
        <f t="shared" si="6"/>
        <v>155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387</v>
      </c>
      <c r="B342" s="1">
        <v>0.45833333333333331</v>
      </c>
      <c r="C342" s="52">
        <v>2015</v>
      </c>
      <c r="D342" s="52">
        <v>2</v>
      </c>
      <c r="E342" s="52">
        <v>17</v>
      </c>
      <c r="F342" s="52">
        <v>5406676</v>
      </c>
      <c r="G342" s="52">
        <v>5406676</v>
      </c>
      <c r="H342" s="52">
        <v>1536478</v>
      </c>
      <c r="I342" s="52">
        <v>1536478</v>
      </c>
      <c r="J342" s="52">
        <v>0</v>
      </c>
      <c r="K342" s="52">
        <v>0</v>
      </c>
      <c r="L342" s="52">
        <v>91.055800000000005</v>
      </c>
      <c r="M342" s="52">
        <v>17.89</v>
      </c>
      <c r="N342" s="52">
        <v>220</v>
      </c>
      <c r="O342" s="52">
        <v>7</v>
      </c>
      <c r="P342" s="2">
        <f t="shared" si="6"/>
        <v>155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386</v>
      </c>
      <c r="B343" s="1">
        <v>0.41666666666666669</v>
      </c>
      <c r="C343" s="52">
        <v>2015</v>
      </c>
      <c r="D343" s="52">
        <v>2</v>
      </c>
      <c r="E343" s="52">
        <v>17</v>
      </c>
      <c r="F343" s="52">
        <v>5406521</v>
      </c>
      <c r="G343" s="52">
        <v>5406521</v>
      </c>
      <c r="H343" s="52">
        <v>1536457</v>
      </c>
      <c r="I343" s="52">
        <v>1536457</v>
      </c>
      <c r="J343" s="52">
        <v>0</v>
      </c>
      <c r="K343" s="52">
        <v>0</v>
      </c>
      <c r="L343" s="52">
        <v>91.232100000000003</v>
      </c>
      <c r="M343" s="52">
        <v>16.89</v>
      </c>
      <c r="N343" s="52">
        <v>134.33000000000001</v>
      </c>
      <c r="O343" s="52">
        <v>7</v>
      </c>
      <c r="P343" s="2">
        <f t="shared" si="6"/>
        <v>185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385</v>
      </c>
      <c r="B344" s="1">
        <v>0.375</v>
      </c>
      <c r="C344" s="52">
        <v>2015</v>
      </c>
      <c r="D344" s="52">
        <v>2</v>
      </c>
      <c r="E344" s="52">
        <v>17</v>
      </c>
      <c r="F344" s="52">
        <v>5406336</v>
      </c>
      <c r="G344" s="52">
        <v>5406336</v>
      </c>
      <c r="H344" s="52">
        <v>1536432</v>
      </c>
      <c r="I344" s="52">
        <v>1536432</v>
      </c>
      <c r="J344" s="52">
        <v>0</v>
      </c>
      <c r="K344" s="52">
        <v>0</v>
      </c>
      <c r="L344" s="52">
        <v>91.2988</v>
      </c>
      <c r="M344" s="52">
        <v>15.19</v>
      </c>
      <c r="N344" s="52">
        <v>163.49</v>
      </c>
      <c r="O344" s="52">
        <v>7</v>
      </c>
      <c r="P344" s="2">
        <f t="shared" si="6"/>
        <v>156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384</v>
      </c>
      <c r="B345" s="1">
        <v>0.33333333333333331</v>
      </c>
      <c r="C345" s="52">
        <v>2015</v>
      </c>
      <c r="D345" s="52">
        <v>2</v>
      </c>
      <c r="E345" s="52">
        <v>17</v>
      </c>
      <c r="F345" s="52">
        <v>5406180</v>
      </c>
      <c r="G345" s="52">
        <v>5406180</v>
      </c>
      <c r="H345" s="52">
        <v>1536411</v>
      </c>
      <c r="I345" s="52">
        <v>1536411</v>
      </c>
      <c r="J345" s="52">
        <v>0</v>
      </c>
      <c r="K345" s="52">
        <v>0</v>
      </c>
      <c r="L345" s="52">
        <v>91.215500000000006</v>
      </c>
      <c r="M345" s="52">
        <v>15.34</v>
      </c>
      <c r="N345" s="52">
        <v>186.21</v>
      </c>
      <c r="O345" s="52">
        <v>7</v>
      </c>
      <c r="P345" s="2">
        <f t="shared" si="6"/>
        <v>193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383</v>
      </c>
      <c r="B346" s="1">
        <v>0.29166666666666669</v>
      </c>
      <c r="C346" s="52">
        <v>2015</v>
      </c>
      <c r="D346" s="52">
        <v>2</v>
      </c>
      <c r="E346" s="52">
        <v>17</v>
      </c>
      <c r="F346" s="52">
        <v>5405987</v>
      </c>
      <c r="G346" s="52">
        <v>5405987</v>
      </c>
      <c r="H346" s="52">
        <v>1536385</v>
      </c>
      <c r="I346" s="52">
        <v>1536385</v>
      </c>
      <c r="J346" s="52">
        <v>0</v>
      </c>
      <c r="K346" s="52">
        <v>0</v>
      </c>
      <c r="L346" s="52">
        <v>91.584599999999995</v>
      </c>
      <c r="M346" s="52">
        <v>15.1</v>
      </c>
      <c r="N346" s="52">
        <v>223.32</v>
      </c>
      <c r="O346" s="52">
        <v>7</v>
      </c>
      <c r="P346" s="2">
        <f t="shared" si="6"/>
        <v>157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382</v>
      </c>
      <c r="B347" s="1">
        <v>0.25</v>
      </c>
      <c r="C347" s="52">
        <v>2015</v>
      </c>
      <c r="D347" s="52">
        <v>2</v>
      </c>
      <c r="E347" s="52">
        <v>17</v>
      </c>
      <c r="F347" s="52">
        <v>5405830</v>
      </c>
      <c r="G347" s="52">
        <v>5405830</v>
      </c>
      <c r="H347" s="52">
        <v>1536364</v>
      </c>
      <c r="I347" s="52">
        <v>1536364</v>
      </c>
      <c r="J347" s="52">
        <v>0</v>
      </c>
      <c r="K347" s="52">
        <v>0</v>
      </c>
      <c r="L347" s="52">
        <v>91.179000000000002</v>
      </c>
      <c r="M347" s="52">
        <v>14.77</v>
      </c>
      <c r="N347" s="52">
        <v>105.2</v>
      </c>
      <c r="O347" s="52">
        <v>7</v>
      </c>
      <c r="P347" s="2">
        <f t="shared" si="6"/>
        <v>194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381</v>
      </c>
      <c r="B348" s="1">
        <v>0.20833333333333334</v>
      </c>
      <c r="C348" s="52">
        <v>2015</v>
      </c>
      <c r="D348" s="52">
        <v>2</v>
      </c>
      <c r="E348" s="52">
        <v>17</v>
      </c>
      <c r="F348" s="52">
        <v>5405636</v>
      </c>
      <c r="G348" s="52">
        <v>5405636</v>
      </c>
      <c r="H348" s="52">
        <v>1536338</v>
      </c>
      <c r="I348" s="52">
        <v>1536338</v>
      </c>
      <c r="J348" s="52">
        <v>0</v>
      </c>
      <c r="K348" s="52">
        <v>0</v>
      </c>
      <c r="L348" s="52">
        <v>92.188000000000002</v>
      </c>
      <c r="M348" s="52">
        <v>14.68</v>
      </c>
      <c r="N348" s="52">
        <v>179.76</v>
      </c>
      <c r="O348" s="52">
        <v>7</v>
      </c>
      <c r="P348" s="2">
        <f t="shared" si="6"/>
        <v>120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380</v>
      </c>
      <c r="B349" s="1">
        <v>0.16666666666666666</v>
      </c>
      <c r="C349" s="52">
        <v>2015</v>
      </c>
      <c r="D349" s="52">
        <v>2</v>
      </c>
      <c r="E349" s="52">
        <v>17</v>
      </c>
      <c r="F349" s="52">
        <v>5405516</v>
      </c>
      <c r="G349" s="52">
        <v>5405516</v>
      </c>
      <c r="H349" s="52">
        <v>1536322</v>
      </c>
      <c r="I349" s="52">
        <v>1536322</v>
      </c>
      <c r="J349" s="52">
        <v>0</v>
      </c>
      <c r="K349" s="52">
        <v>0</v>
      </c>
      <c r="L349" s="52">
        <v>91.813400000000001</v>
      </c>
      <c r="M349" s="52">
        <v>15.39</v>
      </c>
      <c r="N349" s="52">
        <v>187.81</v>
      </c>
      <c r="O349" s="52">
        <v>7</v>
      </c>
      <c r="P349" s="2">
        <f t="shared" si="6"/>
        <v>232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379</v>
      </c>
      <c r="B350" s="1">
        <v>0.125</v>
      </c>
      <c r="C350" s="52">
        <v>2015</v>
      </c>
      <c r="D350" s="52">
        <v>2</v>
      </c>
      <c r="E350" s="52">
        <v>17</v>
      </c>
      <c r="F350" s="52">
        <v>5405284</v>
      </c>
      <c r="G350" s="52">
        <v>5405284</v>
      </c>
      <c r="H350" s="52">
        <v>1536291</v>
      </c>
      <c r="I350" s="52">
        <v>1536291</v>
      </c>
      <c r="J350" s="52">
        <v>0</v>
      </c>
      <c r="K350" s="52">
        <v>0</v>
      </c>
      <c r="L350" s="52">
        <v>92.509399999999999</v>
      </c>
      <c r="M350" s="52">
        <v>14.45</v>
      </c>
      <c r="N350" s="52">
        <v>150.19</v>
      </c>
      <c r="O350" s="52">
        <v>7</v>
      </c>
      <c r="P350" s="2">
        <f t="shared" si="6"/>
        <v>113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378</v>
      </c>
      <c r="B351" s="1">
        <v>8.3333333333333329E-2</v>
      </c>
      <c r="C351" s="52">
        <v>2015</v>
      </c>
      <c r="D351" s="52">
        <v>2</v>
      </c>
      <c r="E351" s="52">
        <v>17</v>
      </c>
      <c r="F351" s="52">
        <v>5405171</v>
      </c>
      <c r="G351" s="52">
        <v>5405171</v>
      </c>
      <c r="H351" s="52">
        <v>1536276</v>
      </c>
      <c r="I351" s="52">
        <v>1536276</v>
      </c>
      <c r="J351" s="52">
        <v>0</v>
      </c>
      <c r="K351" s="52">
        <v>0</v>
      </c>
      <c r="L351" s="52">
        <v>91.637699999999995</v>
      </c>
      <c r="M351" s="52">
        <v>15.36</v>
      </c>
      <c r="N351" s="52">
        <v>194.15</v>
      </c>
      <c r="O351" s="52">
        <v>7</v>
      </c>
      <c r="P351" s="2">
        <f t="shared" si="6"/>
        <v>224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377</v>
      </c>
      <c r="B352" s="1">
        <v>4.1666666666666664E-2</v>
      </c>
      <c r="C352" s="52">
        <v>2015</v>
      </c>
      <c r="D352" s="52">
        <v>2</v>
      </c>
      <c r="E352" s="52">
        <v>17</v>
      </c>
      <c r="F352" s="52">
        <v>5404947</v>
      </c>
      <c r="G352" s="52">
        <v>5404947</v>
      </c>
      <c r="H352" s="52">
        <v>1536246</v>
      </c>
      <c r="I352" s="52">
        <v>1536246</v>
      </c>
      <c r="J352" s="52">
        <v>0</v>
      </c>
      <c r="K352" s="52">
        <v>0</v>
      </c>
      <c r="L352" s="52">
        <v>92.0428</v>
      </c>
      <c r="M352" s="52">
        <v>14.64</v>
      </c>
      <c r="N352" s="52">
        <v>120.27</v>
      </c>
      <c r="O352" s="52">
        <v>7</v>
      </c>
      <c r="P352" s="2">
        <f t="shared" si="6"/>
        <v>128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376</v>
      </c>
      <c r="B353" s="1">
        <v>0</v>
      </c>
      <c r="C353" s="52">
        <v>2015</v>
      </c>
      <c r="D353" s="52">
        <v>2</v>
      </c>
      <c r="E353" s="52">
        <v>17</v>
      </c>
      <c r="F353" s="52">
        <v>5404819</v>
      </c>
      <c r="G353" s="52">
        <v>5404819</v>
      </c>
      <c r="H353" s="52">
        <v>1536229</v>
      </c>
      <c r="I353" s="52">
        <v>1536229</v>
      </c>
      <c r="J353" s="52">
        <v>0</v>
      </c>
      <c r="K353" s="52">
        <v>0</v>
      </c>
      <c r="L353" s="52">
        <v>92.393100000000004</v>
      </c>
      <c r="M353" s="52">
        <v>14.68</v>
      </c>
      <c r="N353" s="52">
        <v>150.68</v>
      </c>
      <c r="O353" s="52">
        <v>7</v>
      </c>
      <c r="P353" s="2">
        <f t="shared" si="6"/>
        <v>113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375</v>
      </c>
      <c r="B354" s="1">
        <v>0.95833333333333337</v>
      </c>
      <c r="C354" s="52">
        <v>2015</v>
      </c>
      <c r="D354" s="52">
        <v>2</v>
      </c>
      <c r="E354" s="52">
        <v>16</v>
      </c>
      <c r="F354" s="52">
        <v>5404706</v>
      </c>
      <c r="G354" s="52">
        <v>5404706</v>
      </c>
      <c r="H354" s="52">
        <v>1536214</v>
      </c>
      <c r="I354" s="52">
        <v>1536214</v>
      </c>
      <c r="J354" s="52">
        <v>0</v>
      </c>
      <c r="K354" s="52">
        <v>0</v>
      </c>
      <c r="L354" s="52">
        <v>92.267899999999997</v>
      </c>
      <c r="M354" s="52">
        <v>14.92</v>
      </c>
      <c r="N354" s="52">
        <v>179.84</v>
      </c>
      <c r="O354" s="52">
        <v>7</v>
      </c>
      <c r="P354" s="2">
        <f t="shared" si="6"/>
        <v>188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374</v>
      </c>
      <c r="B355" s="1">
        <v>0.91666666666666663</v>
      </c>
      <c r="C355" s="52">
        <v>2015</v>
      </c>
      <c r="D355" s="52">
        <v>2</v>
      </c>
      <c r="E355" s="52">
        <v>16</v>
      </c>
      <c r="F355" s="52">
        <v>5404518</v>
      </c>
      <c r="G355" s="52">
        <v>5404518</v>
      </c>
      <c r="H355" s="52">
        <v>1536189</v>
      </c>
      <c r="I355" s="52">
        <v>1536189</v>
      </c>
      <c r="J355" s="52">
        <v>0</v>
      </c>
      <c r="K355" s="52">
        <v>0</v>
      </c>
      <c r="L355" s="52">
        <v>91.654700000000005</v>
      </c>
      <c r="M355" s="52">
        <v>15.47</v>
      </c>
      <c r="N355" s="52">
        <v>127.29</v>
      </c>
      <c r="O355" s="52">
        <v>7</v>
      </c>
      <c r="P355" s="2">
        <f t="shared" si="6"/>
        <v>172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373</v>
      </c>
      <c r="B356" s="1">
        <v>0.875</v>
      </c>
      <c r="C356" s="52">
        <v>2015</v>
      </c>
      <c r="D356" s="52">
        <v>2</v>
      </c>
      <c r="E356" s="52">
        <v>16</v>
      </c>
      <c r="F356" s="52">
        <v>5404346</v>
      </c>
      <c r="G356" s="52">
        <v>5404346</v>
      </c>
      <c r="H356" s="52">
        <v>1536166</v>
      </c>
      <c r="I356" s="52">
        <v>1536166</v>
      </c>
      <c r="J356" s="52">
        <v>0</v>
      </c>
      <c r="K356" s="52">
        <v>0</v>
      </c>
      <c r="L356" s="52">
        <v>92.551900000000003</v>
      </c>
      <c r="M356" s="52">
        <v>15.52</v>
      </c>
      <c r="N356" s="52">
        <v>150.65</v>
      </c>
      <c r="O356" s="52">
        <v>7</v>
      </c>
      <c r="P356" s="2">
        <f t="shared" si="6"/>
        <v>113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372</v>
      </c>
      <c r="B357" s="1">
        <v>0.83333333333333337</v>
      </c>
      <c r="C357" s="52">
        <v>2015</v>
      </c>
      <c r="D357" s="52">
        <v>2</v>
      </c>
      <c r="E357" s="52">
        <v>16</v>
      </c>
      <c r="F357" s="52">
        <v>5404233</v>
      </c>
      <c r="G357" s="52">
        <v>5404233</v>
      </c>
      <c r="H357" s="52">
        <v>1536151</v>
      </c>
      <c r="I357" s="52">
        <v>1536151</v>
      </c>
      <c r="J357" s="52">
        <v>0</v>
      </c>
      <c r="K357" s="52">
        <v>0</v>
      </c>
      <c r="L357" s="52">
        <v>93.126900000000006</v>
      </c>
      <c r="M357" s="52">
        <v>15.88</v>
      </c>
      <c r="N357" s="52">
        <v>202.92</v>
      </c>
      <c r="O357" s="52">
        <v>7</v>
      </c>
      <c r="P357" s="2">
        <f t="shared" si="6"/>
        <v>174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371</v>
      </c>
      <c r="B358" s="1">
        <v>0.79166666666666663</v>
      </c>
      <c r="C358" s="52">
        <v>2015</v>
      </c>
      <c r="D358" s="52">
        <v>2</v>
      </c>
      <c r="E358" s="52">
        <v>16</v>
      </c>
      <c r="F358" s="52">
        <v>5404059</v>
      </c>
      <c r="G358" s="52">
        <v>5404059</v>
      </c>
      <c r="H358" s="52">
        <v>1536128</v>
      </c>
      <c r="I358" s="52">
        <v>1536128</v>
      </c>
      <c r="J358" s="52">
        <v>0</v>
      </c>
      <c r="K358" s="52">
        <v>0</v>
      </c>
      <c r="L358" s="52">
        <v>92.120699999999999</v>
      </c>
      <c r="M358" s="52">
        <v>16.079999999999998</v>
      </c>
      <c r="N358" s="52">
        <v>120.07</v>
      </c>
      <c r="O358" s="52">
        <v>7</v>
      </c>
      <c r="P358" s="2">
        <f t="shared" si="6"/>
        <v>179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370</v>
      </c>
      <c r="B359" s="1">
        <v>0.75</v>
      </c>
      <c r="C359" s="52">
        <v>2015</v>
      </c>
      <c r="D359" s="52">
        <v>2</v>
      </c>
      <c r="E359" s="52">
        <v>16</v>
      </c>
      <c r="F359" s="52">
        <v>5403880</v>
      </c>
      <c r="G359" s="52">
        <v>5403880</v>
      </c>
      <c r="H359" s="52">
        <v>1536104</v>
      </c>
      <c r="I359" s="52">
        <v>1536104</v>
      </c>
      <c r="J359" s="52">
        <v>0</v>
      </c>
      <c r="K359" s="52">
        <v>0</v>
      </c>
      <c r="L359" s="52">
        <v>92.433000000000007</v>
      </c>
      <c r="M359" s="52">
        <v>16.59</v>
      </c>
      <c r="N359" s="52">
        <v>231.16</v>
      </c>
      <c r="O359" s="52">
        <v>7</v>
      </c>
      <c r="P359" s="2">
        <f t="shared" si="6"/>
        <v>165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369</v>
      </c>
      <c r="B360" s="1">
        <v>0.70833333333333337</v>
      </c>
      <c r="C360" s="52">
        <v>2015</v>
      </c>
      <c r="D360" s="52">
        <v>2</v>
      </c>
      <c r="E360" s="52">
        <v>16</v>
      </c>
      <c r="F360" s="52">
        <v>5403715</v>
      </c>
      <c r="G360" s="52">
        <v>5403715</v>
      </c>
      <c r="H360" s="52">
        <v>1536082</v>
      </c>
      <c r="I360" s="52">
        <v>1536082</v>
      </c>
      <c r="J360" s="52">
        <v>0</v>
      </c>
      <c r="K360" s="52">
        <v>0</v>
      </c>
      <c r="L360" s="52">
        <v>92.107399999999998</v>
      </c>
      <c r="M360" s="52">
        <v>17.190000000000001</v>
      </c>
      <c r="N360" s="52">
        <v>126.72</v>
      </c>
      <c r="O360" s="52">
        <v>7</v>
      </c>
      <c r="P360" s="2">
        <f t="shared" si="6"/>
        <v>178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368</v>
      </c>
      <c r="B361" s="1">
        <v>0.66666666666666663</v>
      </c>
      <c r="C361" s="52">
        <v>2015</v>
      </c>
      <c r="D361" s="52">
        <v>2</v>
      </c>
      <c r="E361" s="52">
        <v>16</v>
      </c>
      <c r="F361" s="52">
        <v>5403537</v>
      </c>
      <c r="G361" s="52">
        <v>5403537</v>
      </c>
      <c r="H361" s="52">
        <v>1536058</v>
      </c>
      <c r="I361" s="52">
        <v>1536058</v>
      </c>
      <c r="J361" s="52">
        <v>0</v>
      </c>
      <c r="K361" s="52">
        <v>0</v>
      </c>
      <c r="L361" s="52">
        <v>91.581500000000005</v>
      </c>
      <c r="M361" s="52">
        <v>17.37</v>
      </c>
      <c r="N361" s="52">
        <v>140.78</v>
      </c>
      <c r="O361" s="52">
        <v>7</v>
      </c>
      <c r="P361" s="2">
        <f t="shared" si="6"/>
        <v>141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367</v>
      </c>
      <c r="B362" s="1">
        <v>0.625</v>
      </c>
      <c r="C362" s="52">
        <v>2015</v>
      </c>
      <c r="D362" s="52">
        <v>2</v>
      </c>
      <c r="E362" s="52">
        <v>16</v>
      </c>
      <c r="F362" s="52">
        <v>5403396</v>
      </c>
      <c r="G362" s="52">
        <v>5403396</v>
      </c>
      <c r="H362" s="52">
        <v>1536039</v>
      </c>
      <c r="I362" s="52">
        <v>1536039</v>
      </c>
      <c r="J362" s="52">
        <v>0</v>
      </c>
      <c r="K362" s="52">
        <v>0</v>
      </c>
      <c r="L362" s="52">
        <v>91.654399999999995</v>
      </c>
      <c r="M362" s="52">
        <v>18.39</v>
      </c>
      <c r="N362" s="52">
        <v>205.37</v>
      </c>
      <c r="O362" s="52">
        <v>7</v>
      </c>
      <c r="P362" s="2">
        <f t="shared" si="6"/>
        <v>163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366</v>
      </c>
      <c r="B363" s="1">
        <v>0.58333333333333337</v>
      </c>
      <c r="C363" s="52">
        <v>2015</v>
      </c>
      <c r="D363" s="52">
        <v>2</v>
      </c>
      <c r="E363" s="52">
        <v>16</v>
      </c>
      <c r="F363" s="52">
        <v>5403233</v>
      </c>
      <c r="G363" s="52">
        <v>5403233</v>
      </c>
      <c r="H363" s="52">
        <v>1536017</v>
      </c>
      <c r="I363" s="52">
        <v>1536017</v>
      </c>
      <c r="J363" s="52">
        <v>0</v>
      </c>
      <c r="K363" s="52">
        <v>0</v>
      </c>
      <c r="L363" s="52">
        <v>91.329400000000007</v>
      </c>
      <c r="M363" s="52">
        <v>19.329999999999998</v>
      </c>
      <c r="N363" s="52">
        <v>139.63999999999999</v>
      </c>
      <c r="O363" s="52">
        <v>7</v>
      </c>
      <c r="P363" s="2">
        <f t="shared" si="6"/>
        <v>168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365</v>
      </c>
      <c r="B364" s="1">
        <v>0.54166666666666663</v>
      </c>
      <c r="C364" s="52">
        <v>2015</v>
      </c>
      <c r="D364" s="52">
        <v>2</v>
      </c>
      <c r="E364" s="52">
        <v>16</v>
      </c>
      <c r="F364" s="52">
        <v>5403065</v>
      </c>
      <c r="G364" s="52">
        <v>5403065</v>
      </c>
      <c r="H364" s="52">
        <v>1535994</v>
      </c>
      <c r="I364" s="52">
        <v>1535994</v>
      </c>
      <c r="J364" s="52">
        <v>0</v>
      </c>
      <c r="K364" s="52">
        <v>0</v>
      </c>
      <c r="L364" s="52">
        <v>91.674000000000007</v>
      </c>
      <c r="M364" s="52">
        <v>20</v>
      </c>
      <c r="N364" s="52">
        <v>147.63</v>
      </c>
      <c r="O364" s="52">
        <v>7</v>
      </c>
      <c r="P364" s="2">
        <f t="shared" si="6"/>
        <v>140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364</v>
      </c>
      <c r="B365" s="1">
        <v>0.5</v>
      </c>
      <c r="C365" s="52">
        <v>2015</v>
      </c>
      <c r="D365" s="52">
        <v>2</v>
      </c>
      <c r="E365" s="52">
        <v>16</v>
      </c>
      <c r="F365" s="52">
        <v>5402925</v>
      </c>
      <c r="G365" s="52">
        <v>5402925</v>
      </c>
      <c r="H365" s="52">
        <v>1535975</v>
      </c>
      <c r="I365" s="52">
        <v>1535975</v>
      </c>
      <c r="J365" s="52">
        <v>0</v>
      </c>
      <c r="K365" s="52">
        <v>0</v>
      </c>
      <c r="L365" s="52">
        <v>92.195800000000006</v>
      </c>
      <c r="M365" s="52">
        <v>18.63</v>
      </c>
      <c r="N365" s="52">
        <v>207.11</v>
      </c>
      <c r="O365" s="52">
        <v>7</v>
      </c>
      <c r="P365" s="2">
        <f t="shared" si="6"/>
        <v>178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363</v>
      </c>
      <c r="B366" s="1">
        <v>0.45833333333333331</v>
      </c>
      <c r="C366" s="52">
        <v>2015</v>
      </c>
      <c r="D366" s="52">
        <v>2</v>
      </c>
      <c r="E366" s="52">
        <v>16</v>
      </c>
      <c r="F366" s="52">
        <v>5402747</v>
      </c>
      <c r="G366" s="52">
        <v>5402747</v>
      </c>
      <c r="H366" s="52">
        <v>1535951</v>
      </c>
      <c r="I366" s="52">
        <v>1535951</v>
      </c>
      <c r="J366" s="52">
        <v>0</v>
      </c>
      <c r="K366" s="52">
        <v>0</v>
      </c>
      <c r="L366" s="52">
        <v>90.967699999999994</v>
      </c>
      <c r="M366" s="52">
        <v>16.62</v>
      </c>
      <c r="N366" s="52">
        <v>147.91999999999999</v>
      </c>
      <c r="O366" s="52">
        <v>7</v>
      </c>
      <c r="P366" s="2">
        <f t="shared" si="6"/>
        <v>192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362</v>
      </c>
      <c r="B367" s="1">
        <v>0.41666666666666669</v>
      </c>
      <c r="C367" s="52">
        <v>2015</v>
      </c>
      <c r="D367" s="52">
        <v>2</v>
      </c>
      <c r="E367" s="52">
        <v>16</v>
      </c>
      <c r="F367" s="52">
        <v>5402555</v>
      </c>
      <c r="G367" s="52">
        <v>5402555</v>
      </c>
      <c r="H367" s="52">
        <v>1535925</v>
      </c>
      <c r="I367" s="52">
        <v>1535925</v>
      </c>
      <c r="J367" s="52">
        <v>0</v>
      </c>
      <c r="K367" s="52">
        <v>0</v>
      </c>
      <c r="L367" s="52">
        <v>90.729299999999995</v>
      </c>
      <c r="M367" s="52">
        <v>16.64</v>
      </c>
      <c r="N367" s="52">
        <v>176.78</v>
      </c>
      <c r="O367" s="52">
        <v>7</v>
      </c>
      <c r="P367" s="2">
        <f t="shared" si="6"/>
        <v>184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361</v>
      </c>
      <c r="B368" s="1">
        <v>0.375</v>
      </c>
      <c r="C368" s="52">
        <v>2015</v>
      </c>
      <c r="D368" s="52">
        <v>2</v>
      </c>
      <c r="E368" s="52">
        <v>16</v>
      </c>
      <c r="F368" s="52">
        <v>5402371</v>
      </c>
      <c r="G368" s="52">
        <v>5402371</v>
      </c>
      <c r="H368" s="52">
        <v>1535900</v>
      </c>
      <c r="I368" s="52">
        <v>1535900</v>
      </c>
      <c r="J368" s="52">
        <v>0</v>
      </c>
      <c r="K368" s="52">
        <v>0</v>
      </c>
      <c r="L368" s="52">
        <v>90.774500000000003</v>
      </c>
      <c r="M368" s="52">
        <v>14.83</v>
      </c>
      <c r="N368" s="52">
        <v>141.15</v>
      </c>
      <c r="O368" s="52">
        <v>7</v>
      </c>
      <c r="P368" s="2">
        <f t="shared" si="6"/>
        <v>141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360</v>
      </c>
      <c r="B369" s="1">
        <v>0.33333333333333331</v>
      </c>
      <c r="C369" s="52">
        <v>2015</v>
      </c>
      <c r="D369" s="52">
        <v>2</v>
      </c>
      <c r="E369" s="52">
        <v>16</v>
      </c>
      <c r="F369" s="52">
        <v>5402230</v>
      </c>
      <c r="G369" s="52">
        <v>5402230</v>
      </c>
      <c r="H369" s="52">
        <v>1535881</v>
      </c>
      <c r="I369" s="52">
        <v>1535881</v>
      </c>
      <c r="J369" s="52">
        <v>0</v>
      </c>
      <c r="K369" s="52">
        <v>0</v>
      </c>
      <c r="L369" s="52">
        <v>90.651499999999999</v>
      </c>
      <c r="M369" s="52">
        <v>14.43</v>
      </c>
      <c r="N369" s="52">
        <v>163.69</v>
      </c>
      <c r="O369" s="52">
        <v>7</v>
      </c>
      <c r="P369" s="2">
        <f t="shared" si="6"/>
        <v>193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359</v>
      </c>
      <c r="B370" s="1">
        <v>0.29166666666666669</v>
      </c>
      <c r="C370" s="52">
        <v>2015</v>
      </c>
      <c r="D370" s="52">
        <v>2</v>
      </c>
      <c r="E370" s="52">
        <v>16</v>
      </c>
      <c r="F370" s="52">
        <v>5402037</v>
      </c>
      <c r="G370" s="52">
        <v>5402037</v>
      </c>
      <c r="H370" s="52">
        <v>1535855</v>
      </c>
      <c r="I370" s="52">
        <v>1535855</v>
      </c>
      <c r="J370" s="52">
        <v>0</v>
      </c>
      <c r="K370" s="52">
        <v>0</v>
      </c>
      <c r="L370" s="52">
        <v>91.845399999999998</v>
      </c>
      <c r="M370" s="52">
        <v>13.96</v>
      </c>
      <c r="N370" s="52">
        <v>135.56</v>
      </c>
      <c r="O370" s="52">
        <v>7</v>
      </c>
      <c r="P370" s="2">
        <f t="shared" ref="P370:P433" si="7">F370-F371</f>
        <v>113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358</v>
      </c>
      <c r="B371" s="1">
        <v>0.25</v>
      </c>
      <c r="C371" s="52">
        <v>2015</v>
      </c>
      <c r="D371" s="52">
        <v>2</v>
      </c>
      <c r="E371" s="52">
        <v>16</v>
      </c>
      <c r="F371" s="52">
        <v>5401924</v>
      </c>
      <c r="G371" s="52">
        <v>5401924</v>
      </c>
      <c r="H371" s="52">
        <v>1535840</v>
      </c>
      <c r="I371" s="52">
        <v>1535840</v>
      </c>
      <c r="J371" s="52">
        <v>0</v>
      </c>
      <c r="K371" s="52">
        <v>0</v>
      </c>
      <c r="L371" s="52">
        <v>92.003699999999995</v>
      </c>
      <c r="M371" s="52">
        <v>14.25</v>
      </c>
      <c r="N371" s="52">
        <v>112.58</v>
      </c>
      <c r="O371" s="52">
        <v>7</v>
      </c>
      <c r="P371" s="2">
        <f t="shared" si="7"/>
        <v>120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357</v>
      </c>
      <c r="B372" s="1">
        <v>0.20833333333333334</v>
      </c>
      <c r="C372" s="52">
        <v>2015</v>
      </c>
      <c r="D372" s="52">
        <v>2</v>
      </c>
      <c r="E372" s="52">
        <v>16</v>
      </c>
      <c r="F372" s="52">
        <v>5401804</v>
      </c>
      <c r="G372" s="52">
        <v>5401804</v>
      </c>
      <c r="H372" s="52">
        <v>1535824</v>
      </c>
      <c r="I372" s="52">
        <v>1535824</v>
      </c>
      <c r="J372" s="52">
        <v>0</v>
      </c>
      <c r="K372" s="52">
        <v>0</v>
      </c>
      <c r="L372" s="52">
        <v>93.122799999999998</v>
      </c>
      <c r="M372" s="52">
        <v>14.02</v>
      </c>
      <c r="N372" s="52">
        <v>136.76</v>
      </c>
      <c r="O372" s="52">
        <v>7</v>
      </c>
      <c r="P372" s="2">
        <f t="shared" si="7"/>
        <v>106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356</v>
      </c>
      <c r="B373" s="1">
        <v>0.16666666666666666</v>
      </c>
      <c r="C373" s="52">
        <v>2015</v>
      </c>
      <c r="D373" s="52">
        <v>2</v>
      </c>
      <c r="E373" s="52">
        <v>16</v>
      </c>
      <c r="F373" s="52">
        <v>5401698</v>
      </c>
      <c r="G373" s="52">
        <v>5401698</v>
      </c>
      <c r="H373" s="52">
        <v>1535810</v>
      </c>
      <c r="I373" s="52">
        <v>1535810</v>
      </c>
      <c r="J373" s="52">
        <v>0</v>
      </c>
      <c r="K373" s="52">
        <v>0</v>
      </c>
      <c r="L373" s="52">
        <v>93.234200000000001</v>
      </c>
      <c r="M373" s="52">
        <v>14.84</v>
      </c>
      <c r="N373" s="52">
        <v>181.81</v>
      </c>
      <c r="O373" s="52">
        <v>7</v>
      </c>
      <c r="P373" s="2">
        <f t="shared" si="7"/>
        <v>145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355</v>
      </c>
      <c r="B374" s="1">
        <v>0.125</v>
      </c>
      <c r="C374" s="52">
        <v>2015</v>
      </c>
      <c r="D374" s="52">
        <v>2</v>
      </c>
      <c r="E374" s="52">
        <v>16</v>
      </c>
      <c r="F374" s="52">
        <v>5401553</v>
      </c>
      <c r="G374" s="52">
        <v>5401553</v>
      </c>
      <c r="H374" s="52">
        <v>1535791</v>
      </c>
      <c r="I374" s="52">
        <v>1535791</v>
      </c>
      <c r="J374" s="52">
        <v>0</v>
      </c>
      <c r="K374" s="52">
        <v>0</v>
      </c>
      <c r="L374" s="52">
        <v>93.001999999999995</v>
      </c>
      <c r="M374" s="52">
        <v>15.04</v>
      </c>
      <c r="N374" s="52">
        <v>144.63999999999999</v>
      </c>
      <c r="O374" s="52">
        <v>7</v>
      </c>
      <c r="P374" s="2">
        <f t="shared" si="7"/>
        <v>204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354</v>
      </c>
      <c r="B375" s="1">
        <v>8.3333333333333329E-2</v>
      </c>
      <c r="C375" s="52">
        <v>2015</v>
      </c>
      <c r="D375" s="52">
        <v>2</v>
      </c>
      <c r="E375" s="52">
        <v>16</v>
      </c>
      <c r="F375" s="52">
        <v>5401349</v>
      </c>
      <c r="G375" s="52">
        <v>5401349</v>
      </c>
      <c r="H375" s="52">
        <v>1535764</v>
      </c>
      <c r="I375" s="52">
        <v>1535764</v>
      </c>
      <c r="J375" s="52">
        <v>0</v>
      </c>
      <c r="K375" s="52">
        <v>0</v>
      </c>
      <c r="L375" s="52">
        <v>93.538200000000003</v>
      </c>
      <c r="M375" s="52">
        <v>14.59</v>
      </c>
      <c r="N375" s="52">
        <v>99.23</v>
      </c>
      <c r="O375" s="52">
        <v>7</v>
      </c>
      <c r="P375" s="2">
        <f t="shared" si="7"/>
        <v>107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353</v>
      </c>
      <c r="B376" s="1">
        <v>4.1666666666666664E-2</v>
      </c>
      <c r="C376" s="52">
        <v>2015</v>
      </c>
      <c r="D376" s="52">
        <v>2</v>
      </c>
      <c r="E376" s="52">
        <v>16</v>
      </c>
      <c r="F376" s="52">
        <v>5401242</v>
      </c>
      <c r="G376" s="52">
        <v>5401242</v>
      </c>
      <c r="H376" s="52">
        <v>1535750</v>
      </c>
      <c r="I376" s="52">
        <v>1535750</v>
      </c>
      <c r="J376" s="52">
        <v>0</v>
      </c>
      <c r="K376" s="52">
        <v>0</v>
      </c>
      <c r="L376" s="52">
        <v>93.558099999999996</v>
      </c>
      <c r="M376" s="52">
        <v>14.59</v>
      </c>
      <c r="N376" s="52">
        <v>114.09</v>
      </c>
      <c r="O376" s="52">
        <v>7</v>
      </c>
      <c r="P376" s="2">
        <f t="shared" si="7"/>
        <v>107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352</v>
      </c>
      <c r="B377" s="1">
        <v>0</v>
      </c>
      <c r="C377" s="52">
        <v>2015</v>
      </c>
      <c r="D377" s="52">
        <v>2</v>
      </c>
      <c r="E377" s="52">
        <v>16</v>
      </c>
      <c r="F377" s="52">
        <v>5401135</v>
      </c>
      <c r="G377" s="52">
        <v>5401135</v>
      </c>
      <c r="H377" s="52">
        <v>1535736</v>
      </c>
      <c r="I377" s="52">
        <v>1535736</v>
      </c>
      <c r="J377" s="52">
        <v>0</v>
      </c>
      <c r="K377" s="52">
        <v>0</v>
      </c>
      <c r="L377" s="52">
        <v>93.343699999999998</v>
      </c>
      <c r="M377" s="52">
        <v>14.96</v>
      </c>
      <c r="N377" s="52">
        <v>129.11000000000001</v>
      </c>
      <c r="O377" s="52">
        <v>7</v>
      </c>
      <c r="P377" s="2">
        <f t="shared" si="7"/>
        <v>121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351</v>
      </c>
      <c r="B378" s="1">
        <v>0.95833333333333337</v>
      </c>
      <c r="C378" s="52">
        <v>2015</v>
      </c>
      <c r="D378" s="52">
        <v>2</v>
      </c>
      <c r="E378" s="52">
        <v>15</v>
      </c>
      <c r="F378" s="52">
        <v>5401014</v>
      </c>
      <c r="G378" s="52">
        <v>5401014</v>
      </c>
      <c r="H378" s="52">
        <v>1535720</v>
      </c>
      <c r="I378" s="52">
        <v>1535720</v>
      </c>
      <c r="J378" s="52">
        <v>0</v>
      </c>
      <c r="K378" s="52">
        <v>0</v>
      </c>
      <c r="L378" s="52">
        <v>93.367900000000006</v>
      </c>
      <c r="M378" s="52">
        <v>15.22</v>
      </c>
      <c r="N378" s="52">
        <v>121.13</v>
      </c>
      <c r="O378" s="52">
        <v>7</v>
      </c>
      <c r="P378" s="2">
        <f t="shared" si="7"/>
        <v>107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350</v>
      </c>
      <c r="B379" s="1">
        <v>0.91666666666666663</v>
      </c>
      <c r="C379" s="52">
        <v>2015</v>
      </c>
      <c r="D379" s="52">
        <v>2</v>
      </c>
      <c r="E379" s="52">
        <v>15</v>
      </c>
      <c r="F379" s="52">
        <v>5400907</v>
      </c>
      <c r="G379" s="52">
        <v>5400907</v>
      </c>
      <c r="H379" s="52">
        <v>1535706</v>
      </c>
      <c r="I379" s="52">
        <v>1535706</v>
      </c>
      <c r="J379" s="52">
        <v>0</v>
      </c>
      <c r="K379" s="52">
        <v>0</v>
      </c>
      <c r="L379" s="52">
        <v>92.864000000000004</v>
      </c>
      <c r="M379" s="52">
        <v>15.53</v>
      </c>
      <c r="N379" s="52">
        <v>181.09</v>
      </c>
      <c r="O379" s="52">
        <v>7</v>
      </c>
      <c r="P379" s="2">
        <f t="shared" si="7"/>
        <v>158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349</v>
      </c>
      <c r="B380" s="1">
        <v>0.875</v>
      </c>
      <c r="C380" s="52">
        <v>2015</v>
      </c>
      <c r="D380" s="52">
        <v>2</v>
      </c>
      <c r="E380" s="52">
        <v>15</v>
      </c>
      <c r="F380" s="52">
        <v>5400749</v>
      </c>
      <c r="G380" s="52">
        <v>5400749</v>
      </c>
      <c r="H380" s="52">
        <v>1535685</v>
      </c>
      <c r="I380" s="52">
        <v>1535685</v>
      </c>
      <c r="J380" s="52">
        <v>0</v>
      </c>
      <c r="K380" s="52">
        <v>0</v>
      </c>
      <c r="L380" s="52">
        <v>92.994699999999995</v>
      </c>
      <c r="M380" s="52">
        <v>15.37</v>
      </c>
      <c r="N380" s="52">
        <v>91.55</v>
      </c>
      <c r="O380" s="52">
        <v>7</v>
      </c>
      <c r="P380" s="2">
        <f t="shared" si="7"/>
        <v>159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348</v>
      </c>
      <c r="B381" s="1">
        <v>0.83333333333333337</v>
      </c>
      <c r="C381" s="52">
        <v>2015</v>
      </c>
      <c r="D381" s="52">
        <v>2</v>
      </c>
      <c r="E381" s="52">
        <v>15</v>
      </c>
      <c r="F381" s="52">
        <v>5400590</v>
      </c>
      <c r="G381" s="52">
        <v>5400590</v>
      </c>
      <c r="H381" s="52">
        <v>1535664</v>
      </c>
      <c r="I381" s="52">
        <v>1535664</v>
      </c>
      <c r="J381" s="52">
        <v>0</v>
      </c>
      <c r="K381" s="52">
        <v>0</v>
      </c>
      <c r="L381" s="52">
        <v>93.869</v>
      </c>
      <c r="M381" s="52">
        <v>15.75</v>
      </c>
      <c r="N381" s="52">
        <v>181.89</v>
      </c>
      <c r="O381" s="52">
        <v>7</v>
      </c>
      <c r="P381" s="2">
        <f t="shared" si="7"/>
        <v>114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347</v>
      </c>
      <c r="B382" s="1">
        <v>0.79166666666666663</v>
      </c>
      <c r="C382" s="52">
        <v>2015</v>
      </c>
      <c r="D382" s="52">
        <v>2</v>
      </c>
      <c r="E382" s="52">
        <v>15</v>
      </c>
      <c r="F382" s="52">
        <v>5400476</v>
      </c>
      <c r="G382" s="52">
        <v>5400476</v>
      </c>
      <c r="H382" s="52">
        <v>1535649</v>
      </c>
      <c r="I382" s="52">
        <v>1535649</v>
      </c>
      <c r="J382" s="52">
        <v>0</v>
      </c>
      <c r="K382" s="52">
        <v>0</v>
      </c>
      <c r="L382" s="52">
        <v>93.287999999999997</v>
      </c>
      <c r="M382" s="52">
        <v>15.9</v>
      </c>
      <c r="N382" s="52">
        <v>113.73</v>
      </c>
      <c r="O382" s="52">
        <v>7</v>
      </c>
      <c r="P382" s="2">
        <f t="shared" si="7"/>
        <v>159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346</v>
      </c>
      <c r="B383" s="1">
        <v>0.75</v>
      </c>
      <c r="C383" s="52">
        <v>2015</v>
      </c>
      <c r="D383" s="52">
        <v>2</v>
      </c>
      <c r="E383" s="52">
        <v>15</v>
      </c>
      <c r="F383" s="52">
        <v>5400317</v>
      </c>
      <c r="G383" s="52">
        <v>5400317</v>
      </c>
      <c r="H383" s="52">
        <v>1535628</v>
      </c>
      <c r="I383" s="52">
        <v>1535628</v>
      </c>
      <c r="J383" s="52">
        <v>0</v>
      </c>
      <c r="K383" s="52">
        <v>0</v>
      </c>
      <c r="L383" s="52">
        <v>93.682699999999997</v>
      </c>
      <c r="M383" s="52">
        <v>16.350000000000001</v>
      </c>
      <c r="N383" s="52">
        <v>159.03</v>
      </c>
      <c r="O383" s="52">
        <v>7</v>
      </c>
      <c r="P383" s="2">
        <f t="shared" si="7"/>
        <v>122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345</v>
      </c>
      <c r="B384" s="1">
        <v>0.70833333333333337</v>
      </c>
      <c r="C384" s="52">
        <v>2015</v>
      </c>
      <c r="D384" s="52">
        <v>2</v>
      </c>
      <c r="E384" s="52">
        <v>15</v>
      </c>
      <c r="F384" s="52">
        <v>5400195</v>
      </c>
      <c r="G384" s="52">
        <v>5400195</v>
      </c>
      <c r="H384" s="52">
        <v>1535612</v>
      </c>
      <c r="I384" s="52">
        <v>1535612</v>
      </c>
      <c r="J384" s="52">
        <v>0</v>
      </c>
      <c r="K384" s="52">
        <v>0</v>
      </c>
      <c r="L384" s="52">
        <v>93.307400000000001</v>
      </c>
      <c r="M384" s="52">
        <v>17.010000000000002</v>
      </c>
      <c r="N384" s="52">
        <v>150.87</v>
      </c>
      <c r="O384" s="52">
        <v>7</v>
      </c>
      <c r="P384" s="2">
        <f t="shared" si="7"/>
        <v>203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344</v>
      </c>
      <c r="B385" s="1">
        <v>0.66666666666666663</v>
      </c>
      <c r="C385" s="52">
        <v>2015</v>
      </c>
      <c r="D385" s="52">
        <v>2</v>
      </c>
      <c r="E385" s="52">
        <v>15</v>
      </c>
      <c r="F385" s="52">
        <v>5399992</v>
      </c>
      <c r="G385" s="52">
        <v>5399992</v>
      </c>
      <c r="H385" s="52">
        <v>1535585</v>
      </c>
      <c r="I385" s="52">
        <v>1535585</v>
      </c>
      <c r="J385" s="52">
        <v>0</v>
      </c>
      <c r="K385" s="52">
        <v>0</v>
      </c>
      <c r="L385" s="52">
        <v>93.590299999999999</v>
      </c>
      <c r="M385" s="52">
        <v>17.23</v>
      </c>
      <c r="N385" s="52">
        <v>113.36</v>
      </c>
      <c r="O385" s="52">
        <v>7</v>
      </c>
      <c r="P385" s="2">
        <f t="shared" si="7"/>
        <v>99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343</v>
      </c>
      <c r="B386" s="1">
        <v>0.625</v>
      </c>
      <c r="C386" s="52">
        <v>2015</v>
      </c>
      <c r="D386" s="52">
        <v>2</v>
      </c>
      <c r="E386" s="52">
        <v>15</v>
      </c>
      <c r="F386" s="52">
        <v>5399893</v>
      </c>
      <c r="G386" s="52">
        <v>5399893</v>
      </c>
      <c r="H386" s="52">
        <v>1535572</v>
      </c>
      <c r="I386" s="52">
        <v>1535572</v>
      </c>
      <c r="J386" s="52">
        <v>0</v>
      </c>
      <c r="K386" s="52">
        <v>0</v>
      </c>
      <c r="L386" s="52">
        <v>93.252799999999993</v>
      </c>
      <c r="M386" s="52">
        <v>17.29</v>
      </c>
      <c r="N386" s="52">
        <v>149.94999999999999</v>
      </c>
      <c r="O386" s="52">
        <v>7</v>
      </c>
      <c r="P386" s="2">
        <f t="shared" si="7"/>
        <v>128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342</v>
      </c>
      <c r="B387" s="1">
        <v>0.58333333333333337</v>
      </c>
      <c r="C387" s="52">
        <v>2015</v>
      </c>
      <c r="D387" s="52">
        <v>2</v>
      </c>
      <c r="E387" s="52">
        <v>15</v>
      </c>
      <c r="F387" s="52">
        <v>5399765</v>
      </c>
      <c r="G387" s="52">
        <v>5399765</v>
      </c>
      <c r="H387" s="52">
        <v>1535555</v>
      </c>
      <c r="I387" s="52">
        <v>1535555</v>
      </c>
      <c r="J387" s="52">
        <v>0</v>
      </c>
      <c r="K387" s="52">
        <v>0</v>
      </c>
      <c r="L387" s="52">
        <v>92.450400000000002</v>
      </c>
      <c r="M387" s="52">
        <v>17.98</v>
      </c>
      <c r="N387" s="52">
        <v>207.49</v>
      </c>
      <c r="O387" s="52">
        <v>7</v>
      </c>
      <c r="P387" s="2">
        <f t="shared" si="7"/>
        <v>164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341</v>
      </c>
      <c r="B388" s="1">
        <v>0.54166666666666663</v>
      </c>
      <c r="C388" s="52">
        <v>2015</v>
      </c>
      <c r="D388" s="52">
        <v>2</v>
      </c>
      <c r="E388" s="52">
        <v>15</v>
      </c>
      <c r="F388" s="52">
        <v>5399601</v>
      </c>
      <c r="G388" s="52">
        <v>5399601</v>
      </c>
      <c r="H388" s="52">
        <v>1535533</v>
      </c>
      <c r="I388" s="52">
        <v>1535533</v>
      </c>
      <c r="J388" s="52">
        <v>0</v>
      </c>
      <c r="K388" s="52">
        <v>0</v>
      </c>
      <c r="L388" s="52">
        <v>92.102000000000004</v>
      </c>
      <c r="M388" s="52">
        <v>17.36</v>
      </c>
      <c r="N388" s="52">
        <v>119.98</v>
      </c>
      <c r="O388" s="52">
        <v>7</v>
      </c>
      <c r="P388" s="2">
        <f t="shared" si="7"/>
        <v>223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340</v>
      </c>
      <c r="B389" s="1">
        <v>0.5</v>
      </c>
      <c r="C389" s="52">
        <v>2015</v>
      </c>
      <c r="D389" s="52">
        <v>2</v>
      </c>
      <c r="E389" s="52">
        <v>15</v>
      </c>
      <c r="F389" s="52">
        <v>5399378</v>
      </c>
      <c r="G389" s="52">
        <v>5399378</v>
      </c>
      <c r="H389" s="52">
        <v>1535503</v>
      </c>
      <c r="I389" s="52">
        <v>1535503</v>
      </c>
      <c r="J389" s="52">
        <v>0</v>
      </c>
      <c r="K389" s="52">
        <v>0</v>
      </c>
      <c r="L389" s="52">
        <v>93.755700000000004</v>
      </c>
      <c r="M389" s="52">
        <v>17.29</v>
      </c>
      <c r="N389" s="52">
        <v>7.57</v>
      </c>
      <c r="O389" s="52">
        <v>7</v>
      </c>
      <c r="P389" s="2">
        <f t="shared" si="7"/>
        <v>23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339</v>
      </c>
      <c r="B390" s="1">
        <v>0.45833333333333331</v>
      </c>
      <c r="C390" s="52">
        <v>2015</v>
      </c>
      <c r="D390" s="52">
        <v>2</v>
      </c>
      <c r="E390" s="52">
        <v>15</v>
      </c>
      <c r="F390" s="52">
        <v>5399355</v>
      </c>
      <c r="G390" s="52">
        <v>5399355</v>
      </c>
      <c r="H390" s="52">
        <v>1535500</v>
      </c>
      <c r="I390" s="52">
        <v>1535500</v>
      </c>
      <c r="J390" s="52">
        <v>0</v>
      </c>
      <c r="K390" s="52">
        <v>0</v>
      </c>
      <c r="L390" s="52">
        <v>92.947400000000002</v>
      </c>
      <c r="M390" s="52">
        <v>14.9</v>
      </c>
      <c r="N390" s="52">
        <v>75.25</v>
      </c>
      <c r="O390" s="52">
        <v>7</v>
      </c>
      <c r="P390" s="2">
        <f t="shared" si="7"/>
        <v>22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338</v>
      </c>
      <c r="B391" s="1">
        <v>0.41666666666666669</v>
      </c>
      <c r="C391" s="52">
        <v>2015</v>
      </c>
      <c r="D391" s="52">
        <v>2</v>
      </c>
      <c r="E391" s="52">
        <v>15</v>
      </c>
      <c r="F391" s="52">
        <v>5399333</v>
      </c>
      <c r="G391" s="52">
        <v>5399333</v>
      </c>
      <c r="H391" s="52">
        <v>1535497</v>
      </c>
      <c r="I391" s="52">
        <v>1535497</v>
      </c>
      <c r="J391" s="52">
        <v>0</v>
      </c>
      <c r="K391" s="52">
        <v>0</v>
      </c>
      <c r="L391" s="52">
        <v>91.900999999999996</v>
      </c>
      <c r="M391" s="52">
        <v>14.6</v>
      </c>
      <c r="N391" s="52">
        <v>127.7</v>
      </c>
      <c r="O391" s="52">
        <v>7</v>
      </c>
      <c r="P391" s="2">
        <f t="shared" si="7"/>
        <v>128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337</v>
      </c>
      <c r="B392" s="1">
        <v>0.375</v>
      </c>
      <c r="C392" s="52">
        <v>2015</v>
      </c>
      <c r="D392" s="52">
        <v>2</v>
      </c>
      <c r="E392" s="52">
        <v>15</v>
      </c>
      <c r="F392" s="52">
        <v>5399205</v>
      </c>
      <c r="G392" s="52">
        <v>5399205</v>
      </c>
      <c r="H392" s="52">
        <v>1535480</v>
      </c>
      <c r="I392" s="52">
        <v>1535480</v>
      </c>
      <c r="J392" s="52">
        <v>0</v>
      </c>
      <c r="K392" s="52">
        <v>0</v>
      </c>
      <c r="L392" s="52">
        <v>92.116200000000006</v>
      </c>
      <c r="M392" s="52">
        <v>14.36</v>
      </c>
      <c r="N392" s="52">
        <v>142.69</v>
      </c>
      <c r="O392" s="52">
        <v>7</v>
      </c>
      <c r="P392" s="2">
        <f t="shared" si="7"/>
        <v>113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336</v>
      </c>
      <c r="B393" s="1">
        <v>0.33333333333333331</v>
      </c>
      <c r="C393" s="52">
        <v>2015</v>
      </c>
      <c r="D393" s="52">
        <v>2</v>
      </c>
      <c r="E393" s="52">
        <v>15</v>
      </c>
      <c r="F393" s="52">
        <v>5399092</v>
      </c>
      <c r="G393" s="52">
        <v>5399092</v>
      </c>
      <c r="H393" s="52">
        <v>1535465</v>
      </c>
      <c r="I393" s="52">
        <v>1535465</v>
      </c>
      <c r="J393" s="52">
        <v>0</v>
      </c>
      <c r="K393" s="52">
        <v>0</v>
      </c>
      <c r="L393" s="52">
        <v>92.063900000000004</v>
      </c>
      <c r="M393" s="52">
        <v>14.46</v>
      </c>
      <c r="N393" s="52">
        <v>83.44</v>
      </c>
      <c r="O393" s="52">
        <v>7</v>
      </c>
      <c r="P393" s="2">
        <f t="shared" si="7"/>
        <v>135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335</v>
      </c>
      <c r="B394" s="1">
        <v>0.29166666666666669</v>
      </c>
      <c r="C394" s="52">
        <v>2015</v>
      </c>
      <c r="D394" s="52">
        <v>2</v>
      </c>
      <c r="E394" s="52">
        <v>15</v>
      </c>
      <c r="F394" s="52">
        <v>5398957</v>
      </c>
      <c r="G394" s="52">
        <v>5398957</v>
      </c>
      <c r="H394" s="52">
        <v>1535447</v>
      </c>
      <c r="I394" s="52">
        <v>1535447</v>
      </c>
      <c r="J394" s="52">
        <v>0</v>
      </c>
      <c r="K394" s="52">
        <v>0</v>
      </c>
      <c r="L394" s="52">
        <v>92.482699999999994</v>
      </c>
      <c r="M394" s="52">
        <v>14.09</v>
      </c>
      <c r="N394" s="52">
        <v>120.53</v>
      </c>
      <c r="O394" s="52">
        <v>7</v>
      </c>
      <c r="P394" s="2">
        <f t="shared" si="7"/>
        <v>91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334</v>
      </c>
      <c r="B395" s="1">
        <v>0.25</v>
      </c>
      <c r="C395" s="52">
        <v>2015</v>
      </c>
      <c r="D395" s="52">
        <v>2</v>
      </c>
      <c r="E395" s="52">
        <v>15</v>
      </c>
      <c r="F395" s="52">
        <v>5398866</v>
      </c>
      <c r="G395" s="52">
        <v>5398866</v>
      </c>
      <c r="H395" s="52">
        <v>1535435</v>
      </c>
      <c r="I395" s="52">
        <v>1535435</v>
      </c>
      <c r="J395" s="52">
        <v>0</v>
      </c>
      <c r="K395" s="52">
        <v>0</v>
      </c>
      <c r="L395" s="52">
        <v>92.408500000000004</v>
      </c>
      <c r="M395" s="52">
        <v>14.44</v>
      </c>
      <c r="N395" s="52">
        <v>135.71</v>
      </c>
      <c r="O395" s="52">
        <v>7</v>
      </c>
      <c r="P395" s="2">
        <f t="shared" si="7"/>
        <v>128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333</v>
      </c>
      <c r="B396" s="1">
        <v>0.20833333333333334</v>
      </c>
      <c r="C396" s="52">
        <v>2015</v>
      </c>
      <c r="D396" s="52">
        <v>2</v>
      </c>
      <c r="E396" s="52">
        <v>15</v>
      </c>
      <c r="F396" s="52">
        <v>5398738</v>
      </c>
      <c r="G396" s="52">
        <v>5398738</v>
      </c>
      <c r="H396" s="52">
        <v>1535418</v>
      </c>
      <c r="I396" s="52">
        <v>1535418</v>
      </c>
      <c r="J396" s="52">
        <v>0</v>
      </c>
      <c r="K396" s="52">
        <v>0</v>
      </c>
      <c r="L396" s="52">
        <v>92.127799999999993</v>
      </c>
      <c r="M396" s="52">
        <v>14.61</v>
      </c>
      <c r="N396" s="52">
        <v>112.78</v>
      </c>
      <c r="O396" s="52">
        <v>7</v>
      </c>
      <c r="P396" s="2">
        <f t="shared" si="7"/>
        <v>128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332</v>
      </c>
      <c r="B397" s="1">
        <v>0.16666666666666666</v>
      </c>
      <c r="C397" s="52">
        <v>2015</v>
      </c>
      <c r="D397" s="52">
        <v>2</v>
      </c>
      <c r="E397" s="52">
        <v>15</v>
      </c>
      <c r="F397" s="52">
        <v>5398610</v>
      </c>
      <c r="G397" s="52">
        <v>5398610</v>
      </c>
      <c r="H397" s="52">
        <v>1535401</v>
      </c>
      <c r="I397" s="52">
        <v>1535401</v>
      </c>
      <c r="J397" s="52">
        <v>0</v>
      </c>
      <c r="K397" s="52">
        <v>0</v>
      </c>
      <c r="L397" s="52">
        <v>92.230500000000006</v>
      </c>
      <c r="M397" s="52">
        <v>15.15</v>
      </c>
      <c r="N397" s="52">
        <v>217.59</v>
      </c>
      <c r="O397" s="52">
        <v>7</v>
      </c>
      <c r="P397" s="2">
        <f t="shared" si="7"/>
        <v>158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331</v>
      </c>
      <c r="B398" s="1">
        <v>0.125</v>
      </c>
      <c r="C398" s="52">
        <v>2015</v>
      </c>
      <c r="D398" s="52">
        <v>2</v>
      </c>
      <c r="E398" s="52">
        <v>15</v>
      </c>
      <c r="F398" s="52">
        <v>5398452</v>
      </c>
      <c r="G398" s="52">
        <v>5398452</v>
      </c>
      <c r="H398" s="52">
        <v>1535380</v>
      </c>
      <c r="I398" s="52">
        <v>1535380</v>
      </c>
      <c r="J398" s="52">
        <v>0</v>
      </c>
      <c r="K398" s="52">
        <v>0</v>
      </c>
      <c r="L398" s="52">
        <v>92.161799999999999</v>
      </c>
      <c r="M398" s="52">
        <v>14.93</v>
      </c>
      <c r="N398" s="52">
        <v>113.05</v>
      </c>
      <c r="O398" s="52">
        <v>7</v>
      </c>
      <c r="P398" s="2">
        <f t="shared" si="7"/>
        <v>173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330</v>
      </c>
      <c r="B399" s="1">
        <v>8.3333333333333329E-2</v>
      </c>
      <c r="C399" s="52">
        <v>2015</v>
      </c>
      <c r="D399" s="52">
        <v>2</v>
      </c>
      <c r="E399" s="52">
        <v>15</v>
      </c>
      <c r="F399" s="52">
        <v>5398279</v>
      </c>
      <c r="G399" s="52">
        <v>5398279</v>
      </c>
      <c r="H399" s="52">
        <v>1535357</v>
      </c>
      <c r="I399" s="52">
        <v>1535357</v>
      </c>
      <c r="J399" s="52">
        <v>0</v>
      </c>
      <c r="K399" s="52">
        <v>0</v>
      </c>
      <c r="L399" s="52">
        <v>92.270099999999999</v>
      </c>
      <c r="M399" s="52">
        <v>14.33</v>
      </c>
      <c r="N399" s="52">
        <v>157.84</v>
      </c>
      <c r="O399" s="52">
        <v>7</v>
      </c>
      <c r="P399" s="2">
        <f t="shared" si="7"/>
        <v>120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329</v>
      </c>
      <c r="B400" s="1">
        <v>4.1666666666666664E-2</v>
      </c>
      <c r="C400" s="52">
        <v>2015</v>
      </c>
      <c r="D400" s="52">
        <v>2</v>
      </c>
      <c r="E400" s="52">
        <v>15</v>
      </c>
      <c r="F400" s="52">
        <v>5398159</v>
      </c>
      <c r="G400" s="52">
        <v>5398159</v>
      </c>
      <c r="H400" s="52">
        <v>1535341</v>
      </c>
      <c r="I400" s="52">
        <v>1535341</v>
      </c>
      <c r="J400" s="52">
        <v>0</v>
      </c>
      <c r="K400" s="52">
        <v>0</v>
      </c>
      <c r="L400" s="52">
        <v>91.837000000000003</v>
      </c>
      <c r="M400" s="52">
        <v>15.25</v>
      </c>
      <c r="N400" s="52">
        <v>209.14</v>
      </c>
      <c r="O400" s="52">
        <v>7</v>
      </c>
      <c r="P400" s="2">
        <f t="shared" si="7"/>
        <v>232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328</v>
      </c>
      <c r="B401" s="1">
        <v>0</v>
      </c>
      <c r="C401" s="52">
        <v>2015</v>
      </c>
      <c r="D401" s="52">
        <v>2</v>
      </c>
      <c r="E401" s="52">
        <v>15</v>
      </c>
      <c r="F401" s="52">
        <v>5397927</v>
      </c>
      <c r="G401" s="52">
        <v>5397927</v>
      </c>
      <c r="H401" s="52">
        <v>1535310</v>
      </c>
      <c r="I401" s="52">
        <v>1535310</v>
      </c>
      <c r="J401" s="52">
        <v>0</v>
      </c>
      <c r="K401" s="52">
        <v>0</v>
      </c>
      <c r="L401" s="52">
        <v>91.584500000000006</v>
      </c>
      <c r="M401" s="52">
        <v>14.82</v>
      </c>
      <c r="N401" s="52">
        <v>120.01</v>
      </c>
      <c r="O401" s="52">
        <v>7</v>
      </c>
      <c r="P401" s="2">
        <f t="shared" si="7"/>
        <v>157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327</v>
      </c>
      <c r="B402" s="1">
        <v>0.95833333333333337</v>
      </c>
      <c r="C402" s="52">
        <v>2015</v>
      </c>
      <c r="D402" s="52">
        <v>2</v>
      </c>
      <c r="E402" s="52">
        <v>14</v>
      </c>
      <c r="F402" s="52">
        <v>5397770</v>
      </c>
      <c r="G402" s="52">
        <v>5397770</v>
      </c>
      <c r="H402" s="52">
        <v>1535289</v>
      </c>
      <c r="I402" s="52">
        <v>1535289</v>
      </c>
      <c r="J402" s="52">
        <v>0</v>
      </c>
      <c r="K402" s="52">
        <v>0</v>
      </c>
      <c r="L402" s="52">
        <v>92.729399999999998</v>
      </c>
      <c r="M402" s="52">
        <v>14.72</v>
      </c>
      <c r="N402" s="52">
        <v>142.69999999999999</v>
      </c>
      <c r="O402" s="52">
        <v>7</v>
      </c>
      <c r="P402" s="2">
        <f t="shared" si="7"/>
        <v>98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326</v>
      </c>
      <c r="B403" s="1">
        <v>0.91666666666666663</v>
      </c>
      <c r="C403" s="52">
        <v>2015</v>
      </c>
      <c r="D403" s="52">
        <v>2</v>
      </c>
      <c r="E403" s="52">
        <v>14</v>
      </c>
      <c r="F403" s="52">
        <v>5397672</v>
      </c>
      <c r="G403" s="52">
        <v>5397672</v>
      </c>
      <c r="H403" s="52">
        <v>1535276</v>
      </c>
      <c r="I403" s="52">
        <v>1535276</v>
      </c>
      <c r="J403" s="52">
        <v>0</v>
      </c>
      <c r="K403" s="52">
        <v>0</v>
      </c>
      <c r="L403" s="52">
        <v>91.794399999999996</v>
      </c>
      <c r="M403" s="52">
        <v>15.21</v>
      </c>
      <c r="N403" s="52">
        <v>149.06</v>
      </c>
      <c r="O403" s="52">
        <v>7</v>
      </c>
      <c r="P403" s="2">
        <f t="shared" si="7"/>
        <v>143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325</v>
      </c>
      <c r="B404" s="1">
        <v>0.875</v>
      </c>
      <c r="C404" s="52">
        <v>2015</v>
      </c>
      <c r="D404" s="52">
        <v>2</v>
      </c>
      <c r="E404" s="52">
        <v>14</v>
      </c>
      <c r="F404" s="52">
        <v>5397529</v>
      </c>
      <c r="G404" s="52">
        <v>5397529</v>
      </c>
      <c r="H404" s="52">
        <v>1535257</v>
      </c>
      <c r="I404" s="52">
        <v>1535257</v>
      </c>
      <c r="J404" s="52">
        <v>0</v>
      </c>
      <c r="K404" s="52">
        <v>0</v>
      </c>
      <c r="L404" s="52">
        <v>91.157399999999996</v>
      </c>
      <c r="M404" s="52">
        <v>15.57</v>
      </c>
      <c r="N404" s="52">
        <v>186.01</v>
      </c>
      <c r="O404" s="52">
        <v>7</v>
      </c>
      <c r="P404" s="2">
        <f t="shared" si="7"/>
        <v>193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324</v>
      </c>
      <c r="B405" s="1">
        <v>0.83333333333333337</v>
      </c>
      <c r="C405" s="52">
        <v>2015</v>
      </c>
      <c r="D405" s="52">
        <v>2</v>
      </c>
      <c r="E405" s="52">
        <v>14</v>
      </c>
      <c r="F405" s="52">
        <v>5397336</v>
      </c>
      <c r="G405" s="52">
        <v>5397336</v>
      </c>
      <c r="H405" s="52">
        <v>1535231</v>
      </c>
      <c r="I405" s="52">
        <v>1535231</v>
      </c>
      <c r="J405" s="52">
        <v>0</v>
      </c>
      <c r="K405" s="52">
        <v>0</v>
      </c>
      <c r="L405" s="52">
        <v>92.062600000000003</v>
      </c>
      <c r="M405" s="52">
        <v>15.25</v>
      </c>
      <c r="N405" s="52">
        <v>112.94</v>
      </c>
      <c r="O405" s="52">
        <v>7</v>
      </c>
      <c r="P405" s="2">
        <f t="shared" si="7"/>
        <v>127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323</v>
      </c>
      <c r="B406" s="1">
        <v>0.79166666666666663</v>
      </c>
      <c r="C406" s="52">
        <v>2015</v>
      </c>
      <c r="D406" s="52">
        <v>2</v>
      </c>
      <c r="E406" s="52">
        <v>14</v>
      </c>
      <c r="F406" s="52">
        <v>5397209</v>
      </c>
      <c r="G406" s="52">
        <v>5397209</v>
      </c>
      <c r="H406" s="52">
        <v>1535214</v>
      </c>
      <c r="I406" s="52">
        <v>1535214</v>
      </c>
      <c r="J406" s="52">
        <v>0</v>
      </c>
      <c r="K406" s="52">
        <v>0</v>
      </c>
      <c r="L406" s="52">
        <v>92.048900000000003</v>
      </c>
      <c r="M406" s="52">
        <v>15.77</v>
      </c>
      <c r="N406" s="52">
        <v>141.91</v>
      </c>
      <c r="O406" s="52">
        <v>7</v>
      </c>
      <c r="P406" s="2">
        <f t="shared" si="7"/>
        <v>135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322</v>
      </c>
      <c r="B407" s="1">
        <v>0.75</v>
      </c>
      <c r="C407" s="52">
        <v>2015</v>
      </c>
      <c r="D407" s="52">
        <v>2</v>
      </c>
      <c r="E407" s="52">
        <v>14</v>
      </c>
      <c r="F407" s="52">
        <v>5397074</v>
      </c>
      <c r="G407" s="52">
        <v>5397074</v>
      </c>
      <c r="H407" s="52">
        <v>1535196</v>
      </c>
      <c r="I407" s="52">
        <v>1535196</v>
      </c>
      <c r="J407" s="52">
        <v>0</v>
      </c>
      <c r="K407" s="52">
        <v>0</v>
      </c>
      <c r="L407" s="52">
        <v>91.525899999999993</v>
      </c>
      <c r="M407" s="52">
        <v>16.34</v>
      </c>
      <c r="N407" s="52">
        <v>200.59</v>
      </c>
      <c r="O407" s="52">
        <v>7</v>
      </c>
      <c r="P407" s="2">
        <f t="shared" si="7"/>
        <v>215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321</v>
      </c>
      <c r="B408" s="1">
        <v>0.70833333333333337</v>
      </c>
      <c r="C408" s="52">
        <v>2015</v>
      </c>
      <c r="D408" s="52">
        <v>2</v>
      </c>
      <c r="E408" s="52">
        <v>14</v>
      </c>
      <c r="F408" s="52">
        <v>5396859</v>
      </c>
      <c r="G408" s="52">
        <v>5396859</v>
      </c>
      <c r="H408" s="52">
        <v>1535167</v>
      </c>
      <c r="I408" s="52">
        <v>1535167</v>
      </c>
      <c r="J408" s="52">
        <v>0</v>
      </c>
      <c r="K408" s="52">
        <v>0</v>
      </c>
      <c r="L408" s="52">
        <v>91.728499999999997</v>
      </c>
      <c r="M408" s="52">
        <v>16.260000000000002</v>
      </c>
      <c r="N408" s="52">
        <v>142.78</v>
      </c>
      <c r="O408" s="52">
        <v>7</v>
      </c>
      <c r="P408" s="2">
        <f t="shared" si="7"/>
        <v>142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320</v>
      </c>
      <c r="B409" s="1">
        <v>0.66666666666666663</v>
      </c>
      <c r="C409" s="52">
        <v>2015</v>
      </c>
      <c r="D409" s="52">
        <v>2</v>
      </c>
      <c r="E409" s="52">
        <v>14</v>
      </c>
      <c r="F409" s="52">
        <v>5396717</v>
      </c>
      <c r="G409" s="52">
        <v>5396717</v>
      </c>
      <c r="H409" s="52">
        <v>1535148</v>
      </c>
      <c r="I409" s="52">
        <v>1535148</v>
      </c>
      <c r="J409" s="52">
        <v>0</v>
      </c>
      <c r="K409" s="52">
        <v>0</v>
      </c>
      <c r="L409" s="52">
        <v>94.047600000000003</v>
      </c>
      <c r="M409" s="52">
        <v>16.37</v>
      </c>
      <c r="N409" s="52">
        <v>119.65</v>
      </c>
      <c r="O409" s="52">
        <v>7</v>
      </c>
      <c r="P409" s="2">
        <f t="shared" si="7"/>
        <v>99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319</v>
      </c>
      <c r="B410" s="1">
        <v>0.625</v>
      </c>
      <c r="C410" s="52">
        <v>2015</v>
      </c>
      <c r="D410" s="52">
        <v>2</v>
      </c>
      <c r="E410" s="52">
        <v>14</v>
      </c>
      <c r="F410" s="52">
        <v>5396618</v>
      </c>
      <c r="G410" s="52">
        <v>5396618</v>
      </c>
      <c r="H410" s="52">
        <v>1535135</v>
      </c>
      <c r="I410" s="52">
        <v>1535135</v>
      </c>
      <c r="J410" s="52">
        <v>0</v>
      </c>
      <c r="K410" s="52">
        <v>0</v>
      </c>
      <c r="L410" s="52">
        <v>91.748199999999997</v>
      </c>
      <c r="M410" s="52">
        <v>16.440000000000001</v>
      </c>
      <c r="N410" s="52">
        <v>111.95</v>
      </c>
      <c r="O410" s="52">
        <v>7</v>
      </c>
      <c r="P410" s="2">
        <f t="shared" si="7"/>
        <v>134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318</v>
      </c>
      <c r="B411" s="1">
        <v>0.58333333333333337</v>
      </c>
      <c r="C411" s="52">
        <v>2015</v>
      </c>
      <c r="D411" s="52">
        <v>2</v>
      </c>
      <c r="E411" s="52">
        <v>14</v>
      </c>
      <c r="F411" s="52">
        <v>5396484</v>
      </c>
      <c r="G411" s="52">
        <v>5396484</v>
      </c>
      <c r="H411" s="52">
        <v>1535117</v>
      </c>
      <c r="I411" s="52">
        <v>1535117</v>
      </c>
      <c r="J411" s="52">
        <v>0</v>
      </c>
      <c r="K411" s="52">
        <v>0</v>
      </c>
      <c r="L411" s="52">
        <v>91.511099999999999</v>
      </c>
      <c r="M411" s="52">
        <v>16.489999999999998</v>
      </c>
      <c r="N411" s="52">
        <v>207.57</v>
      </c>
      <c r="O411" s="52">
        <v>7</v>
      </c>
      <c r="P411" s="2">
        <f t="shared" si="7"/>
        <v>178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317</v>
      </c>
      <c r="B412" s="1">
        <v>0.54166666666666663</v>
      </c>
      <c r="C412" s="52">
        <v>2015</v>
      </c>
      <c r="D412" s="52">
        <v>2</v>
      </c>
      <c r="E412" s="52">
        <v>14</v>
      </c>
      <c r="F412" s="52">
        <v>5396306</v>
      </c>
      <c r="G412" s="52">
        <v>5396306</v>
      </c>
      <c r="H412" s="52">
        <v>1535093</v>
      </c>
      <c r="I412" s="52">
        <v>1535093</v>
      </c>
      <c r="J412" s="52">
        <v>0</v>
      </c>
      <c r="K412" s="52">
        <v>0</v>
      </c>
      <c r="L412" s="52">
        <v>91.414400000000001</v>
      </c>
      <c r="M412" s="52">
        <v>15.5</v>
      </c>
      <c r="N412" s="52">
        <v>156.54</v>
      </c>
      <c r="O412" s="52">
        <v>7</v>
      </c>
      <c r="P412" s="2">
        <f t="shared" si="7"/>
        <v>141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316</v>
      </c>
      <c r="B413" s="1">
        <v>0.5</v>
      </c>
      <c r="C413" s="52">
        <v>2015</v>
      </c>
      <c r="D413" s="52">
        <v>2</v>
      </c>
      <c r="E413" s="52">
        <v>14</v>
      </c>
      <c r="F413" s="52">
        <v>5396165</v>
      </c>
      <c r="G413" s="52">
        <v>5396165</v>
      </c>
      <c r="H413" s="52">
        <v>1535074</v>
      </c>
      <c r="I413" s="52">
        <v>1535074</v>
      </c>
      <c r="J413" s="52">
        <v>0</v>
      </c>
      <c r="K413" s="52">
        <v>0</v>
      </c>
      <c r="L413" s="52">
        <v>92.130099999999999</v>
      </c>
      <c r="M413" s="52">
        <v>15.81</v>
      </c>
      <c r="N413" s="52">
        <v>119.82</v>
      </c>
      <c r="O413" s="52">
        <v>7</v>
      </c>
      <c r="P413" s="2">
        <f t="shared" si="7"/>
        <v>150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315</v>
      </c>
      <c r="B414" s="1">
        <v>0.45833333333333331</v>
      </c>
      <c r="C414" s="52">
        <v>2015</v>
      </c>
      <c r="D414" s="52">
        <v>2</v>
      </c>
      <c r="E414" s="52">
        <v>14</v>
      </c>
      <c r="F414" s="52">
        <v>5396015</v>
      </c>
      <c r="G414" s="52">
        <v>5396015</v>
      </c>
      <c r="H414" s="52">
        <v>1535054</v>
      </c>
      <c r="I414" s="52">
        <v>1535054</v>
      </c>
      <c r="J414" s="52">
        <v>0</v>
      </c>
      <c r="K414" s="52">
        <v>0</v>
      </c>
      <c r="L414" s="52">
        <v>90.788200000000003</v>
      </c>
      <c r="M414" s="52">
        <v>15.89</v>
      </c>
      <c r="N414" s="52">
        <v>213.69</v>
      </c>
      <c r="O414" s="52">
        <v>7</v>
      </c>
      <c r="P414" s="2">
        <f t="shared" si="7"/>
        <v>185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314</v>
      </c>
      <c r="B415" s="1">
        <v>0.41666666666666669</v>
      </c>
      <c r="C415" s="52">
        <v>2015</v>
      </c>
      <c r="D415" s="52">
        <v>2</v>
      </c>
      <c r="E415" s="52">
        <v>14</v>
      </c>
      <c r="F415" s="52">
        <v>5395830</v>
      </c>
      <c r="G415" s="52">
        <v>5395830</v>
      </c>
      <c r="H415" s="52">
        <v>1535029</v>
      </c>
      <c r="I415" s="52">
        <v>1535029</v>
      </c>
      <c r="J415" s="52">
        <v>0</v>
      </c>
      <c r="K415" s="52">
        <v>0</v>
      </c>
      <c r="L415" s="52">
        <v>90.931700000000006</v>
      </c>
      <c r="M415" s="52">
        <v>15.09</v>
      </c>
      <c r="N415" s="52">
        <v>119.73</v>
      </c>
      <c r="O415" s="52">
        <v>7</v>
      </c>
      <c r="P415" s="2">
        <f t="shared" si="7"/>
        <v>156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313</v>
      </c>
      <c r="B416" s="1">
        <v>0.375</v>
      </c>
      <c r="C416" s="52">
        <v>2015</v>
      </c>
      <c r="D416" s="52">
        <v>2</v>
      </c>
      <c r="E416" s="52">
        <v>14</v>
      </c>
      <c r="F416" s="52">
        <v>5395674</v>
      </c>
      <c r="G416" s="52">
        <v>5395674</v>
      </c>
      <c r="H416" s="52">
        <v>1535008</v>
      </c>
      <c r="I416" s="52">
        <v>1535008</v>
      </c>
      <c r="J416" s="52">
        <v>0</v>
      </c>
      <c r="K416" s="52">
        <v>0</v>
      </c>
      <c r="L416" s="52">
        <v>91.576499999999996</v>
      </c>
      <c r="M416" s="52">
        <v>14.48</v>
      </c>
      <c r="N416" s="52">
        <v>200.02</v>
      </c>
      <c r="O416" s="52">
        <v>7</v>
      </c>
      <c r="P416" s="2">
        <f t="shared" si="7"/>
        <v>134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312</v>
      </c>
      <c r="B417" s="1">
        <v>0.33333333333333331</v>
      </c>
      <c r="C417" s="52">
        <v>2015</v>
      </c>
      <c r="D417" s="52">
        <v>2</v>
      </c>
      <c r="E417" s="52">
        <v>14</v>
      </c>
      <c r="F417" s="52">
        <v>5395540</v>
      </c>
      <c r="G417" s="52">
        <v>5395540</v>
      </c>
      <c r="H417" s="52">
        <v>1534990</v>
      </c>
      <c r="I417" s="52">
        <v>1534990</v>
      </c>
      <c r="J417" s="52">
        <v>0</v>
      </c>
      <c r="K417" s="52">
        <v>0</v>
      </c>
      <c r="L417" s="52">
        <v>89.8887</v>
      </c>
      <c r="M417" s="52">
        <v>14.18</v>
      </c>
      <c r="N417" s="52">
        <v>132.66</v>
      </c>
      <c r="O417" s="52">
        <v>7</v>
      </c>
      <c r="P417" s="2">
        <f t="shared" si="7"/>
        <v>199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311</v>
      </c>
      <c r="B418" s="1">
        <v>0.29166666666666669</v>
      </c>
      <c r="C418" s="52">
        <v>2015</v>
      </c>
      <c r="D418" s="52">
        <v>2</v>
      </c>
      <c r="E418" s="52">
        <v>14</v>
      </c>
      <c r="F418" s="52">
        <v>5395341</v>
      </c>
      <c r="G418" s="52">
        <v>5395341</v>
      </c>
      <c r="H418" s="52">
        <v>1534963</v>
      </c>
      <c r="I418" s="52">
        <v>1534963</v>
      </c>
      <c r="J418" s="52">
        <v>0</v>
      </c>
      <c r="K418" s="52">
        <v>0</v>
      </c>
      <c r="L418" s="52">
        <v>90.380200000000002</v>
      </c>
      <c r="M418" s="52">
        <v>13.97</v>
      </c>
      <c r="N418" s="52">
        <v>178.23</v>
      </c>
      <c r="O418" s="52">
        <v>7</v>
      </c>
      <c r="P418" s="2">
        <f t="shared" si="7"/>
        <v>149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310</v>
      </c>
      <c r="B419" s="1">
        <v>0.25</v>
      </c>
      <c r="C419" s="52">
        <v>2015</v>
      </c>
      <c r="D419" s="52">
        <v>2</v>
      </c>
      <c r="E419" s="52">
        <v>14</v>
      </c>
      <c r="F419" s="52">
        <v>5395192</v>
      </c>
      <c r="G419" s="52">
        <v>5395192</v>
      </c>
      <c r="H419" s="52">
        <v>1534943</v>
      </c>
      <c r="I419" s="52">
        <v>1534943</v>
      </c>
      <c r="J419" s="52">
        <v>0</v>
      </c>
      <c r="K419" s="52">
        <v>0</v>
      </c>
      <c r="L419" s="52">
        <v>90.457499999999996</v>
      </c>
      <c r="M419" s="52">
        <v>14.67</v>
      </c>
      <c r="N419" s="52">
        <v>215.19</v>
      </c>
      <c r="O419" s="52">
        <v>7</v>
      </c>
      <c r="P419" s="2">
        <f t="shared" si="7"/>
        <v>221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309</v>
      </c>
      <c r="B420" s="1">
        <v>0.20833333333333334</v>
      </c>
      <c r="C420" s="52">
        <v>2015</v>
      </c>
      <c r="D420" s="52">
        <v>2</v>
      </c>
      <c r="E420" s="52">
        <v>14</v>
      </c>
      <c r="F420" s="52">
        <v>5394971</v>
      </c>
      <c r="G420" s="52">
        <v>5394971</v>
      </c>
      <c r="H420" s="52">
        <v>1534913</v>
      </c>
      <c r="I420" s="52">
        <v>1534913</v>
      </c>
      <c r="J420" s="52">
        <v>0</v>
      </c>
      <c r="K420" s="52">
        <v>0</v>
      </c>
      <c r="L420" s="52">
        <v>91.741900000000001</v>
      </c>
      <c r="M420" s="52">
        <v>14.63</v>
      </c>
      <c r="N420" s="52">
        <v>187.02</v>
      </c>
      <c r="O420" s="52">
        <v>7</v>
      </c>
      <c r="P420" s="2">
        <f t="shared" si="7"/>
        <v>173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308</v>
      </c>
      <c r="B421" s="1">
        <v>0.16666666666666666</v>
      </c>
      <c r="C421" s="52">
        <v>2015</v>
      </c>
      <c r="D421" s="52">
        <v>2</v>
      </c>
      <c r="E421" s="52">
        <v>14</v>
      </c>
      <c r="F421" s="52">
        <v>5394798</v>
      </c>
      <c r="G421" s="52">
        <v>5394798</v>
      </c>
      <c r="H421" s="52">
        <v>1534890</v>
      </c>
      <c r="I421" s="52">
        <v>1534890</v>
      </c>
      <c r="J421" s="52">
        <v>0</v>
      </c>
      <c r="K421" s="52">
        <v>0</v>
      </c>
      <c r="L421" s="52">
        <v>91.554500000000004</v>
      </c>
      <c r="M421" s="52">
        <v>14.97</v>
      </c>
      <c r="N421" s="52">
        <v>165.12</v>
      </c>
      <c r="O421" s="52">
        <v>7</v>
      </c>
      <c r="P421" s="2">
        <f t="shared" si="7"/>
        <v>209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307</v>
      </c>
      <c r="B422" s="1">
        <v>0.125</v>
      </c>
      <c r="C422" s="52">
        <v>2015</v>
      </c>
      <c r="D422" s="52">
        <v>2</v>
      </c>
      <c r="E422" s="52">
        <v>14</v>
      </c>
      <c r="F422" s="52">
        <v>5394589</v>
      </c>
      <c r="G422" s="52">
        <v>5394589</v>
      </c>
      <c r="H422" s="52">
        <v>1534862</v>
      </c>
      <c r="I422" s="52">
        <v>1534862</v>
      </c>
      <c r="J422" s="52">
        <v>0</v>
      </c>
      <c r="K422" s="52">
        <v>0</v>
      </c>
      <c r="L422" s="52">
        <v>91.989000000000004</v>
      </c>
      <c r="M422" s="52">
        <v>14.98</v>
      </c>
      <c r="N422" s="52">
        <v>224.18</v>
      </c>
      <c r="O422" s="52">
        <v>7</v>
      </c>
      <c r="P422" s="2">
        <f t="shared" si="7"/>
        <v>172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306</v>
      </c>
      <c r="B423" s="1">
        <v>8.3333333333333329E-2</v>
      </c>
      <c r="C423" s="52">
        <v>2015</v>
      </c>
      <c r="D423" s="52">
        <v>2</v>
      </c>
      <c r="E423" s="52">
        <v>14</v>
      </c>
      <c r="F423" s="52">
        <v>5394417</v>
      </c>
      <c r="G423" s="52">
        <v>5394417</v>
      </c>
      <c r="H423" s="52">
        <v>1534839</v>
      </c>
      <c r="I423" s="52">
        <v>1534839</v>
      </c>
      <c r="J423" s="52">
        <v>0</v>
      </c>
      <c r="K423" s="52">
        <v>0</v>
      </c>
      <c r="L423" s="52">
        <v>91.963099999999997</v>
      </c>
      <c r="M423" s="52">
        <v>14.43</v>
      </c>
      <c r="N423" s="52">
        <v>90.78</v>
      </c>
      <c r="O423" s="52">
        <v>7</v>
      </c>
      <c r="P423" s="2">
        <f t="shared" si="7"/>
        <v>151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305</v>
      </c>
      <c r="B424" s="1">
        <v>4.1666666666666664E-2</v>
      </c>
      <c r="C424" s="52">
        <v>2015</v>
      </c>
      <c r="D424" s="52">
        <v>2</v>
      </c>
      <c r="E424" s="52">
        <v>14</v>
      </c>
      <c r="F424" s="52">
        <v>5394266</v>
      </c>
      <c r="G424" s="52">
        <v>5394266</v>
      </c>
      <c r="H424" s="52">
        <v>1534819</v>
      </c>
      <c r="I424" s="52">
        <v>1534819</v>
      </c>
      <c r="J424" s="52">
        <v>0</v>
      </c>
      <c r="K424" s="52">
        <v>0</v>
      </c>
      <c r="L424" s="52">
        <v>91.835300000000004</v>
      </c>
      <c r="M424" s="52">
        <v>14.75</v>
      </c>
      <c r="N424" s="52">
        <v>157.21</v>
      </c>
      <c r="O424" s="52">
        <v>7</v>
      </c>
      <c r="P424" s="2">
        <f t="shared" si="7"/>
        <v>127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304</v>
      </c>
      <c r="B425" s="1">
        <v>0</v>
      </c>
      <c r="C425" s="52">
        <v>2015</v>
      </c>
      <c r="D425" s="52">
        <v>2</v>
      </c>
      <c r="E425" s="52">
        <v>14</v>
      </c>
      <c r="F425" s="52">
        <v>5394139</v>
      </c>
      <c r="G425" s="52">
        <v>5394139</v>
      </c>
      <c r="H425" s="52">
        <v>1534802</v>
      </c>
      <c r="I425" s="52">
        <v>1534802</v>
      </c>
      <c r="J425" s="52">
        <v>0</v>
      </c>
      <c r="K425" s="52">
        <v>0</v>
      </c>
      <c r="L425" s="52">
        <v>91.928200000000004</v>
      </c>
      <c r="M425" s="52">
        <v>15.17</v>
      </c>
      <c r="N425" s="52">
        <v>202.99</v>
      </c>
      <c r="O425" s="52">
        <v>7</v>
      </c>
      <c r="P425" s="2">
        <f t="shared" si="7"/>
        <v>202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303</v>
      </c>
      <c r="B426" s="1">
        <v>0.95833333333333337</v>
      </c>
      <c r="C426" s="52">
        <v>2015</v>
      </c>
      <c r="D426" s="52">
        <v>2</v>
      </c>
      <c r="E426" s="52">
        <v>13</v>
      </c>
      <c r="F426" s="52">
        <v>5393937</v>
      </c>
      <c r="G426" s="52">
        <v>5393937</v>
      </c>
      <c r="H426" s="52">
        <v>1534775</v>
      </c>
      <c r="I426" s="52">
        <v>1534775</v>
      </c>
      <c r="J426" s="52">
        <v>0</v>
      </c>
      <c r="K426" s="52">
        <v>0</v>
      </c>
      <c r="L426" s="52">
        <v>92.808099999999996</v>
      </c>
      <c r="M426" s="52">
        <v>14.62</v>
      </c>
      <c r="N426" s="52">
        <v>142.91</v>
      </c>
      <c r="O426" s="52">
        <v>7</v>
      </c>
      <c r="P426" s="2">
        <f t="shared" si="7"/>
        <v>137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302</v>
      </c>
      <c r="B427" s="1">
        <v>0.91666666666666663</v>
      </c>
      <c r="C427" s="52">
        <v>2015</v>
      </c>
      <c r="D427" s="52">
        <v>2</v>
      </c>
      <c r="E427" s="52">
        <v>13</v>
      </c>
      <c r="F427" s="52">
        <v>5393800</v>
      </c>
      <c r="G427" s="52">
        <v>5393800</v>
      </c>
      <c r="H427" s="52">
        <v>1534757</v>
      </c>
      <c r="I427" s="52">
        <v>1534757</v>
      </c>
      <c r="J427" s="52">
        <v>0</v>
      </c>
      <c r="K427" s="52">
        <v>0</v>
      </c>
      <c r="L427" s="52">
        <v>91.434200000000004</v>
      </c>
      <c r="M427" s="52">
        <v>15.32</v>
      </c>
      <c r="N427" s="52">
        <v>194.78</v>
      </c>
      <c r="O427" s="52">
        <v>7</v>
      </c>
      <c r="P427" s="2">
        <f t="shared" si="7"/>
        <v>193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301</v>
      </c>
      <c r="B428" s="1">
        <v>0.875</v>
      </c>
      <c r="C428" s="52">
        <v>2015</v>
      </c>
      <c r="D428" s="52">
        <v>2</v>
      </c>
      <c r="E428" s="52">
        <v>13</v>
      </c>
      <c r="F428" s="52">
        <v>5393607</v>
      </c>
      <c r="G428" s="52">
        <v>5393607</v>
      </c>
      <c r="H428" s="52">
        <v>1534731</v>
      </c>
      <c r="I428" s="52">
        <v>1534731</v>
      </c>
      <c r="J428" s="52">
        <v>0</v>
      </c>
      <c r="K428" s="52">
        <v>0</v>
      </c>
      <c r="L428" s="52">
        <v>92.219300000000004</v>
      </c>
      <c r="M428" s="52">
        <v>14.93</v>
      </c>
      <c r="N428" s="52">
        <v>149.19999999999999</v>
      </c>
      <c r="O428" s="52">
        <v>7</v>
      </c>
      <c r="P428" s="2">
        <f t="shared" si="7"/>
        <v>151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300</v>
      </c>
      <c r="B429" s="1">
        <v>0.83333333333333337</v>
      </c>
      <c r="C429" s="52">
        <v>2015</v>
      </c>
      <c r="D429" s="52">
        <v>2</v>
      </c>
      <c r="E429" s="52">
        <v>13</v>
      </c>
      <c r="F429" s="52">
        <v>5393456</v>
      </c>
      <c r="G429" s="52">
        <v>5393456</v>
      </c>
      <c r="H429" s="52">
        <v>1534711</v>
      </c>
      <c r="I429" s="52">
        <v>1534711</v>
      </c>
      <c r="J429" s="52">
        <v>0</v>
      </c>
      <c r="K429" s="52">
        <v>0</v>
      </c>
      <c r="L429" s="52">
        <v>91.940399999999997</v>
      </c>
      <c r="M429" s="52">
        <v>15.14</v>
      </c>
      <c r="N429" s="52">
        <v>97.89</v>
      </c>
      <c r="O429" s="52">
        <v>7</v>
      </c>
      <c r="P429" s="2">
        <f t="shared" si="7"/>
        <v>135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299</v>
      </c>
      <c r="B430" s="1">
        <v>0.79166666666666663</v>
      </c>
      <c r="C430" s="52">
        <v>2015</v>
      </c>
      <c r="D430" s="52">
        <v>2</v>
      </c>
      <c r="E430" s="52">
        <v>13</v>
      </c>
      <c r="F430" s="52">
        <v>5393321</v>
      </c>
      <c r="G430" s="52">
        <v>5393321</v>
      </c>
      <c r="H430" s="52">
        <v>1534693</v>
      </c>
      <c r="I430" s="52">
        <v>1534693</v>
      </c>
      <c r="J430" s="52">
        <v>0</v>
      </c>
      <c r="K430" s="52">
        <v>0</v>
      </c>
      <c r="L430" s="52">
        <v>92.841700000000003</v>
      </c>
      <c r="M430" s="52">
        <v>15.91</v>
      </c>
      <c r="N430" s="52">
        <v>218.83</v>
      </c>
      <c r="O430" s="52">
        <v>7</v>
      </c>
      <c r="P430" s="2">
        <f t="shared" si="7"/>
        <v>165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298</v>
      </c>
      <c r="B431" s="1">
        <v>0.75</v>
      </c>
      <c r="C431" s="52">
        <v>2015</v>
      </c>
      <c r="D431" s="52">
        <v>2</v>
      </c>
      <c r="E431" s="52">
        <v>13</v>
      </c>
      <c r="F431" s="52">
        <v>5393156</v>
      </c>
      <c r="G431" s="52">
        <v>5393156</v>
      </c>
      <c r="H431" s="52">
        <v>1534671</v>
      </c>
      <c r="I431" s="52">
        <v>1534671</v>
      </c>
      <c r="J431" s="52">
        <v>0</v>
      </c>
      <c r="K431" s="52">
        <v>0</v>
      </c>
      <c r="L431" s="52">
        <v>92.477900000000005</v>
      </c>
      <c r="M431" s="52">
        <v>15.88</v>
      </c>
      <c r="N431" s="52">
        <v>134.37</v>
      </c>
      <c r="O431" s="52">
        <v>7</v>
      </c>
      <c r="P431" s="2">
        <f t="shared" si="7"/>
        <v>166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297</v>
      </c>
      <c r="B432" s="1">
        <v>0.70833333333333337</v>
      </c>
      <c r="C432" s="52">
        <v>2015</v>
      </c>
      <c r="D432" s="52">
        <v>2</v>
      </c>
      <c r="E432" s="52">
        <v>13</v>
      </c>
      <c r="F432" s="52">
        <v>5392990</v>
      </c>
      <c r="G432" s="52">
        <v>5392990</v>
      </c>
      <c r="H432" s="52">
        <v>1534649</v>
      </c>
      <c r="I432" s="52">
        <v>1534649</v>
      </c>
      <c r="J432" s="52">
        <v>0</v>
      </c>
      <c r="K432" s="52">
        <v>0</v>
      </c>
      <c r="L432" s="52">
        <v>91.714600000000004</v>
      </c>
      <c r="M432" s="52">
        <v>15.66</v>
      </c>
      <c r="N432" s="52">
        <v>126.67</v>
      </c>
      <c r="O432" s="52">
        <v>7</v>
      </c>
      <c r="P432" s="2">
        <f t="shared" si="7"/>
        <v>134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296</v>
      </c>
      <c r="B433" s="1">
        <v>0.66666666666666663</v>
      </c>
      <c r="C433" s="52">
        <v>2015</v>
      </c>
      <c r="D433" s="52">
        <v>2</v>
      </c>
      <c r="E433" s="52">
        <v>13</v>
      </c>
      <c r="F433" s="52">
        <v>5392856</v>
      </c>
      <c r="G433" s="52">
        <v>5392856</v>
      </c>
      <c r="H433" s="52">
        <v>1534631</v>
      </c>
      <c r="I433" s="52">
        <v>1534631</v>
      </c>
      <c r="J433" s="52">
        <v>0</v>
      </c>
      <c r="K433" s="52">
        <v>0</v>
      </c>
      <c r="L433" s="52">
        <v>92.031999999999996</v>
      </c>
      <c r="M433" s="52">
        <v>16.86</v>
      </c>
      <c r="N433" s="52">
        <v>134.15</v>
      </c>
      <c r="O433" s="52">
        <v>7</v>
      </c>
      <c r="P433" s="2">
        <f t="shared" si="7"/>
        <v>134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295</v>
      </c>
      <c r="B434" s="1">
        <v>0.625</v>
      </c>
      <c r="C434" s="52">
        <v>2015</v>
      </c>
      <c r="D434" s="52">
        <v>2</v>
      </c>
      <c r="E434" s="52">
        <v>13</v>
      </c>
      <c r="F434" s="52">
        <v>5392722</v>
      </c>
      <c r="G434" s="52">
        <v>5392722</v>
      </c>
      <c r="H434" s="52">
        <v>1534613</v>
      </c>
      <c r="I434" s="52">
        <v>1534613</v>
      </c>
      <c r="J434" s="52">
        <v>0</v>
      </c>
      <c r="K434" s="52">
        <v>0</v>
      </c>
      <c r="L434" s="52">
        <v>91.9696</v>
      </c>
      <c r="M434" s="52">
        <v>18.05</v>
      </c>
      <c r="N434" s="52">
        <v>206.4</v>
      </c>
      <c r="O434" s="52">
        <v>7</v>
      </c>
      <c r="P434" s="2">
        <f t="shared" ref="P434:P497" si="8">F434-F435</f>
        <v>156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294</v>
      </c>
      <c r="B435" s="1">
        <v>0.58333333333333337</v>
      </c>
      <c r="C435" s="52">
        <v>2015</v>
      </c>
      <c r="D435" s="52">
        <v>2</v>
      </c>
      <c r="E435" s="52">
        <v>13</v>
      </c>
      <c r="F435" s="52">
        <v>5392566</v>
      </c>
      <c r="G435" s="52">
        <v>5392566</v>
      </c>
      <c r="H435" s="52">
        <v>1534592</v>
      </c>
      <c r="I435" s="52">
        <v>1534592</v>
      </c>
      <c r="J435" s="52">
        <v>0</v>
      </c>
      <c r="K435" s="52">
        <v>0</v>
      </c>
      <c r="L435" s="52">
        <v>91.555300000000003</v>
      </c>
      <c r="M435" s="52">
        <v>18.55</v>
      </c>
      <c r="N435" s="52">
        <v>96.65</v>
      </c>
      <c r="O435" s="52">
        <v>7</v>
      </c>
      <c r="P435" s="2">
        <f t="shared" si="8"/>
        <v>170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293</v>
      </c>
      <c r="B436" s="1">
        <v>0.54166666666666663</v>
      </c>
      <c r="C436" s="52">
        <v>2015</v>
      </c>
      <c r="D436" s="52">
        <v>2</v>
      </c>
      <c r="E436" s="52">
        <v>13</v>
      </c>
      <c r="F436" s="52">
        <v>5392396</v>
      </c>
      <c r="G436" s="52">
        <v>5392396</v>
      </c>
      <c r="H436" s="52">
        <v>1534569</v>
      </c>
      <c r="I436" s="52">
        <v>1534569</v>
      </c>
      <c r="J436" s="52">
        <v>0</v>
      </c>
      <c r="K436" s="52">
        <v>0</v>
      </c>
      <c r="L436" s="52">
        <v>91.3643</v>
      </c>
      <c r="M436" s="52">
        <v>18.13</v>
      </c>
      <c r="N436" s="52">
        <v>133.29</v>
      </c>
      <c r="O436" s="52">
        <v>7</v>
      </c>
      <c r="P436" s="2">
        <f t="shared" si="8"/>
        <v>117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292</v>
      </c>
      <c r="B437" s="1">
        <v>0.5</v>
      </c>
      <c r="C437" s="52">
        <v>2015</v>
      </c>
      <c r="D437" s="52">
        <v>2</v>
      </c>
      <c r="E437" s="52">
        <v>13</v>
      </c>
      <c r="F437" s="52">
        <v>5392279</v>
      </c>
      <c r="G437" s="52">
        <v>5392279</v>
      </c>
      <c r="H437" s="52">
        <v>1534553</v>
      </c>
      <c r="I437" s="52">
        <v>1534553</v>
      </c>
      <c r="J437" s="52">
        <v>0</v>
      </c>
      <c r="K437" s="52">
        <v>0</v>
      </c>
      <c r="L437" s="52">
        <v>93.287999999999997</v>
      </c>
      <c r="M437" s="52">
        <v>17.41</v>
      </c>
      <c r="N437" s="52">
        <v>163.93</v>
      </c>
      <c r="O437" s="52">
        <v>7</v>
      </c>
      <c r="P437" s="2">
        <f t="shared" si="8"/>
        <v>113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291</v>
      </c>
      <c r="B438" s="1">
        <v>0.45833333333333331</v>
      </c>
      <c r="C438" s="52">
        <v>2015</v>
      </c>
      <c r="D438" s="52">
        <v>2</v>
      </c>
      <c r="E438" s="52">
        <v>13</v>
      </c>
      <c r="F438" s="52">
        <v>5392166</v>
      </c>
      <c r="G438" s="52">
        <v>5392166</v>
      </c>
      <c r="H438" s="52">
        <v>1534538</v>
      </c>
      <c r="I438" s="52">
        <v>1534538</v>
      </c>
      <c r="J438" s="52">
        <v>0</v>
      </c>
      <c r="K438" s="52">
        <v>0</v>
      </c>
      <c r="L438" s="52">
        <v>91.1066</v>
      </c>
      <c r="M438" s="52">
        <v>16.71</v>
      </c>
      <c r="N438" s="52">
        <v>162.9</v>
      </c>
      <c r="O438" s="52">
        <v>7</v>
      </c>
      <c r="P438" s="2">
        <f t="shared" si="8"/>
        <v>229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290</v>
      </c>
      <c r="B439" s="1">
        <v>0.41666666666666669</v>
      </c>
      <c r="C439" s="52">
        <v>2015</v>
      </c>
      <c r="D439" s="52">
        <v>2</v>
      </c>
      <c r="E439" s="52">
        <v>13</v>
      </c>
      <c r="F439" s="52">
        <v>5391937</v>
      </c>
      <c r="G439" s="52">
        <v>5391937</v>
      </c>
      <c r="H439" s="52">
        <v>1534507</v>
      </c>
      <c r="I439" s="52">
        <v>1534507</v>
      </c>
      <c r="J439" s="52">
        <v>0</v>
      </c>
      <c r="K439" s="52">
        <v>0</v>
      </c>
      <c r="L439" s="52">
        <v>91.386799999999994</v>
      </c>
      <c r="M439" s="52">
        <v>15.62</v>
      </c>
      <c r="N439" s="52">
        <v>156.01</v>
      </c>
      <c r="O439" s="52">
        <v>7</v>
      </c>
      <c r="P439" s="2">
        <f t="shared" si="8"/>
        <v>127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289</v>
      </c>
      <c r="B440" s="1">
        <v>0.375</v>
      </c>
      <c r="C440" s="52">
        <v>2015</v>
      </c>
      <c r="D440" s="52">
        <v>2</v>
      </c>
      <c r="E440" s="52">
        <v>13</v>
      </c>
      <c r="F440" s="52">
        <v>5391810</v>
      </c>
      <c r="G440" s="52">
        <v>5391810</v>
      </c>
      <c r="H440" s="52">
        <v>1534490</v>
      </c>
      <c r="I440" s="52">
        <v>1534490</v>
      </c>
      <c r="J440" s="52">
        <v>0</v>
      </c>
      <c r="K440" s="52">
        <v>0</v>
      </c>
      <c r="L440" s="52">
        <v>91.287300000000002</v>
      </c>
      <c r="M440" s="52">
        <v>14.68</v>
      </c>
      <c r="N440" s="52">
        <v>134.37</v>
      </c>
      <c r="O440" s="52">
        <v>7</v>
      </c>
      <c r="P440" s="2">
        <f t="shared" si="8"/>
        <v>127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288</v>
      </c>
      <c r="B441" s="1">
        <v>0.33333333333333331</v>
      </c>
      <c r="C441" s="52">
        <v>2015</v>
      </c>
      <c r="D441" s="52">
        <v>2</v>
      </c>
      <c r="E441" s="52">
        <v>13</v>
      </c>
      <c r="F441" s="52">
        <v>5391683</v>
      </c>
      <c r="G441" s="52">
        <v>5391683</v>
      </c>
      <c r="H441" s="52">
        <v>1534473</v>
      </c>
      <c r="I441" s="52">
        <v>1534473</v>
      </c>
      <c r="J441" s="52">
        <v>0</v>
      </c>
      <c r="K441" s="52">
        <v>0</v>
      </c>
      <c r="L441" s="52">
        <v>91.453100000000006</v>
      </c>
      <c r="M441" s="52">
        <v>14.54</v>
      </c>
      <c r="N441" s="52">
        <v>134.63999999999999</v>
      </c>
      <c r="O441" s="52">
        <v>7</v>
      </c>
      <c r="P441" s="2">
        <f t="shared" si="8"/>
        <v>134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287</v>
      </c>
      <c r="B442" s="1">
        <v>0.29166666666666669</v>
      </c>
      <c r="C442" s="52">
        <v>2015</v>
      </c>
      <c r="D442" s="52">
        <v>2</v>
      </c>
      <c r="E442" s="52">
        <v>13</v>
      </c>
      <c r="F442" s="52">
        <v>5391549</v>
      </c>
      <c r="G442" s="52">
        <v>5391549</v>
      </c>
      <c r="H442" s="52">
        <v>1534455</v>
      </c>
      <c r="I442" s="52">
        <v>1534455</v>
      </c>
      <c r="J442" s="52">
        <v>0</v>
      </c>
      <c r="K442" s="52">
        <v>0</v>
      </c>
      <c r="L442" s="52">
        <v>90.834800000000001</v>
      </c>
      <c r="M442" s="52">
        <v>14.61</v>
      </c>
      <c r="N442" s="52">
        <v>184.59</v>
      </c>
      <c r="O442" s="52">
        <v>7</v>
      </c>
      <c r="P442" s="2">
        <f t="shared" si="8"/>
        <v>164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286</v>
      </c>
      <c r="B443" s="1">
        <v>0.25</v>
      </c>
      <c r="C443" s="52">
        <v>2015</v>
      </c>
      <c r="D443" s="52">
        <v>2</v>
      </c>
      <c r="E443" s="52">
        <v>13</v>
      </c>
      <c r="F443" s="52">
        <v>5391385</v>
      </c>
      <c r="G443" s="52">
        <v>5391385</v>
      </c>
      <c r="H443" s="52">
        <v>1534433</v>
      </c>
      <c r="I443" s="52">
        <v>1534433</v>
      </c>
      <c r="J443" s="52">
        <v>0</v>
      </c>
      <c r="K443" s="52">
        <v>0</v>
      </c>
      <c r="L443" s="52">
        <v>90.3309</v>
      </c>
      <c r="M443" s="52">
        <v>14.79</v>
      </c>
      <c r="N443" s="52">
        <v>170.83</v>
      </c>
      <c r="O443" s="52">
        <v>7</v>
      </c>
      <c r="P443" s="2">
        <f t="shared" si="8"/>
        <v>192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285</v>
      </c>
      <c r="B444" s="1">
        <v>0.20833333333333334</v>
      </c>
      <c r="C444" s="52">
        <v>2015</v>
      </c>
      <c r="D444" s="52">
        <v>2</v>
      </c>
      <c r="E444" s="52">
        <v>13</v>
      </c>
      <c r="F444" s="52">
        <v>5391193</v>
      </c>
      <c r="G444" s="52">
        <v>5391193</v>
      </c>
      <c r="H444" s="52">
        <v>1534407</v>
      </c>
      <c r="I444" s="52">
        <v>1534407</v>
      </c>
      <c r="J444" s="52">
        <v>0</v>
      </c>
      <c r="K444" s="52">
        <v>0</v>
      </c>
      <c r="L444" s="52">
        <v>91.366900000000001</v>
      </c>
      <c r="M444" s="52">
        <v>14.83</v>
      </c>
      <c r="N444" s="52">
        <v>208.96</v>
      </c>
      <c r="O444" s="52">
        <v>7</v>
      </c>
      <c r="P444" s="2">
        <f t="shared" si="8"/>
        <v>201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284</v>
      </c>
      <c r="B445" s="1">
        <v>0.16666666666666666</v>
      </c>
      <c r="C445" s="52">
        <v>2015</v>
      </c>
      <c r="D445" s="52">
        <v>2</v>
      </c>
      <c r="E445" s="52">
        <v>13</v>
      </c>
      <c r="F445" s="52">
        <v>5390992</v>
      </c>
      <c r="G445" s="52">
        <v>5390992</v>
      </c>
      <c r="H445" s="52">
        <v>1534380</v>
      </c>
      <c r="I445" s="52">
        <v>1534380</v>
      </c>
      <c r="J445" s="52">
        <v>0</v>
      </c>
      <c r="K445" s="52">
        <v>0</v>
      </c>
      <c r="L445" s="52">
        <v>91.757300000000001</v>
      </c>
      <c r="M445" s="52">
        <v>14.37</v>
      </c>
      <c r="N445" s="52">
        <v>128.01</v>
      </c>
      <c r="O445" s="52">
        <v>7</v>
      </c>
      <c r="P445" s="2">
        <f t="shared" si="8"/>
        <v>173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283</v>
      </c>
      <c r="B446" s="1">
        <v>0.125</v>
      </c>
      <c r="C446" s="52">
        <v>2015</v>
      </c>
      <c r="D446" s="52">
        <v>2</v>
      </c>
      <c r="E446" s="52">
        <v>13</v>
      </c>
      <c r="F446" s="52">
        <v>5390819</v>
      </c>
      <c r="G446" s="52">
        <v>5390819</v>
      </c>
      <c r="H446" s="52">
        <v>1534357</v>
      </c>
      <c r="I446" s="52">
        <v>1534357</v>
      </c>
      <c r="J446" s="52">
        <v>0</v>
      </c>
      <c r="K446" s="52">
        <v>0</v>
      </c>
      <c r="L446" s="52">
        <v>92.290300000000002</v>
      </c>
      <c r="M446" s="52">
        <v>13.83</v>
      </c>
      <c r="N446" s="52">
        <v>142.63</v>
      </c>
      <c r="O446" s="52">
        <v>7</v>
      </c>
      <c r="P446" s="2">
        <f t="shared" si="8"/>
        <v>98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282</v>
      </c>
      <c r="B447" s="1">
        <v>8.3333333333333329E-2</v>
      </c>
      <c r="C447" s="52">
        <v>2015</v>
      </c>
      <c r="D447" s="52">
        <v>2</v>
      </c>
      <c r="E447" s="52">
        <v>13</v>
      </c>
      <c r="F447" s="52">
        <v>5390721</v>
      </c>
      <c r="G447" s="52">
        <v>5390721</v>
      </c>
      <c r="H447" s="52">
        <v>1534344</v>
      </c>
      <c r="I447" s="52">
        <v>1534344</v>
      </c>
      <c r="J447" s="52">
        <v>0</v>
      </c>
      <c r="K447" s="52">
        <v>0</v>
      </c>
      <c r="L447" s="52">
        <v>91.524299999999997</v>
      </c>
      <c r="M447" s="52">
        <v>14.32</v>
      </c>
      <c r="N447" s="52">
        <v>104.84</v>
      </c>
      <c r="O447" s="52">
        <v>7</v>
      </c>
      <c r="P447" s="2">
        <f t="shared" si="8"/>
        <v>149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281</v>
      </c>
      <c r="B448" s="1">
        <v>4.1666666666666664E-2</v>
      </c>
      <c r="C448" s="52">
        <v>2015</v>
      </c>
      <c r="D448" s="52">
        <v>2</v>
      </c>
      <c r="E448" s="52">
        <v>13</v>
      </c>
      <c r="F448" s="52">
        <v>5390572</v>
      </c>
      <c r="G448" s="52">
        <v>5390572</v>
      </c>
      <c r="H448" s="52">
        <v>1534324</v>
      </c>
      <c r="I448" s="52">
        <v>1534324</v>
      </c>
      <c r="J448" s="52">
        <v>0</v>
      </c>
      <c r="K448" s="52">
        <v>0</v>
      </c>
      <c r="L448" s="52">
        <v>91.102500000000006</v>
      </c>
      <c r="M448" s="52">
        <v>14.91</v>
      </c>
      <c r="N448" s="52">
        <v>222.63</v>
      </c>
      <c r="O448" s="52">
        <v>7</v>
      </c>
      <c r="P448" s="2">
        <f t="shared" si="8"/>
        <v>157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280</v>
      </c>
      <c r="B449" s="1">
        <v>0</v>
      </c>
      <c r="C449" s="52">
        <v>2015</v>
      </c>
      <c r="D449" s="52">
        <v>2</v>
      </c>
      <c r="E449" s="52">
        <v>13</v>
      </c>
      <c r="F449" s="52">
        <v>5390415</v>
      </c>
      <c r="G449" s="52">
        <v>5390415</v>
      </c>
      <c r="H449" s="52">
        <v>1534303</v>
      </c>
      <c r="I449" s="52">
        <v>1534303</v>
      </c>
      <c r="J449" s="52">
        <v>0</v>
      </c>
      <c r="K449" s="52">
        <v>0</v>
      </c>
      <c r="L449" s="52">
        <v>91.237399999999994</v>
      </c>
      <c r="M449" s="52">
        <v>14.67</v>
      </c>
      <c r="N449" s="52">
        <v>172.13</v>
      </c>
      <c r="O449" s="52">
        <v>7</v>
      </c>
      <c r="P449" s="2">
        <f t="shared" si="8"/>
        <v>193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279</v>
      </c>
      <c r="B450" s="1">
        <v>0.95833333333333337</v>
      </c>
      <c r="C450" s="52">
        <v>2015</v>
      </c>
      <c r="D450" s="52">
        <v>2</v>
      </c>
      <c r="E450" s="52">
        <v>12</v>
      </c>
      <c r="F450" s="52">
        <v>5390222</v>
      </c>
      <c r="G450" s="52">
        <v>5390222</v>
      </c>
      <c r="H450" s="52">
        <v>1534277</v>
      </c>
      <c r="I450" s="52">
        <v>1534277</v>
      </c>
      <c r="J450" s="52">
        <v>0</v>
      </c>
      <c r="K450" s="52">
        <v>0</v>
      </c>
      <c r="L450" s="52">
        <v>91.422799999999995</v>
      </c>
      <c r="M450" s="52">
        <v>14.45</v>
      </c>
      <c r="N450" s="52">
        <v>208.86</v>
      </c>
      <c r="O450" s="52">
        <v>7</v>
      </c>
      <c r="P450" s="2">
        <f t="shared" si="8"/>
        <v>180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278</v>
      </c>
      <c r="B451" s="1">
        <v>0.91666666666666663</v>
      </c>
      <c r="C451" s="52">
        <v>2015</v>
      </c>
      <c r="D451" s="52">
        <v>2</v>
      </c>
      <c r="E451" s="52">
        <v>12</v>
      </c>
      <c r="F451" s="52">
        <v>5390042</v>
      </c>
      <c r="G451" s="52">
        <v>5390042</v>
      </c>
      <c r="H451" s="52">
        <v>1534253</v>
      </c>
      <c r="I451" s="52">
        <v>1534253</v>
      </c>
      <c r="J451" s="52">
        <v>0</v>
      </c>
      <c r="K451" s="52">
        <v>0</v>
      </c>
      <c r="L451" s="52">
        <v>91.108000000000004</v>
      </c>
      <c r="M451" s="52">
        <v>14.24</v>
      </c>
      <c r="N451" s="52">
        <v>164.75</v>
      </c>
      <c r="O451" s="52">
        <v>7</v>
      </c>
      <c r="P451" s="2">
        <f t="shared" si="8"/>
        <v>224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277</v>
      </c>
      <c r="B452" s="1">
        <v>0.875</v>
      </c>
      <c r="C452" s="52">
        <v>2015</v>
      </c>
      <c r="D452" s="52">
        <v>2</v>
      </c>
      <c r="E452" s="52">
        <v>12</v>
      </c>
      <c r="F452" s="52">
        <v>5389818</v>
      </c>
      <c r="G452" s="52">
        <v>5389818</v>
      </c>
      <c r="H452" s="52">
        <v>1534223</v>
      </c>
      <c r="I452" s="52">
        <v>1534223</v>
      </c>
      <c r="J452" s="52">
        <v>0</v>
      </c>
      <c r="K452" s="52">
        <v>0</v>
      </c>
      <c r="L452" s="52">
        <v>91.396199999999993</v>
      </c>
      <c r="M452" s="52">
        <v>13.24</v>
      </c>
      <c r="N452" s="52">
        <v>142.69</v>
      </c>
      <c r="O452" s="52">
        <v>7</v>
      </c>
      <c r="P452" s="2">
        <f t="shared" si="8"/>
        <v>112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276</v>
      </c>
      <c r="B453" s="1">
        <v>0.83333333333333337</v>
      </c>
      <c r="C453" s="52">
        <v>2015</v>
      </c>
      <c r="D453" s="52">
        <v>2</v>
      </c>
      <c r="E453" s="52">
        <v>12</v>
      </c>
      <c r="F453" s="52">
        <v>5389706</v>
      </c>
      <c r="G453" s="52">
        <v>5389706</v>
      </c>
      <c r="H453" s="52">
        <v>1534208</v>
      </c>
      <c r="I453" s="52">
        <v>1534208</v>
      </c>
      <c r="J453" s="52">
        <v>0</v>
      </c>
      <c r="K453" s="52">
        <v>0</v>
      </c>
      <c r="L453" s="52">
        <v>92.069400000000002</v>
      </c>
      <c r="M453" s="52">
        <v>14.25</v>
      </c>
      <c r="N453" s="52">
        <v>202.4</v>
      </c>
      <c r="O453" s="52">
        <v>7</v>
      </c>
      <c r="P453" s="2">
        <f t="shared" si="8"/>
        <v>196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275</v>
      </c>
      <c r="B454" s="1">
        <v>0.79166666666666663</v>
      </c>
      <c r="C454" s="52">
        <v>2015</v>
      </c>
      <c r="D454" s="52">
        <v>2</v>
      </c>
      <c r="E454" s="52">
        <v>12</v>
      </c>
      <c r="F454" s="52">
        <v>5389510</v>
      </c>
      <c r="G454" s="52">
        <v>5389510</v>
      </c>
      <c r="H454" s="52">
        <v>1534182</v>
      </c>
      <c r="I454" s="52">
        <v>1534182</v>
      </c>
      <c r="J454" s="52">
        <v>0</v>
      </c>
      <c r="K454" s="52">
        <v>0</v>
      </c>
      <c r="L454" s="52">
        <v>91.273099999999999</v>
      </c>
      <c r="M454" s="52">
        <v>14.56</v>
      </c>
      <c r="N454" s="52">
        <v>134.54</v>
      </c>
      <c r="O454" s="52">
        <v>7</v>
      </c>
      <c r="P454" s="2">
        <f t="shared" si="8"/>
        <v>157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274</v>
      </c>
      <c r="B455" s="1">
        <v>0.75</v>
      </c>
      <c r="C455" s="52">
        <v>2015</v>
      </c>
      <c r="D455" s="52">
        <v>2</v>
      </c>
      <c r="E455" s="52">
        <v>12</v>
      </c>
      <c r="F455" s="52">
        <v>5389353</v>
      </c>
      <c r="G455" s="52">
        <v>5389353</v>
      </c>
      <c r="H455" s="52">
        <v>1534161</v>
      </c>
      <c r="I455" s="52">
        <v>1534161</v>
      </c>
      <c r="J455" s="52">
        <v>0</v>
      </c>
      <c r="K455" s="52">
        <v>0</v>
      </c>
      <c r="L455" s="52">
        <v>91.891300000000001</v>
      </c>
      <c r="M455" s="52">
        <v>15.36</v>
      </c>
      <c r="N455" s="52">
        <v>134.31</v>
      </c>
      <c r="O455" s="52">
        <v>7</v>
      </c>
      <c r="P455" s="2">
        <f t="shared" si="8"/>
        <v>149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273</v>
      </c>
      <c r="B456" s="1">
        <v>0.70833333333333337</v>
      </c>
      <c r="C456" s="52">
        <v>2015</v>
      </c>
      <c r="D456" s="52">
        <v>2</v>
      </c>
      <c r="E456" s="52">
        <v>12</v>
      </c>
      <c r="F456" s="52">
        <v>5389204</v>
      </c>
      <c r="G456" s="52">
        <v>5389204</v>
      </c>
      <c r="H456" s="52">
        <v>1534141</v>
      </c>
      <c r="I456" s="52">
        <v>1534141</v>
      </c>
      <c r="J456" s="52">
        <v>0</v>
      </c>
      <c r="K456" s="52">
        <v>0</v>
      </c>
      <c r="L456" s="52">
        <v>91.038700000000006</v>
      </c>
      <c r="M456" s="52">
        <v>15.59</v>
      </c>
      <c r="N456" s="52">
        <v>236.99</v>
      </c>
      <c r="O456" s="52">
        <v>7</v>
      </c>
      <c r="P456" s="2">
        <f t="shared" si="8"/>
        <v>163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272</v>
      </c>
      <c r="B457" s="1">
        <v>0.66666666666666663</v>
      </c>
      <c r="C457" s="52">
        <v>2015</v>
      </c>
      <c r="D457" s="52">
        <v>2</v>
      </c>
      <c r="E457" s="52">
        <v>12</v>
      </c>
      <c r="F457" s="52">
        <v>5389041</v>
      </c>
      <c r="G457" s="52">
        <v>5389041</v>
      </c>
      <c r="H457" s="52">
        <v>1534119</v>
      </c>
      <c r="I457" s="52">
        <v>1534119</v>
      </c>
      <c r="J457" s="52">
        <v>0</v>
      </c>
      <c r="K457" s="52">
        <v>0</v>
      </c>
      <c r="L457" s="52">
        <v>90.842600000000004</v>
      </c>
      <c r="M457" s="52">
        <v>15.09</v>
      </c>
      <c r="N457" s="52">
        <v>119.43</v>
      </c>
      <c r="O457" s="52">
        <v>7</v>
      </c>
      <c r="P457" s="2">
        <f t="shared" si="8"/>
        <v>215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271</v>
      </c>
      <c r="B458" s="1">
        <v>0.625</v>
      </c>
      <c r="C458" s="52">
        <v>2015</v>
      </c>
      <c r="D458" s="52">
        <v>2</v>
      </c>
      <c r="E458" s="52">
        <v>12</v>
      </c>
      <c r="F458" s="52">
        <v>5388826</v>
      </c>
      <c r="G458" s="52">
        <v>5388826</v>
      </c>
      <c r="H458" s="52">
        <v>1534090</v>
      </c>
      <c r="I458" s="52">
        <v>1534090</v>
      </c>
      <c r="J458" s="52">
        <v>0</v>
      </c>
      <c r="K458" s="52">
        <v>0</v>
      </c>
      <c r="L458" s="52">
        <v>92.408500000000004</v>
      </c>
      <c r="M458" s="52">
        <v>16.149999999999999</v>
      </c>
      <c r="N458" s="52">
        <v>126.33</v>
      </c>
      <c r="O458" s="52">
        <v>7</v>
      </c>
      <c r="P458" s="2">
        <f t="shared" si="8"/>
        <v>83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270</v>
      </c>
      <c r="B459" s="1">
        <v>0.58333333333333337</v>
      </c>
      <c r="C459" s="52">
        <v>2015</v>
      </c>
      <c r="D459" s="52">
        <v>2</v>
      </c>
      <c r="E459" s="52">
        <v>12</v>
      </c>
      <c r="F459" s="52">
        <v>5388743</v>
      </c>
      <c r="G459" s="52">
        <v>5388743</v>
      </c>
      <c r="H459" s="52">
        <v>1534079</v>
      </c>
      <c r="I459" s="52">
        <v>1534079</v>
      </c>
      <c r="J459" s="52">
        <v>0</v>
      </c>
      <c r="K459" s="52">
        <v>0</v>
      </c>
      <c r="L459" s="52">
        <v>91.180599999999998</v>
      </c>
      <c r="M459" s="52">
        <v>18.899999999999999</v>
      </c>
      <c r="N459" s="52">
        <v>211.78</v>
      </c>
      <c r="O459" s="52">
        <v>7</v>
      </c>
      <c r="P459" s="2">
        <f t="shared" si="8"/>
        <v>213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269</v>
      </c>
      <c r="B460" s="1">
        <v>0.54166666666666663</v>
      </c>
      <c r="C460" s="52">
        <v>2015</v>
      </c>
      <c r="D460" s="52">
        <v>2</v>
      </c>
      <c r="E460" s="52">
        <v>12</v>
      </c>
      <c r="F460" s="52">
        <v>5388530</v>
      </c>
      <c r="G460" s="52">
        <v>5388530</v>
      </c>
      <c r="H460" s="52">
        <v>1534050</v>
      </c>
      <c r="I460" s="52">
        <v>1534050</v>
      </c>
      <c r="J460" s="52">
        <v>0</v>
      </c>
      <c r="K460" s="52">
        <v>0</v>
      </c>
      <c r="L460" s="52">
        <v>91.466999999999999</v>
      </c>
      <c r="M460" s="52">
        <v>19.43</v>
      </c>
      <c r="N460" s="52">
        <v>111.16</v>
      </c>
      <c r="O460" s="52">
        <v>7</v>
      </c>
      <c r="P460" s="2">
        <f t="shared" si="8"/>
        <v>132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268</v>
      </c>
      <c r="B461" s="1">
        <v>0.5</v>
      </c>
      <c r="C461" s="52">
        <v>2015</v>
      </c>
      <c r="D461" s="52">
        <v>2</v>
      </c>
      <c r="E461" s="52">
        <v>12</v>
      </c>
      <c r="F461" s="52">
        <v>5388398</v>
      </c>
      <c r="G461" s="52">
        <v>5388398</v>
      </c>
      <c r="H461" s="52">
        <v>1534032</v>
      </c>
      <c r="I461" s="52">
        <v>1534032</v>
      </c>
      <c r="J461" s="52">
        <v>0</v>
      </c>
      <c r="K461" s="52">
        <v>0</v>
      </c>
      <c r="L461" s="52">
        <v>92.631399999999999</v>
      </c>
      <c r="M461" s="52">
        <v>18.59</v>
      </c>
      <c r="N461" s="52">
        <v>141.02000000000001</v>
      </c>
      <c r="O461" s="52">
        <v>7</v>
      </c>
      <c r="P461" s="2">
        <f t="shared" si="8"/>
        <v>126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267</v>
      </c>
      <c r="B462" s="1">
        <v>0.45833333333333331</v>
      </c>
      <c r="C462" s="52">
        <v>2015</v>
      </c>
      <c r="D462" s="52">
        <v>2</v>
      </c>
      <c r="E462" s="52">
        <v>12</v>
      </c>
      <c r="F462" s="52">
        <v>5388272</v>
      </c>
      <c r="G462" s="52">
        <v>5388272</v>
      </c>
      <c r="H462" s="52">
        <v>1534015</v>
      </c>
      <c r="I462" s="52">
        <v>1534015</v>
      </c>
      <c r="J462" s="52">
        <v>0</v>
      </c>
      <c r="K462" s="52">
        <v>0</v>
      </c>
      <c r="L462" s="52">
        <v>91.423199999999994</v>
      </c>
      <c r="M462" s="52">
        <v>17.53</v>
      </c>
      <c r="N462" s="52">
        <v>177.43</v>
      </c>
      <c r="O462" s="52">
        <v>7</v>
      </c>
      <c r="P462" s="2">
        <f t="shared" si="8"/>
        <v>156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266</v>
      </c>
      <c r="B463" s="1">
        <v>0.41666666666666669</v>
      </c>
      <c r="C463" s="52">
        <v>2015</v>
      </c>
      <c r="D463" s="52">
        <v>2</v>
      </c>
      <c r="E463" s="52">
        <v>12</v>
      </c>
      <c r="F463" s="52">
        <v>5388116</v>
      </c>
      <c r="G463" s="52">
        <v>5388116</v>
      </c>
      <c r="H463" s="52">
        <v>1533994</v>
      </c>
      <c r="I463" s="52">
        <v>1533994</v>
      </c>
      <c r="J463" s="52">
        <v>0</v>
      </c>
      <c r="K463" s="52">
        <v>0</v>
      </c>
      <c r="L463" s="52">
        <v>91.042500000000004</v>
      </c>
      <c r="M463" s="52">
        <v>16.04</v>
      </c>
      <c r="N463" s="52">
        <v>185.48</v>
      </c>
      <c r="O463" s="52">
        <v>7</v>
      </c>
      <c r="P463" s="2">
        <f t="shared" si="8"/>
        <v>177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265</v>
      </c>
      <c r="B464" s="1">
        <v>0.375</v>
      </c>
      <c r="C464" s="52">
        <v>2015</v>
      </c>
      <c r="D464" s="52">
        <v>2</v>
      </c>
      <c r="E464" s="52">
        <v>12</v>
      </c>
      <c r="F464" s="52">
        <v>5387939</v>
      </c>
      <c r="G464" s="52">
        <v>5387939</v>
      </c>
      <c r="H464" s="52">
        <v>1533970</v>
      </c>
      <c r="I464" s="52">
        <v>1533970</v>
      </c>
      <c r="J464" s="52">
        <v>0</v>
      </c>
      <c r="K464" s="52">
        <v>0</v>
      </c>
      <c r="L464" s="52">
        <v>91.147300000000001</v>
      </c>
      <c r="M464" s="52">
        <v>15.46</v>
      </c>
      <c r="N464" s="52">
        <v>208.49</v>
      </c>
      <c r="O464" s="52">
        <v>7</v>
      </c>
      <c r="P464" s="2">
        <f t="shared" si="8"/>
        <v>230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264</v>
      </c>
      <c r="B465" s="1">
        <v>0.33333333333333331</v>
      </c>
      <c r="C465" s="52">
        <v>2015</v>
      </c>
      <c r="D465" s="52">
        <v>2</v>
      </c>
      <c r="E465" s="52">
        <v>12</v>
      </c>
      <c r="F465" s="52">
        <v>5387709</v>
      </c>
      <c r="G465" s="52">
        <v>5387709</v>
      </c>
      <c r="H465" s="52">
        <v>1533939</v>
      </c>
      <c r="I465" s="52">
        <v>1533939</v>
      </c>
      <c r="J465" s="52">
        <v>0</v>
      </c>
      <c r="K465" s="52">
        <v>0</v>
      </c>
      <c r="L465" s="52">
        <v>91.436400000000006</v>
      </c>
      <c r="M465" s="52">
        <v>14.28</v>
      </c>
      <c r="N465" s="52">
        <v>127.11</v>
      </c>
      <c r="O465" s="52">
        <v>7</v>
      </c>
      <c r="P465" s="2">
        <f t="shared" si="8"/>
        <v>150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263</v>
      </c>
      <c r="B466" s="1">
        <v>0.29166666666666669</v>
      </c>
      <c r="C466" s="52">
        <v>2015</v>
      </c>
      <c r="D466" s="52">
        <v>2</v>
      </c>
      <c r="E466" s="52">
        <v>12</v>
      </c>
      <c r="F466" s="52">
        <v>5387559</v>
      </c>
      <c r="G466" s="52">
        <v>5387559</v>
      </c>
      <c r="H466" s="52">
        <v>1533919</v>
      </c>
      <c r="I466" s="52">
        <v>1533919</v>
      </c>
      <c r="J466" s="52">
        <v>0</v>
      </c>
      <c r="K466" s="52">
        <v>0</v>
      </c>
      <c r="L466" s="52">
        <v>91.500399999999999</v>
      </c>
      <c r="M466" s="52">
        <v>14.56</v>
      </c>
      <c r="N466" s="52">
        <v>185.71</v>
      </c>
      <c r="O466" s="52">
        <v>7</v>
      </c>
      <c r="P466" s="2">
        <f t="shared" si="8"/>
        <v>142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262</v>
      </c>
      <c r="B467" s="1">
        <v>0.25</v>
      </c>
      <c r="C467" s="52">
        <v>2015</v>
      </c>
      <c r="D467" s="52">
        <v>2</v>
      </c>
      <c r="E467" s="52">
        <v>12</v>
      </c>
      <c r="F467" s="52">
        <v>5387417</v>
      </c>
      <c r="G467" s="52">
        <v>5387417</v>
      </c>
      <c r="H467" s="52">
        <v>1533900</v>
      </c>
      <c r="I467" s="52">
        <v>1533900</v>
      </c>
      <c r="J467" s="52">
        <v>0</v>
      </c>
      <c r="K467" s="52">
        <v>0</v>
      </c>
      <c r="L467" s="52">
        <v>90.714500000000001</v>
      </c>
      <c r="M467" s="52">
        <v>15</v>
      </c>
      <c r="N467" s="52">
        <v>178.27</v>
      </c>
      <c r="O467" s="52">
        <v>7</v>
      </c>
      <c r="P467" s="2">
        <f t="shared" si="8"/>
        <v>237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261</v>
      </c>
      <c r="B468" s="1">
        <v>0.20833333333333334</v>
      </c>
      <c r="C468" s="52">
        <v>2015</v>
      </c>
      <c r="D468" s="52">
        <v>2</v>
      </c>
      <c r="E468" s="52">
        <v>12</v>
      </c>
      <c r="F468" s="52">
        <v>5387180</v>
      </c>
      <c r="G468" s="52">
        <v>5387180</v>
      </c>
      <c r="H468" s="52">
        <v>1533868</v>
      </c>
      <c r="I468" s="52">
        <v>1533868</v>
      </c>
      <c r="J468" s="52">
        <v>0</v>
      </c>
      <c r="K468" s="52">
        <v>0</v>
      </c>
      <c r="L468" s="52">
        <v>91.628</v>
      </c>
      <c r="M468" s="52">
        <v>14.61</v>
      </c>
      <c r="N468" s="52">
        <v>216.52</v>
      </c>
      <c r="O468" s="52">
        <v>7</v>
      </c>
      <c r="P468" s="2">
        <f t="shared" si="8"/>
        <v>142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260</v>
      </c>
      <c r="B469" s="1">
        <v>0.16666666666666666</v>
      </c>
      <c r="C469" s="52">
        <v>2015</v>
      </c>
      <c r="D469" s="52">
        <v>2</v>
      </c>
      <c r="E469" s="52">
        <v>12</v>
      </c>
      <c r="F469" s="52">
        <v>5387038</v>
      </c>
      <c r="G469" s="52">
        <v>5387038</v>
      </c>
      <c r="H469" s="52">
        <v>1533849</v>
      </c>
      <c r="I469" s="52">
        <v>1533849</v>
      </c>
      <c r="J469" s="52">
        <v>0</v>
      </c>
      <c r="K469" s="52">
        <v>0</v>
      </c>
      <c r="L469" s="52">
        <v>91.767300000000006</v>
      </c>
      <c r="M469" s="52">
        <v>14.7</v>
      </c>
      <c r="N469" s="52">
        <v>143.29</v>
      </c>
      <c r="O469" s="52">
        <v>7</v>
      </c>
      <c r="P469" s="2">
        <f t="shared" si="8"/>
        <v>180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259</v>
      </c>
      <c r="B470" s="1">
        <v>0.125</v>
      </c>
      <c r="C470" s="52">
        <v>2015</v>
      </c>
      <c r="D470" s="52">
        <v>2</v>
      </c>
      <c r="E470" s="52">
        <v>12</v>
      </c>
      <c r="F470" s="52">
        <v>5386858</v>
      </c>
      <c r="G470" s="52">
        <v>5386858</v>
      </c>
      <c r="H470" s="52">
        <v>1533825</v>
      </c>
      <c r="I470" s="52">
        <v>1533825</v>
      </c>
      <c r="J470" s="52">
        <v>0</v>
      </c>
      <c r="K470" s="52">
        <v>0</v>
      </c>
      <c r="L470" s="52">
        <v>92.284899999999993</v>
      </c>
      <c r="M470" s="52">
        <v>14.23</v>
      </c>
      <c r="N470" s="52">
        <v>134.85</v>
      </c>
      <c r="O470" s="52">
        <v>7</v>
      </c>
      <c r="P470" s="2">
        <f t="shared" si="8"/>
        <v>136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258</v>
      </c>
      <c r="B471" s="1">
        <v>8.3333333333333329E-2</v>
      </c>
      <c r="C471" s="52">
        <v>2015</v>
      </c>
      <c r="D471" s="52">
        <v>2</v>
      </c>
      <c r="E471" s="52">
        <v>12</v>
      </c>
      <c r="F471" s="52">
        <v>5386722</v>
      </c>
      <c r="G471" s="52">
        <v>5386722</v>
      </c>
      <c r="H471" s="52">
        <v>1533807</v>
      </c>
      <c r="I471" s="52">
        <v>1533807</v>
      </c>
      <c r="J471" s="52">
        <v>0</v>
      </c>
      <c r="K471" s="52">
        <v>0</v>
      </c>
      <c r="L471" s="52">
        <v>91.408000000000001</v>
      </c>
      <c r="M471" s="52">
        <v>15.03</v>
      </c>
      <c r="N471" s="52">
        <v>215.42</v>
      </c>
      <c r="O471" s="52">
        <v>7</v>
      </c>
      <c r="P471" s="2">
        <f t="shared" si="8"/>
        <v>164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257</v>
      </c>
      <c r="B472" s="1">
        <v>4.1666666666666664E-2</v>
      </c>
      <c r="C472" s="52">
        <v>2015</v>
      </c>
      <c r="D472" s="52">
        <v>2</v>
      </c>
      <c r="E472" s="52">
        <v>12</v>
      </c>
      <c r="F472" s="52">
        <v>5386558</v>
      </c>
      <c r="G472" s="52">
        <v>5386558</v>
      </c>
      <c r="H472" s="52">
        <v>1533785</v>
      </c>
      <c r="I472" s="52">
        <v>1533785</v>
      </c>
      <c r="J472" s="52">
        <v>0</v>
      </c>
      <c r="K472" s="52">
        <v>0</v>
      </c>
      <c r="L472" s="52">
        <v>90.829599999999999</v>
      </c>
      <c r="M472" s="52">
        <v>15.04</v>
      </c>
      <c r="N472" s="52">
        <v>133.91999999999999</v>
      </c>
      <c r="O472" s="52">
        <v>7</v>
      </c>
      <c r="P472" s="2">
        <f t="shared" si="8"/>
        <v>207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256</v>
      </c>
      <c r="B473" s="1">
        <v>0</v>
      </c>
      <c r="C473" s="52">
        <v>2015</v>
      </c>
      <c r="D473" s="52">
        <v>2</v>
      </c>
      <c r="E473" s="52">
        <v>12</v>
      </c>
      <c r="F473" s="52">
        <v>5386351</v>
      </c>
      <c r="G473" s="52">
        <v>5386351</v>
      </c>
      <c r="H473" s="52">
        <v>1533757</v>
      </c>
      <c r="I473" s="52">
        <v>1533757</v>
      </c>
      <c r="J473" s="52">
        <v>0</v>
      </c>
      <c r="K473" s="52">
        <v>0</v>
      </c>
      <c r="L473" s="52">
        <v>91.5839</v>
      </c>
      <c r="M473" s="52">
        <v>14.16</v>
      </c>
      <c r="N473" s="52">
        <v>127.71</v>
      </c>
      <c r="O473" s="52">
        <v>7</v>
      </c>
      <c r="P473" s="2">
        <f t="shared" si="8"/>
        <v>120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255</v>
      </c>
      <c r="B474" s="1">
        <v>0.95833333333333337</v>
      </c>
      <c r="C474" s="52">
        <v>2015</v>
      </c>
      <c r="D474" s="52">
        <v>2</v>
      </c>
      <c r="E474" s="52">
        <v>11</v>
      </c>
      <c r="F474" s="52">
        <v>5386231</v>
      </c>
      <c r="G474" s="52">
        <v>5386231</v>
      </c>
      <c r="H474" s="52">
        <v>1533741</v>
      </c>
      <c r="I474" s="52">
        <v>1533741</v>
      </c>
      <c r="J474" s="52">
        <v>0</v>
      </c>
      <c r="K474" s="52">
        <v>0</v>
      </c>
      <c r="L474" s="52">
        <v>91.495900000000006</v>
      </c>
      <c r="M474" s="52">
        <v>13.76</v>
      </c>
      <c r="N474" s="52">
        <v>149.28</v>
      </c>
      <c r="O474" s="52">
        <v>7</v>
      </c>
      <c r="P474" s="2">
        <f t="shared" si="8"/>
        <v>135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254</v>
      </c>
      <c r="B475" s="1">
        <v>0.91666666666666663</v>
      </c>
      <c r="C475" s="52">
        <v>2015</v>
      </c>
      <c r="D475" s="52">
        <v>2</v>
      </c>
      <c r="E475" s="52">
        <v>11</v>
      </c>
      <c r="F475" s="52">
        <v>5386096</v>
      </c>
      <c r="G475" s="52">
        <v>5386096</v>
      </c>
      <c r="H475" s="52">
        <v>1533723</v>
      </c>
      <c r="I475" s="52">
        <v>1533723</v>
      </c>
      <c r="J475" s="52">
        <v>0</v>
      </c>
      <c r="K475" s="52">
        <v>0</v>
      </c>
      <c r="L475" s="52">
        <v>90.867599999999996</v>
      </c>
      <c r="M475" s="52">
        <v>14.55</v>
      </c>
      <c r="N475" s="52">
        <v>208.02</v>
      </c>
      <c r="O475" s="52">
        <v>7</v>
      </c>
      <c r="P475" s="2">
        <f t="shared" si="8"/>
        <v>216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253</v>
      </c>
      <c r="B476" s="1">
        <v>0.875</v>
      </c>
      <c r="C476" s="52">
        <v>2015</v>
      </c>
      <c r="D476" s="52">
        <v>2</v>
      </c>
      <c r="E476" s="52">
        <v>11</v>
      </c>
      <c r="F476" s="52">
        <v>5385880</v>
      </c>
      <c r="G476" s="52">
        <v>5385880</v>
      </c>
      <c r="H476" s="52">
        <v>1533694</v>
      </c>
      <c r="I476" s="52">
        <v>1533694</v>
      </c>
      <c r="J476" s="52">
        <v>0</v>
      </c>
      <c r="K476" s="52">
        <v>0</v>
      </c>
      <c r="L476" s="52">
        <v>90.5642</v>
      </c>
      <c r="M476" s="52">
        <v>13.3</v>
      </c>
      <c r="N476" s="52">
        <v>149.5</v>
      </c>
      <c r="O476" s="52">
        <v>7</v>
      </c>
      <c r="P476" s="2">
        <f t="shared" si="8"/>
        <v>156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252</v>
      </c>
      <c r="B477" s="1">
        <v>0.83333333333333337</v>
      </c>
      <c r="C477" s="52">
        <v>2015</v>
      </c>
      <c r="D477" s="52">
        <v>2</v>
      </c>
      <c r="E477" s="52">
        <v>11</v>
      </c>
      <c r="F477" s="52">
        <v>5385724</v>
      </c>
      <c r="G477" s="52">
        <v>5385724</v>
      </c>
      <c r="H477" s="52">
        <v>1533673</v>
      </c>
      <c r="I477" s="52">
        <v>1533673</v>
      </c>
      <c r="J477" s="52">
        <v>0</v>
      </c>
      <c r="K477" s="52">
        <v>0</v>
      </c>
      <c r="L477" s="52">
        <v>91.984999999999999</v>
      </c>
      <c r="M477" s="52">
        <v>13.74</v>
      </c>
      <c r="N477" s="52">
        <v>149.25</v>
      </c>
      <c r="O477" s="52">
        <v>7</v>
      </c>
      <c r="P477" s="2">
        <f t="shared" si="8"/>
        <v>120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251</v>
      </c>
      <c r="B478" s="1">
        <v>0.79166666666666663</v>
      </c>
      <c r="C478" s="52">
        <v>2015</v>
      </c>
      <c r="D478" s="52">
        <v>2</v>
      </c>
      <c r="E478" s="52">
        <v>11</v>
      </c>
      <c r="F478" s="52">
        <v>5385604</v>
      </c>
      <c r="G478" s="52">
        <v>5385604</v>
      </c>
      <c r="H478" s="52">
        <v>1533657</v>
      </c>
      <c r="I478" s="52">
        <v>1533657</v>
      </c>
      <c r="J478" s="52">
        <v>0</v>
      </c>
      <c r="K478" s="52">
        <v>0</v>
      </c>
      <c r="L478" s="52">
        <v>90.928899999999999</v>
      </c>
      <c r="M478" s="52">
        <v>14.89</v>
      </c>
      <c r="N478" s="52">
        <v>156.47999999999999</v>
      </c>
      <c r="O478" s="52">
        <v>7</v>
      </c>
      <c r="P478" s="2">
        <f t="shared" si="8"/>
        <v>193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250</v>
      </c>
      <c r="B479" s="1">
        <v>0.75</v>
      </c>
      <c r="C479" s="52">
        <v>2015</v>
      </c>
      <c r="D479" s="52">
        <v>2</v>
      </c>
      <c r="E479" s="52">
        <v>11</v>
      </c>
      <c r="F479" s="52">
        <v>5385411</v>
      </c>
      <c r="G479" s="52">
        <v>5385411</v>
      </c>
      <c r="H479" s="52">
        <v>1533631</v>
      </c>
      <c r="I479" s="52">
        <v>1533631</v>
      </c>
      <c r="J479" s="52">
        <v>0</v>
      </c>
      <c r="K479" s="52">
        <v>0</v>
      </c>
      <c r="L479" s="52">
        <v>91.379000000000005</v>
      </c>
      <c r="M479" s="52">
        <v>14.55</v>
      </c>
      <c r="N479" s="52">
        <v>142.22</v>
      </c>
      <c r="O479" s="52">
        <v>7</v>
      </c>
      <c r="P479" s="2">
        <f t="shared" si="8"/>
        <v>150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249</v>
      </c>
      <c r="B480" s="1">
        <v>0.70833333333333337</v>
      </c>
      <c r="C480" s="52">
        <v>2015</v>
      </c>
      <c r="D480" s="52">
        <v>2</v>
      </c>
      <c r="E480" s="52">
        <v>11</v>
      </c>
      <c r="F480" s="52">
        <v>5385261</v>
      </c>
      <c r="G480" s="52">
        <v>5385261</v>
      </c>
      <c r="H480" s="52">
        <v>1533611</v>
      </c>
      <c r="I480" s="52">
        <v>1533611</v>
      </c>
      <c r="J480" s="52">
        <v>0</v>
      </c>
      <c r="K480" s="52">
        <v>0</v>
      </c>
      <c r="L480" s="52">
        <v>91.524900000000002</v>
      </c>
      <c r="M480" s="52">
        <v>14.33</v>
      </c>
      <c r="N480" s="52">
        <v>171.56</v>
      </c>
      <c r="O480" s="52">
        <v>7</v>
      </c>
      <c r="P480" s="2">
        <f t="shared" si="8"/>
        <v>135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248</v>
      </c>
      <c r="B481" s="1">
        <v>0.66666666666666663</v>
      </c>
      <c r="C481" s="52">
        <v>2015</v>
      </c>
      <c r="D481" s="52">
        <v>2</v>
      </c>
      <c r="E481" s="52">
        <v>11</v>
      </c>
      <c r="F481" s="52">
        <v>5385126</v>
      </c>
      <c r="G481" s="52">
        <v>5385126</v>
      </c>
      <c r="H481" s="52">
        <v>1533593</v>
      </c>
      <c r="I481" s="52">
        <v>1533593</v>
      </c>
      <c r="J481" s="52">
        <v>0</v>
      </c>
      <c r="K481" s="52">
        <v>0</v>
      </c>
      <c r="L481" s="52">
        <v>91.877600000000001</v>
      </c>
      <c r="M481" s="52">
        <v>16.38</v>
      </c>
      <c r="N481" s="52">
        <v>156.79</v>
      </c>
      <c r="O481" s="52">
        <v>7</v>
      </c>
      <c r="P481" s="2">
        <f t="shared" si="8"/>
        <v>193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247</v>
      </c>
      <c r="B482" s="1">
        <v>0.625</v>
      </c>
      <c r="C482" s="52">
        <v>2015</v>
      </c>
      <c r="D482" s="52">
        <v>2</v>
      </c>
      <c r="E482" s="52">
        <v>11</v>
      </c>
      <c r="F482" s="52">
        <v>5384933</v>
      </c>
      <c r="G482" s="52">
        <v>5384933</v>
      </c>
      <c r="H482" s="52">
        <v>1533567</v>
      </c>
      <c r="I482" s="52">
        <v>1533567</v>
      </c>
      <c r="J482" s="52">
        <v>0</v>
      </c>
      <c r="K482" s="52">
        <v>0</v>
      </c>
      <c r="L482" s="52">
        <v>91.939400000000006</v>
      </c>
      <c r="M482" s="52">
        <v>17.63</v>
      </c>
      <c r="N482" s="52">
        <v>212.72</v>
      </c>
      <c r="O482" s="52">
        <v>7</v>
      </c>
      <c r="P482" s="2">
        <f t="shared" si="8"/>
        <v>149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246</v>
      </c>
      <c r="B483" s="1">
        <v>0.58333333333333337</v>
      </c>
      <c r="C483" s="52">
        <v>2015</v>
      </c>
      <c r="D483" s="52">
        <v>2</v>
      </c>
      <c r="E483" s="52">
        <v>11</v>
      </c>
      <c r="F483" s="52">
        <v>5384784</v>
      </c>
      <c r="G483" s="52">
        <v>5384784</v>
      </c>
      <c r="H483" s="52">
        <v>1533547</v>
      </c>
      <c r="I483" s="52">
        <v>1533547</v>
      </c>
      <c r="J483" s="52">
        <v>0</v>
      </c>
      <c r="K483" s="52">
        <v>0</v>
      </c>
      <c r="L483" s="52">
        <v>91.1768</v>
      </c>
      <c r="M483" s="52">
        <v>19.46</v>
      </c>
      <c r="N483" s="52">
        <v>132.27000000000001</v>
      </c>
      <c r="O483" s="52">
        <v>7</v>
      </c>
      <c r="P483" s="2">
        <f t="shared" si="8"/>
        <v>168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245</v>
      </c>
      <c r="B484" s="1">
        <v>0.54166666666666663</v>
      </c>
      <c r="C484" s="52">
        <v>2015</v>
      </c>
      <c r="D484" s="52">
        <v>2</v>
      </c>
      <c r="E484" s="52">
        <v>11</v>
      </c>
      <c r="F484" s="52">
        <v>5384616</v>
      </c>
      <c r="G484" s="52">
        <v>5384616</v>
      </c>
      <c r="H484" s="52">
        <v>1533524</v>
      </c>
      <c r="I484" s="52">
        <v>1533524</v>
      </c>
      <c r="J484" s="52">
        <v>0</v>
      </c>
      <c r="K484" s="52">
        <v>0</v>
      </c>
      <c r="L484" s="52">
        <v>91.202600000000004</v>
      </c>
      <c r="M484" s="52">
        <v>19.510000000000002</v>
      </c>
      <c r="N484" s="52">
        <v>212.37</v>
      </c>
      <c r="O484" s="52">
        <v>7</v>
      </c>
      <c r="P484" s="2">
        <f t="shared" si="8"/>
        <v>191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244</v>
      </c>
      <c r="B485" s="1">
        <v>0.5</v>
      </c>
      <c r="C485" s="52">
        <v>2015</v>
      </c>
      <c r="D485" s="52">
        <v>2</v>
      </c>
      <c r="E485" s="52">
        <v>11</v>
      </c>
      <c r="F485" s="52">
        <v>5384425</v>
      </c>
      <c r="G485" s="52">
        <v>5384425</v>
      </c>
      <c r="H485" s="52">
        <v>1533498</v>
      </c>
      <c r="I485" s="52">
        <v>1533498</v>
      </c>
      <c r="J485" s="52">
        <v>0</v>
      </c>
      <c r="K485" s="52">
        <v>0</v>
      </c>
      <c r="L485" s="52">
        <v>91.290700000000001</v>
      </c>
      <c r="M485" s="52">
        <v>19.16</v>
      </c>
      <c r="N485" s="52">
        <v>124.96</v>
      </c>
      <c r="O485" s="52">
        <v>7</v>
      </c>
      <c r="P485" s="2">
        <f t="shared" si="8"/>
        <v>161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243</v>
      </c>
      <c r="B486" s="1">
        <v>0.45833333333333331</v>
      </c>
      <c r="C486" s="52">
        <v>2015</v>
      </c>
      <c r="D486" s="52">
        <v>2</v>
      </c>
      <c r="E486" s="52">
        <v>11</v>
      </c>
      <c r="F486" s="52">
        <v>5384264</v>
      </c>
      <c r="G486" s="52">
        <v>5384264</v>
      </c>
      <c r="H486" s="52">
        <v>1533476</v>
      </c>
      <c r="I486" s="52">
        <v>1533476</v>
      </c>
      <c r="J486" s="52">
        <v>0</v>
      </c>
      <c r="K486" s="52">
        <v>0</v>
      </c>
      <c r="L486" s="52">
        <v>90.578900000000004</v>
      </c>
      <c r="M486" s="52">
        <v>18.010000000000002</v>
      </c>
      <c r="N486" s="52">
        <v>240.64</v>
      </c>
      <c r="O486" s="52">
        <v>7</v>
      </c>
      <c r="P486" s="2">
        <f t="shared" si="8"/>
        <v>176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242</v>
      </c>
      <c r="B487" s="1">
        <v>0.41666666666666669</v>
      </c>
      <c r="C487" s="52">
        <v>2015</v>
      </c>
      <c r="D487" s="52">
        <v>2</v>
      </c>
      <c r="E487" s="52">
        <v>11</v>
      </c>
      <c r="F487" s="52">
        <v>5384088</v>
      </c>
      <c r="G487" s="52">
        <v>5384088</v>
      </c>
      <c r="H487" s="52">
        <v>1533452</v>
      </c>
      <c r="I487" s="52">
        <v>1533452</v>
      </c>
      <c r="J487" s="52">
        <v>0</v>
      </c>
      <c r="K487" s="52">
        <v>0</v>
      </c>
      <c r="L487" s="52">
        <v>90.206000000000003</v>
      </c>
      <c r="M487" s="52">
        <v>16.600000000000001</v>
      </c>
      <c r="N487" s="52">
        <v>111.59</v>
      </c>
      <c r="O487" s="52">
        <v>7</v>
      </c>
      <c r="P487" s="2">
        <f t="shared" si="8"/>
        <v>197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241</v>
      </c>
      <c r="B488" s="1">
        <v>0.375</v>
      </c>
      <c r="C488" s="52">
        <v>2015</v>
      </c>
      <c r="D488" s="52">
        <v>2</v>
      </c>
      <c r="E488" s="52">
        <v>11</v>
      </c>
      <c r="F488" s="52">
        <v>5383891</v>
      </c>
      <c r="G488" s="52">
        <v>5383891</v>
      </c>
      <c r="H488" s="52">
        <v>1533425</v>
      </c>
      <c r="I488" s="52">
        <v>1533425</v>
      </c>
      <c r="J488" s="52">
        <v>0</v>
      </c>
      <c r="K488" s="52">
        <v>0</v>
      </c>
      <c r="L488" s="52">
        <v>90.545100000000005</v>
      </c>
      <c r="M488" s="52">
        <v>14.81</v>
      </c>
      <c r="N488" s="52">
        <v>234.43</v>
      </c>
      <c r="O488" s="52">
        <v>7</v>
      </c>
      <c r="P488" s="2">
        <f t="shared" si="8"/>
        <v>163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240</v>
      </c>
      <c r="B489" s="1">
        <v>0.33333333333333331</v>
      </c>
      <c r="C489" s="52">
        <v>2015</v>
      </c>
      <c r="D489" s="52">
        <v>2</v>
      </c>
      <c r="E489" s="52">
        <v>11</v>
      </c>
      <c r="F489" s="52">
        <v>5383728</v>
      </c>
      <c r="G489" s="52">
        <v>5383728</v>
      </c>
      <c r="H489" s="52">
        <v>1533403</v>
      </c>
      <c r="I489" s="52">
        <v>1533403</v>
      </c>
      <c r="J489" s="52">
        <v>0</v>
      </c>
      <c r="K489" s="52">
        <v>0</v>
      </c>
      <c r="L489" s="52">
        <v>89.203500000000005</v>
      </c>
      <c r="M489" s="52">
        <v>14.19</v>
      </c>
      <c r="N489" s="52">
        <v>118.12</v>
      </c>
      <c r="O489" s="52">
        <v>7</v>
      </c>
      <c r="P489" s="2">
        <f t="shared" si="8"/>
        <v>190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239</v>
      </c>
      <c r="B490" s="1">
        <v>0.29166666666666669</v>
      </c>
      <c r="C490" s="52">
        <v>2015</v>
      </c>
      <c r="D490" s="52">
        <v>2</v>
      </c>
      <c r="E490" s="52">
        <v>11</v>
      </c>
      <c r="F490" s="52">
        <v>5383538</v>
      </c>
      <c r="G490" s="52">
        <v>5383538</v>
      </c>
      <c r="H490" s="52">
        <v>1533377</v>
      </c>
      <c r="I490" s="52">
        <v>1533377</v>
      </c>
      <c r="J490" s="52">
        <v>0</v>
      </c>
      <c r="K490" s="52">
        <v>0</v>
      </c>
      <c r="L490" s="52">
        <v>89.741299999999995</v>
      </c>
      <c r="M490" s="52">
        <v>13.59</v>
      </c>
      <c r="N490" s="52">
        <v>161.77000000000001</v>
      </c>
      <c r="O490" s="52">
        <v>7</v>
      </c>
      <c r="P490" s="2">
        <f t="shared" si="8"/>
        <v>126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238</v>
      </c>
      <c r="B491" s="1">
        <v>0.25</v>
      </c>
      <c r="C491" s="52">
        <v>2015</v>
      </c>
      <c r="D491" s="52">
        <v>2</v>
      </c>
      <c r="E491" s="52">
        <v>11</v>
      </c>
      <c r="F491" s="52">
        <v>5383412</v>
      </c>
      <c r="G491" s="52">
        <v>5383412</v>
      </c>
      <c r="H491" s="52">
        <v>1533360</v>
      </c>
      <c r="I491" s="52">
        <v>1533360</v>
      </c>
      <c r="J491" s="52">
        <v>0</v>
      </c>
      <c r="K491" s="52">
        <v>0</v>
      </c>
      <c r="L491" s="52">
        <v>89.321700000000007</v>
      </c>
      <c r="M491" s="52">
        <v>14.67</v>
      </c>
      <c r="N491" s="52">
        <v>219.17</v>
      </c>
      <c r="O491" s="52">
        <v>7</v>
      </c>
      <c r="P491" s="2">
        <f t="shared" si="8"/>
        <v>219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237</v>
      </c>
      <c r="B492" s="1">
        <v>0.20833333333333334</v>
      </c>
      <c r="C492" s="52">
        <v>2015</v>
      </c>
      <c r="D492" s="52">
        <v>2</v>
      </c>
      <c r="E492" s="52">
        <v>11</v>
      </c>
      <c r="F492" s="52">
        <v>5383193</v>
      </c>
      <c r="G492" s="52">
        <v>5383193</v>
      </c>
      <c r="H492" s="52">
        <v>1533330</v>
      </c>
      <c r="I492" s="52">
        <v>1533330</v>
      </c>
      <c r="J492" s="52">
        <v>0</v>
      </c>
      <c r="K492" s="52">
        <v>0</v>
      </c>
      <c r="L492" s="52">
        <v>89.855000000000004</v>
      </c>
      <c r="M492" s="52">
        <v>14.21</v>
      </c>
      <c r="N492" s="52">
        <v>198.97</v>
      </c>
      <c r="O492" s="52">
        <v>7</v>
      </c>
      <c r="P492" s="2">
        <f t="shared" si="8"/>
        <v>170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236</v>
      </c>
      <c r="B493" s="1">
        <v>0.16666666666666666</v>
      </c>
      <c r="C493" s="52">
        <v>2015</v>
      </c>
      <c r="D493" s="52">
        <v>2</v>
      </c>
      <c r="E493" s="52">
        <v>11</v>
      </c>
      <c r="F493" s="52">
        <v>5383023</v>
      </c>
      <c r="G493" s="52">
        <v>5383023</v>
      </c>
      <c r="H493" s="52">
        <v>1533307</v>
      </c>
      <c r="I493" s="52">
        <v>1533307</v>
      </c>
      <c r="J493" s="52">
        <v>0</v>
      </c>
      <c r="K493" s="52">
        <v>0</v>
      </c>
      <c r="L493" s="52">
        <v>90.392099999999999</v>
      </c>
      <c r="M493" s="52">
        <v>14.33</v>
      </c>
      <c r="N493" s="52">
        <v>127.28</v>
      </c>
      <c r="O493" s="52">
        <v>7</v>
      </c>
      <c r="P493" s="2">
        <f t="shared" si="8"/>
        <v>192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235</v>
      </c>
      <c r="B494" s="1">
        <v>0.125</v>
      </c>
      <c r="C494" s="52">
        <v>2015</v>
      </c>
      <c r="D494" s="52">
        <v>2</v>
      </c>
      <c r="E494" s="52">
        <v>11</v>
      </c>
      <c r="F494" s="52">
        <v>5382831</v>
      </c>
      <c r="G494" s="52">
        <v>5382831</v>
      </c>
      <c r="H494" s="52">
        <v>1533281</v>
      </c>
      <c r="I494" s="52">
        <v>1533281</v>
      </c>
      <c r="J494" s="52">
        <v>0</v>
      </c>
      <c r="K494" s="52">
        <v>0</v>
      </c>
      <c r="L494" s="52">
        <v>91.527799999999999</v>
      </c>
      <c r="M494" s="52">
        <v>13.24</v>
      </c>
      <c r="N494" s="52">
        <v>97.51</v>
      </c>
      <c r="O494" s="52">
        <v>7</v>
      </c>
      <c r="P494" s="2">
        <f t="shared" si="8"/>
        <v>98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234</v>
      </c>
      <c r="B495" s="1">
        <v>8.3333333333333329E-2</v>
      </c>
      <c r="C495" s="52">
        <v>2015</v>
      </c>
      <c r="D495" s="52">
        <v>2</v>
      </c>
      <c r="E495" s="52">
        <v>11</v>
      </c>
      <c r="F495" s="52">
        <v>5382733</v>
      </c>
      <c r="G495" s="52">
        <v>5382733</v>
      </c>
      <c r="H495" s="52">
        <v>1533268</v>
      </c>
      <c r="I495" s="52">
        <v>1533268</v>
      </c>
      <c r="J495" s="52">
        <v>0</v>
      </c>
      <c r="K495" s="52">
        <v>0</v>
      </c>
      <c r="L495" s="52">
        <v>91.014099999999999</v>
      </c>
      <c r="M495" s="52">
        <v>14.68</v>
      </c>
      <c r="N495" s="52">
        <v>192.45</v>
      </c>
      <c r="O495" s="52">
        <v>7</v>
      </c>
      <c r="P495" s="2">
        <f t="shared" si="8"/>
        <v>141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233</v>
      </c>
      <c r="B496" s="1">
        <v>4.1666666666666664E-2</v>
      </c>
      <c r="C496" s="52">
        <v>2015</v>
      </c>
      <c r="D496" s="52">
        <v>2</v>
      </c>
      <c r="E496" s="52">
        <v>11</v>
      </c>
      <c r="F496" s="52">
        <v>5382592</v>
      </c>
      <c r="G496" s="52">
        <v>5382592</v>
      </c>
      <c r="H496" s="52">
        <v>1533249</v>
      </c>
      <c r="I496" s="52">
        <v>1533249</v>
      </c>
      <c r="J496" s="52">
        <v>0</v>
      </c>
      <c r="K496" s="52">
        <v>0</v>
      </c>
      <c r="L496" s="52">
        <v>90.832499999999996</v>
      </c>
      <c r="M496" s="52">
        <v>15.04</v>
      </c>
      <c r="N496" s="52">
        <v>149.08000000000001</v>
      </c>
      <c r="O496" s="52">
        <v>7</v>
      </c>
      <c r="P496" s="2">
        <f t="shared" si="8"/>
        <v>200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232</v>
      </c>
      <c r="B497" s="1">
        <v>0</v>
      </c>
      <c r="C497" s="52">
        <v>2015</v>
      </c>
      <c r="D497" s="52">
        <v>2</v>
      </c>
      <c r="E497" s="52">
        <v>11</v>
      </c>
      <c r="F497" s="52">
        <v>5382392</v>
      </c>
      <c r="G497" s="52">
        <v>5382392</v>
      </c>
      <c r="H497" s="52">
        <v>1533222</v>
      </c>
      <c r="I497" s="52">
        <v>1533222</v>
      </c>
      <c r="J497" s="52">
        <v>0</v>
      </c>
      <c r="K497" s="52">
        <v>0</v>
      </c>
      <c r="L497" s="52">
        <v>92.180499999999995</v>
      </c>
      <c r="M497" s="52">
        <v>15.04</v>
      </c>
      <c r="N497" s="52">
        <v>150.47999999999999</v>
      </c>
      <c r="O497" s="52">
        <v>7</v>
      </c>
      <c r="P497" s="2">
        <f t="shared" si="8"/>
        <v>150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231</v>
      </c>
      <c r="B498" s="1">
        <v>0.95833333333333337</v>
      </c>
      <c r="C498" s="52">
        <v>2015</v>
      </c>
      <c r="D498" s="52">
        <v>2</v>
      </c>
      <c r="E498" s="52">
        <v>10</v>
      </c>
      <c r="F498" s="52">
        <v>5382242</v>
      </c>
      <c r="G498" s="52">
        <v>5382242</v>
      </c>
      <c r="H498" s="52">
        <v>1533202</v>
      </c>
      <c r="I498" s="52">
        <v>1533202</v>
      </c>
      <c r="J498" s="52">
        <v>0</v>
      </c>
      <c r="K498" s="52">
        <v>0</v>
      </c>
      <c r="L498" s="52">
        <v>92.304199999999994</v>
      </c>
      <c r="M498" s="52">
        <v>14.79</v>
      </c>
      <c r="N498" s="52">
        <v>149.80000000000001</v>
      </c>
      <c r="O498" s="52">
        <v>7</v>
      </c>
      <c r="P498" s="2">
        <f t="shared" ref="P498:P561" si="9">F498-F499</f>
        <v>121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230</v>
      </c>
      <c r="B499" s="1">
        <v>0.91666666666666663</v>
      </c>
      <c r="C499" s="52">
        <v>2015</v>
      </c>
      <c r="D499" s="52">
        <v>2</v>
      </c>
      <c r="E499" s="52">
        <v>10</v>
      </c>
      <c r="F499" s="52">
        <v>5382121</v>
      </c>
      <c r="G499" s="52">
        <v>5382121</v>
      </c>
      <c r="H499" s="52">
        <v>1533186</v>
      </c>
      <c r="I499" s="52">
        <v>1533186</v>
      </c>
      <c r="J499" s="52">
        <v>0</v>
      </c>
      <c r="K499" s="52">
        <v>0</v>
      </c>
      <c r="L499" s="52">
        <v>91.385199999999998</v>
      </c>
      <c r="M499" s="52">
        <v>15.68</v>
      </c>
      <c r="N499" s="52">
        <v>199.94</v>
      </c>
      <c r="O499" s="52">
        <v>7</v>
      </c>
      <c r="P499" s="2">
        <f t="shared" si="9"/>
        <v>201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229</v>
      </c>
      <c r="B500" s="1">
        <v>0.875</v>
      </c>
      <c r="C500" s="52">
        <v>2015</v>
      </c>
      <c r="D500" s="52">
        <v>2</v>
      </c>
      <c r="E500" s="52">
        <v>10</v>
      </c>
      <c r="F500" s="52">
        <v>5381920</v>
      </c>
      <c r="G500" s="52">
        <v>5381920</v>
      </c>
      <c r="H500" s="52">
        <v>1533159</v>
      </c>
      <c r="I500" s="52">
        <v>1533159</v>
      </c>
      <c r="J500" s="52">
        <v>0</v>
      </c>
      <c r="K500" s="52">
        <v>0</v>
      </c>
      <c r="L500" s="52">
        <v>91.031300000000002</v>
      </c>
      <c r="M500" s="52">
        <v>15.59</v>
      </c>
      <c r="N500" s="52">
        <v>105.04</v>
      </c>
      <c r="O500" s="52">
        <v>7</v>
      </c>
      <c r="P500" s="2">
        <f t="shared" si="9"/>
        <v>133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228</v>
      </c>
      <c r="B501" s="1">
        <v>0.83333333333333337</v>
      </c>
      <c r="C501" s="52">
        <v>2015</v>
      </c>
      <c r="D501" s="52">
        <v>2</v>
      </c>
      <c r="E501" s="52">
        <v>10</v>
      </c>
      <c r="F501" s="52">
        <v>5381787</v>
      </c>
      <c r="G501" s="52">
        <v>5381787</v>
      </c>
      <c r="H501" s="52">
        <v>1533141</v>
      </c>
      <c r="I501" s="52">
        <v>1533141</v>
      </c>
      <c r="J501" s="52">
        <v>0</v>
      </c>
      <c r="K501" s="52">
        <v>0</v>
      </c>
      <c r="L501" s="52">
        <v>92.649000000000001</v>
      </c>
      <c r="M501" s="52">
        <v>16.36</v>
      </c>
      <c r="N501" s="52">
        <v>200.9</v>
      </c>
      <c r="O501" s="52">
        <v>7</v>
      </c>
      <c r="P501" s="2">
        <f t="shared" si="9"/>
        <v>150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227</v>
      </c>
      <c r="B502" s="1">
        <v>0.79166666666666663</v>
      </c>
      <c r="C502" s="52">
        <v>2015</v>
      </c>
      <c r="D502" s="52">
        <v>2</v>
      </c>
      <c r="E502" s="52">
        <v>10</v>
      </c>
      <c r="F502" s="52">
        <v>5381637</v>
      </c>
      <c r="G502" s="52">
        <v>5381637</v>
      </c>
      <c r="H502" s="52">
        <v>1533121</v>
      </c>
      <c r="I502" s="52">
        <v>1533121</v>
      </c>
      <c r="J502" s="52">
        <v>0</v>
      </c>
      <c r="K502" s="52">
        <v>0</v>
      </c>
      <c r="L502" s="52">
        <v>91.285399999999996</v>
      </c>
      <c r="M502" s="52">
        <v>16.82</v>
      </c>
      <c r="N502" s="52">
        <v>156.22999999999999</v>
      </c>
      <c r="O502" s="52">
        <v>7</v>
      </c>
      <c r="P502" s="2">
        <f t="shared" si="9"/>
        <v>178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226</v>
      </c>
      <c r="B503" s="1">
        <v>0.75</v>
      </c>
      <c r="C503" s="52">
        <v>2015</v>
      </c>
      <c r="D503" s="52">
        <v>2</v>
      </c>
      <c r="E503" s="52">
        <v>10</v>
      </c>
      <c r="F503" s="52">
        <v>5381459</v>
      </c>
      <c r="G503" s="52">
        <v>5381459</v>
      </c>
      <c r="H503" s="52">
        <v>1533097</v>
      </c>
      <c r="I503" s="52">
        <v>1533097</v>
      </c>
      <c r="J503" s="52">
        <v>0</v>
      </c>
      <c r="K503" s="52">
        <v>0</v>
      </c>
      <c r="L503" s="52">
        <v>92.028599999999997</v>
      </c>
      <c r="M503" s="52">
        <v>17.54</v>
      </c>
      <c r="N503" s="52">
        <v>111.22</v>
      </c>
      <c r="O503" s="52">
        <v>7</v>
      </c>
      <c r="P503" s="2">
        <f t="shared" si="9"/>
        <v>141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225</v>
      </c>
      <c r="B504" s="1">
        <v>0.70833333333333337</v>
      </c>
      <c r="C504" s="52">
        <v>2015</v>
      </c>
      <c r="D504" s="52">
        <v>2</v>
      </c>
      <c r="E504" s="52">
        <v>10</v>
      </c>
      <c r="F504" s="52">
        <v>5381318</v>
      </c>
      <c r="G504" s="52">
        <v>5381318</v>
      </c>
      <c r="H504" s="52">
        <v>1533078</v>
      </c>
      <c r="I504" s="52">
        <v>1533078</v>
      </c>
      <c r="J504" s="52">
        <v>0</v>
      </c>
      <c r="K504" s="52">
        <v>0</v>
      </c>
      <c r="L504" s="52">
        <v>92.320999999999998</v>
      </c>
      <c r="M504" s="52">
        <v>18.72</v>
      </c>
      <c r="N504" s="52">
        <v>140.57</v>
      </c>
      <c r="O504" s="52">
        <v>7</v>
      </c>
      <c r="P504" s="2">
        <f t="shared" si="9"/>
        <v>119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224</v>
      </c>
      <c r="B505" s="1">
        <v>0.66666666666666663</v>
      </c>
      <c r="C505" s="52">
        <v>2015</v>
      </c>
      <c r="D505" s="52">
        <v>2</v>
      </c>
      <c r="E505" s="52">
        <v>10</v>
      </c>
      <c r="F505" s="52">
        <v>5381199</v>
      </c>
      <c r="G505" s="52">
        <v>5381199</v>
      </c>
      <c r="H505" s="52">
        <v>1533062</v>
      </c>
      <c r="I505" s="52">
        <v>1533062</v>
      </c>
      <c r="J505" s="52">
        <v>0</v>
      </c>
      <c r="K505" s="52">
        <v>0</v>
      </c>
      <c r="L505" s="52">
        <v>91.047399999999996</v>
      </c>
      <c r="M505" s="52">
        <v>19.07</v>
      </c>
      <c r="N505" s="52">
        <v>190.19</v>
      </c>
      <c r="O505" s="52">
        <v>7</v>
      </c>
      <c r="P505" s="2">
        <f t="shared" si="9"/>
        <v>212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223</v>
      </c>
      <c r="B506" s="1">
        <v>0.625</v>
      </c>
      <c r="C506" s="52">
        <v>2015</v>
      </c>
      <c r="D506" s="52">
        <v>2</v>
      </c>
      <c r="E506" s="52">
        <v>10</v>
      </c>
      <c r="F506" s="52">
        <v>5380987</v>
      </c>
      <c r="G506" s="52">
        <v>5380987</v>
      </c>
      <c r="H506" s="52">
        <v>1533033</v>
      </c>
      <c r="I506" s="52">
        <v>1533033</v>
      </c>
      <c r="J506" s="52">
        <v>0</v>
      </c>
      <c r="K506" s="52">
        <v>0</v>
      </c>
      <c r="L506" s="52">
        <v>92.820499999999996</v>
      </c>
      <c r="M506" s="52">
        <v>20.95</v>
      </c>
      <c r="N506" s="52">
        <v>118.05</v>
      </c>
      <c r="O506" s="52">
        <v>7</v>
      </c>
      <c r="P506" s="2">
        <f t="shared" si="9"/>
        <v>82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222</v>
      </c>
      <c r="B507" s="1">
        <v>0.58333333333333337</v>
      </c>
      <c r="C507" s="52">
        <v>2015</v>
      </c>
      <c r="D507" s="52">
        <v>2</v>
      </c>
      <c r="E507" s="52">
        <v>10</v>
      </c>
      <c r="F507" s="52">
        <v>5380905</v>
      </c>
      <c r="G507" s="52">
        <v>5380905</v>
      </c>
      <c r="H507" s="52">
        <v>1533022</v>
      </c>
      <c r="I507" s="52">
        <v>1533022</v>
      </c>
      <c r="J507" s="52">
        <v>0</v>
      </c>
      <c r="K507" s="52">
        <v>0</v>
      </c>
      <c r="L507" s="52">
        <v>91.629199999999997</v>
      </c>
      <c r="M507" s="52">
        <v>19.91</v>
      </c>
      <c r="N507" s="52">
        <v>154</v>
      </c>
      <c r="O507" s="52">
        <v>7</v>
      </c>
      <c r="P507" s="2">
        <f t="shared" si="9"/>
        <v>176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221</v>
      </c>
      <c r="B508" s="1">
        <v>0.54166666666666663</v>
      </c>
      <c r="C508" s="52">
        <v>2015</v>
      </c>
      <c r="D508" s="52">
        <v>2</v>
      </c>
      <c r="E508" s="52">
        <v>10</v>
      </c>
      <c r="F508" s="52">
        <v>5380729</v>
      </c>
      <c r="G508" s="52">
        <v>5380729</v>
      </c>
      <c r="H508" s="52">
        <v>1532998</v>
      </c>
      <c r="I508" s="52">
        <v>1532998</v>
      </c>
      <c r="J508" s="52">
        <v>0</v>
      </c>
      <c r="K508" s="52">
        <v>0</v>
      </c>
      <c r="L508" s="52">
        <v>91.331299999999999</v>
      </c>
      <c r="M508" s="52">
        <v>19.440000000000001</v>
      </c>
      <c r="N508" s="52">
        <v>176.11</v>
      </c>
      <c r="O508" s="52">
        <v>7</v>
      </c>
      <c r="P508" s="2">
        <f t="shared" si="9"/>
        <v>198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220</v>
      </c>
      <c r="B509" s="1">
        <v>0.5</v>
      </c>
      <c r="C509" s="52">
        <v>2015</v>
      </c>
      <c r="D509" s="52">
        <v>2</v>
      </c>
      <c r="E509" s="52">
        <v>10</v>
      </c>
      <c r="F509" s="52">
        <v>5380531</v>
      </c>
      <c r="G509" s="52">
        <v>5380531</v>
      </c>
      <c r="H509" s="52">
        <v>1532971</v>
      </c>
      <c r="I509" s="52">
        <v>1532971</v>
      </c>
      <c r="J509" s="52">
        <v>0</v>
      </c>
      <c r="K509" s="52">
        <v>0</v>
      </c>
      <c r="L509" s="52">
        <v>92.296199999999999</v>
      </c>
      <c r="M509" s="52">
        <v>19.2</v>
      </c>
      <c r="N509" s="52">
        <v>161.46</v>
      </c>
      <c r="O509" s="52">
        <v>7</v>
      </c>
      <c r="P509" s="2">
        <f t="shared" si="9"/>
        <v>103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219</v>
      </c>
      <c r="B510" s="1">
        <v>0.45833333333333331</v>
      </c>
      <c r="C510" s="52">
        <v>2015</v>
      </c>
      <c r="D510" s="52">
        <v>2</v>
      </c>
      <c r="E510" s="52">
        <v>10</v>
      </c>
      <c r="F510" s="52">
        <v>5380428</v>
      </c>
      <c r="G510" s="52">
        <v>5380428</v>
      </c>
      <c r="H510" s="52">
        <v>1532957</v>
      </c>
      <c r="I510" s="52">
        <v>1532957</v>
      </c>
      <c r="J510" s="52">
        <v>0</v>
      </c>
      <c r="K510" s="52">
        <v>0</v>
      </c>
      <c r="L510" s="52">
        <v>90.269099999999995</v>
      </c>
      <c r="M510" s="52">
        <v>17.7</v>
      </c>
      <c r="N510" s="52">
        <v>176</v>
      </c>
      <c r="O510" s="52">
        <v>7</v>
      </c>
      <c r="P510" s="2">
        <f t="shared" si="9"/>
        <v>227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218</v>
      </c>
      <c r="B511" s="1">
        <v>0.41666666666666669</v>
      </c>
      <c r="C511" s="52">
        <v>2015</v>
      </c>
      <c r="D511" s="52">
        <v>2</v>
      </c>
      <c r="E511" s="52">
        <v>10</v>
      </c>
      <c r="F511" s="52">
        <v>5380201</v>
      </c>
      <c r="G511" s="52">
        <v>5380201</v>
      </c>
      <c r="H511" s="52">
        <v>1532926</v>
      </c>
      <c r="I511" s="52">
        <v>1532926</v>
      </c>
      <c r="J511" s="52">
        <v>0</v>
      </c>
      <c r="K511" s="52">
        <v>0</v>
      </c>
      <c r="L511" s="52">
        <v>91.053799999999995</v>
      </c>
      <c r="M511" s="52">
        <v>16.04</v>
      </c>
      <c r="N511" s="52">
        <v>155.63999999999999</v>
      </c>
      <c r="O511" s="52">
        <v>7</v>
      </c>
      <c r="P511" s="2">
        <f t="shared" si="9"/>
        <v>118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217</v>
      </c>
      <c r="B512" s="1">
        <v>0.375</v>
      </c>
      <c r="C512" s="52">
        <v>2015</v>
      </c>
      <c r="D512" s="52">
        <v>2</v>
      </c>
      <c r="E512" s="52">
        <v>10</v>
      </c>
      <c r="F512" s="52">
        <v>5380083</v>
      </c>
      <c r="G512" s="52">
        <v>5380083</v>
      </c>
      <c r="H512" s="52">
        <v>1532910</v>
      </c>
      <c r="I512" s="52">
        <v>1532910</v>
      </c>
      <c r="J512" s="52">
        <v>0</v>
      </c>
      <c r="K512" s="52">
        <v>0</v>
      </c>
      <c r="L512" s="52">
        <v>90.115099999999998</v>
      </c>
      <c r="M512" s="52">
        <v>14.46</v>
      </c>
      <c r="N512" s="52">
        <v>218.46</v>
      </c>
      <c r="O512" s="52">
        <v>7</v>
      </c>
      <c r="P512" s="2">
        <f t="shared" si="9"/>
        <v>192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216</v>
      </c>
      <c r="B513" s="1">
        <v>0.33333333333333331</v>
      </c>
      <c r="C513" s="52">
        <v>2015</v>
      </c>
      <c r="D513" s="52">
        <v>2</v>
      </c>
      <c r="E513" s="52">
        <v>10</v>
      </c>
      <c r="F513" s="52">
        <v>5379891</v>
      </c>
      <c r="G513" s="52">
        <v>5379891</v>
      </c>
      <c r="H513" s="52">
        <v>1532884</v>
      </c>
      <c r="I513" s="52">
        <v>1532884</v>
      </c>
      <c r="J513" s="52">
        <v>0</v>
      </c>
      <c r="K513" s="52">
        <v>0</v>
      </c>
      <c r="L513" s="52">
        <v>88.083100000000002</v>
      </c>
      <c r="M513" s="52">
        <v>13.66</v>
      </c>
      <c r="N513" s="52">
        <v>174.72</v>
      </c>
      <c r="O513" s="52">
        <v>7</v>
      </c>
      <c r="P513" s="2">
        <f t="shared" si="9"/>
        <v>203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215</v>
      </c>
      <c r="B514" s="1">
        <v>0.29166666666666669</v>
      </c>
      <c r="C514" s="52">
        <v>2015</v>
      </c>
      <c r="D514" s="52">
        <v>2</v>
      </c>
      <c r="E514" s="52">
        <v>10</v>
      </c>
      <c r="F514" s="52">
        <v>5379688</v>
      </c>
      <c r="G514" s="52">
        <v>5379688</v>
      </c>
      <c r="H514" s="52">
        <v>1532856</v>
      </c>
      <c r="I514" s="52">
        <v>1532856</v>
      </c>
      <c r="J514" s="52">
        <v>0</v>
      </c>
      <c r="K514" s="52">
        <v>0</v>
      </c>
      <c r="L514" s="52">
        <v>88.030100000000004</v>
      </c>
      <c r="M514" s="52">
        <v>13.91</v>
      </c>
      <c r="N514" s="52">
        <v>209.55</v>
      </c>
      <c r="O514" s="52">
        <v>7</v>
      </c>
      <c r="P514" s="2">
        <f t="shared" si="9"/>
        <v>231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214</v>
      </c>
      <c r="B515" s="1">
        <v>0.25</v>
      </c>
      <c r="C515" s="52">
        <v>2015</v>
      </c>
      <c r="D515" s="52">
        <v>2</v>
      </c>
      <c r="E515" s="52">
        <v>10</v>
      </c>
      <c r="F515" s="52">
        <v>5379457</v>
      </c>
      <c r="G515" s="52">
        <v>5379457</v>
      </c>
      <c r="H515" s="52">
        <v>1532824</v>
      </c>
      <c r="I515" s="52">
        <v>1532824</v>
      </c>
      <c r="J515" s="52">
        <v>0</v>
      </c>
      <c r="K515" s="52">
        <v>0</v>
      </c>
      <c r="L515" s="52">
        <v>88.314300000000003</v>
      </c>
      <c r="M515" s="52">
        <v>13.63</v>
      </c>
      <c r="N515" s="52">
        <v>182.05</v>
      </c>
      <c r="O515" s="52">
        <v>7</v>
      </c>
      <c r="P515" s="2">
        <f t="shared" si="9"/>
        <v>168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213</v>
      </c>
      <c r="B516" s="1">
        <v>0.20833333333333334</v>
      </c>
      <c r="C516" s="52">
        <v>2015</v>
      </c>
      <c r="D516" s="52">
        <v>2</v>
      </c>
      <c r="E516" s="52">
        <v>10</v>
      </c>
      <c r="F516" s="52">
        <v>5379289</v>
      </c>
      <c r="G516" s="52">
        <v>5379289</v>
      </c>
      <c r="H516" s="52">
        <v>1532801</v>
      </c>
      <c r="I516" s="52">
        <v>1532801</v>
      </c>
      <c r="J516" s="52">
        <v>0</v>
      </c>
      <c r="K516" s="52">
        <v>0</v>
      </c>
      <c r="L516" s="52">
        <v>89.082300000000004</v>
      </c>
      <c r="M516" s="52">
        <v>13.78</v>
      </c>
      <c r="N516" s="52">
        <v>190.94</v>
      </c>
      <c r="O516" s="52">
        <v>7</v>
      </c>
      <c r="P516" s="2">
        <f t="shared" si="9"/>
        <v>183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212</v>
      </c>
      <c r="B517" s="1">
        <v>0.16666666666666666</v>
      </c>
      <c r="C517" s="52">
        <v>2015</v>
      </c>
      <c r="D517" s="52">
        <v>2</v>
      </c>
      <c r="E517" s="52">
        <v>10</v>
      </c>
      <c r="F517" s="52">
        <v>5379106</v>
      </c>
      <c r="G517" s="52">
        <v>5379106</v>
      </c>
      <c r="H517" s="52">
        <v>1532776</v>
      </c>
      <c r="I517" s="52">
        <v>1532776</v>
      </c>
      <c r="J517" s="52">
        <v>0</v>
      </c>
      <c r="K517" s="52">
        <v>0</v>
      </c>
      <c r="L517" s="52">
        <v>89.963499999999996</v>
      </c>
      <c r="M517" s="52">
        <v>14.28</v>
      </c>
      <c r="N517" s="52">
        <v>185.21</v>
      </c>
      <c r="O517" s="52">
        <v>7</v>
      </c>
      <c r="P517" s="2">
        <f t="shared" si="9"/>
        <v>221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211</v>
      </c>
      <c r="B518" s="1">
        <v>0.125</v>
      </c>
      <c r="C518" s="52">
        <v>2015</v>
      </c>
      <c r="D518" s="52">
        <v>2</v>
      </c>
      <c r="E518" s="52">
        <v>10</v>
      </c>
      <c r="F518" s="52">
        <v>5378885</v>
      </c>
      <c r="G518" s="52">
        <v>5378885</v>
      </c>
      <c r="H518" s="52">
        <v>1532746</v>
      </c>
      <c r="I518" s="52">
        <v>1532746</v>
      </c>
      <c r="J518" s="52">
        <v>0</v>
      </c>
      <c r="K518" s="52">
        <v>0</v>
      </c>
      <c r="L518" s="52">
        <v>91.531000000000006</v>
      </c>
      <c r="M518" s="52">
        <v>13.24</v>
      </c>
      <c r="N518" s="52">
        <v>119.91</v>
      </c>
      <c r="O518" s="52">
        <v>7</v>
      </c>
      <c r="P518" s="2">
        <f t="shared" si="9"/>
        <v>120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210</v>
      </c>
      <c r="B519" s="1">
        <v>8.3333333333333329E-2</v>
      </c>
      <c r="C519" s="52">
        <v>2015</v>
      </c>
      <c r="D519" s="52">
        <v>2</v>
      </c>
      <c r="E519" s="52">
        <v>10</v>
      </c>
      <c r="F519" s="52">
        <v>5378765</v>
      </c>
      <c r="G519" s="52">
        <v>5378765</v>
      </c>
      <c r="H519" s="52">
        <v>1532730</v>
      </c>
      <c r="I519" s="52">
        <v>1532730</v>
      </c>
      <c r="J519" s="52">
        <v>0</v>
      </c>
      <c r="K519" s="52">
        <v>0</v>
      </c>
      <c r="L519" s="52">
        <v>90.615499999999997</v>
      </c>
      <c r="M519" s="52">
        <v>14.18</v>
      </c>
      <c r="N519" s="52">
        <v>199.41</v>
      </c>
      <c r="O519" s="52">
        <v>7</v>
      </c>
      <c r="P519" s="2">
        <f t="shared" si="9"/>
        <v>134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209</v>
      </c>
      <c r="B520" s="1">
        <v>4.1666666666666664E-2</v>
      </c>
      <c r="C520" s="52">
        <v>2015</v>
      </c>
      <c r="D520" s="52">
        <v>2</v>
      </c>
      <c r="E520" s="52">
        <v>10</v>
      </c>
      <c r="F520" s="52">
        <v>5378631</v>
      </c>
      <c r="G520" s="52">
        <v>5378631</v>
      </c>
      <c r="H520" s="52">
        <v>1532712</v>
      </c>
      <c r="I520" s="52">
        <v>1532712</v>
      </c>
      <c r="J520" s="52">
        <v>0</v>
      </c>
      <c r="K520" s="52">
        <v>0</v>
      </c>
      <c r="L520" s="52">
        <v>90.480900000000005</v>
      </c>
      <c r="M520" s="52">
        <v>14.4</v>
      </c>
      <c r="N520" s="52">
        <v>111.95</v>
      </c>
      <c r="O520" s="52">
        <v>7</v>
      </c>
      <c r="P520" s="2">
        <f t="shared" si="9"/>
        <v>177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208</v>
      </c>
      <c r="B521" s="1">
        <v>0</v>
      </c>
      <c r="C521" s="52">
        <v>2015</v>
      </c>
      <c r="D521" s="52">
        <v>2</v>
      </c>
      <c r="E521" s="52">
        <v>10</v>
      </c>
      <c r="F521" s="52">
        <v>5378454</v>
      </c>
      <c r="G521" s="52">
        <v>5378454</v>
      </c>
      <c r="H521" s="52">
        <v>1532688</v>
      </c>
      <c r="I521" s="52">
        <v>1532688</v>
      </c>
      <c r="J521" s="52">
        <v>0</v>
      </c>
      <c r="K521" s="52">
        <v>0</v>
      </c>
      <c r="L521" s="52">
        <v>91.214799999999997</v>
      </c>
      <c r="M521" s="52">
        <v>13.99</v>
      </c>
      <c r="N521" s="52">
        <v>119.78</v>
      </c>
      <c r="O521" s="52">
        <v>7</v>
      </c>
      <c r="P521" s="2">
        <f t="shared" si="9"/>
        <v>120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207</v>
      </c>
      <c r="B522" s="1">
        <v>0.95833333333333337</v>
      </c>
      <c r="C522" s="52">
        <v>2015</v>
      </c>
      <c r="D522" s="52">
        <v>2</v>
      </c>
      <c r="E522" s="52">
        <v>9</v>
      </c>
      <c r="F522" s="52">
        <v>5378334</v>
      </c>
      <c r="G522" s="52">
        <v>5378334</v>
      </c>
      <c r="H522" s="52">
        <v>1532672</v>
      </c>
      <c r="I522" s="52">
        <v>1532672</v>
      </c>
      <c r="J522" s="52">
        <v>0</v>
      </c>
      <c r="K522" s="52">
        <v>0</v>
      </c>
      <c r="L522" s="52">
        <v>91.409400000000005</v>
      </c>
      <c r="M522" s="52">
        <v>14.01</v>
      </c>
      <c r="N522" s="52">
        <v>126.85</v>
      </c>
      <c r="O522" s="52">
        <v>7</v>
      </c>
      <c r="P522" s="2">
        <f t="shared" si="9"/>
        <v>112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206</v>
      </c>
      <c r="B523" s="1">
        <v>0.91666666666666663</v>
      </c>
      <c r="C523" s="52">
        <v>2015</v>
      </c>
      <c r="D523" s="52">
        <v>2</v>
      </c>
      <c r="E523" s="52">
        <v>9</v>
      </c>
      <c r="F523" s="52">
        <v>5378222</v>
      </c>
      <c r="G523" s="52">
        <v>5378222</v>
      </c>
      <c r="H523" s="52">
        <v>1532657</v>
      </c>
      <c r="I523" s="52">
        <v>1532657</v>
      </c>
      <c r="J523" s="52">
        <v>0</v>
      </c>
      <c r="K523" s="52">
        <v>0</v>
      </c>
      <c r="L523" s="52">
        <v>90.877600000000001</v>
      </c>
      <c r="M523" s="52">
        <v>14.83</v>
      </c>
      <c r="N523" s="52">
        <v>177.73</v>
      </c>
      <c r="O523" s="52">
        <v>7</v>
      </c>
      <c r="P523" s="2">
        <f t="shared" si="9"/>
        <v>149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205</v>
      </c>
      <c r="B524" s="1">
        <v>0.875</v>
      </c>
      <c r="C524" s="52">
        <v>2015</v>
      </c>
      <c r="D524" s="52">
        <v>2</v>
      </c>
      <c r="E524" s="52">
        <v>9</v>
      </c>
      <c r="F524" s="52">
        <v>5378073</v>
      </c>
      <c r="G524" s="52">
        <v>5378073</v>
      </c>
      <c r="H524" s="52">
        <v>1532637</v>
      </c>
      <c r="I524" s="52">
        <v>1532637</v>
      </c>
      <c r="J524" s="52">
        <v>0</v>
      </c>
      <c r="K524" s="52">
        <v>0</v>
      </c>
      <c r="L524" s="52">
        <v>90.958699999999993</v>
      </c>
      <c r="M524" s="52">
        <v>15.41</v>
      </c>
      <c r="N524" s="52">
        <v>171.22</v>
      </c>
      <c r="O524" s="52">
        <v>7</v>
      </c>
      <c r="P524" s="2">
        <f t="shared" si="9"/>
        <v>222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204</v>
      </c>
      <c r="B525" s="1">
        <v>0.83333333333333337</v>
      </c>
      <c r="C525" s="52">
        <v>2015</v>
      </c>
      <c r="D525" s="52">
        <v>2</v>
      </c>
      <c r="E525" s="52">
        <v>9</v>
      </c>
      <c r="F525" s="52">
        <v>5377851</v>
      </c>
      <c r="G525" s="52">
        <v>5377851</v>
      </c>
      <c r="H525" s="52">
        <v>1532607</v>
      </c>
      <c r="I525" s="52">
        <v>1532607</v>
      </c>
      <c r="J525" s="52">
        <v>0</v>
      </c>
      <c r="K525" s="52">
        <v>0</v>
      </c>
      <c r="L525" s="52">
        <v>93.1614</v>
      </c>
      <c r="M525" s="52">
        <v>14.89</v>
      </c>
      <c r="N525" s="52">
        <v>127.75</v>
      </c>
      <c r="O525" s="52">
        <v>7</v>
      </c>
      <c r="P525" s="2">
        <f t="shared" si="9"/>
        <v>91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203</v>
      </c>
      <c r="B526" s="1">
        <v>0.79166666666666663</v>
      </c>
      <c r="C526" s="52">
        <v>2015</v>
      </c>
      <c r="D526" s="52">
        <v>2</v>
      </c>
      <c r="E526" s="52">
        <v>9</v>
      </c>
      <c r="F526" s="52">
        <v>5377760</v>
      </c>
      <c r="G526" s="52">
        <v>5377760</v>
      </c>
      <c r="H526" s="52">
        <v>1532595</v>
      </c>
      <c r="I526" s="52">
        <v>1532595</v>
      </c>
      <c r="J526" s="52">
        <v>0</v>
      </c>
      <c r="K526" s="52">
        <v>0</v>
      </c>
      <c r="L526" s="52">
        <v>91.864599999999996</v>
      </c>
      <c r="M526" s="52">
        <v>15.84</v>
      </c>
      <c r="N526" s="52">
        <v>119.74</v>
      </c>
      <c r="O526" s="52">
        <v>7</v>
      </c>
      <c r="P526" s="2">
        <f t="shared" si="9"/>
        <v>120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202</v>
      </c>
      <c r="B527" s="1">
        <v>0.75</v>
      </c>
      <c r="C527" s="52">
        <v>2015</v>
      </c>
      <c r="D527" s="52">
        <v>2</v>
      </c>
      <c r="E527" s="52">
        <v>9</v>
      </c>
      <c r="F527" s="52">
        <v>5377640</v>
      </c>
      <c r="G527" s="52">
        <v>5377640</v>
      </c>
      <c r="H527" s="52">
        <v>1532579</v>
      </c>
      <c r="I527" s="52">
        <v>1532579</v>
      </c>
      <c r="J527" s="52">
        <v>0</v>
      </c>
      <c r="K527" s="52">
        <v>0</v>
      </c>
      <c r="L527" s="52">
        <v>91.878100000000003</v>
      </c>
      <c r="M527" s="52">
        <v>16.91</v>
      </c>
      <c r="N527" s="52">
        <v>222.75</v>
      </c>
      <c r="O527" s="52">
        <v>7</v>
      </c>
      <c r="P527" s="2">
        <f t="shared" si="9"/>
        <v>208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201</v>
      </c>
      <c r="B528" s="1">
        <v>0.70833333333333337</v>
      </c>
      <c r="C528" s="52">
        <v>2015</v>
      </c>
      <c r="D528" s="52">
        <v>2</v>
      </c>
      <c r="E528" s="52">
        <v>9</v>
      </c>
      <c r="F528" s="52">
        <v>5377432</v>
      </c>
      <c r="G528" s="52">
        <v>5377432</v>
      </c>
      <c r="H528" s="52">
        <v>1532551</v>
      </c>
      <c r="I528" s="52">
        <v>1532551</v>
      </c>
      <c r="J528" s="52">
        <v>0</v>
      </c>
      <c r="K528" s="52">
        <v>0</v>
      </c>
      <c r="L528" s="52">
        <v>92.212400000000002</v>
      </c>
      <c r="M528" s="52">
        <v>18.260000000000002</v>
      </c>
      <c r="N528" s="52">
        <v>126.36</v>
      </c>
      <c r="O528" s="52">
        <v>7</v>
      </c>
      <c r="P528" s="2">
        <f t="shared" si="9"/>
        <v>156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200</v>
      </c>
      <c r="B529" s="1">
        <v>0.66666666666666663</v>
      </c>
      <c r="C529" s="52">
        <v>2015</v>
      </c>
      <c r="D529" s="52">
        <v>2</v>
      </c>
      <c r="E529" s="52">
        <v>9</v>
      </c>
      <c r="F529" s="52">
        <v>5377276</v>
      </c>
      <c r="G529" s="52">
        <v>5377276</v>
      </c>
      <c r="H529" s="52">
        <v>1532530</v>
      </c>
      <c r="I529" s="52">
        <v>1532530</v>
      </c>
      <c r="J529" s="52">
        <v>0</v>
      </c>
      <c r="K529" s="52">
        <v>0</v>
      </c>
      <c r="L529" s="52">
        <v>93.122399999999999</v>
      </c>
      <c r="M529" s="52">
        <v>19.420000000000002</v>
      </c>
      <c r="N529" s="52">
        <v>96.84</v>
      </c>
      <c r="O529" s="52">
        <v>7</v>
      </c>
      <c r="P529" s="2">
        <f t="shared" si="9"/>
        <v>112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199</v>
      </c>
      <c r="B530" s="1">
        <v>0.625</v>
      </c>
      <c r="C530" s="52">
        <v>2015</v>
      </c>
      <c r="D530" s="52">
        <v>2</v>
      </c>
      <c r="E530" s="52">
        <v>9</v>
      </c>
      <c r="F530" s="52">
        <v>5377164</v>
      </c>
      <c r="G530" s="52">
        <v>5377164</v>
      </c>
      <c r="H530" s="52">
        <v>1532515</v>
      </c>
      <c r="I530" s="52">
        <v>1532515</v>
      </c>
      <c r="J530" s="52">
        <v>0</v>
      </c>
      <c r="K530" s="52">
        <v>0</v>
      </c>
      <c r="L530" s="52">
        <v>92.188199999999995</v>
      </c>
      <c r="M530" s="52">
        <v>19.73</v>
      </c>
      <c r="N530" s="52">
        <v>147.33000000000001</v>
      </c>
      <c r="O530" s="52">
        <v>7</v>
      </c>
      <c r="P530" s="2">
        <f t="shared" si="9"/>
        <v>140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198</v>
      </c>
      <c r="B531" s="1">
        <v>0.58333333333333337</v>
      </c>
      <c r="C531" s="52">
        <v>2015</v>
      </c>
      <c r="D531" s="52">
        <v>2</v>
      </c>
      <c r="E531" s="52">
        <v>9</v>
      </c>
      <c r="F531" s="52">
        <v>5377024</v>
      </c>
      <c r="G531" s="52">
        <v>5377024</v>
      </c>
      <c r="H531" s="52">
        <v>1532496</v>
      </c>
      <c r="I531" s="52">
        <v>1532496</v>
      </c>
      <c r="J531" s="52">
        <v>0</v>
      </c>
      <c r="K531" s="52">
        <v>0</v>
      </c>
      <c r="L531" s="52">
        <v>91.592600000000004</v>
      </c>
      <c r="M531" s="52">
        <v>19.61</v>
      </c>
      <c r="N531" s="52">
        <v>205.41</v>
      </c>
      <c r="O531" s="52">
        <v>7</v>
      </c>
      <c r="P531" s="2">
        <f t="shared" si="9"/>
        <v>154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197</v>
      </c>
      <c r="B532" s="1">
        <v>0.54166666666666663</v>
      </c>
      <c r="C532" s="52">
        <v>2015</v>
      </c>
      <c r="D532" s="52">
        <v>2</v>
      </c>
      <c r="E532" s="52">
        <v>9</v>
      </c>
      <c r="F532" s="52">
        <v>5376870</v>
      </c>
      <c r="G532" s="52">
        <v>5376870</v>
      </c>
      <c r="H532" s="52">
        <v>1532475</v>
      </c>
      <c r="I532" s="52">
        <v>1532475</v>
      </c>
      <c r="J532" s="52">
        <v>0</v>
      </c>
      <c r="K532" s="52">
        <v>0</v>
      </c>
      <c r="L532" s="52">
        <v>91.159400000000005</v>
      </c>
      <c r="M532" s="52">
        <v>19.190000000000001</v>
      </c>
      <c r="N532" s="52">
        <v>161.71</v>
      </c>
      <c r="O532" s="52">
        <v>7</v>
      </c>
      <c r="P532" s="2">
        <f t="shared" si="9"/>
        <v>191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196</v>
      </c>
      <c r="B533" s="1">
        <v>0.5</v>
      </c>
      <c r="C533" s="52">
        <v>2015</v>
      </c>
      <c r="D533" s="52">
        <v>2</v>
      </c>
      <c r="E533" s="52">
        <v>9</v>
      </c>
      <c r="F533" s="52">
        <v>5376679</v>
      </c>
      <c r="G533" s="52">
        <v>5376679</v>
      </c>
      <c r="H533" s="52">
        <v>1532449</v>
      </c>
      <c r="I533" s="52">
        <v>1532449</v>
      </c>
      <c r="J533" s="52">
        <v>0</v>
      </c>
      <c r="K533" s="52">
        <v>0</v>
      </c>
      <c r="L533" s="52">
        <v>92.128</v>
      </c>
      <c r="M533" s="52">
        <v>19.03</v>
      </c>
      <c r="N533" s="52">
        <v>111.14</v>
      </c>
      <c r="O533" s="52">
        <v>7</v>
      </c>
      <c r="P533" s="2">
        <f t="shared" si="9"/>
        <v>133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195</v>
      </c>
      <c r="B534" s="1">
        <v>0.45833333333333331</v>
      </c>
      <c r="C534" s="52">
        <v>2015</v>
      </c>
      <c r="D534" s="52">
        <v>2</v>
      </c>
      <c r="E534" s="52">
        <v>9</v>
      </c>
      <c r="F534" s="52">
        <v>5376546</v>
      </c>
      <c r="G534" s="52">
        <v>5376546</v>
      </c>
      <c r="H534" s="52">
        <v>1532431</v>
      </c>
      <c r="I534" s="52">
        <v>1532431</v>
      </c>
      <c r="J534" s="52">
        <v>0</v>
      </c>
      <c r="K534" s="52">
        <v>0</v>
      </c>
      <c r="L534" s="52">
        <v>91.497200000000007</v>
      </c>
      <c r="M534" s="52">
        <v>17.98</v>
      </c>
      <c r="N534" s="52">
        <v>226.63</v>
      </c>
      <c r="O534" s="52">
        <v>7</v>
      </c>
      <c r="P534" s="2">
        <f t="shared" si="9"/>
        <v>184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194</v>
      </c>
      <c r="B535" s="1">
        <v>0.41666666666666669</v>
      </c>
      <c r="C535" s="52">
        <v>2015</v>
      </c>
      <c r="D535" s="52">
        <v>2</v>
      </c>
      <c r="E535" s="52">
        <v>9</v>
      </c>
      <c r="F535" s="52">
        <v>5376362</v>
      </c>
      <c r="G535" s="52">
        <v>5376362</v>
      </c>
      <c r="H535" s="52">
        <v>1532406</v>
      </c>
      <c r="I535" s="52">
        <v>1532406</v>
      </c>
      <c r="J535" s="52">
        <v>0</v>
      </c>
      <c r="K535" s="52">
        <v>0</v>
      </c>
      <c r="L535" s="52">
        <v>90.124799999999993</v>
      </c>
      <c r="M535" s="52">
        <v>16.809999999999999</v>
      </c>
      <c r="N535" s="52">
        <v>163.37</v>
      </c>
      <c r="O535" s="52">
        <v>7</v>
      </c>
      <c r="P535" s="2">
        <f t="shared" si="9"/>
        <v>154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193</v>
      </c>
      <c r="B536" s="1">
        <v>0.375</v>
      </c>
      <c r="C536" s="52">
        <v>2015</v>
      </c>
      <c r="D536" s="52">
        <v>2</v>
      </c>
      <c r="E536" s="52">
        <v>9</v>
      </c>
      <c r="F536" s="52">
        <v>5376208</v>
      </c>
      <c r="G536" s="52">
        <v>5376208</v>
      </c>
      <c r="H536" s="52">
        <v>1532385</v>
      </c>
      <c r="I536" s="52">
        <v>1532385</v>
      </c>
      <c r="J536" s="52">
        <v>0</v>
      </c>
      <c r="K536" s="52">
        <v>0</v>
      </c>
      <c r="L536" s="52">
        <v>90.169499999999999</v>
      </c>
      <c r="M536" s="52">
        <v>14.4</v>
      </c>
      <c r="N536" s="52">
        <v>183.55</v>
      </c>
      <c r="O536" s="52">
        <v>7</v>
      </c>
      <c r="P536" s="2">
        <f t="shared" si="9"/>
        <v>236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192</v>
      </c>
      <c r="B537" s="1">
        <v>0.33333333333333331</v>
      </c>
      <c r="C537" s="52">
        <v>2015</v>
      </c>
      <c r="D537" s="52">
        <v>2</v>
      </c>
      <c r="E537" s="52">
        <v>9</v>
      </c>
      <c r="F537" s="52">
        <v>5375972</v>
      </c>
      <c r="G537" s="52">
        <v>5375972</v>
      </c>
      <c r="H537" s="52">
        <v>1532353</v>
      </c>
      <c r="I537" s="52">
        <v>1532353</v>
      </c>
      <c r="J537" s="52">
        <v>0</v>
      </c>
      <c r="K537" s="52">
        <v>0</v>
      </c>
      <c r="L537" s="52">
        <v>88.744500000000002</v>
      </c>
      <c r="M537" s="52">
        <v>11.72</v>
      </c>
      <c r="N537" s="52">
        <v>125.5</v>
      </c>
      <c r="O537" s="52">
        <v>7</v>
      </c>
      <c r="P537" s="2">
        <f t="shared" si="9"/>
        <v>125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191</v>
      </c>
      <c r="B538" s="1">
        <v>0.29166666666666669</v>
      </c>
      <c r="C538" s="52">
        <v>2015</v>
      </c>
      <c r="D538" s="52">
        <v>2</v>
      </c>
      <c r="E538" s="52">
        <v>9</v>
      </c>
      <c r="F538" s="52">
        <v>5375847</v>
      </c>
      <c r="G538" s="52">
        <v>5375847</v>
      </c>
      <c r="H538" s="52">
        <v>1532336</v>
      </c>
      <c r="I538" s="52">
        <v>1532336</v>
      </c>
      <c r="J538" s="52">
        <v>0</v>
      </c>
      <c r="K538" s="52">
        <v>0</v>
      </c>
      <c r="L538" s="52">
        <v>89.483599999999996</v>
      </c>
      <c r="M538" s="52">
        <v>11.48</v>
      </c>
      <c r="N538" s="52">
        <v>116.29</v>
      </c>
      <c r="O538" s="52">
        <v>7</v>
      </c>
      <c r="P538" s="2">
        <f t="shared" si="9"/>
        <v>89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190</v>
      </c>
      <c r="B539" s="1">
        <v>0.25</v>
      </c>
      <c r="C539" s="52">
        <v>2015</v>
      </c>
      <c r="D539" s="52">
        <v>2</v>
      </c>
      <c r="E539" s="52">
        <v>9</v>
      </c>
      <c r="F539" s="52">
        <v>5375758</v>
      </c>
      <c r="G539" s="52">
        <v>5375758</v>
      </c>
      <c r="H539" s="52">
        <v>1532324</v>
      </c>
      <c r="I539" s="52">
        <v>1532324</v>
      </c>
      <c r="J539" s="52">
        <v>0</v>
      </c>
      <c r="K539" s="52">
        <v>0</v>
      </c>
      <c r="L539" s="52">
        <v>88.523700000000005</v>
      </c>
      <c r="M539" s="52">
        <v>13.54</v>
      </c>
      <c r="N539" s="52">
        <v>169.14</v>
      </c>
      <c r="O539" s="52">
        <v>7</v>
      </c>
      <c r="P539" s="2">
        <f t="shared" si="9"/>
        <v>204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189</v>
      </c>
      <c r="B540" s="1">
        <v>0.20833333333333334</v>
      </c>
      <c r="C540" s="52">
        <v>2015</v>
      </c>
      <c r="D540" s="52">
        <v>2</v>
      </c>
      <c r="E540" s="52">
        <v>9</v>
      </c>
      <c r="F540" s="52">
        <v>5375554</v>
      </c>
      <c r="G540" s="52">
        <v>5375554</v>
      </c>
      <c r="H540" s="52">
        <v>1532296</v>
      </c>
      <c r="I540" s="52">
        <v>1532296</v>
      </c>
      <c r="J540" s="52">
        <v>0</v>
      </c>
      <c r="K540" s="52">
        <v>0</v>
      </c>
      <c r="L540" s="52">
        <v>90.361800000000002</v>
      </c>
      <c r="M540" s="52">
        <v>11.57</v>
      </c>
      <c r="N540" s="52">
        <v>90.16</v>
      </c>
      <c r="O540" s="52">
        <v>7</v>
      </c>
      <c r="P540" s="2">
        <f t="shared" si="9"/>
        <v>97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188</v>
      </c>
      <c r="B541" s="1">
        <v>0.16666666666666666</v>
      </c>
      <c r="C541" s="52">
        <v>2015</v>
      </c>
      <c r="D541" s="52">
        <v>2</v>
      </c>
      <c r="E541" s="52">
        <v>9</v>
      </c>
      <c r="F541" s="52">
        <v>5375457</v>
      </c>
      <c r="G541" s="52">
        <v>5375457</v>
      </c>
      <c r="H541" s="52">
        <v>1532283</v>
      </c>
      <c r="I541" s="52">
        <v>1532283</v>
      </c>
      <c r="J541" s="52">
        <v>0</v>
      </c>
      <c r="K541" s="52">
        <v>0</v>
      </c>
      <c r="L541" s="52">
        <v>91.742199999999997</v>
      </c>
      <c r="M541" s="52">
        <v>12.49</v>
      </c>
      <c r="N541" s="52">
        <v>127.96</v>
      </c>
      <c r="O541" s="52">
        <v>7</v>
      </c>
      <c r="P541" s="2">
        <f t="shared" si="9"/>
        <v>98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187</v>
      </c>
      <c r="B542" s="1">
        <v>0.125</v>
      </c>
      <c r="C542" s="52">
        <v>2015</v>
      </c>
      <c r="D542" s="52">
        <v>2</v>
      </c>
      <c r="E542" s="52">
        <v>9</v>
      </c>
      <c r="F542" s="52">
        <v>5375359</v>
      </c>
      <c r="G542" s="52">
        <v>5375359</v>
      </c>
      <c r="H542" s="52">
        <v>1532270</v>
      </c>
      <c r="I542" s="52">
        <v>1532270</v>
      </c>
      <c r="J542" s="52">
        <v>0</v>
      </c>
      <c r="K542" s="52">
        <v>0</v>
      </c>
      <c r="L542" s="52">
        <v>91.606099999999998</v>
      </c>
      <c r="M542" s="52">
        <v>13.55</v>
      </c>
      <c r="N542" s="52">
        <v>173.24</v>
      </c>
      <c r="O542" s="52">
        <v>7</v>
      </c>
      <c r="P542" s="2">
        <f t="shared" si="9"/>
        <v>188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186</v>
      </c>
      <c r="B543" s="1">
        <v>8.3333333333333329E-2</v>
      </c>
      <c r="C543" s="52">
        <v>2015</v>
      </c>
      <c r="D543" s="52">
        <v>2</v>
      </c>
      <c r="E543" s="52">
        <v>9</v>
      </c>
      <c r="F543" s="52">
        <v>5375171</v>
      </c>
      <c r="G543" s="52">
        <v>5375171</v>
      </c>
      <c r="H543" s="52">
        <v>1532245</v>
      </c>
      <c r="I543" s="52">
        <v>1532245</v>
      </c>
      <c r="J543" s="52">
        <v>0</v>
      </c>
      <c r="K543" s="52">
        <v>0</v>
      </c>
      <c r="L543" s="52">
        <v>92.8185</v>
      </c>
      <c r="M543" s="52">
        <v>12.69</v>
      </c>
      <c r="N543" s="52">
        <v>91.62</v>
      </c>
      <c r="O543" s="52">
        <v>7</v>
      </c>
      <c r="P543" s="2">
        <f t="shared" si="9"/>
        <v>99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185</v>
      </c>
      <c r="B544" s="1">
        <v>4.1666666666666664E-2</v>
      </c>
      <c r="C544" s="52">
        <v>2015</v>
      </c>
      <c r="D544" s="52">
        <v>2</v>
      </c>
      <c r="E544" s="52">
        <v>9</v>
      </c>
      <c r="F544" s="52">
        <v>5375072</v>
      </c>
      <c r="G544" s="52">
        <v>5375072</v>
      </c>
      <c r="H544" s="52">
        <v>1532232</v>
      </c>
      <c r="I544" s="52">
        <v>1532232</v>
      </c>
      <c r="J544" s="52">
        <v>0</v>
      </c>
      <c r="K544" s="52">
        <v>0</v>
      </c>
      <c r="L544" s="52">
        <v>92.541600000000003</v>
      </c>
      <c r="M544" s="52">
        <v>13.43</v>
      </c>
      <c r="N544" s="52">
        <v>136</v>
      </c>
      <c r="O544" s="52">
        <v>7</v>
      </c>
      <c r="P544" s="2">
        <f t="shared" si="9"/>
        <v>106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184</v>
      </c>
      <c r="B545" s="1">
        <v>0</v>
      </c>
      <c r="C545" s="52">
        <v>2015</v>
      </c>
      <c r="D545" s="52">
        <v>2</v>
      </c>
      <c r="E545" s="52">
        <v>9</v>
      </c>
      <c r="F545" s="52">
        <v>5374966</v>
      </c>
      <c r="G545" s="52">
        <v>5374966</v>
      </c>
      <c r="H545" s="52">
        <v>1532218</v>
      </c>
      <c r="I545" s="52">
        <v>1532218</v>
      </c>
      <c r="J545" s="52">
        <v>0</v>
      </c>
      <c r="K545" s="52">
        <v>0</v>
      </c>
      <c r="L545" s="52">
        <v>92.320599999999999</v>
      </c>
      <c r="M545" s="52">
        <v>14.52</v>
      </c>
      <c r="N545" s="52">
        <v>151.27000000000001</v>
      </c>
      <c r="O545" s="52">
        <v>7</v>
      </c>
      <c r="P545" s="2">
        <f t="shared" si="9"/>
        <v>173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183</v>
      </c>
      <c r="B546" s="1">
        <v>0.95833333333333337</v>
      </c>
      <c r="C546" s="52">
        <v>2015</v>
      </c>
      <c r="D546" s="52">
        <v>2</v>
      </c>
      <c r="E546" s="52">
        <v>8</v>
      </c>
      <c r="F546" s="52">
        <v>5374793</v>
      </c>
      <c r="G546" s="52">
        <v>5374793</v>
      </c>
      <c r="H546" s="52">
        <v>1532195</v>
      </c>
      <c r="I546" s="52">
        <v>1532195</v>
      </c>
      <c r="J546" s="52">
        <v>0</v>
      </c>
      <c r="K546" s="52">
        <v>0</v>
      </c>
      <c r="L546" s="52">
        <v>93.510599999999997</v>
      </c>
      <c r="M546" s="52">
        <v>13.9</v>
      </c>
      <c r="N546" s="52">
        <v>91.79</v>
      </c>
      <c r="O546" s="52">
        <v>7</v>
      </c>
      <c r="P546" s="2">
        <f t="shared" si="9"/>
        <v>115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182</v>
      </c>
      <c r="B547" s="1">
        <v>0.91666666666666663</v>
      </c>
      <c r="C547" s="52">
        <v>2015</v>
      </c>
      <c r="D547" s="52">
        <v>2</v>
      </c>
      <c r="E547" s="52">
        <v>8</v>
      </c>
      <c r="F547" s="52">
        <v>5374678</v>
      </c>
      <c r="G547" s="52">
        <v>5374678</v>
      </c>
      <c r="H547" s="52">
        <v>1532180</v>
      </c>
      <c r="I547" s="52">
        <v>1532180</v>
      </c>
      <c r="J547" s="52">
        <v>0</v>
      </c>
      <c r="K547" s="52">
        <v>0</v>
      </c>
      <c r="L547" s="52">
        <v>93.563299999999998</v>
      </c>
      <c r="M547" s="52">
        <v>14.59</v>
      </c>
      <c r="N547" s="52">
        <v>159.66999999999999</v>
      </c>
      <c r="O547" s="52">
        <v>7</v>
      </c>
      <c r="P547" s="2">
        <f t="shared" si="9"/>
        <v>107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181</v>
      </c>
      <c r="B548" s="1">
        <v>0.875</v>
      </c>
      <c r="C548" s="52">
        <v>2015</v>
      </c>
      <c r="D548" s="52">
        <v>2</v>
      </c>
      <c r="E548" s="52">
        <v>8</v>
      </c>
      <c r="F548" s="52">
        <v>5374571</v>
      </c>
      <c r="G548" s="52">
        <v>5374571</v>
      </c>
      <c r="H548" s="52">
        <v>1532166</v>
      </c>
      <c r="I548" s="52">
        <v>1532166</v>
      </c>
      <c r="J548" s="52">
        <v>0</v>
      </c>
      <c r="K548" s="52">
        <v>0</v>
      </c>
      <c r="L548" s="52">
        <v>93.239400000000003</v>
      </c>
      <c r="M548" s="52">
        <v>15.24</v>
      </c>
      <c r="N548" s="52">
        <v>151.79</v>
      </c>
      <c r="O548" s="52">
        <v>7</v>
      </c>
      <c r="P548" s="2">
        <f t="shared" si="9"/>
        <v>182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180</v>
      </c>
      <c r="B549" s="1">
        <v>0.83333333333333337</v>
      </c>
      <c r="C549" s="52">
        <v>2015</v>
      </c>
      <c r="D549" s="52">
        <v>2</v>
      </c>
      <c r="E549" s="52">
        <v>8</v>
      </c>
      <c r="F549" s="52">
        <v>5374389</v>
      </c>
      <c r="G549" s="52">
        <v>5374389</v>
      </c>
      <c r="H549" s="52">
        <v>1532142</v>
      </c>
      <c r="I549" s="52">
        <v>1532142</v>
      </c>
      <c r="J549" s="52">
        <v>0</v>
      </c>
      <c r="K549" s="52">
        <v>0</v>
      </c>
      <c r="L549" s="52">
        <v>93.546700000000001</v>
      </c>
      <c r="M549" s="52">
        <v>15.22</v>
      </c>
      <c r="N549" s="52">
        <v>91.51</v>
      </c>
      <c r="O549" s="52">
        <v>7</v>
      </c>
      <c r="P549" s="2">
        <f t="shared" si="9"/>
        <v>106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179</v>
      </c>
      <c r="B550" s="1">
        <v>0.79166666666666663</v>
      </c>
      <c r="C550" s="52">
        <v>2015</v>
      </c>
      <c r="D550" s="52">
        <v>2</v>
      </c>
      <c r="E550" s="52">
        <v>8</v>
      </c>
      <c r="F550" s="52">
        <v>5374283</v>
      </c>
      <c r="G550" s="52">
        <v>5374283</v>
      </c>
      <c r="H550" s="52">
        <v>1532128</v>
      </c>
      <c r="I550" s="52">
        <v>1532128</v>
      </c>
      <c r="J550" s="52">
        <v>0</v>
      </c>
      <c r="K550" s="52">
        <v>0</v>
      </c>
      <c r="L550" s="52">
        <v>94.129800000000003</v>
      </c>
      <c r="M550" s="52">
        <v>16.02</v>
      </c>
      <c r="N550" s="52">
        <v>83.75</v>
      </c>
      <c r="O550" s="52">
        <v>7</v>
      </c>
      <c r="P550" s="2">
        <f t="shared" si="9"/>
        <v>92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178</v>
      </c>
      <c r="B551" s="1">
        <v>0.75</v>
      </c>
      <c r="C551" s="52">
        <v>2015</v>
      </c>
      <c r="D551" s="52">
        <v>2</v>
      </c>
      <c r="E551" s="52">
        <v>8</v>
      </c>
      <c r="F551" s="52">
        <v>5374191</v>
      </c>
      <c r="G551" s="52">
        <v>5374191</v>
      </c>
      <c r="H551" s="52">
        <v>1532116</v>
      </c>
      <c r="I551" s="52">
        <v>1532116</v>
      </c>
      <c r="J551" s="52">
        <v>0</v>
      </c>
      <c r="K551" s="52">
        <v>0</v>
      </c>
      <c r="L551" s="52">
        <v>93.809399999999997</v>
      </c>
      <c r="M551" s="52">
        <v>17.149999999999999</v>
      </c>
      <c r="N551" s="52">
        <v>195.47</v>
      </c>
      <c r="O551" s="52">
        <v>7</v>
      </c>
      <c r="P551" s="2">
        <f t="shared" si="9"/>
        <v>113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177</v>
      </c>
      <c r="B552" s="1">
        <v>0.70833333333333337</v>
      </c>
      <c r="C552" s="52">
        <v>2015</v>
      </c>
      <c r="D552" s="52">
        <v>2</v>
      </c>
      <c r="E552" s="52">
        <v>8</v>
      </c>
      <c r="F552" s="52">
        <v>5374078</v>
      </c>
      <c r="G552" s="52">
        <v>5374078</v>
      </c>
      <c r="H552" s="52">
        <v>1532101</v>
      </c>
      <c r="I552" s="52">
        <v>1532101</v>
      </c>
      <c r="J552" s="52">
        <v>0</v>
      </c>
      <c r="K552" s="52">
        <v>0</v>
      </c>
      <c r="L552" s="52">
        <v>93.404300000000006</v>
      </c>
      <c r="M552" s="52">
        <v>18.55</v>
      </c>
      <c r="N552" s="52">
        <v>97.88</v>
      </c>
      <c r="O552" s="52">
        <v>7</v>
      </c>
      <c r="P552" s="2">
        <f t="shared" si="9"/>
        <v>173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176</v>
      </c>
      <c r="B553" s="1">
        <v>0.66666666666666663</v>
      </c>
      <c r="C553" s="52">
        <v>2015</v>
      </c>
      <c r="D553" s="52">
        <v>2</v>
      </c>
      <c r="E553" s="52">
        <v>8</v>
      </c>
      <c r="F553" s="52">
        <v>5373905</v>
      </c>
      <c r="G553" s="52">
        <v>5373905</v>
      </c>
      <c r="H553" s="52">
        <v>1532078</v>
      </c>
      <c r="I553" s="52">
        <v>1532078</v>
      </c>
      <c r="J553" s="52">
        <v>0</v>
      </c>
      <c r="K553" s="52">
        <v>0</v>
      </c>
      <c r="L553" s="52">
        <v>94.223200000000006</v>
      </c>
      <c r="M553" s="52">
        <v>19.95</v>
      </c>
      <c r="N553" s="52">
        <v>119.93</v>
      </c>
      <c r="O553" s="52">
        <v>7</v>
      </c>
      <c r="P553" s="2">
        <f t="shared" si="9"/>
        <v>105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175</v>
      </c>
      <c r="B554" s="1">
        <v>0.625</v>
      </c>
      <c r="C554" s="52">
        <v>2015</v>
      </c>
      <c r="D554" s="52">
        <v>2</v>
      </c>
      <c r="E554" s="52">
        <v>8</v>
      </c>
      <c r="F554" s="52">
        <v>5373800</v>
      </c>
      <c r="G554" s="52">
        <v>5373800</v>
      </c>
      <c r="H554" s="52">
        <v>1532064</v>
      </c>
      <c r="I554" s="52">
        <v>1532064</v>
      </c>
      <c r="J554" s="52">
        <v>0</v>
      </c>
      <c r="K554" s="52">
        <v>0</v>
      </c>
      <c r="L554" s="52">
        <v>93.515900000000002</v>
      </c>
      <c r="M554" s="52">
        <v>20.82</v>
      </c>
      <c r="N554" s="52">
        <v>104.21</v>
      </c>
      <c r="O554" s="52">
        <v>7</v>
      </c>
      <c r="P554" s="2">
        <f t="shared" si="9"/>
        <v>97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174</v>
      </c>
      <c r="B555" s="1">
        <v>0.58333333333333337</v>
      </c>
      <c r="C555" s="52">
        <v>2015</v>
      </c>
      <c r="D555" s="52">
        <v>2</v>
      </c>
      <c r="E555" s="52">
        <v>8</v>
      </c>
      <c r="F555" s="52">
        <v>5373703</v>
      </c>
      <c r="G555" s="52">
        <v>5373703</v>
      </c>
      <c r="H555" s="52">
        <v>1532051</v>
      </c>
      <c r="I555" s="52">
        <v>1532051</v>
      </c>
      <c r="J555" s="52">
        <v>0</v>
      </c>
      <c r="K555" s="52">
        <v>0</v>
      </c>
      <c r="L555" s="52">
        <v>92.910899999999998</v>
      </c>
      <c r="M555" s="52">
        <v>20.34</v>
      </c>
      <c r="N555" s="52">
        <v>161.99</v>
      </c>
      <c r="O555" s="52">
        <v>7</v>
      </c>
      <c r="P555" s="2">
        <f t="shared" si="9"/>
        <v>119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173</v>
      </c>
      <c r="B556" s="1">
        <v>0.54166666666666663</v>
      </c>
      <c r="C556" s="52">
        <v>2015</v>
      </c>
      <c r="D556" s="52">
        <v>2</v>
      </c>
      <c r="E556" s="52">
        <v>8</v>
      </c>
      <c r="F556" s="52">
        <v>5373584</v>
      </c>
      <c r="G556" s="52">
        <v>5373584</v>
      </c>
      <c r="H556" s="52">
        <v>1532035</v>
      </c>
      <c r="I556" s="52">
        <v>1532035</v>
      </c>
      <c r="J556" s="52">
        <v>0</v>
      </c>
      <c r="K556" s="52">
        <v>0</v>
      </c>
      <c r="L556" s="52">
        <v>91.642799999999994</v>
      </c>
      <c r="M556" s="52">
        <v>19.82</v>
      </c>
      <c r="N556" s="52">
        <v>110.53</v>
      </c>
      <c r="O556" s="52">
        <v>7</v>
      </c>
      <c r="P556" s="2">
        <f t="shared" si="9"/>
        <v>161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172</v>
      </c>
      <c r="B557" s="1">
        <v>0.5</v>
      </c>
      <c r="C557" s="52">
        <v>2015</v>
      </c>
      <c r="D557" s="52">
        <v>2</v>
      </c>
      <c r="E557" s="52">
        <v>8</v>
      </c>
      <c r="F557" s="52">
        <v>5373423</v>
      </c>
      <c r="G557" s="52">
        <v>5373423</v>
      </c>
      <c r="H557" s="52">
        <v>1532013</v>
      </c>
      <c r="I557" s="52">
        <v>1532013</v>
      </c>
      <c r="J557" s="52">
        <v>0</v>
      </c>
      <c r="K557" s="52">
        <v>0</v>
      </c>
      <c r="L557" s="52">
        <v>91.913899999999998</v>
      </c>
      <c r="M557" s="52">
        <v>19.18</v>
      </c>
      <c r="N557" s="52">
        <v>110.78</v>
      </c>
      <c r="O557" s="52">
        <v>7</v>
      </c>
      <c r="P557" s="2">
        <f t="shared" si="9"/>
        <v>126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171</v>
      </c>
      <c r="B558" s="1">
        <v>0.45833333333333331</v>
      </c>
      <c r="C558" s="52">
        <v>2015</v>
      </c>
      <c r="D558" s="52">
        <v>2</v>
      </c>
      <c r="E558" s="52">
        <v>8</v>
      </c>
      <c r="F558" s="52">
        <v>5373297</v>
      </c>
      <c r="G558" s="52">
        <v>5373297</v>
      </c>
      <c r="H558" s="52">
        <v>1531996</v>
      </c>
      <c r="I558" s="52">
        <v>1531996</v>
      </c>
      <c r="J558" s="52">
        <v>0</v>
      </c>
      <c r="K558" s="52">
        <v>0</v>
      </c>
      <c r="L558" s="52">
        <v>91.855699999999999</v>
      </c>
      <c r="M558" s="52">
        <v>17.829999999999998</v>
      </c>
      <c r="N558" s="52">
        <v>140.97</v>
      </c>
      <c r="O558" s="52">
        <v>7</v>
      </c>
      <c r="P558" s="2">
        <f t="shared" si="9"/>
        <v>96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170</v>
      </c>
      <c r="B559" s="1">
        <v>0.41666666666666669</v>
      </c>
      <c r="C559" s="52">
        <v>2015</v>
      </c>
      <c r="D559" s="52">
        <v>2</v>
      </c>
      <c r="E559" s="52">
        <v>8</v>
      </c>
      <c r="F559" s="52">
        <v>5373201</v>
      </c>
      <c r="G559" s="52">
        <v>5373201</v>
      </c>
      <c r="H559" s="52">
        <v>1531983</v>
      </c>
      <c r="I559" s="52">
        <v>1531983</v>
      </c>
      <c r="J559" s="52">
        <v>0</v>
      </c>
      <c r="K559" s="52">
        <v>0</v>
      </c>
      <c r="L559" s="52">
        <v>91.890100000000004</v>
      </c>
      <c r="M559" s="52">
        <v>16.02</v>
      </c>
      <c r="N559" s="52">
        <v>165.46</v>
      </c>
      <c r="O559" s="52">
        <v>7</v>
      </c>
      <c r="P559" s="2">
        <f t="shared" si="9"/>
        <v>209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169</v>
      </c>
      <c r="B560" s="1">
        <v>0.375</v>
      </c>
      <c r="C560" s="52">
        <v>2015</v>
      </c>
      <c r="D560" s="52">
        <v>2</v>
      </c>
      <c r="E560" s="52">
        <v>8</v>
      </c>
      <c r="F560" s="52">
        <v>5372992</v>
      </c>
      <c r="G560" s="52">
        <v>5372992</v>
      </c>
      <c r="H560" s="52">
        <v>1531955</v>
      </c>
      <c r="I560" s="52">
        <v>1531955</v>
      </c>
      <c r="J560" s="52">
        <v>0</v>
      </c>
      <c r="K560" s="52">
        <v>0</v>
      </c>
      <c r="L560" s="52">
        <v>92.058199999999999</v>
      </c>
      <c r="M560" s="52">
        <v>12.64</v>
      </c>
      <c r="N560" s="52">
        <v>134.36000000000001</v>
      </c>
      <c r="O560" s="52">
        <v>7</v>
      </c>
      <c r="P560" s="2">
        <f t="shared" si="9"/>
        <v>106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168</v>
      </c>
      <c r="B561" s="1">
        <v>0.33333333333333331</v>
      </c>
      <c r="C561" s="52">
        <v>2015</v>
      </c>
      <c r="D561" s="52">
        <v>2</v>
      </c>
      <c r="E561" s="52">
        <v>8</v>
      </c>
      <c r="F561" s="52">
        <v>5372886</v>
      </c>
      <c r="G561" s="52">
        <v>5372886</v>
      </c>
      <c r="H561" s="52">
        <v>1531941</v>
      </c>
      <c r="I561" s="52">
        <v>1531941</v>
      </c>
      <c r="J561" s="52">
        <v>0</v>
      </c>
      <c r="K561" s="52">
        <v>0</v>
      </c>
      <c r="L561" s="52">
        <v>89.546300000000002</v>
      </c>
      <c r="M561" s="52">
        <v>13.33</v>
      </c>
      <c r="N561" s="52">
        <v>162.1</v>
      </c>
      <c r="O561" s="52">
        <v>7</v>
      </c>
      <c r="P561" s="2">
        <f t="shared" si="9"/>
        <v>178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167</v>
      </c>
      <c r="B562" s="1">
        <v>0.29166666666666669</v>
      </c>
      <c r="C562" s="52">
        <v>2015</v>
      </c>
      <c r="D562" s="52">
        <v>2</v>
      </c>
      <c r="E562" s="52">
        <v>8</v>
      </c>
      <c r="F562" s="52">
        <v>5372708</v>
      </c>
      <c r="G562" s="52">
        <v>5372708</v>
      </c>
      <c r="H562" s="52">
        <v>1531917</v>
      </c>
      <c r="I562" s="52">
        <v>1531917</v>
      </c>
      <c r="J562" s="52">
        <v>0</v>
      </c>
      <c r="K562" s="52">
        <v>0</v>
      </c>
      <c r="L562" s="52">
        <v>88.849000000000004</v>
      </c>
      <c r="M562" s="52">
        <v>12.55</v>
      </c>
      <c r="N562" s="52">
        <v>132</v>
      </c>
      <c r="O562" s="52">
        <v>7</v>
      </c>
      <c r="P562" s="2">
        <f t="shared" ref="P562:P625" si="10">F562-F563</f>
        <v>110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166</v>
      </c>
      <c r="B563" s="1">
        <v>0.25</v>
      </c>
      <c r="C563" s="52">
        <v>2015</v>
      </c>
      <c r="D563" s="52">
        <v>2</v>
      </c>
      <c r="E563" s="52">
        <v>8</v>
      </c>
      <c r="F563" s="52">
        <v>5372598</v>
      </c>
      <c r="G563" s="52">
        <v>5372598</v>
      </c>
      <c r="H563" s="52">
        <v>1531902</v>
      </c>
      <c r="I563" s="52">
        <v>1531902</v>
      </c>
      <c r="J563" s="52">
        <v>0</v>
      </c>
      <c r="K563" s="52">
        <v>0</v>
      </c>
      <c r="L563" s="52">
        <v>89.140600000000006</v>
      </c>
      <c r="M563" s="52">
        <v>12.97</v>
      </c>
      <c r="N563" s="52">
        <v>182.5</v>
      </c>
      <c r="O563" s="52">
        <v>7</v>
      </c>
      <c r="P563" s="2">
        <f t="shared" si="10"/>
        <v>139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165</v>
      </c>
      <c r="B564" s="1">
        <v>0.20833333333333334</v>
      </c>
      <c r="C564" s="52">
        <v>2015</v>
      </c>
      <c r="D564" s="52">
        <v>2</v>
      </c>
      <c r="E564" s="52">
        <v>8</v>
      </c>
      <c r="F564" s="52">
        <v>5372459</v>
      </c>
      <c r="G564" s="52">
        <v>5372459</v>
      </c>
      <c r="H564" s="52">
        <v>1531883</v>
      </c>
      <c r="I564" s="52">
        <v>1531883</v>
      </c>
      <c r="J564" s="52">
        <v>0</v>
      </c>
      <c r="K564" s="52">
        <v>0</v>
      </c>
      <c r="L564" s="52">
        <v>88.663200000000003</v>
      </c>
      <c r="M564" s="52">
        <v>13.59</v>
      </c>
      <c r="N564" s="52">
        <v>168.66</v>
      </c>
      <c r="O564" s="52">
        <v>7</v>
      </c>
      <c r="P564" s="2">
        <f t="shared" si="10"/>
        <v>212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164</v>
      </c>
      <c r="B565" s="1">
        <v>0.16666666666666666</v>
      </c>
      <c r="C565" s="52">
        <v>2015</v>
      </c>
      <c r="D565" s="52">
        <v>2</v>
      </c>
      <c r="E565" s="52">
        <v>8</v>
      </c>
      <c r="F565" s="52">
        <v>5372247</v>
      </c>
      <c r="G565" s="52">
        <v>5372247</v>
      </c>
      <c r="H565" s="52">
        <v>1531854</v>
      </c>
      <c r="I565" s="52">
        <v>1531854</v>
      </c>
      <c r="J565" s="52">
        <v>0</v>
      </c>
      <c r="K565" s="52">
        <v>0</v>
      </c>
      <c r="L565" s="52">
        <v>89.711200000000005</v>
      </c>
      <c r="M565" s="52">
        <v>13.92</v>
      </c>
      <c r="N565" s="52">
        <v>170.35</v>
      </c>
      <c r="O565" s="52">
        <v>7</v>
      </c>
      <c r="P565" s="2">
        <f t="shared" si="10"/>
        <v>169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163</v>
      </c>
      <c r="B566" s="1">
        <v>0.125</v>
      </c>
      <c r="C566" s="52">
        <v>2015</v>
      </c>
      <c r="D566" s="52">
        <v>2</v>
      </c>
      <c r="E566" s="52">
        <v>8</v>
      </c>
      <c r="F566" s="52">
        <v>5372078</v>
      </c>
      <c r="G566" s="52">
        <v>5372078</v>
      </c>
      <c r="H566" s="52">
        <v>1531831</v>
      </c>
      <c r="I566" s="52">
        <v>1531831</v>
      </c>
      <c r="J566" s="52">
        <v>0</v>
      </c>
      <c r="K566" s="52">
        <v>0</v>
      </c>
      <c r="L566" s="52">
        <v>90.483199999999997</v>
      </c>
      <c r="M566" s="52">
        <v>13</v>
      </c>
      <c r="N566" s="52">
        <v>140.57</v>
      </c>
      <c r="O566" s="52">
        <v>7</v>
      </c>
      <c r="P566" s="2">
        <f t="shared" si="10"/>
        <v>134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162</v>
      </c>
      <c r="B567" s="1">
        <v>8.3333333333333329E-2</v>
      </c>
      <c r="C567" s="52">
        <v>2015</v>
      </c>
      <c r="D567" s="52">
        <v>2</v>
      </c>
      <c r="E567" s="52">
        <v>8</v>
      </c>
      <c r="F567" s="52">
        <v>5371944</v>
      </c>
      <c r="G567" s="52">
        <v>5371944</v>
      </c>
      <c r="H567" s="52">
        <v>1531813</v>
      </c>
      <c r="I567" s="52">
        <v>1531813</v>
      </c>
      <c r="J567" s="52">
        <v>0</v>
      </c>
      <c r="K567" s="52">
        <v>0</v>
      </c>
      <c r="L567" s="52">
        <v>89.772999999999996</v>
      </c>
      <c r="M567" s="52">
        <v>14.1</v>
      </c>
      <c r="N567" s="52">
        <v>184.46</v>
      </c>
      <c r="O567" s="52">
        <v>7</v>
      </c>
      <c r="P567" s="2">
        <f t="shared" si="10"/>
        <v>206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161</v>
      </c>
      <c r="B568" s="1">
        <v>4.1666666666666664E-2</v>
      </c>
      <c r="C568" s="52">
        <v>2015</v>
      </c>
      <c r="D568" s="52">
        <v>2</v>
      </c>
      <c r="E568" s="52">
        <v>8</v>
      </c>
      <c r="F568" s="52">
        <v>5371738</v>
      </c>
      <c r="G568" s="52">
        <v>5371738</v>
      </c>
      <c r="H568" s="52">
        <v>1531785</v>
      </c>
      <c r="I568" s="52">
        <v>1531785</v>
      </c>
      <c r="J568" s="52">
        <v>0</v>
      </c>
      <c r="K568" s="52">
        <v>0</v>
      </c>
      <c r="L568" s="52">
        <v>90.540599999999998</v>
      </c>
      <c r="M568" s="52">
        <v>13.71</v>
      </c>
      <c r="N568" s="52">
        <v>156.19</v>
      </c>
      <c r="O568" s="52">
        <v>7</v>
      </c>
      <c r="P568" s="2">
        <f t="shared" si="10"/>
        <v>156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160</v>
      </c>
      <c r="B569" s="1">
        <v>0</v>
      </c>
      <c r="C569" s="52">
        <v>2015</v>
      </c>
      <c r="D569" s="52">
        <v>2</v>
      </c>
      <c r="E569" s="52">
        <v>8</v>
      </c>
      <c r="F569" s="52">
        <v>5371582</v>
      </c>
      <c r="G569" s="52">
        <v>5371582</v>
      </c>
      <c r="H569" s="52">
        <v>1531764</v>
      </c>
      <c r="I569" s="52">
        <v>1531764</v>
      </c>
      <c r="J569" s="52">
        <v>0</v>
      </c>
      <c r="K569" s="52">
        <v>0</v>
      </c>
      <c r="L569" s="52">
        <v>91.481499999999997</v>
      </c>
      <c r="M569" s="52">
        <v>14.39</v>
      </c>
      <c r="N569" s="52">
        <v>187.77</v>
      </c>
      <c r="O569" s="52">
        <v>7</v>
      </c>
      <c r="P569" s="2">
        <f t="shared" si="10"/>
        <v>172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159</v>
      </c>
      <c r="B570" s="1">
        <v>0.95833333333333337</v>
      </c>
      <c r="C570" s="52">
        <v>2015</v>
      </c>
      <c r="D570" s="52">
        <v>2</v>
      </c>
      <c r="E570" s="52">
        <v>7</v>
      </c>
      <c r="F570" s="52">
        <v>5371410</v>
      </c>
      <c r="G570" s="52">
        <v>5371410</v>
      </c>
      <c r="H570" s="52">
        <v>1531741</v>
      </c>
      <c r="I570" s="52">
        <v>1531741</v>
      </c>
      <c r="J570" s="52">
        <v>0</v>
      </c>
      <c r="K570" s="52">
        <v>0</v>
      </c>
      <c r="L570" s="52">
        <v>92.267899999999997</v>
      </c>
      <c r="M570" s="52">
        <v>13.99</v>
      </c>
      <c r="N570" s="52">
        <v>113.34</v>
      </c>
      <c r="O570" s="52">
        <v>7</v>
      </c>
      <c r="P570" s="2">
        <f t="shared" si="10"/>
        <v>128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158</v>
      </c>
      <c r="B571" s="1">
        <v>0.91666666666666663</v>
      </c>
      <c r="C571" s="52">
        <v>2015</v>
      </c>
      <c r="D571" s="52">
        <v>2</v>
      </c>
      <c r="E571" s="52">
        <v>7</v>
      </c>
      <c r="F571" s="52">
        <v>5371282</v>
      </c>
      <c r="G571" s="52">
        <v>5371282</v>
      </c>
      <c r="H571" s="52">
        <v>1531724</v>
      </c>
      <c r="I571" s="52">
        <v>1531724</v>
      </c>
      <c r="J571" s="52">
        <v>0</v>
      </c>
      <c r="K571" s="52">
        <v>0</v>
      </c>
      <c r="L571" s="52">
        <v>91.575400000000002</v>
      </c>
      <c r="M571" s="52">
        <v>14.66</v>
      </c>
      <c r="N571" s="52">
        <v>134.28</v>
      </c>
      <c r="O571" s="52">
        <v>7</v>
      </c>
      <c r="P571" s="2">
        <f t="shared" si="10"/>
        <v>135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157</v>
      </c>
      <c r="B572" s="1">
        <v>0.875</v>
      </c>
      <c r="C572" s="52">
        <v>2015</v>
      </c>
      <c r="D572" s="52">
        <v>2</v>
      </c>
      <c r="E572" s="52">
        <v>7</v>
      </c>
      <c r="F572" s="52">
        <v>5371147</v>
      </c>
      <c r="G572" s="52">
        <v>5371147</v>
      </c>
      <c r="H572" s="52">
        <v>1531706</v>
      </c>
      <c r="I572" s="52">
        <v>1531706</v>
      </c>
      <c r="J572" s="52">
        <v>0</v>
      </c>
      <c r="K572" s="52">
        <v>0</v>
      </c>
      <c r="L572" s="52">
        <v>91.004199999999997</v>
      </c>
      <c r="M572" s="52">
        <v>15.64</v>
      </c>
      <c r="N572" s="52">
        <v>222.47</v>
      </c>
      <c r="O572" s="52">
        <v>7</v>
      </c>
      <c r="P572" s="2">
        <f t="shared" si="10"/>
        <v>208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156</v>
      </c>
      <c r="B573" s="1">
        <v>0.83333333333333337</v>
      </c>
      <c r="C573" s="52">
        <v>2015</v>
      </c>
      <c r="D573" s="52">
        <v>2</v>
      </c>
      <c r="E573" s="52">
        <v>7</v>
      </c>
      <c r="F573" s="52">
        <v>5370939</v>
      </c>
      <c r="G573" s="52">
        <v>5370939</v>
      </c>
      <c r="H573" s="52">
        <v>1531678</v>
      </c>
      <c r="I573" s="52">
        <v>1531678</v>
      </c>
      <c r="J573" s="52">
        <v>0</v>
      </c>
      <c r="K573" s="52">
        <v>0</v>
      </c>
      <c r="L573" s="52">
        <v>92.285300000000007</v>
      </c>
      <c r="M573" s="52">
        <v>15.45</v>
      </c>
      <c r="N573" s="52">
        <v>127.88</v>
      </c>
      <c r="O573" s="52">
        <v>7</v>
      </c>
      <c r="P573" s="2">
        <f t="shared" si="10"/>
        <v>135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155</v>
      </c>
      <c r="B574" s="1">
        <v>0.79166666666666663</v>
      </c>
      <c r="C574" s="52">
        <v>2015</v>
      </c>
      <c r="D574" s="52">
        <v>2</v>
      </c>
      <c r="E574" s="52">
        <v>7</v>
      </c>
      <c r="F574" s="52">
        <v>5370804</v>
      </c>
      <c r="G574" s="52">
        <v>5370804</v>
      </c>
      <c r="H574" s="52">
        <v>1531660</v>
      </c>
      <c r="I574" s="52">
        <v>1531660</v>
      </c>
      <c r="J574" s="52">
        <v>0</v>
      </c>
      <c r="K574" s="52">
        <v>0</v>
      </c>
      <c r="L574" s="52">
        <v>92.063100000000006</v>
      </c>
      <c r="M574" s="52">
        <v>16.11</v>
      </c>
      <c r="N574" s="52">
        <v>119.25</v>
      </c>
      <c r="O574" s="52">
        <v>7</v>
      </c>
      <c r="P574" s="2">
        <f t="shared" si="10"/>
        <v>135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154</v>
      </c>
      <c r="B575" s="1">
        <v>0.75</v>
      </c>
      <c r="C575" s="52">
        <v>2015</v>
      </c>
      <c r="D575" s="52">
        <v>2</v>
      </c>
      <c r="E575" s="52">
        <v>7</v>
      </c>
      <c r="F575" s="52">
        <v>5370669</v>
      </c>
      <c r="G575" s="52">
        <v>5370669</v>
      </c>
      <c r="H575" s="52">
        <v>1531642</v>
      </c>
      <c r="I575" s="52">
        <v>1531642</v>
      </c>
      <c r="J575" s="52">
        <v>0</v>
      </c>
      <c r="K575" s="52">
        <v>0</v>
      </c>
      <c r="L575" s="52">
        <v>92.019300000000001</v>
      </c>
      <c r="M575" s="52">
        <v>16.920000000000002</v>
      </c>
      <c r="N575" s="52">
        <v>126.21</v>
      </c>
      <c r="O575" s="52">
        <v>7</v>
      </c>
      <c r="P575" s="2">
        <f t="shared" si="10"/>
        <v>111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153</v>
      </c>
      <c r="B576" s="1">
        <v>0.70833333333333337</v>
      </c>
      <c r="C576" s="52">
        <v>2015</v>
      </c>
      <c r="D576" s="52">
        <v>2</v>
      </c>
      <c r="E576" s="52">
        <v>7</v>
      </c>
      <c r="F576" s="52">
        <v>5370558</v>
      </c>
      <c r="G576" s="52">
        <v>5370558</v>
      </c>
      <c r="H576" s="52">
        <v>1531627</v>
      </c>
      <c r="I576" s="52">
        <v>1531627</v>
      </c>
      <c r="J576" s="52">
        <v>0</v>
      </c>
      <c r="K576" s="52">
        <v>0</v>
      </c>
      <c r="L576" s="52">
        <v>92.003399999999999</v>
      </c>
      <c r="M576" s="52">
        <v>18.559999999999999</v>
      </c>
      <c r="N576" s="52">
        <v>176.38</v>
      </c>
      <c r="O576" s="52">
        <v>7</v>
      </c>
      <c r="P576" s="2">
        <f t="shared" si="10"/>
        <v>126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152</v>
      </c>
      <c r="B577" s="1">
        <v>0.66666666666666663</v>
      </c>
      <c r="C577" s="52">
        <v>2015</v>
      </c>
      <c r="D577" s="52">
        <v>2</v>
      </c>
      <c r="E577" s="52">
        <v>7</v>
      </c>
      <c r="F577" s="52">
        <v>5370432</v>
      </c>
      <c r="G577" s="52">
        <v>5370432</v>
      </c>
      <c r="H577" s="52">
        <v>1531610</v>
      </c>
      <c r="I577" s="52">
        <v>1531610</v>
      </c>
      <c r="J577" s="52">
        <v>0</v>
      </c>
      <c r="K577" s="52">
        <v>0</v>
      </c>
      <c r="L577" s="52">
        <v>91.069800000000001</v>
      </c>
      <c r="M577" s="52">
        <v>19.07</v>
      </c>
      <c r="N577" s="52">
        <v>132.25</v>
      </c>
      <c r="O577" s="52">
        <v>7</v>
      </c>
      <c r="P577" s="2">
        <f t="shared" si="10"/>
        <v>198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151</v>
      </c>
      <c r="B578" s="1">
        <v>0.625</v>
      </c>
      <c r="C578" s="52">
        <v>2015</v>
      </c>
      <c r="D578" s="52">
        <v>2</v>
      </c>
      <c r="E578" s="52">
        <v>7</v>
      </c>
      <c r="F578" s="52">
        <v>5370234</v>
      </c>
      <c r="G578" s="52">
        <v>5370234</v>
      </c>
      <c r="H578" s="52">
        <v>1531583</v>
      </c>
      <c r="I578" s="52">
        <v>1531583</v>
      </c>
      <c r="J578" s="52">
        <v>0</v>
      </c>
      <c r="K578" s="52">
        <v>0</v>
      </c>
      <c r="L578" s="52">
        <v>91.866699999999994</v>
      </c>
      <c r="M578" s="52">
        <v>20.49</v>
      </c>
      <c r="N578" s="52">
        <v>124.64</v>
      </c>
      <c r="O578" s="52">
        <v>7</v>
      </c>
      <c r="P578" s="2">
        <f t="shared" si="10"/>
        <v>103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150</v>
      </c>
      <c r="B579" s="1">
        <v>0.58333333333333337</v>
      </c>
      <c r="C579" s="52">
        <v>2015</v>
      </c>
      <c r="D579" s="52">
        <v>2</v>
      </c>
      <c r="E579" s="52">
        <v>7</v>
      </c>
      <c r="F579" s="52">
        <v>5370131</v>
      </c>
      <c r="G579" s="52">
        <v>5370131</v>
      </c>
      <c r="H579" s="52">
        <v>1531569</v>
      </c>
      <c r="I579" s="52">
        <v>1531569</v>
      </c>
      <c r="J579" s="52">
        <v>0</v>
      </c>
      <c r="K579" s="52">
        <v>0</v>
      </c>
      <c r="L579" s="52">
        <v>91.042199999999994</v>
      </c>
      <c r="M579" s="52">
        <v>19.59</v>
      </c>
      <c r="N579" s="52">
        <v>182.1</v>
      </c>
      <c r="O579" s="52">
        <v>7</v>
      </c>
      <c r="P579" s="2">
        <f t="shared" si="10"/>
        <v>204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149</v>
      </c>
      <c r="B580" s="1">
        <v>0.54166666666666663</v>
      </c>
      <c r="C580" s="52">
        <v>2015</v>
      </c>
      <c r="D580" s="52">
        <v>2</v>
      </c>
      <c r="E580" s="52">
        <v>7</v>
      </c>
      <c r="F580" s="52">
        <v>5369927</v>
      </c>
      <c r="G580" s="52">
        <v>5369927</v>
      </c>
      <c r="H580" s="52">
        <v>1531541</v>
      </c>
      <c r="I580" s="52">
        <v>1531541</v>
      </c>
      <c r="J580" s="52">
        <v>0</v>
      </c>
      <c r="K580" s="52">
        <v>0</v>
      </c>
      <c r="L580" s="52">
        <v>90.217100000000002</v>
      </c>
      <c r="M580" s="52">
        <v>19.920000000000002</v>
      </c>
      <c r="N580" s="52">
        <v>145.29</v>
      </c>
      <c r="O580" s="52">
        <v>7</v>
      </c>
      <c r="P580" s="2">
        <f t="shared" si="10"/>
        <v>131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148</v>
      </c>
      <c r="B581" s="1">
        <v>0.5</v>
      </c>
      <c r="C581" s="52">
        <v>2015</v>
      </c>
      <c r="D581" s="52">
        <v>2</v>
      </c>
      <c r="E581" s="52">
        <v>7</v>
      </c>
      <c r="F581" s="52">
        <v>5369796</v>
      </c>
      <c r="G581" s="52">
        <v>5369796</v>
      </c>
      <c r="H581" s="52">
        <v>1531523</v>
      </c>
      <c r="I581" s="52">
        <v>1531523</v>
      </c>
      <c r="J581" s="52">
        <v>0</v>
      </c>
      <c r="K581" s="52">
        <v>0</v>
      </c>
      <c r="L581" s="52">
        <v>91.480900000000005</v>
      </c>
      <c r="M581" s="52">
        <v>19.12</v>
      </c>
      <c r="N581" s="52">
        <v>117.56</v>
      </c>
      <c r="O581" s="52">
        <v>7</v>
      </c>
      <c r="P581" s="2">
        <f t="shared" si="10"/>
        <v>125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147</v>
      </c>
      <c r="B582" s="1">
        <v>0.45833333333333331</v>
      </c>
      <c r="C582" s="52">
        <v>2015</v>
      </c>
      <c r="D582" s="52">
        <v>2</v>
      </c>
      <c r="E582" s="52">
        <v>7</v>
      </c>
      <c r="F582" s="52">
        <v>5369671</v>
      </c>
      <c r="G582" s="52">
        <v>5369671</v>
      </c>
      <c r="H582" s="52">
        <v>1531506</v>
      </c>
      <c r="I582" s="52">
        <v>1531506</v>
      </c>
      <c r="J582" s="52">
        <v>0</v>
      </c>
      <c r="K582" s="52">
        <v>0</v>
      </c>
      <c r="L582" s="52">
        <v>90.784800000000004</v>
      </c>
      <c r="M582" s="52">
        <v>17.73</v>
      </c>
      <c r="N582" s="52">
        <v>190.16</v>
      </c>
      <c r="O582" s="52">
        <v>7</v>
      </c>
      <c r="P582" s="2">
        <f t="shared" si="10"/>
        <v>139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146</v>
      </c>
      <c r="B583" s="1">
        <v>0.41666666666666669</v>
      </c>
      <c r="C583" s="52">
        <v>2015</v>
      </c>
      <c r="D583" s="52">
        <v>2</v>
      </c>
      <c r="E583" s="52">
        <v>7</v>
      </c>
      <c r="F583" s="52">
        <v>5369532</v>
      </c>
      <c r="G583" s="52">
        <v>5369532</v>
      </c>
      <c r="H583" s="52">
        <v>1531487</v>
      </c>
      <c r="I583" s="52">
        <v>1531487</v>
      </c>
      <c r="J583" s="52">
        <v>0</v>
      </c>
      <c r="K583" s="52">
        <v>0</v>
      </c>
      <c r="L583" s="52">
        <v>90.222300000000004</v>
      </c>
      <c r="M583" s="52">
        <v>16.190000000000001</v>
      </c>
      <c r="N583" s="52">
        <v>140.72999999999999</v>
      </c>
      <c r="O583" s="52">
        <v>7</v>
      </c>
      <c r="P583" s="2">
        <f t="shared" si="10"/>
        <v>213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145</v>
      </c>
      <c r="B584" s="1">
        <v>0.375</v>
      </c>
      <c r="C584" s="52">
        <v>2015</v>
      </c>
      <c r="D584" s="52">
        <v>2</v>
      </c>
      <c r="E584" s="52">
        <v>7</v>
      </c>
      <c r="F584" s="52">
        <v>5369319</v>
      </c>
      <c r="G584" s="52">
        <v>5369319</v>
      </c>
      <c r="H584" s="52">
        <v>1531458</v>
      </c>
      <c r="I584" s="52">
        <v>1531458</v>
      </c>
      <c r="J584" s="52">
        <v>0</v>
      </c>
      <c r="K584" s="52">
        <v>0</v>
      </c>
      <c r="L584" s="52">
        <v>89.776899999999998</v>
      </c>
      <c r="M584" s="52">
        <v>13.02</v>
      </c>
      <c r="N584" s="52">
        <v>132.77000000000001</v>
      </c>
      <c r="O584" s="52">
        <v>7</v>
      </c>
      <c r="P584" s="2">
        <f t="shared" si="10"/>
        <v>118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144</v>
      </c>
      <c r="B585" s="1">
        <v>0.33333333333333331</v>
      </c>
      <c r="C585" s="52">
        <v>2015</v>
      </c>
      <c r="D585" s="52">
        <v>2</v>
      </c>
      <c r="E585" s="52">
        <v>7</v>
      </c>
      <c r="F585" s="52">
        <v>5369201</v>
      </c>
      <c r="G585" s="52">
        <v>5369201</v>
      </c>
      <c r="H585" s="52">
        <v>1531442</v>
      </c>
      <c r="I585" s="52">
        <v>1531442</v>
      </c>
      <c r="J585" s="52">
        <v>0</v>
      </c>
      <c r="K585" s="52">
        <v>0</v>
      </c>
      <c r="L585" s="52">
        <v>89.377700000000004</v>
      </c>
      <c r="M585" s="52">
        <v>12.31</v>
      </c>
      <c r="N585" s="52">
        <v>169.59</v>
      </c>
      <c r="O585" s="52">
        <v>7</v>
      </c>
      <c r="P585" s="2">
        <f t="shared" si="10"/>
        <v>140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143</v>
      </c>
      <c r="B586" s="1">
        <v>0.29166666666666669</v>
      </c>
      <c r="C586" s="52">
        <v>2015</v>
      </c>
      <c r="D586" s="52">
        <v>2</v>
      </c>
      <c r="E586" s="52">
        <v>7</v>
      </c>
      <c r="F586" s="52">
        <v>5369061</v>
      </c>
      <c r="G586" s="52">
        <v>5369061</v>
      </c>
      <c r="H586" s="52">
        <v>1531423</v>
      </c>
      <c r="I586" s="52">
        <v>1531423</v>
      </c>
      <c r="J586" s="52">
        <v>0</v>
      </c>
      <c r="K586" s="52">
        <v>0</v>
      </c>
      <c r="L586" s="52">
        <v>89.629800000000003</v>
      </c>
      <c r="M586" s="52">
        <v>12.83</v>
      </c>
      <c r="N586" s="52">
        <v>155.35</v>
      </c>
      <c r="O586" s="52">
        <v>7</v>
      </c>
      <c r="P586" s="2">
        <f t="shared" si="10"/>
        <v>178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142</v>
      </c>
      <c r="B587" s="1">
        <v>0.25</v>
      </c>
      <c r="C587" s="52">
        <v>2015</v>
      </c>
      <c r="D587" s="52">
        <v>2</v>
      </c>
      <c r="E587" s="52">
        <v>7</v>
      </c>
      <c r="F587" s="52">
        <v>5368883</v>
      </c>
      <c r="G587" s="52">
        <v>5368883</v>
      </c>
      <c r="H587" s="52">
        <v>1531399</v>
      </c>
      <c r="I587" s="52">
        <v>1531399</v>
      </c>
      <c r="J587" s="52">
        <v>0</v>
      </c>
      <c r="K587" s="52">
        <v>0</v>
      </c>
      <c r="L587" s="52">
        <v>89.405900000000003</v>
      </c>
      <c r="M587" s="52">
        <v>13.14</v>
      </c>
      <c r="N587" s="52">
        <v>162.34</v>
      </c>
      <c r="O587" s="52">
        <v>7</v>
      </c>
      <c r="P587" s="2">
        <f t="shared" si="10"/>
        <v>154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141</v>
      </c>
      <c r="B588" s="1">
        <v>0.20833333333333334</v>
      </c>
      <c r="C588" s="52">
        <v>2015</v>
      </c>
      <c r="D588" s="52">
        <v>2</v>
      </c>
      <c r="E588" s="52">
        <v>7</v>
      </c>
      <c r="F588" s="52">
        <v>5368729</v>
      </c>
      <c r="G588" s="52">
        <v>5368729</v>
      </c>
      <c r="H588" s="52">
        <v>1531378</v>
      </c>
      <c r="I588" s="52">
        <v>1531378</v>
      </c>
      <c r="J588" s="52">
        <v>0</v>
      </c>
      <c r="K588" s="52">
        <v>0</v>
      </c>
      <c r="L588" s="52">
        <v>90.643900000000002</v>
      </c>
      <c r="M588" s="52">
        <v>13.72</v>
      </c>
      <c r="N588" s="52">
        <v>201.18</v>
      </c>
      <c r="O588" s="52">
        <v>7</v>
      </c>
      <c r="P588" s="2">
        <f t="shared" si="10"/>
        <v>194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140</v>
      </c>
      <c r="B589" s="1">
        <v>0.16666666666666666</v>
      </c>
      <c r="C589" s="52">
        <v>2015</v>
      </c>
      <c r="D589" s="52">
        <v>2</v>
      </c>
      <c r="E589" s="52">
        <v>7</v>
      </c>
      <c r="F589" s="52">
        <v>5368535</v>
      </c>
      <c r="G589" s="52">
        <v>5368535</v>
      </c>
      <c r="H589" s="52">
        <v>1531352</v>
      </c>
      <c r="I589" s="52">
        <v>1531352</v>
      </c>
      <c r="J589" s="52">
        <v>0</v>
      </c>
      <c r="K589" s="52">
        <v>0</v>
      </c>
      <c r="L589" s="52">
        <v>91.452399999999997</v>
      </c>
      <c r="M589" s="52">
        <v>13.92</v>
      </c>
      <c r="N589" s="52">
        <v>180.56</v>
      </c>
      <c r="O589" s="52">
        <v>7</v>
      </c>
      <c r="P589" s="2">
        <f t="shared" si="10"/>
        <v>202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139</v>
      </c>
      <c r="B590" s="1">
        <v>0.125</v>
      </c>
      <c r="C590" s="52">
        <v>2015</v>
      </c>
      <c r="D590" s="52">
        <v>2</v>
      </c>
      <c r="E590" s="52">
        <v>7</v>
      </c>
      <c r="F590" s="52">
        <v>5368333</v>
      </c>
      <c r="G590" s="52">
        <v>5368333</v>
      </c>
      <c r="H590" s="52">
        <v>1531325</v>
      </c>
      <c r="I590" s="52">
        <v>1531325</v>
      </c>
      <c r="J590" s="52">
        <v>0</v>
      </c>
      <c r="K590" s="52">
        <v>0</v>
      </c>
      <c r="L590" s="52">
        <v>92.247200000000007</v>
      </c>
      <c r="M590" s="52">
        <v>13.21</v>
      </c>
      <c r="N590" s="52">
        <v>143.16</v>
      </c>
      <c r="O590" s="52">
        <v>7</v>
      </c>
      <c r="P590" s="2">
        <f t="shared" si="10"/>
        <v>136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138</v>
      </c>
      <c r="B591" s="1">
        <v>8.3333333333333329E-2</v>
      </c>
      <c r="C591" s="52">
        <v>2015</v>
      </c>
      <c r="D591" s="52">
        <v>2</v>
      </c>
      <c r="E591" s="52">
        <v>7</v>
      </c>
      <c r="F591" s="52">
        <v>5368197</v>
      </c>
      <c r="G591" s="52">
        <v>5368197</v>
      </c>
      <c r="H591" s="52">
        <v>1531307</v>
      </c>
      <c r="I591" s="52">
        <v>1531307</v>
      </c>
      <c r="J591" s="52">
        <v>0</v>
      </c>
      <c r="K591" s="52">
        <v>0</v>
      </c>
      <c r="L591" s="52">
        <v>91.136600000000001</v>
      </c>
      <c r="M591" s="52">
        <v>14.32</v>
      </c>
      <c r="N591" s="52">
        <v>229.94</v>
      </c>
      <c r="O591" s="52">
        <v>7</v>
      </c>
      <c r="P591" s="2">
        <f t="shared" si="10"/>
        <v>172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137</v>
      </c>
      <c r="B592" s="1">
        <v>4.1666666666666664E-2</v>
      </c>
      <c r="C592" s="52">
        <v>2015</v>
      </c>
      <c r="D592" s="52">
        <v>2</v>
      </c>
      <c r="E592" s="52">
        <v>7</v>
      </c>
      <c r="F592" s="52">
        <v>5368025</v>
      </c>
      <c r="G592" s="52">
        <v>5368025</v>
      </c>
      <c r="H592" s="52">
        <v>1531284</v>
      </c>
      <c r="I592" s="52">
        <v>1531284</v>
      </c>
      <c r="J592" s="52">
        <v>0</v>
      </c>
      <c r="K592" s="52">
        <v>0</v>
      </c>
      <c r="L592" s="52">
        <v>90.783600000000007</v>
      </c>
      <c r="M592" s="52">
        <v>14.09</v>
      </c>
      <c r="N592" s="52">
        <v>141.82</v>
      </c>
      <c r="O592" s="52">
        <v>7</v>
      </c>
      <c r="P592" s="2">
        <f t="shared" si="10"/>
        <v>185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136</v>
      </c>
      <c r="B593" s="1">
        <v>0</v>
      </c>
      <c r="C593" s="52">
        <v>2015</v>
      </c>
      <c r="D593" s="52">
        <v>2</v>
      </c>
      <c r="E593" s="52">
        <v>7</v>
      </c>
      <c r="F593" s="52">
        <v>5367840</v>
      </c>
      <c r="G593" s="52">
        <v>5367840</v>
      </c>
      <c r="H593" s="52">
        <v>1531259</v>
      </c>
      <c r="I593" s="52">
        <v>1531259</v>
      </c>
      <c r="J593" s="52">
        <v>0</v>
      </c>
      <c r="K593" s="52">
        <v>0</v>
      </c>
      <c r="L593" s="52">
        <v>91.274299999999997</v>
      </c>
      <c r="M593" s="52">
        <v>14.08</v>
      </c>
      <c r="N593" s="52">
        <v>127.71</v>
      </c>
      <c r="O593" s="52">
        <v>7</v>
      </c>
      <c r="P593" s="2">
        <f t="shared" si="10"/>
        <v>135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135</v>
      </c>
      <c r="B594" s="1">
        <v>0.95833333333333337</v>
      </c>
      <c r="C594" s="52">
        <v>2015</v>
      </c>
      <c r="D594" s="52">
        <v>2</v>
      </c>
      <c r="E594" s="52">
        <v>6</v>
      </c>
      <c r="F594" s="52">
        <v>5367705</v>
      </c>
      <c r="G594" s="52">
        <v>5367705</v>
      </c>
      <c r="H594" s="52">
        <v>1531241</v>
      </c>
      <c r="I594" s="52">
        <v>1531241</v>
      </c>
      <c r="J594" s="52">
        <v>0</v>
      </c>
      <c r="K594" s="52">
        <v>0</v>
      </c>
      <c r="L594" s="52">
        <v>92.224999999999994</v>
      </c>
      <c r="M594" s="52">
        <v>14.98</v>
      </c>
      <c r="N594" s="52">
        <v>165.2</v>
      </c>
      <c r="O594" s="52">
        <v>7</v>
      </c>
      <c r="P594" s="2">
        <f t="shared" si="10"/>
        <v>165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134</v>
      </c>
      <c r="B595" s="1">
        <v>0.91666666666666663</v>
      </c>
      <c r="C595" s="52">
        <v>2015</v>
      </c>
      <c r="D595" s="52">
        <v>2</v>
      </c>
      <c r="E595" s="52">
        <v>6</v>
      </c>
      <c r="F595" s="52">
        <v>5367540</v>
      </c>
      <c r="G595" s="52">
        <v>5367540</v>
      </c>
      <c r="H595" s="52">
        <v>1531219</v>
      </c>
      <c r="I595" s="52">
        <v>1531219</v>
      </c>
      <c r="J595" s="52">
        <v>0</v>
      </c>
      <c r="K595" s="52">
        <v>0</v>
      </c>
      <c r="L595" s="52">
        <v>91.418099999999995</v>
      </c>
      <c r="M595" s="52">
        <v>15.18</v>
      </c>
      <c r="N595" s="52">
        <v>178.64</v>
      </c>
      <c r="O595" s="52">
        <v>7</v>
      </c>
      <c r="P595" s="2">
        <f t="shared" si="10"/>
        <v>194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133</v>
      </c>
      <c r="B596" s="1">
        <v>0.875</v>
      </c>
      <c r="C596" s="52">
        <v>2015</v>
      </c>
      <c r="D596" s="52">
        <v>2</v>
      </c>
      <c r="E596" s="52">
        <v>6</v>
      </c>
      <c r="F596" s="52">
        <v>5367346</v>
      </c>
      <c r="G596" s="52">
        <v>5367346</v>
      </c>
      <c r="H596" s="52">
        <v>1531193</v>
      </c>
      <c r="I596" s="52">
        <v>1531193</v>
      </c>
      <c r="J596" s="52">
        <v>0</v>
      </c>
      <c r="K596" s="52">
        <v>0</v>
      </c>
      <c r="L596" s="52">
        <v>91.628299999999996</v>
      </c>
      <c r="M596" s="52">
        <v>15.05</v>
      </c>
      <c r="N596" s="52">
        <v>157.54</v>
      </c>
      <c r="O596" s="52">
        <v>7</v>
      </c>
      <c r="P596" s="2">
        <f t="shared" si="10"/>
        <v>142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132</v>
      </c>
      <c r="B597" s="1">
        <v>0.83333333333333337</v>
      </c>
      <c r="C597" s="52">
        <v>2015</v>
      </c>
      <c r="D597" s="52">
        <v>2</v>
      </c>
      <c r="E597" s="52">
        <v>6</v>
      </c>
      <c r="F597" s="52">
        <v>5367204</v>
      </c>
      <c r="G597" s="52">
        <v>5367204</v>
      </c>
      <c r="H597" s="52">
        <v>1531174</v>
      </c>
      <c r="I597" s="52">
        <v>1531174</v>
      </c>
      <c r="J597" s="52">
        <v>0</v>
      </c>
      <c r="K597" s="52">
        <v>0</v>
      </c>
      <c r="L597" s="52">
        <v>92.901799999999994</v>
      </c>
      <c r="M597" s="52">
        <v>15.36</v>
      </c>
      <c r="N597" s="52">
        <v>142.88</v>
      </c>
      <c r="O597" s="52">
        <v>7</v>
      </c>
      <c r="P597" s="2">
        <f t="shared" si="10"/>
        <v>121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131</v>
      </c>
      <c r="B598" s="1">
        <v>0.79166666666666663</v>
      </c>
      <c r="C598" s="52">
        <v>2015</v>
      </c>
      <c r="D598" s="52">
        <v>2</v>
      </c>
      <c r="E598" s="52">
        <v>6</v>
      </c>
      <c r="F598" s="52">
        <v>5367083</v>
      </c>
      <c r="G598" s="52">
        <v>5367083</v>
      </c>
      <c r="H598" s="52">
        <v>1531158</v>
      </c>
      <c r="I598" s="52">
        <v>1531158</v>
      </c>
      <c r="J598" s="52">
        <v>0</v>
      </c>
      <c r="K598" s="52">
        <v>0</v>
      </c>
      <c r="L598" s="52">
        <v>92.235399999999998</v>
      </c>
      <c r="M598" s="52">
        <v>16.27</v>
      </c>
      <c r="N598" s="52">
        <v>172.25</v>
      </c>
      <c r="O598" s="52">
        <v>7</v>
      </c>
      <c r="P598" s="2">
        <f t="shared" si="10"/>
        <v>217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130</v>
      </c>
      <c r="B599" s="1">
        <v>0.75</v>
      </c>
      <c r="C599" s="52">
        <v>2015</v>
      </c>
      <c r="D599" s="52">
        <v>2</v>
      </c>
      <c r="E599" s="52">
        <v>6</v>
      </c>
      <c r="F599" s="52">
        <v>5366866</v>
      </c>
      <c r="G599" s="52">
        <v>5366866</v>
      </c>
      <c r="H599" s="52">
        <v>1531129</v>
      </c>
      <c r="I599" s="52">
        <v>1531129</v>
      </c>
      <c r="J599" s="52">
        <v>0</v>
      </c>
      <c r="K599" s="52">
        <v>0</v>
      </c>
      <c r="L599" s="52">
        <v>92.522499999999994</v>
      </c>
      <c r="M599" s="52">
        <v>16.88</v>
      </c>
      <c r="N599" s="52">
        <v>149.29</v>
      </c>
      <c r="O599" s="52">
        <v>7</v>
      </c>
      <c r="P599" s="2">
        <f t="shared" si="10"/>
        <v>120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129</v>
      </c>
      <c r="B600" s="1">
        <v>0.70833333333333337</v>
      </c>
      <c r="C600" s="52">
        <v>2015</v>
      </c>
      <c r="D600" s="52">
        <v>2</v>
      </c>
      <c r="E600" s="52">
        <v>6</v>
      </c>
      <c r="F600" s="52">
        <v>5366746</v>
      </c>
      <c r="G600" s="52">
        <v>5366746</v>
      </c>
      <c r="H600" s="52">
        <v>1531113</v>
      </c>
      <c r="I600" s="52">
        <v>1531113</v>
      </c>
      <c r="J600" s="52">
        <v>0</v>
      </c>
      <c r="K600" s="52">
        <v>0</v>
      </c>
      <c r="L600" s="52">
        <v>92.145700000000005</v>
      </c>
      <c r="M600" s="52">
        <v>18.11</v>
      </c>
      <c r="N600" s="52">
        <v>185.64</v>
      </c>
      <c r="O600" s="52">
        <v>7</v>
      </c>
      <c r="P600" s="2">
        <f t="shared" si="10"/>
        <v>200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128</v>
      </c>
      <c r="B601" s="1">
        <v>0.66666666666666663</v>
      </c>
      <c r="C601" s="52">
        <v>2015</v>
      </c>
      <c r="D601" s="52">
        <v>2</v>
      </c>
      <c r="E601" s="52">
        <v>6</v>
      </c>
      <c r="F601" s="52">
        <v>5366546</v>
      </c>
      <c r="G601" s="52">
        <v>5366546</v>
      </c>
      <c r="H601" s="52">
        <v>1531086</v>
      </c>
      <c r="I601" s="52">
        <v>1531086</v>
      </c>
      <c r="J601" s="52">
        <v>0</v>
      </c>
      <c r="K601" s="52">
        <v>0</v>
      </c>
      <c r="L601" s="52">
        <v>92.54</v>
      </c>
      <c r="M601" s="52">
        <v>19.14</v>
      </c>
      <c r="N601" s="52">
        <v>140.96</v>
      </c>
      <c r="O601" s="52">
        <v>7</v>
      </c>
      <c r="P601" s="2">
        <f t="shared" si="10"/>
        <v>149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127</v>
      </c>
      <c r="B602" s="1">
        <v>0.625</v>
      </c>
      <c r="C602" s="52">
        <v>2015</v>
      </c>
      <c r="D602" s="52">
        <v>2</v>
      </c>
      <c r="E602" s="52">
        <v>6</v>
      </c>
      <c r="F602" s="52">
        <v>5366397</v>
      </c>
      <c r="G602" s="52">
        <v>5366397</v>
      </c>
      <c r="H602" s="52">
        <v>1531066</v>
      </c>
      <c r="I602" s="52">
        <v>1531066</v>
      </c>
      <c r="J602" s="52">
        <v>0</v>
      </c>
      <c r="K602" s="52">
        <v>0</v>
      </c>
      <c r="L602" s="52">
        <v>91.720699999999994</v>
      </c>
      <c r="M602" s="52">
        <v>19.62</v>
      </c>
      <c r="N602" s="52">
        <v>183.26</v>
      </c>
      <c r="O602" s="52">
        <v>7</v>
      </c>
      <c r="P602" s="2">
        <f t="shared" si="10"/>
        <v>162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126</v>
      </c>
      <c r="B603" s="1">
        <v>0.58333333333333337</v>
      </c>
      <c r="C603" s="52">
        <v>2015</v>
      </c>
      <c r="D603" s="52">
        <v>2</v>
      </c>
      <c r="E603" s="52">
        <v>6</v>
      </c>
      <c r="F603" s="52">
        <v>5366235</v>
      </c>
      <c r="G603" s="52">
        <v>5366235</v>
      </c>
      <c r="H603" s="52">
        <v>1531044</v>
      </c>
      <c r="I603" s="52">
        <v>1531044</v>
      </c>
      <c r="J603" s="52">
        <v>0</v>
      </c>
      <c r="K603" s="52">
        <v>0</v>
      </c>
      <c r="L603" s="52">
        <v>91.913300000000007</v>
      </c>
      <c r="M603" s="52">
        <v>20.05</v>
      </c>
      <c r="N603" s="52">
        <v>132.47999999999999</v>
      </c>
      <c r="O603" s="52">
        <v>7</v>
      </c>
      <c r="P603" s="2">
        <f t="shared" si="10"/>
        <v>140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125</v>
      </c>
      <c r="B604" s="1">
        <v>0.54166666666666663</v>
      </c>
      <c r="C604" s="52">
        <v>2015</v>
      </c>
      <c r="D604" s="52">
        <v>2</v>
      </c>
      <c r="E604" s="52">
        <v>6</v>
      </c>
      <c r="F604" s="52">
        <v>5366095</v>
      </c>
      <c r="G604" s="52">
        <v>5366095</v>
      </c>
      <c r="H604" s="52">
        <v>1531025</v>
      </c>
      <c r="I604" s="52">
        <v>1531025</v>
      </c>
      <c r="J604" s="52">
        <v>0</v>
      </c>
      <c r="K604" s="52">
        <v>0</v>
      </c>
      <c r="L604" s="52">
        <v>91.292100000000005</v>
      </c>
      <c r="M604" s="52">
        <v>19.29</v>
      </c>
      <c r="N604" s="52">
        <v>190.69</v>
      </c>
      <c r="O604" s="52">
        <v>7</v>
      </c>
      <c r="P604" s="2">
        <f t="shared" si="10"/>
        <v>190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124</v>
      </c>
      <c r="B605" s="1">
        <v>0.5</v>
      </c>
      <c r="C605" s="52">
        <v>2015</v>
      </c>
      <c r="D605" s="52">
        <v>2</v>
      </c>
      <c r="E605" s="52">
        <v>6</v>
      </c>
      <c r="F605" s="52">
        <v>5365905</v>
      </c>
      <c r="G605" s="52">
        <v>5365905</v>
      </c>
      <c r="H605" s="52">
        <v>1530999</v>
      </c>
      <c r="I605" s="52">
        <v>1530999</v>
      </c>
      <c r="J605" s="52">
        <v>0</v>
      </c>
      <c r="K605" s="52">
        <v>0</v>
      </c>
      <c r="L605" s="52">
        <v>92.127700000000004</v>
      </c>
      <c r="M605" s="52">
        <v>19.309999999999999</v>
      </c>
      <c r="N605" s="52">
        <v>140.19999999999999</v>
      </c>
      <c r="O605" s="52">
        <v>7</v>
      </c>
      <c r="P605" s="2">
        <f t="shared" si="10"/>
        <v>126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123</v>
      </c>
      <c r="B606" s="1">
        <v>0.45833333333333331</v>
      </c>
      <c r="C606" s="52">
        <v>2015</v>
      </c>
      <c r="D606" s="52">
        <v>2</v>
      </c>
      <c r="E606" s="52">
        <v>6</v>
      </c>
      <c r="F606" s="52">
        <v>5365779</v>
      </c>
      <c r="G606" s="52">
        <v>5365779</v>
      </c>
      <c r="H606" s="52">
        <v>1530982</v>
      </c>
      <c r="I606" s="52">
        <v>1530982</v>
      </c>
      <c r="J606" s="52">
        <v>0</v>
      </c>
      <c r="K606" s="52">
        <v>0</v>
      </c>
      <c r="L606" s="52">
        <v>90.507900000000006</v>
      </c>
      <c r="M606" s="52">
        <v>17.34</v>
      </c>
      <c r="N606" s="52">
        <v>169.08</v>
      </c>
      <c r="O606" s="52">
        <v>7</v>
      </c>
      <c r="P606" s="2">
        <f t="shared" si="10"/>
        <v>205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122</v>
      </c>
      <c r="B607" s="1">
        <v>0.41666666666666669</v>
      </c>
      <c r="C607" s="52">
        <v>2015</v>
      </c>
      <c r="D607" s="52">
        <v>2</v>
      </c>
      <c r="E607" s="52">
        <v>6</v>
      </c>
      <c r="F607" s="52">
        <v>5365574</v>
      </c>
      <c r="G607" s="52">
        <v>5365574</v>
      </c>
      <c r="H607" s="52">
        <v>1530954</v>
      </c>
      <c r="I607" s="52">
        <v>1530954</v>
      </c>
      <c r="J607" s="52">
        <v>0</v>
      </c>
      <c r="K607" s="52">
        <v>0</v>
      </c>
      <c r="L607" s="52">
        <v>90.937899999999999</v>
      </c>
      <c r="M607" s="52">
        <v>15.06</v>
      </c>
      <c r="N607" s="52">
        <v>140.97</v>
      </c>
      <c r="O607" s="52">
        <v>7</v>
      </c>
      <c r="P607" s="2">
        <f t="shared" si="10"/>
        <v>134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121</v>
      </c>
      <c r="B608" s="1">
        <v>0.375</v>
      </c>
      <c r="C608" s="52">
        <v>2015</v>
      </c>
      <c r="D608" s="52">
        <v>2</v>
      </c>
      <c r="E608" s="52">
        <v>6</v>
      </c>
      <c r="F608" s="52">
        <v>5365440</v>
      </c>
      <c r="G608" s="52">
        <v>5365440</v>
      </c>
      <c r="H608" s="52">
        <v>1530936</v>
      </c>
      <c r="I608" s="52">
        <v>1530936</v>
      </c>
      <c r="J608" s="52">
        <v>0</v>
      </c>
      <c r="K608" s="52">
        <v>0</v>
      </c>
      <c r="L608" s="52">
        <v>90.102500000000006</v>
      </c>
      <c r="M608" s="52">
        <v>14.24</v>
      </c>
      <c r="N608" s="52">
        <v>199.61</v>
      </c>
      <c r="O608" s="52">
        <v>7</v>
      </c>
      <c r="P608" s="2">
        <f t="shared" si="10"/>
        <v>170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120</v>
      </c>
      <c r="B609" s="1">
        <v>0.33333333333333331</v>
      </c>
      <c r="C609" s="52">
        <v>2015</v>
      </c>
      <c r="D609" s="52">
        <v>2</v>
      </c>
      <c r="E609" s="52">
        <v>6</v>
      </c>
      <c r="F609" s="52">
        <v>5365270</v>
      </c>
      <c r="G609" s="52">
        <v>5365270</v>
      </c>
      <c r="H609" s="52">
        <v>1530913</v>
      </c>
      <c r="I609" s="52">
        <v>1530913</v>
      </c>
      <c r="J609" s="52">
        <v>0</v>
      </c>
      <c r="K609" s="52">
        <v>0</v>
      </c>
      <c r="L609" s="52">
        <v>91.166499999999999</v>
      </c>
      <c r="M609" s="52">
        <v>13.06</v>
      </c>
      <c r="N609" s="52">
        <v>113.35</v>
      </c>
      <c r="O609" s="52">
        <v>7</v>
      </c>
      <c r="P609" s="2">
        <f t="shared" si="10"/>
        <v>134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119</v>
      </c>
      <c r="B610" s="1">
        <v>0.29166666666666669</v>
      </c>
      <c r="C610" s="52">
        <v>2015</v>
      </c>
      <c r="D610" s="52">
        <v>2</v>
      </c>
      <c r="E610" s="52">
        <v>6</v>
      </c>
      <c r="F610" s="52">
        <v>5365136</v>
      </c>
      <c r="G610" s="52">
        <v>5365136</v>
      </c>
      <c r="H610" s="52">
        <v>1530895</v>
      </c>
      <c r="I610" s="52">
        <v>1530895</v>
      </c>
      <c r="J610" s="52">
        <v>0</v>
      </c>
      <c r="K610" s="52">
        <v>0</v>
      </c>
      <c r="L610" s="52">
        <v>91.761200000000002</v>
      </c>
      <c r="M610" s="52">
        <v>13.58</v>
      </c>
      <c r="N610" s="52">
        <v>156.74</v>
      </c>
      <c r="O610" s="52">
        <v>7</v>
      </c>
      <c r="P610" s="2">
        <f t="shared" si="10"/>
        <v>151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118</v>
      </c>
      <c r="B611" s="1">
        <v>0.25</v>
      </c>
      <c r="C611" s="52">
        <v>2015</v>
      </c>
      <c r="D611" s="52">
        <v>2</v>
      </c>
      <c r="E611" s="52">
        <v>6</v>
      </c>
      <c r="F611" s="52">
        <v>5364985</v>
      </c>
      <c r="G611" s="52">
        <v>5364985</v>
      </c>
      <c r="H611" s="52">
        <v>1530875</v>
      </c>
      <c r="I611" s="52">
        <v>1530875</v>
      </c>
      <c r="J611" s="52">
        <v>0</v>
      </c>
      <c r="K611" s="52">
        <v>0</v>
      </c>
      <c r="L611" s="52">
        <v>90.243600000000001</v>
      </c>
      <c r="M611" s="52">
        <v>14.03</v>
      </c>
      <c r="N611" s="52">
        <v>148.74</v>
      </c>
      <c r="O611" s="52">
        <v>7</v>
      </c>
      <c r="P611" s="2">
        <f t="shared" si="10"/>
        <v>148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117</v>
      </c>
      <c r="B612" s="1">
        <v>0.20833333333333334</v>
      </c>
      <c r="C612" s="52">
        <v>2015</v>
      </c>
      <c r="D612" s="52">
        <v>2</v>
      </c>
      <c r="E612" s="52">
        <v>6</v>
      </c>
      <c r="F612" s="52">
        <v>5364837</v>
      </c>
      <c r="G612" s="52">
        <v>5364837</v>
      </c>
      <c r="H612" s="52">
        <v>1530855</v>
      </c>
      <c r="I612" s="52">
        <v>1530855</v>
      </c>
      <c r="J612" s="52">
        <v>0</v>
      </c>
      <c r="K612" s="52">
        <v>0</v>
      </c>
      <c r="L612" s="52">
        <v>91.666200000000003</v>
      </c>
      <c r="M612" s="52">
        <v>14.46</v>
      </c>
      <c r="N612" s="52">
        <v>195.2</v>
      </c>
      <c r="O612" s="52">
        <v>7</v>
      </c>
      <c r="P612" s="2">
        <f t="shared" si="10"/>
        <v>195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116</v>
      </c>
      <c r="B613" s="1">
        <v>0.16666666666666666</v>
      </c>
      <c r="C613" s="52">
        <v>2015</v>
      </c>
      <c r="D613" s="52">
        <v>2</v>
      </c>
      <c r="E613" s="52">
        <v>6</v>
      </c>
      <c r="F613" s="52">
        <v>5364642</v>
      </c>
      <c r="G613" s="52">
        <v>5364642</v>
      </c>
      <c r="H613" s="52">
        <v>1530829</v>
      </c>
      <c r="I613" s="52">
        <v>1530829</v>
      </c>
      <c r="J613" s="52">
        <v>0</v>
      </c>
      <c r="K613" s="52">
        <v>0</v>
      </c>
      <c r="L613" s="52">
        <v>92.481399999999994</v>
      </c>
      <c r="M613" s="52">
        <v>13.68</v>
      </c>
      <c r="N613" s="52">
        <v>106.67</v>
      </c>
      <c r="O613" s="52">
        <v>7</v>
      </c>
      <c r="P613" s="2">
        <f t="shared" si="10"/>
        <v>113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115</v>
      </c>
      <c r="B614" s="1">
        <v>0.125</v>
      </c>
      <c r="C614" s="52">
        <v>2015</v>
      </c>
      <c r="D614" s="52">
        <v>2</v>
      </c>
      <c r="E614" s="52">
        <v>6</v>
      </c>
      <c r="F614" s="52">
        <v>5364529</v>
      </c>
      <c r="G614" s="52">
        <v>5364529</v>
      </c>
      <c r="H614" s="52">
        <v>1530814</v>
      </c>
      <c r="I614" s="52">
        <v>1530814</v>
      </c>
      <c r="J614" s="52">
        <v>0</v>
      </c>
      <c r="K614" s="52">
        <v>0</v>
      </c>
      <c r="L614" s="52">
        <v>92.730599999999995</v>
      </c>
      <c r="M614" s="52">
        <v>13.97</v>
      </c>
      <c r="N614" s="52">
        <v>135.88999999999999</v>
      </c>
      <c r="O614" s="52">
        <v>7</v>
      </c>
      <c r="P614" s="2">
        <f t="shared" si="10"/>
        <v>137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114</v>
      </c>
      <c r="B615" s="1">
        <v>8.3333333333333329E-2</v>
      </c>
      <c r="C615" s="52">
        <v>2015</v>
      </c>
      <c r="D615" s="52">
        <v>2</v>
      </c>
      <c r="E615" s="52">
        <v>6</v>
      </c>
      <c r="F615" s="52">
        <v>5364392</v>
      </c>
      <c r="G615" s="52">
        <v>5364392</v>
      </c>
      <c r="H615" s="52">
        <v>1530796</v>
      </c>
      <c r="I615" s="52">
        <v>1530796</v>
      </c>
      <c r="J615" s="52">
        <v>0</v>
      </c>
      <c r="K615" s="52">
        <v>0</v>
      </c>
      <c r="L615" s="52">
        <v>91.847200000000001</v>
      </c>
      <c r="M615" s="52">
        <v>14.73</v>
      </c>
      <c r="N615" s="52">
        <v>202.36</v>
      </c>
      <c r="O615" s="52">
        <v>7</v>
      </c>
      <c r="P615" s="2">
        <f t="shared" si="10"/>
        <v>195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113</v>
      </c>
      <c r="B616" s="1">
        <v>4.1666666666666664E-2</v>
      </c>
      <c r="C616" s="52">
        <v>2015</v>
      </c>
      <c r="D616" s="52">
        <v>2</v>
      </c>
      <c r="E616" s="52">
        <v>6</v>
      </c>
      <c r="F616" s="52">
        <v>5364197</v>
      </c>
      <c r="G616" s="52">
        <v>5364197</v>
      </c>
      <c r="H616" s="52">
        <v>1530770</v>
      </c>
      <c r="I616" s="52">
        <v>1530770</v>
      </c>
      <c r="J616" s="52">
        <v>0</v>
      </c>
      <c r="K616" s="52">
        <v>0</v>
      </c>
      <c r="L616" s="52">
        <v>91.892099999999999</v>
      </c>
      <c r="M616" s="52">
        <v>14.11</v>
      </c>
      <c r="N616" s="52">
        <v>127.5</v>
      </c>
      <c r="O616" s="52">
        <v>7</v>
      </c>
      <c r="P616" s="2">
        <f t="shared" si="10"/>
        <v>128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112</v>
      </c>
      <c r="B617" s="1">
        <v>0</v>
      </c>
      <c r="C617" s="52">
        <v>2015</v>
      </c>
      <c r="D617" s="52">
        <v>2</v>
      </c>
      <c r="E617" s="52">
        <v>6</v>
      </c>
      <c r="F617" s="52">
        <v>5364069</v>
      </c>
      <c r="G617" s="52">
        <v>5364069</v>
      </c>
      <c r="H617" s="52">
        <v>1530753</v>
      </c>
      <c r="I617" s="52">
        <v>1530753</v>
      </c>
      <c r="J617" s="52">
        <v>0</v>
      </c>
      <c r="K617" s="52">
        <v>0</v>
      </c>
      <c r="L617" s="52">
        <v>91.858500000000006</v>
      </c>
      <c r="M617" s="52">
        <v>15.07</v>
      </c>
      <c r="N617" s="52">
        <v>195.33</v>
      </c>
      <c r="O617" s="52">
        <v>7</v>
      </c>
      <c r="P617" s="2">
        <f t="shared" si="10"/>
        <v>209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111</v>
      </c>
      <c r="B618" s="1">
        <v>0.95833333333333337</v>
      </c>
      <c r="C618" s="52">
        <v>2015</v>
      </c>
      <c r="D618" s="52">
        <v>2</v>
      </c>
      <c r="E618" s="52">
        <v>5</v>
      </c>
      <c r="F618" s="52">
        <v>5363860</v>
      </c>
      <c r="G618" s="52">
        <v>5363860</v>
      </c>
      <c r="H618" s="52">
        <v>1530725</v>
      </c>
      <c r="I618" s="52">
        <v>1530725</v>
      </c>
      <c r="J618" s="52">
        <v>0</v>
      </c>
      <c r="K618" s="52">
        <v>0</v>
      </c>
      <c r="L618" s="52">
        <v>93.127300000000005</v>
      </c>
      <c r="M618" s="52">
        <v>14.05</v>
      </c>
      <c r="N618" s="52">
        <v>106.71</v>
      </c>
      <c r="O618" s="52">
        <v>7</v>
      </c>
      <c r="P618" s="2">
        <f t="shared" si="10"/>
        <v>114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110</v>
      </c>
      <c r="B619" s="1">
        <v>0.91666666666666663</v>
      </c>
      <c r="C619" s="52">
        <v>2015</v>
      </c>
      <c r="D619" s="52">
        <v>2</v>
      </c>
      <c r="E619" s="52">
        <v>5</v>
      </c>
      <c r="F619" s="52">
        <v>5363746</v>
      </c>
      <c r="G619" s="52">
        <v>5363746</v>
      </c>
      <c r="H619" s="52">
        <v>1530710</v>
      </c>
      <c r="I619" s="52">
        <v>1530710</v>
      </c>
      <c r="J619" s="52">
        <v>0</v>
      </c>
      <c r="K619" s="52">
        <v>0</v>
      </c>
      <c r="L619" s="52">
        <v>92.823099999999997</v>
      </c>
      <c r="M619" s="52">
        <v>15.05</v>
      </c>
      <c r="N619" s="52">
        <v>188.77</v>
      </c>
      <c r="O619" s="52">
        <v>7</v>
      </c>
      <c r="P619" s="2">
        <f t="shared" si="10"/>
        <v>144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109</v>
      </c>
      <c r="B620" s="1">
        <v>0.875</v>
      </c>
      <c r="C620" s="52">
        <v>2015</v>
      </c>
      <c r="D620" s="52">
        <v>2</v>
      </c>
      <c r="E620" s="52">
        <v>5</v>
      </c>
      <c r="F620" s="52">
        <v>5363602</v>
      </c>
      <c r="G620" s="52">
        <v>5363602</v>
      </c>
      <c r="H620" s="52">
        <v>1530691</v>
      </c>
      <c r="I620" s="52">
        <v>1530691</v>
      </c>
      <c r="J620" s="52">
        <v>0</v>
      </c>
      <c r="K620" s="52">
        <v>0</v>
      </c>
      <c r="L620" s="52">
        <v>93.108999999999995</v>
      </c>
      <c r="M620" s="52">
        <v>15.24</v>
      </c>
      <c r="N620" s="52">
        <v>190.41</v>
      </c>
      <c r="O620" s="52">
        <v>7</v>
      </c>
      <c r="P620" s="2">
        <f t="shared" si="10"/>
        <v>197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108</v>
      </c>
      <c r="B621" s="1">
        <v>0.83333333333333337</v>
      </c>
      <c r="C621" s="52">
        <v>2015</v>
      </c>
      <c r="D621" s="52">
        <v>2</v>
      </c>
      <c r="E621" s="52">
        <v>5</v>
      </c>
      <c r="F621" s="52">
        <v>5363405</v>
      </c>
      <c r="G621" s="52">
        <v>5363405</v>
      </c>
      <c r="H621" s="52">
        <v>1530665</v>
      </c>
      <c r="I621" s="52">
        <v>1530665</v>
      </c>
      <c r="J621" s="52">
        <v>0</v>
      </c>
      <c r="K621" s="52">
        <v>0</v>
      </c>
      <c r="L621" s="52">
        <v>94.790300000000002</v>
      </c>
      <c r="M621" s="52">
        <v>14.99</v>
      </c>
      <c r="N621" s="52">
        <v>108.79</v>
      </c>
      <c r="O621" s="52">
        <v>7</v>
      </c>
      <c r="P621" s="2">
        <f t="shared" si="10"/>
        <v>139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107</v>
      </c>
      <c r="B622" s="1">
        <v>0.79166666666666663</v>
      </c>
      <c r="C622" s="52">
        <v>2015</v>
      </c>
      <c r="D622" s="52">
        <v>2</v>
      </c>
      <c r="E622" s="52">
        <v>5</v>
      </c>
      <c r="F622" s="52">
        <v>5363266</v>
      </c>
      <c r="G622" s="52">
        <v>5363266</v>
      </c>
      <c r="H622" s="52">
        <v>1530647</v>
      </c>
      <c r="I622" s="52">
        <v>1530647</v>
      </c>
      <c r="J622" s="52">
        <v>0</v>
      </c>
      <c r="K622" s="52">
        <v>0</v>
      </c>
      <c r="L622" s="52">
        <v>96.357900000000001</v>
      </c>
      <c r="M622" s="52">
        <v>15.75</v>
      </c>
      <c r="N622" s="52">
        <v>139.59</v>
      </c>
      <c r="O622" s="52">
        <v>7</v>
      </c>
      <c r="P622" s="2">
        <f t="shared" si="10"/>
        <v>132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106</v>
      </c>
      <c r="B623" s="1">
        <v>0.75</v>
      </c>
      <c r="C623" s="52">
        <v>2015</v>
      </c>
      <c r="D623" s="52">
        <v>2</v>
      </c>
      <c r="E623" s="52">
        <v>5</v>
      </c>
      <c r="F623" s="52">
        <v>5363134</v>
      </c>
      <c r="G623" s="52">
        <v>5363134</v>
      </c>
      <c r="H623" s="52">
        <v>1530630</v>
      </c>
      <c r="I623" s="52">
        <v>1530630</v>
      </c>
      <c r="J623" s="52">
        <v>0</v>
      </c>
      <c r="K623" s="52">
        <v>0</v>
      </c>
      <c r="L623" s="52">
        <v>94.473799999999997</v>
      </c>
      <c r="M623" s="52">
        <v>16.899999999999999</v>
      </c>
      <c r="N623" s="52">
        <v>212.72</v>
      </c>
      <c r="O623" s="52">
        <v>7</v>
      </c>
      <c r="P623" s="2">
        <f t="shared" si="10"/>
        <v>183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105</v>
      </c>
      <c r="B624" s="1">
        <v>0.70833333333333337</v>
      </c>
      <c r="C624" s="52">
        <v>2015</v>
      </c>
      <c r="D624" s="52">
        <v>2</v>
      </c>
      <c r="E624" s="52">
        <v>5</v>
      </c>
      <c r="F624" s="52">
        <v>5362951</v>
      </c>
      <c r="G624" s="52">
        <v>5362951</v>
      </c>
      <c r="H624" s="52">
        <v>1530606</v>
      </c>
      <c r="I624" s="52">
        <v>1530606</v>
      </c>
      <c r="J624" s="52">
        <v>0</v>
      </c>
      <c r="K624" s="52">
        <v>0</v>
      </c>
      <c r="L624" s="52">
        <v>94.4221</v>
      </c>
      <c r="M624" s="52">
        <v>17.95</v>
      </c>
      <c r="N624" s="52">
        <v>128.99</v>
      </c>
      <c r="O624" s="52">
        <v>7</v>
      </c>
      <c r="P624" s="2">
        <f t="shared" si="10"/>
        <v>160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104</v>
      </c>
      <c r="B625" s="1">
        <v>0.66666666666666663</v>
      </c>
      <c r="C625" s="52">
        <v>2015</v>
      </c>
      <c r="D625" s="52">
        <v>2</v>
      </c>
      <c r="E625" s="52">
        <v>5</v>
      </c>
      <c r="F625" s="52">
        <v>5362791</v>
      </c>
      <c r="G625" s="52">
        <v>5362791</v>
      </c>
      <c r="H625" s="52">
        <v>1530585</v>
      </c>
      <c r="I625" s="52">
        <v>1530585</v>
      </c>
      <c r="J625" s="52">
        <v>0</v>
      </c>
      <c r="K625" s="52">
        <v>0</v>
      </c>
      <c r="L625" s="52">
        <v>94.265900000000002</v>
      </c>
      <c r="M625" s="52">
        <v>18.809999999999999</v>
      </c>
      <c r="N625" s="52">
        <v>136.13999999999999</v>
      </c>
      <c r="O625" s="52">
        <v>7</v>
      </c>
      <c r="P625" s="2">
        <f t="shared" si="10"/>
        <v>143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103</v>
      </c>
      <c r="B626" s="1">
        <v>0.625</v>
      </c>
      <c r="C626" s="52">
        <v>2015</v>
      </c>
      <c r="D626" s="52">
        <v>2</v>
      </c>
      <c r="E626" s="52">
        <v>5</v>
      </c>
      <c r="F626" s="52">
        <v>5362648</v>
      </c>
      <c r="G626" s="52">
        <v>5362648</v>
      </c>
      <c r="H626" s="52">
        <v>1530566</v>
      </c>
      <c r="I626" s="52">
        <v>1530566</v>
      </c>
      <c r="J626" s="52">
        <v>0</v>
      </c>
      <c r="K626" s="52">
        <v>0</v>
      </c>
      <c r="L626" s="52">
        <v>94.856200000000001</v>
      </c>
      <c r="M626" s="52">
        <v>19.64</v>
      </c>
      <c r="N626" s="52">
        <v>143.5</v>
      </c>
      <c r="O626" s="52">
        <v>7</v>
      </c>
      <c r="P626" s="2">
        <f t="shared" ref="P626:P689" si="11">F626-F627</f>
        <v>107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102</v>
      </c>
      <c r="B627" s="1">
        <v>0.58333333333333337</v>
      </c>
      <c r="C627" s="52">
        <v>2015</v>
      </c>
      <c r="D627" s="52">
        <v>2</v>
      </c>
      <c r="E627" s="52">
        <v>5</v>
      </c>
      <c r="F627" s="52">
        <v>5362541</v>
      </c>
      <c r="G627" s="52">
        <v>5362541</v>
      </c>
      <c r="H627" s="52">
        <v>1530552</v>
      </c>
      <c r="I627" s="52">
        <v>1530552</v>
      </c>
      <c r="J627" s="52">
        <v>0</v>
      </c>
      <c r="K627" s="52">
        <v>0</v>
      </c>
      <c r="L627" s="52">
        <v>93.846800000000002</v>
      </c>
      <c r="M627" s="52">
        <v>18.88</v>
      </c>
      <c r="N627" s="52">
        <v>202.96</v>
      </c>
      <c r="O627" s="52">
        <v>7</v>
      </c>
      <c r="P627" s="2">
        <f t="shared" si="11"/>
        <v>218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101</v>
      </c>
      <c r="B628" s="1">
        <v>0.54166666666666663</v>
      </c>
      <c r="C628" s="52">
        <v>2015</v>
      </c>
      <c r="D628" s="52">
        <v>2</v>
      </c>
      <c r="E628" s="52">
        <v>5</v>
      </c>
      <c r="F628" s="52">
        <v>5362323</v>
      </c>
      <c r="G628" s="52">
        <v>5362323</v>
      </c>
      <c r="H628" s="52">
        <v>1530523</v>
      </c>
      <c r="I628" s="52">
        <v>1530523</v>
      </c>
      <c r="J628" s="52">
        <v>0</v>
      </c>
      <c r="K628" s="52">
        <v>0</v>
      </c>
      <c r="L628" s="52">
        <v>93.395300000000006</v>
      </c>
      <c r="M628" s="52">
        <v>19.309999999999999</v>
      </c>
      <c r="N628" s="52">
        <v>127.29</v>
      </c>
      <c r="O628" s="52">
        <v>7</v>
      </c>
      <c r="P628" s="2">
        <f t="shared" si="11"/>
        <v>150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100</v>
      </c>
      <c r="B629" s="1">
        <v>0.5</v>
      </c>
      <c r="C629" s="52">
        <v>2015</v>
      </c>
      <c r="D629" s="52">
        <v>2</v>
      </c>
      <c r="E629" s="52">
        <v>5</v>
      </c>
      <c r="F629" s="52">
        <v>5362173</v>
      </c>
      <c r="G629" s="52">
        <v>5362173</v>
      </c>
      <c r="H629" s="52">
        <v>1530503</v>
      </c>
      <c r="I629" s="52">
        <v>1530503</v>
      </c>
      <c r="J629" s="52">
        <v>0</v>
      </c>
      <c r="K629" s="52">
        <v>0</v>
      </c>
      <c r="L629" s="52">
        <v>94.0715</v>
      </c>
      <c r="M629" s="52">
        <v>18.84</v>
      </c>
      <c r="N629" s="52">
        <v>210.8</v>
      </c>
      <c r="O629" s="52">
        <v>7</v>
      </c>
      <c r="P629" s="2">
        <f t="shared" si="11"/>
        <v>135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99</v>
      </c>
      <c r="B630" s="1">
        <v>0.45833333333333331</v>
      </c>
      <c r="C630" s="52">
        <v>2015</v>
      </c>
      <c r="D630" s="52">
        <v>2</v>
      </c>
      <c r="E630" s="52">
        <v>5</v>
      </c>
      <c r="F630" s="52">
        <v>5362038</v>
      </c>
      <c r="G630" s="52">
        <v>5362038</v>
      </c>
      <c r="H630" s="52">
        <v>1530485</v>
      </c>
      <c r="I630" s="52">
        <v>1530485</v>
      </c>
      <c r="J630" s="52">
        <v>0</v>
      </c>
      <c r="K630" s="52">
        <v>0</v>
      </c>
      <c r="L630" s="52">
        <v>93.659199999999998</v>
      </c>
      <c r="M630" s="52">
        <v>17.78</v>
      </c>
      <c r="N630" s="52">
        <v>98.96</v>
      </c>
      <c r="O630" s="52">
        <v>7</v>
      </c>
      <c r="P630" s="2">
        <f t="shared" si="11"/>
        <v>189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98</v>
      </c>
      <c r="B631" s="1">
        <v>0.41666666666666669</v>
      </c>
      <c r="C631" s="52">
        <v>2015</v>
      </c>
      <c r="D631" s="52">
        <v>2</v>
      </c>
      <c r="E631" s="52">
        <v>5</v>
      </c>
      <c r="F631" s="52">
        <v>5361849</v>
      </c>
      <c r="G631" s="52">
        <v>5361849</v>
      </c>
      <c r="H631" s="52">
        <v>1530460</v>
      </c>
      <c r="I631" s="52">
        <v>1530460</v>
      </c>
      <c r="J631" s="52">
        <v>0</v>
      </c>
      <c r="K631" s="52">
        <v>0</v>
      </c>
      <c r="L631" s="52">
        <v>93.590100000000007</v>
      </c>
      <c r="M631" s="52">
        <v>16.34</v>
      </c>
      <c r="N631" s="52">
        <v>145.13999999999999</v>
      </c>
      <c r="O631" s="52">
        <v>7</v>
      </c>
      <c r="P631" s="2">
        <f t="shared" si="11"/>
        <v>99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97</v>
      </c>
      <c r="B632" s="1">
        <v>0.375</v>
      </c>
      <c r="C632" s="52">
        <v>2015</v>
      </c>
      <c r="D632" s="52">
        <v>2</v>
      </c>
      <c r="E632" s="52">
        <v>5</v>
      </c>
      <c r="F632" s="52">
        <v>5361750</v>
      </c>
      <c r="G632" s="52">
        <v>5361750</v>
      </c>
      <c r="H632" s="52">
        <v>1530447</v>
      </c>
      <c r="I632" s="52">
        <v>1530447</v>
      </c>
      <c r="J632" s="52">
        <v>0</v>
      </c>
      <c r="K632" s="52">
        <v>0</v>
      </c>
      <c r="L632" s="52">
        <v>95.283299999999997</v>
      </c>
      <c r="M632" s="52">
        <v>14.29</v>
      </c>
      <c r="N632" s="52">
        <v>163.63</v>
      </c>
      <c r="O632" s="52">
        <v>7</v>
      </c>
      <c r="P632" s="2">
        <f t="shared" si="11"/>
        <v>155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96</v>
      </c>
      <c r="B633" s="1">
        <v>0.33333333333333331</v>
      </c>
      <c r="C633" s="52">
        <v>2015</v>
      </c>
      <c r="D633" s="52">
        <v>2</v>
      </c>
      <c r="E633" s="52">
        <v>5</v>
      </c>
      <c r="F633" s="52">
        <v>5361595</v>
      </c>
      <c r="G633" s="52">
        <v>5361595</v>
      </c>
      <c r="H633" s="52">
        <v>1530427</v>
      </c>
      <c r="I633" s="52">
        <v>1530427</v>
      </c>
      <c r="J633" s="52">
        <v>0</v>
      </c>
      <c r="K633" s="52">
        <v>0</v>
      </c>
      <c r="L633" s="52">
        <v>95.399500000000003</v>
      </c>
      <c r="M633" s="52">
        <v>14.05</v>
      </c>
      <c r="N633" s="52">
        <v>170.41</v>
      </c>
      <c r="O633" s="52">
        <v>7</v>
      </c>
      <c r="P633" s="2">
        <f t="shared" si="11"/>
        <v>194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95</v>
      </c>
      <c r="B634" s="1">
        <v>0.29166666666666669</v>
      </c>
      <c r="C634" s="52">
        <v>2015</v>
      </c>
      <c r="D634" s="52">
        <v>2</v>
      </c>
      <c r="E634" s="52">
        <v>5</v>
      </c>
      <c r="F634" s="52">
        <v>5361401</v>
      </c>
      <c r="G634" s="52">
        <v>5361401</v>
      </c>
      <c r="H634" s="52">
        <v>1530402</v>
      </c>
      <c r="I634" s="52">
        <v>1530402</v>
      </c>
      <c r="J634" s="52">
        <v>0</v>
      </c>
      <c r="K634" s="52">
        <v>0</v>
      </c>
      <c r="L634" s="52">
        <v>92.6511</v>
      </c>
      <c r="M634" s="52">
        <v>12.89</v>
      </c>
      <c r="N634" s="52">
        <v>127.31</v>
      </c>
      <c r="O634" s="52">
        <v>7</v>
      </c>
      <c r="P634" s="2">
        <f t="shared" si="11"/>
        <v>122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94</v>
      </c>
      <c r="B635" s="1">
        <v>0.25</v>
      </c>
      <c r="C635" s="52">
        <v>2015</v>
      </c>
      <c r="D635" s="52">
        <v>2</v>
      </c>
      <c r="E635" s="52">
        <v>5</v>
      </c>
      <c r="F635" s="52">
        <v>5361279</v>
      </c>
      <c r="G635" s="52">
        <v>5361279</v>
      </c>
      <c r="H635" s="52">
        <v>1530386</v>
      </c>
      <c r="I635" s="52">
        <v>1530386</v>
      </c>
      <c r="J635" s="52">
        <v>0</v>
      </c>
      <c r="K635" s="52">
        <v>0</v>
      </c>
      <c r="L635" s="52">
        <v>90.706599999999995</v>
      </c>
      <c r="M635" s="52">
        <v>14.25</v>
      </c>
      <c r="N635" s="52">
        <v>201.22</v>
      </c>
      <c r="O635" s="52">
        <v>7</v>
      </c>
      <c r="P635" s="2">
        <f t="shared" si="11"/>
        <v>215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93</v>
      </c>
      <c r="B636" s="1">
        <v>0.20833333333333334</v>
      </c>
      <c r="C636" s="52">
        <v>2015</v>
      </c>
      <c r="D636" s="52">
        <v>2</v>
      </c>
      <c r="E636" s="52">
        <v>5</v>
      </c>
      <c r="F636" s="52">
        <v>5361064</v>
      </c>
      <c r="G636" s="52">
        <v>5361064</v>
      </c>
      <c r="H636" s="52">
        <v>1530357</v>
      </c>
      <c r="I636" s="52">
        <v>1530357</v>
      </c>
      <c r="J636" s="52">
        <v>0</v>
      </c>
      <c r="K636" s="52">
        <v>0</v>
      </c>
      <c r="L636" s="52">
        <v>91.991900000000001</v>
      </c>
      <c r="M636" s="52">
        <v>13.17</v>
      </c>
      <c r="N636" s="52">
        <v>128.19999999999999</v>
      </c>
      <c r="O636" s="52">
        <v>7</v>
      </c>
      <c r="P636" s="2">
        <f t="shared" si="11"/>
        <v>121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92</v>
      </c>
      <c r="B637" s="1">
        <v>0.16666666666666666</v>
      </c>
      <c r="C637" s="52">
        <v>2015</v>
      </c>
      <c r="D637" s="52">
        <v>2</v>
      </c>
      <c r="E637" s="52">
        <v>5</v>
      </c>
      <c r="F637" s="52">
        <v>5360943</v>
      </c>
      <c r="G637" s="52">
        <v>5360943</v>
      </c>
      <c r="H637" s="52">
        <v>1530341</v>
      </c>
      <c r="I637" s="52">
        <v>1530341</v>
      </c>
      <c r="J637" s="52">
        <v>0</v>
      </c>
      <c r="K637" s="52">
        <v>0</v>
      </c>
      <c r="L637" s="52">
        <v>92.429400000000001</v>
      </c>
      <c r="M637" s="52">
        <v>13.42</v>
      </c>
      <c r="N637" s="52">
        <v>137.09</v>
      </c>
      <c r="O637" s="52">
        <v>7</v>
      </c>
      <c r="P637" s="2">
        <f t="shared" si="11"/>
        <v>121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91</v>
      </c>
      <c r="B638" s="1">
        <v>0.125</v>
      </c>
      <c r="C638" s="52">
        <v>2015</v>
      </c>
      <c r="D638" s="52">
        <v>2</v>
      </c>
      <c r="E638" s="52">
        <v>5</v>
      </c>
      <c r="F638" s="52">
        <v>5360822</v>
      </c>
      <c r="G638" s="52">
        <v>5360822</v>
      </c>
      <c r="H638" s="52">
        <v>1530325</v>
      </c>
      <c r="I638" s="52">
        <v>1530325</v>
      </c>
      <c r="J638" s="52">
        <v>0</v>
      </c>
      <c r="K638" s="52">
        <v>0</v>
      </c>
      <c r="L638" s="52">
        <v>93.002600000000001</v>
      </c>
      <c r="M638" s="52">
        <v>13.79</v>
      </c>
      <c r="N638" s="52">
        <v>113.7</v>
      </c>
      <c r="O638" s="52">
        <v>7</v>
      </c>
      <c r="P638" s="2">
        <f t="shared" si="11"/>
        <v>137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90</v>
      </c>
      <c r="B639" s="1">
        <v>8.3333333333333329E-2</v>
      </c>
      <c r="C639" s="52">
        <v>2015</v>
      </c>
      <c r="D639" s="52">
        <v>2</v>
      </c>
      <c r="E639" s="52">
        <v>5</v>
      </c>
      <c r="F639" s="52">
        <v>5360685</v>
      </c>
      <c r="G639" s="52">
        <v>5360685</v>
      </c>
      <c r="H639" s="52">
        <v>1530307</v>
      </c>
      <c r="I639" s="52">
        <v>1530307</v>
      </c>
      <c r="J639" s="52">
        <v>0</v>
      </c>
      <c r="K639" s="52">
        <v>0</v>
      </c>
      <c r="L639" s="52">
        <v>92.226600000000005</v>
      </c>
      <c r="M639" s="52">
        <v>14.86</v>
      </c>
      <c r="N639" s="52">
        <v>225.53</v>
      </c>
      <c r="O639" s="52">
        <v>7</v>
      </c>
      <c r="P639" s="2">
        <f t="shared" si="11"/>
        <v>196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89</v>
      </c>
      <c r="B640" s="1">
        <v>4.1666666666666664E-2</v>
      </c>
      <c r="C640" s="52">
        <v>2015</v>
      </c>
      <c r="D640" s="52">
        <v>2</v>
      </c>
      <c r="E640" s="52">
        <v>5</v>
      </c>
      <c r="F640" s="52">
        <v>5360489</v>
      </c>
      <c r="G640" s="52">
        <v>5360489</v>
      </c>
      <c r="H640" s="52">
        <v>1530281</v>
      </c>
      <c r="I640" s="52">
        <v>1530281</v>
      </c>
      <c r="J640" s="52">
        <v>0</v>
      </c>
      <c r="K640" s="52">
        <v>0</v>
      </c>
      <c r="L640" s="52">
        <v>92.403400000000005</v>
      </c>
      <c r="M640" s="52">
        <v>14.65</v>
      </c>
      <c r="N640" s="52">
        <v>165.92</v>
      </c>
      <c r="O640" s="52">
        <v>7</v>
      </c>
      <c r="P640" s="2">
        <f t="shared" si="11"/>
        <v>166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88</v>
      </c>
      <c r="B641" s="1">
        <v>0</v>
      </c>
      <c r="C641" s="52">
        <v>2015</v>
      </c>
      <c r="D641" s="52">
        <v>2</v>
      </c>
      <c r="E641" s="52">
        <v>5</v>
      </c>
      <c r="F641" s="52">
        <v>5360323</v>
      </c>
      <c r="G641" s="52">
        <v>5360323</v>
      </c>
      <c r="H641" s="52">
        <v>1530259</v>
      </c>
      <c r="I641" s="52">
        <v>1530259</v>
      </c>
      <c r="J641" s="52">
        <v>0</v>
      </c>
      <c r="K641" s="52">
        <v>0</v>
      </c>
      <c r="L641" s="52">
        <v>92.568600000000004</v>
      </c>
      <c r="M641" s="52">
        <v>14.7</v>
      </c>
      <c r="N641" s="52">
        <v>136.63</v>
      </c>
      <c r="O641" s="52">
        <v>7</v>
      </c>
      <c r="P641" s="2">
        <f t="shared" si="11"/>
        <v>158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87</v>
      </c>
      <c r="B642" s="1">
        <v>0.95833333333333337</v>
      </c>
      <c r="C642" s="52">
        <v>2015</v>
      </c>
      <c r="D642" s="52">
        <v>2</v>
      </c>
      <c r="E642" s="52">
        <v>4</v>
      </c>
      <c r="F642" s="52">
        <v>5360165</v>
      </c>
      <c r="G642" s="52">
        <v>5360165</v>
      </c>
      <c r="H642" s="52">
        <v>1530238</v>
      </c>
      <c r="I642" s="52">
        <v>1530238</v>
      </c>
      <c r="J642" s="52">
        <v>0</v>
      </c>
      <c r="K642" s="52">
        <v>0</v>
      </c>
      <c r="L642" s="52">
        <v>93.015299999999996</v>
      </c>
      <c r="M642" s="52">
        <v>15.26</v>
      </c>
      <c r="N642" s="52">
        <v>218.18</v>
      </c>
      <c r="O642" s="52">
        <v>7</v>
      </c>
      <c r="P642" s="2">
        <f t="shared" si="11"/>
        <v>182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86</v>
      </c>
      <c r="B643" s="1">
        <v>0.91666666666666663</v>
      </c>
      <c r="C643" s="52">
        <v>2015</v>
      </c>
      <c r="D643" s="52">
        <v>2</v>
      </c>
      <c r="E643" s="52">
        <v>4</v>
      </c>
      <c r="F643" s="52">
        <v>5359983</v>
      </c>
      <c r="G643" s="52">
        <v>5359983</v>
      </c>
      <c r="H643" s="52">
        <v>1530214</v>
      </c>
      <c r="I643" s="52">
        <v>1530214</v>
      </c>
      <c r="J643" s="52">
        <v>0</v>
      </c>
      <c r="K643" s="52">
        <v>0</v>
      </c>
      <c r="L643" s="52">
        <v>92.415599999999998</v>
      </c>
      <c r="M643" s="52">
        <v>15.41</v>
      </c>
      <c r="N643" s="52">
        <v>143.19999999999999</v>
      </c>
      <c r="O643" s="52">
        <v>7</v>
      </c>
      <c r="P643" s="2">
        <f t="shared" si="11"/>
        <v>188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85</v>
      </c>
      <c r="B644" s="1">
        <v>0.875</v>
      </c>
      <c r="C644" s="52">
        <v>2015</v>
      </c>
      <c r="D644" s="52">
        <v>2</v>
      </c>
      <c r="E644" s="52">
        <v>4</v>
      </c>
      <c r="F644" s="52">
        <v>5359795</v>
      </c>
      <c r="G644" s="52">
        <v>5359795</v>
      </c>
      <c r="H644" s="52">
        <v>1530189</v>
      </c>
      <c r="I644" s="52">
        <v>1530189</v>
      </c>
      <c r="J644" s="52">
        <v>0</v>
      </c>
      <c r="K644" s="52">
        <v>0</v>
      </c>
      <c r="L644" s="52">
        <v>92.588200000000001</v>
      </c>
      <c r="M644" s="52">
        <v>15.17</v>
      </c>
      <c r="N644" s="52">
        <v>151.13</v>
      </c>
      <c r="O644" s="52">
        <v>7</v>
      </c>
      <c r="P644" s="2">
        <f t="shared" si="11"/>
        <v>136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84</v>
      </c>
      <c r="B645" s="1">
        <v>0.83333333333333337</v>
      </c>
      <c r="C645" s="52">
        <v>2015</v>
      </c>
      <c r="D645" s="52">
        <v>2</v>
      </c>
      <c r="E645" s="52">
        <v>4</v>
      </c>
      <c r="F645" s="52">
        <v>5359659</v>
      </c>
      <c r="G645" s="52">
        <v>5359659</v>
      </c>
      <c r="H645" s="52">
        <v>1530171</v>
      </c>
      <c r="I645" s="52">
        <v>1530171</v>
      </c>
      <c r="J645" s="52">
        <v>0</v>
      </c>
      <c r="K645" s="52">
        <v>0</v>
      </c>
      <c r="L645" s="52">
        <v>93.001999999999995</v>
      </c>
      <c r="M645" s="52">
        <v>15.92</v>
      </c>
      <c r="N645" s="52">
        <v>188.6</v>
      </c>
      <c r="O645" s="52">
        <v>7</v>
      </c>
      <c r="P645" s="2">
        <f t="shared" si="11"/>
        <v>219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83</v>
      </c>
      <c r="B646" s="1">
        <v>0.79166666666666663</v>
      </c>
      <c r="C646" s="52">
        <v>2015</v>
      </c>
      <c r="D646" s="52">
        <v>2</v>
      </c>
      <c r="E646" s="52">
        <v>4</v>
      </c>
      <c r="F646" s="52">
        <v>5359440</v>
      </c>
      <c r="G646" s="52">
        <v>5359440</v>
      </c>
      <c r="H646" s="52">
        <v>1530142</v>
      </c>
      <c r="I646" s="52">
        <v>1530142</v>
      </c>
      <c r="J646" s="52">
        <v>0</v>
      </c>
      <c r="K646" s="52">
        <v>0</v>
      </c>
      <c r="L646" s="52">
        <v>92.917100000000005</v>
      </c>
      <c r="M646" s="52">
        <v>15.81</v>
      </c>
      <c r="N646" s="52">
        <v>142.62</v>
      </c>
      <c r="O646" s="52">
        <v>7</v>
      </c>
      <c r="P646" s="2">
        <f t="shared" si="11"/>
        <v>98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82</v>
      </c>
      <c r="B647" s="1">
        <v>0.75</v>
      </c>
      <c r="C647" s="52">
        <v>2015</v>
      </c>
      <c r="D647" s="52">
        <v>2</v>
      </c>
      <c r="E647" s="52">
        <v>4</v>
      </c>
      <c r="F647" s="52">
        <v>5359342</v>
      </c>
      <c r="G647" s="52">
        <v>5359342</v>
      </c>
      <c r="H647" s="52">
        <v>1530129</v>
      </c>
      <c r="I647" s="52">
        <v>1530129</v>
      </c>
      <c r="J647" s="52">
        <v>0</v>
      </c>
      <c r="K647" s="52">
        <v>0</v>
      </c>
      <c r="L647" s="52">
        <v>92.546599999999998</v>
      </c>
      <c r="M647" s="52">
        <v>16.93</v>
      </c>
      <c r="N647" s="52">
        <v>172.01</v>
      </c>
      <c r="O647" s="52">
        <v>7</v>
      </c>
      <c r="P647" s="2">
        <f t="shared" si="11"/>
        <v>209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81</v>
      </c>
      <c r="B648" s="1">
        <v>0.70833333333333337</v>
      </c>
      <c r="C648" s="52">
        <v>2015</v>
      </c>
      <c r="D648" s="52">
        <v>2</v>
      </c>
      <c r="E648" s="52">
        <v>4</v>
      </c>
      <c r="F648" s="52">
        <v>5359133</v>
      </c>
      <c r="G648" s="52">
        <v>5359133</v>
      </c>
      <c r="H648" s="52">
        <v>1530101</v>
      </c>
      <c r="I648" s="52">
        <v>1530101</v>
      </c>
      <c r="J648" s="52">
        <v>0</v>
      </c>
      <c r="K648" s="52">
        <v>0</v>
      </c>
      <c r="L648" s="52">
        <v>92.7196</v>
      </c>
      <c r="M648" s="52">
        <v>18.2</v>
      </c>
      <c r="N648" s="52">
        <v>156.71</v>
      </c>
      <c r="O648" s="52">
        <v>7</v>
      </c>
      <c r="P648" s="2">
        <f t="shared" si="11"/>
        <v>150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80</v>
      </c>
      <c r="B649" s="1">
        <v>0.66666666666666663</v>
      </c>
      <c r="C649" s="52">
        <v>2015</v>
      </c>
      <c r="D649" s="52">
        <v>2</v>
      </c>
      <c r="E649" s="52">
        <v>4</v>
      </c>
      <c r="F649" s="52">
        <v>5358983</v>
      </c>
      <c r="G649" s="52">
        <v>5358983</v>
      </c>
      <c r="H649" s="52">
        <v>1530081</v>
      </c>
      <c r="I649" s="52">
        <v>1530081</v>
      </c>
      <c r="J649" s="52">
        <v>0</v>
      </c>
      <c r="K649" s="52">
        <v>0</v>
      </c>
      <c r="L649" s="52">
        <v>93.2423</v>
      </c>
      <c r="M649" s="52">
        <v>19.21</v>
      </c>
      <c r="N649" s="52">
        <v>135</v>
      </c>
      <c r="O649" s="52">
        <v>7</v>
      </c>
      <c r="P649" s="2">
        <f t="shared" si="11"/>
        <v>119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79</v>
      </c>
      <c r="B650" s="1">
        <v>0.625</v>
      </c>
      <c r="C650" s="52">
        <v>2015</v>
      </c>
      <c r="D650" s="52">
        <v>2</v>
      </c>
      <c r="E650" s="52">
        <v>4</v>
      </c>
      <c r="F650" s="52">
        <v>5358864</v>
      </c>
      <c r="G650" s="52">
        <v>5358864</v>
      </c>
      <c r="H650" s="52">
        <v>1530065</v>
      </c>
      <c r="I650" s="52">
        <v>1530065</v>
      </c>
      <c r="J650" s="52">
        <v>0</v>
      </c>
      <c r="K650" s="52">
        <v>0</v>
      </c>
      <c r="L650" s="52">
        <v>92.717799999999997</v>
      </c>
      <c r="M650" s="52">
        <v>18.43</v>
      </c>
      <c r="N650" s="52">
        <v>185.38</v>
      </c>
      <c r="O650" s="52">
        <v>7</v>
      </c>
      <c r="P650" s="2">
        <f t="shared" si="11"/>
        <v>187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78</v>
      </c>
      <c r="B651" s="1">
        <v>0.58333333333333337</v>
      </c>
      <c r="C651" s="52">
        <v>2015</v>
      </c>
      <c r="D651" s="52">
        <v>2</v>
      </c>
      <c r="E651" s="52">
        <v>4</v>
      </c>
      <c r="F651" s="52">
        <v>5358677</v>
      </c>
      <c r="G651" s="52">
        <v>5358677</v>
      </c>
      <c r="H651" s="52">
        <v>1530040</v>
      </c>
      <c r="I651" s="52">
        <v>1530040</v>
      </c>
      <c r="J651" s="52">
        <v>0</v>
      </c>
      <c r="K651" s="52">
        <v>0</v>
      </c>
      <c r="L651" s="52">
        <v>91.912000000000006</v>
      </c>
      <c r="M651" s="52">
        <v>19.600000000000001</v>
      </c>
      <c r="N651" s="52">
        <v>132.49</v>
      </c>
      <c r="O651" s="52">
        <v>7</v>
      </c>
      <c r="P651" s="2">
        <f t="shared" si="11"/>
        <v>132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77</v>
      </c>
      <c r="B652" s="1">
        <v>0.54166666666666663</v>
      </c>
      <c r="C652" s="52">
        <v>2015</v>
      </c>
      <c r="D652" s="52">
        <v>2</v>
      </c>
      <c r="E652" s="52">
        <v>4</v>
      </c>
      <c r="F652" s="52">
        <v>5358545</v>
      </c>
      <c r="G652" s="52">
        <v>5358545</v>
      </c>
      <c r="H652" s="52">
        <v>1530022</v>
      </c>
      <c r="I652" s="52">
        <v>1530022</v>
      </c>
      <c r="J652" s="52">
        <v>0</v>
      </c>
      <c r="K652" s="52">
        <v>0</v>
      </c>
      <c r="L652" s="52">
        <v>91.76</v>
      </c>
      <c r="M652" s="52">
        <v>19.489999999999998</v>
      </c>
      <c r="N652" s="52">
        <v>140.19</v>
      </c>
      <c r="O652" s="52">
        <v>7</v>
      </c>
      <c r="P652" s="2">
        <f t="shared" si="11"/>
        <v>148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76</v>
      </c>
      <c r="B653" s="1">
        <v>0.5</v>
      </c>
      <c r="C653" s="52">
        <v>2015</v>
      </c>
      <c r="D653" s="52">
        <v>2</v>
      </c>
      <c r="E653" s="52">
        <v>4</v>
      </c>
      <c r="F653" s="52">
        <v>5358397</v>
      </c>
      <c r="G653" s="52">
        <v>5358397</v>
      </c>
      <c r="H653" s="52">
        <v>1530002</v>
      </c>
      <c r="I653" s="52">
        <v>1530002</v>
      </c>
      <c r="J653" s="52">
        <v>0</v>
      </c>
      <c r="K653" s="52">
        <v>0</v>
      </c>
      <c r="L653" s="52">
        <v>91.857500000000002</v>
      </c>
      <c r="M653" s="52">
        <v>18.48</v>
      </c>
      <c r="N653" s="52">
        <v>192.18</v>
      </c>
      <c r="O653" s="52">
        <v>7</v>
      </c>
      <c r="P653" s="2">
        <f t="shared" si="11"/>
        <v>184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75</v>
      </c>
      <c r="B654" s="1">
        <v>0.45833333333333331</v>
      </c>
      <c r="C654" s="52">
        <v>2015</v>
      </c>
      <c r="D654" s="52">
        <v>2</v>
      </c>
      <c r="E654" s="52">
        <v>4</v>
      </c>
      <c r="F654" s="52">
        <v>5358213</v>
      </c>
      <c r="G654" s="52">
        <v>5358213</v>
      </c>
      <c r="H654" s="52">
        <v>1529977</v>
      </c>
      <c r="I654" s="52">
        <v>1529977</v>
      </c>
      <c r="J654" s="52">
        <v>0</v>
      </c>
      <c r="K654" s="52">
        <v>0</v>
      </c>
      <c r="L654" s="52">
        <v>91.159800000000004</v>
      </c>
      <c r="M654" s="52">
        <v>17</v>
      </c>
      <c r="N654" s="52">
        <v>140.18</v>
      </c>
      <c r="O654" s="52">
        <v>7</v>
      </c>
      <c r="P654" s="2">
        <f t="shared" si="11"/>
        <v>141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74</v>
      </c>
      <c r="B655" s="1">
        <v>0.41666666666666669</v>
      </c>
      <c r="C655" s="52">
        <v>2015</v>
      </c>
      <c r="D655" s="52">
        <v>2</v>
      </c>
      <c r="E655" s="52">
        <v>4</v>
      </c>
      <c r="F655" s="52">
        <v>5358072</v>
      </c>
      <c r="G655" s="52">
        <v>5358072</v>
      </c>
      <c r="H655" s="52">
        <v>1529958</v>
      </c>
      <c r="I655" s="52">
        <v>1529958</v>
      </c>
      <c r="J655" s="52">
        <v>0</v>
      </c>
      <c r="K655" s="52">
        <v>0</v>
      </c>
      <c r="L655" s="52">
        <v>90.844700000000003</v>
      </c>
      <c r="M655" s="52">
        <v>14.92</v>
      </c>
      <c r="N655" s="52">
        <v>141.19999999999999</v>
      </c>
      <c r="O655" s="52">
        <v>7</v>
      </c>
      <c r="P655" s="2">
        <f t="shared" si="11"/>
        <v>141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73</v>
      </c>
      <c r="B656" s="1">
        <v>0.375</v>
      </c>
      <c r="C656" s="52">
        <v>2015</v>
      </c>
      <c r="D656" s="52">
        <v>2</v>
      </c>
      <c r="E656" s="52">
        <v>4</v>
      </c>
      <c r="F656" s="52">
        <v>5357931</v>
      </c>
      <c r="G656" s="52">
        <v>5357931</v>
      </c>
      <c r="H656" s="52">
        <v>1529939</v>
      </c>
      <c r="I656" s="52">
        <v>1529939</v>
      </c>
      <c r="J656" s="52">
        <v>0</v>
      </c>
      <c r="K656" s="52">
        <v>0</v>
      </c>
      <c r="L656" s="52">
        <v>90.225499999999997</v>
      </c>
      <c r="M656" s="52">
        <v>14.88</v>
      </c>
      <c r="N656" s="52">
        <v>206.41</v>
      </c>
      <c r="O656" s="52">
        <v>7</v>
      </c>
      <c r="P656" s="2">
        <f t="shared" si="11"/>
        <v>236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72</v>
      </c>
      <c r="B657" s="1">
        <v>0.33333333333333331</v>
      </c>
      <c r="C657" s="52">
        <v>2015</v>
      </c>
      <c r="D657" s="52">
        <v>2</v>
      </c>
      <c r="E657" s="52">
        <v>4</v>
      </c>
      <c r="F657" s="52">
        <v>5357695</v>
      </c>
      <c r="G657" s="52">
        <v>5357695</v>
      </c>
      <c r="H657" s="52">
        <v>1529907</v>
      </c>
      <c r="I657" s="52">
        <v>1529907</v>
      </c>
      <c r="J657" s="52">
        <v>0</v>
      </c>
      <c r="K657" s="52">
        <v>0</v>
      </c>
      <c r="L657" s="52">
        <v>91.312100000000001</v>
      </c>
      <c r="M657" s="52">
        <v>13.49</v>
      </c>
      <c r="N657" s="52">
        <v>142.68</v>
      </c>
      <c r="O657" s="52">
        <v>7</v>
      </c>
      <c r="P657" s="2">
        <f t="shared" si="11"/>
        <v>127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71</v>
      </c>
      <c r="B658" s="1">
        <v>0.29166666666666669</v>
      </c>
      <c r="C658" s="52">
        <v>2015</v>
      </c>
      <c r="D658" s="52">
        <v>2</v>
      </c>
      <c r="E658" s="52">
        <v>4</v>
      </c>
      <c r="F658" s="52">
        <v>5357568</v>
      </c>
      <c r="G658" s="52">
        <v>5357568</v>
      </c>
      <c r="H658" s="52">
        <v>1529890</v>
      </c>
      <c r="I658" s="52">
        <v>1529890</v>
      </c>
      <c r="J658" s="52">
        <v>0</v>
      </c>
      <c r="K658" s="52">
        <v>0</v>
      </c>
      <c r="L658" s="52">
        <v>91.065700000000007</v>
      </c>
      <c r="M658" s="52">
        <v>14.22</v>
      </c>
      <c r="N658" s="52">
        <v>185.95</v>
      </c>
      <c r="O658" s="52">
        <v>7</v>
      </c>
      <c r="P658" s="2">
        <f t="shared" si="11"/>
        <v>186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70</v>
      </c>
      <c r="B659" s="1">
        <v>0.25</v>
      </c>
      <c r="C659" s="52">
        <v>2015</v>
      </c>
      <c r="D659" s="52">
        <v>2</v>
      </c>
      <c r="E659" s="52">
        <v>4</v>
      </c>
      <c r="F659" s="52">
        <v>5357382</v>
      </c>
      <c r="G659" s="52">
        <v>5357382</v>
      </c>
      <c r="H659" s="52">
        <v>1529865</v>
      </c>
      <c r="I659" s="52">
        <v>1529865</v>
      </c>
      <c r="J659" s="52">
        <v>0</v>
      </c>
      <c r="K659" s="52">
        <v>0</v>
      </c>
      <c r="L659" s="52">
        <v>90.824399999999997</v>
      </c>
      <c r="M659" s="52">
        <v>14.36</v>
      </c>
      <c r="N659" s="52">
        <v>215.61</v>
      </c>
      <c r="O659" s="52">
        <v>7</v>
      </c>
      <c r="P659" s="2">
        <f t="shared" si="11"/>
        <v>164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69</v>
      </c>
      <c r="B660" s="1">
        <v>0.20833333333333334</v>
      </c>
      <c r="C660" s="52">
        <v>2015</v>
      </c>
      <c r="D660" s="52">
        <v>2</v>
      </c>
      <c r="E660" s="52">
        <v>4</v>
      </c>
      <c r="F660" s="52">
        <v>5357218</v>
      </c>
      <c r="G660" s="52">
        <v>5357218</v>
      </c>
      <c r="H660" s="52">
        <v>1529843</v>
      </c>
      <c r="I660" s="52">
        <v>1529843</v>
      </c>
      <c r="J660" s="52">
        <v>0</v>
      </c>
      <c r="K660" s="52">
        <v>0</v>
      </c>
      <c r="L660" s="52">
        <v>91.607699999999994</v>
      </c>
      <c r="M660" s="52">
        <v>13.89</v>
      </c>
      <c r="N660" s="52">
        <v>113.92</v>
      </c>
      <c r="O660" s="52">
        <v>7</v>
      </c>
      <c r="P660" s="2">
        <f t="shared" si="11"/>
        <v>165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68</v>
      </c>
      <c r="B661" s="1">
        <v>0.16666666666666666</v>
      </c>
      <c r="C661" s="52">
        <v>2015</v>
      </c>
      <c r="D661" s="52">
        <v>2</v>
      </c>
      <c r="E661" s="52">
        <v>4</v>
      </c>
      <c r="F661" s="52">
        <v>5357053</v>
      </c>
      <c r="G661" s="52">
        <v>5357053</v>
      </c>
      <c r="H661" s="52">
        <v>1529821</v>
      </c>
      <c r="I661" s="52">
        <v>1529821</v>
      </c>
      <c r="J661" s="52">
        <v>0</v>
      </c>
      <c r="K661" s="52">
        <v>0</v>
      </c>
      <c r="L661" s="52">
        <v>92.803600000000003</v>
      </c>
      <c r="M661" s="52">
        <v>14.12</v>
      </c>
      <c r="N661" s="52">
        <v>196.77</v>
      </c>
      <c r="O661" s="52">
        <v>7</v>
      </c>
      <c r="P661" s="2">
        <f t="shared" si="11"/>
        <v>144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67</v>
      </c>
      <c r="B662" s="1">
        <v>0.125</v>
      </c>
      <c r="C662" s="52">
        <v>2015</v>
      </c>
      <c r="D662" s="52">
        <v>2</v>
      </c>
      <c r="E662" s="52">
        <v>4</v>
      </c>
      <c r="F662" s="52">
        <v>5356909</v>
      </c>
      <c r="G662" s="52">
        <v>5356909</v>
      </c>
      <c r="H662" s="52">
        <v>1529802</v>
      </c>
      <c r="I662" s="52">
        <v>1529802</v>
      </c>
      <c r="J662" s="52">
        <v>0</v>
      </c>
      <c r="K662" s="52">
        <v>0</v>
      </c>
      <c r="L662" s="52">
        <v>92.850700000000003</v>
      </c>
      <c r="M662" s="52">
        <v>14.22</v>
      </c>
      <c r="N662" s="52">
        <v>137.18</v>
      </c>
      <c r="O662" s="52">
        <v>7</v>
      </c>
      <c r="P662" s="2">
        <f t="shared" si="11"/>
        <v>182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66</v>
      </c>
      <c r="B663" s="1">
        <v>8.3333333333333329E-2</v>
      </c>
      <c r="C663" s="52">
        <v>2015</v>
      </c>
      <c r="D663" s="52">
        <v>2</v>
      </c>
      <c r="E663" s="52">
        <v>4</v>
      </c>
      <c r="F663" s="52">
        <v>5356727</v>
      </c>
      <c r="G663" s="52">
        <v>5356727</v>
      </c>
      <c r="H663" s="52">
        <v>1529778</v>
      </c>
      <c r="I663" s="52">
        <v>1529778</v>
      </c>
      <c r="J663" s="52">
        <v>0</v>
      </c>
      <c r="K663" s="52">
        <v>0</v>
      </c>
      <c r="L663" s="52">
        <v>92.915499999999994</v>
      </c>
      <c r="M663" s="52">
        <v>14.62</v>
      </c>
      <c r="N663" s="52">
        <v>196.21</v>
      </c>
      <c r="O663" s="52">
        <v>7</v>
      </c>
      <c r="P663" s="2">
        <f t="shared" si="11"/>
        <v>174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65</v>
      </c>
      <c r="B664" s="1">
        <v>4.1666666666666664E-2</v>
      </c>
      <c r="C664" s="52">
        <v>2015</v>
      </c>
      <c r="D664" s="52">
        <v>2</v>
      </c>
      <c r="E664" s="52">
        <v>4</v>
      </c>
      <c r="F664" s="52">
        <v>5356553</v>
      </c>
      <c r="G664" s="52">
        <v>5356553</v>
      </c>
      <c r="H664" s="52">
        <v>1529755</v>
      </c>
      <c r="I664" s="52">
        <v>1529755</v>
      </c>
      <c r="J664" s="52">
        <v>0</v>
      </c>
      <c r="K664" s="52">
        <v>0</v>
      </c>
      <c r="L664" s="52">
        <v>92.1036</v>
      </c>
      <c r="M664" s="52">
        <v>14.58</v>
      </c>
      <c r="N664" s="52">
        <v>157.66999999999999</v>
      </c>
      <c r="O664" s="52">
        <v>7</v>
      </c>
      <c r="P664" s="2">
        <f t="shared" si="11"/>
        <v>173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64</v>
      </c>
      <c r="B665" s="1">
        <v>0</v>
      </c>
      <c r="C665" s="52">
        <v>2015</v>
      </c>
      <c r="D665" s="52">
        <v>2</v>
      </c>
      <c r="E665" s="52">
        <v>4</v>
      </c>
      <c r="F665" s="52">
        <v>5356380</v>
      </c>
      <c r="G665" s="52">
        <v>5356380</v>
      </c>
      <c r="H665" s="52">
        <v>1529732</v>
      </c>
      <c r="I665" s="52">
        <v>1529732</v>
      </c>
      <c r="J665" s="52">
        <v>0</v>
      </c>
      <c r="K665" s="52">
        <v>0</v>
      </c>
      <c r="L665" s="52">
        <v>91.962800000000001</v>
      </c>
      <c r="M665" s="52">
        <v>15</v>
      </c>
      <c r="N665" s="52">
        <v>195.44</v>
      </c>
      <c r="O665" s="52">
        <v>7</v>
      </c>
      <c r="P665" s="2">
        <f t="shared" si="11"/>
        <v>203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63</v>
      </c>
      <c r="B666" s="1">
        <v>0.95833333333333337</v>
      </c>
      <c r="C666" s="52">
        <v>2015</v>
      </c>
      <c r="D666" s="52">
        <v>2</v>
      </c>
      <c r="E666" s="52">
        <v>3</v>
      </c>
      <c r="F666" s="52">
        <v>5356177</v>
      </c>
      <c r="G666" s="52">
        <v>5356177</v>
      </c>
      <c r="H666" s="52">
        <v>1529705</v>
      </c>
      <c r="I666" s="52">
        <v>1529705</v>
      </c>
      <c r="J666" s="52">
        <v>0</v>
      </c>
      <c r="K666" s="52">
        <v>0</v>
      </c>
      <c r="L666" s="52">
        <v>93.185699999999997</v>
      </c>
      <c r="M666" s="52">
        <v>14.83</v>
      </c>
      <c r="N666" s="52">
        <v>173.64</v>
      </c>
      <c r="O666" s="52">
        <v>7</v>
      </c>
      <c r="P666" s="2">
        <f t="shared" si="11"/>
        <v>144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62</v>
      </c>
      <c r="B667" s="1">
        <v>0.91666666666666663</v>
      </c>
      <c r="C667" s="52">
        <v>2015</v>
      </c>
      <c r="D667" s="52">
        <v>2</v>
      </c>
      <c r="E667" s="52">
        <v>3</v>
      </c>
      <c r="F667" s="52">
        <v>5356033</v>
      </c>
      <c r="G667" s="52">
        <v>5356033</v>
      </c>
      <c r="H667" s="52">
        <v>1529686</v>
      </c>
      <c r="I667" s="52">
        <v>1529686</v>
      </c>
      <c r="J667" s="52">
        <v>0</v>
      </c>
      <c r="K667" s="52">
        <v>0</v>
      </c>
      <c r="L667" s="52">
        <v>91.930300000000003</v>
      </c>
      <c r="M667" s="52">
        <v>15.43</v>
      </c>
      <c r="N667" s="52">
        <v>179.91</v>
      </c>
      <c r="O667" s="52">
        <v>7</v>
      </c>
      <c r="P667" s="2">
        <f t="shared" si="11"/>
        <v>210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61</v>
      </c>
      <c r="B668" s="1">
        <v>0.875</v>
      </c>
      <c r="C668" s="52">
        <v>2015</v>
      </c>
      <c r="D668" s="52">
        <v>2</v>
      </c>
      <c r="E668" s="52">
        <v>3</v>
      </c>
      <c r="F668" s="52">
        <v>5355823</v>
      </c>
      <c r="G668" s="52">
        <v>5355823</v>
      </c>
      <c r="H668" s="52">
        <v>1529658</v>
      </c>
      <c r="I668" s="52">
        <v>1529658</v>
      </c>
      <c r="J668" s="52">
        <v>0</v>
      </c>
      <c r="K668" s="52">
        <v>0</v>
      </c>
      <c r="L668" s="52">
        <v>92.021900000000002</v>
      </c>
      <c r="M668" s="52">
        <v>15.54</v>
      </c>
      <c r="N668" s="52">
        <v>209.67</v>
      </c>
      <c r="O668" s="52">
        <v>7</v>
      </c>
      <c r="P668" s="2">
        <f t="shared" si="11"/>
        <v>202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60</v>
      </c>
      <c r="B669" s="1">
        <v>0.83333333333333337</v>
      </c>
      <c r="C669" s="52">
        <v>2015</v>
      </c>
      <c r="D669" s="52">
        <v>2</v>
      </c>
      <c r="E669" s="52">
        <v>3</v>
      </c>
      <c r="F669" s="52">
        <v>5355621</v>
      </c>
      <c r="G669" s="52">
        <v>5355621</v>
      </c>
      <c r="H669" s="52">
        <v>1529631</v>
      </c>
      <c r="I669" s="52">
        <v>1529631</v>
      </c>
      <c r="J669" s="52">
        <v>0</v>
      </c>
      <c r="K669" s="52">
        <v>0</v>
      </c>
      <c r="L669" s="52">
        <v>92.777299999999997</v>
      </c>
      <c r="M669" s="52">
        <v>15.02</v>
      </c>
      <c r="N669" s="52">
        <v>128.96</v>
      </c>
      <c r="O669" s="52">
        <v>7</v>
      </c>
      <c r="P669" s="2">
        <f t="shared" si="11"/>
        <v>136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59</v>
      </c>
      <c r="B670" s="1">
        <v>0.79166666666666663</v>
      </c>
      <c r="C670" s="52">
        <v>2015</v>
      </c>
      <c r="D670" s="52">
        <v>2</v>
      </c>
      <c r="E670" s="52">
        <v>3</v>
      </c>
      <c r="F670" s="52">
        <v>5355485</v>
      </c>
      <c r="G670" s="52">
        <v>5355485</v>
      </c>
      <c r="H670" s="52">
        <v>1529613</v>
      </c>
      <c r="I670" s="52">
        <v>1529613</v>
      </c>
      <c r="J670" s="52">
        <v>0</v>
      </c>
      <c r="K670" s="52">
        <v>0</v>
      </c>
      <c r="L670" s="52">
        <v>92.417500000000004</v>
      </c>
      <c r="M670" s="52">
        <v>15.17</v>
      </c>
      <c r="N670" s="52">
        <v>127.41</v>
      </c>
      <c r="O670" s="52">
        <v>7</v>
      </c>
      <c r="P670" s="2">
        <f t="shared" si="11"/>
        <v>150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58</v>
      </c>
      <c r="B671" s="1">
        <v>0.75</v>
      </c>
      <c r="C671" s="52">
        <v>2015</v>
      </c>
      <c r="D671" s="52">
        <v>2</v>
      </c>
      <c r="E671" s="52">
        <v>3</v>
      </c>
      <c r="F671" s="52">
        <v>5355335</v>
      </c>
      <c r="G671" s="52">
        <v>5355335</v>
      </c>
      <c r="H671" s="52">
        <v>1529593</v>
      </c>
      <c r="I671" s="52">
        <v>1529593</v>
      </c>
      <c r="J671" s="52">
        <v>0</v>
      </c>
      <c r="K671" s="52">
        <v>0</v>
      </c>
      <c r="L671" s="52">
        <v>92.493300000000005</v>
      </c>
      <c r="M671" s="52">
        <v>15.6</v>
      </c>
      <c r="N671" s="52">
        <v>157.47</v>
      </c>
      <c r="O671" s="52">
        <v>7</v>
      </c>
      <c r="P671" s="2">
        <f t="shared" si="11"/>
        <v>113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57</v>
      </c>
      <c r="B672" s="1">
        <v>0.70833333333333337</v>
      </c>
      <c r="C672" s="52">
        <v>2015</v>
      </c>
      <c r="D672" s="52">
        <v>2</v>
      </c>
      <c r="E672" s="52">
        <v>3</v>
      </c>
      <c r="F672" s="52">
        <v>5355222</v>
      </c>
      <c r="G672" s="52">
        <v>5355222</v>
      </c>
      <c r="H672" s="52">
        <v>1529578</v>
      </c>
      <c r="I672" s="52">
        <v>1529578</v>
      </c>
      <c r="J672" s="52">
        <v>0</v>
      </c>
      <c r="K672" s="52">
        <v>0</v>
      </c>
      <c r="L672" s="52">
        <v>91.847499999999997</v>
      </c>
      <c r="M672" s="52">
        <v>16.46</v>
      </c>
      <c r="N672" s="52">
        <v>178.95</v>
      </c>
      <c r="O672" s="52">
        <v>7</v>
      </c>
      <c r="P672" s="2">
        <f t="shared" si="11"/>
        <v>209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56</v>
      </c>
      <c r="B673" s="1">
        <v>0.66666666666666663</v>
      </c>
      <c r="C673" s="52">
        <v>2015</v>
      </c>
      <c r="D673" s="52">
        <v>2</v>
      </c>
      <c r="E673" s="52">
        <v>3</v>
      </c>
      <c r="F673" s="52">
        <v>5355013</v>
      </c>
      <c r="G673" s="52">
        <v>5355013</v>
      </c>
      <c r="H673" s="52">
        <v>1529550</v>
      </c>
      <c r="I673" s="52">
        <v>1529550</v>
      </c>
      <c r="J673" s="52">
        <v>0</v>
      </c>
      <c r="K673" s="52">
        <v>0</v>
      </c>
      <c r="L673" s="52">
        <v>92.3125</v>
      </c>
      <c r="M673" s="52">
        <v>16.149999999999999</v>
      </c>
      <c r="N673" s="52">
        <v>127.48</v>
      </c>
      <c r="O673" s="52">
        <v>7</v>
      </c>
      <c r="P673" s="2">
        <f t="shared" si="11"/>
        <v>150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55</v>
      </c>
      <c r="B674" s="1">
        <v>0.625</v>
      </c>
      <c r="C674" s="52">
        <v>2015</v>
      </c>
      <c r="D674" s="52">
        <v>2</v>
      </c>
      <c r="E674" s="52">
        <v>3</v>
      </c>
      <c r="F674" s="52">
        <v>5354863</v>
      </c>
      <c r="G674" s="52">
        <v>5354863</v>
      </c>
      <c r="H674" s="52">
        <v>1529530</v>
      </c>
      <c r="I674" s="52">
        <v>1529530</v>
      </c>
      <c r="J674" s="52">
        <v>0</v>
      </c>
      <c r="K674" s="52">
        <v>0</v>
      </c>
      <c r="L674" s="52">
        <v>91.707599999999999</v>
      </c>
      <c r="M674" s="52">
        <v>16.57</v>
      </c>
      <c r="N674" s="52">
        <v>222.53</v>
      </c>
      <c r="O674" s="52">
        <v>7</v>
      </c>
      <c r="P674" s="2">
        <f t="shared" si="11"/>
        <v>171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54</v>
      </c>
      <c r="B675" s="1">
        <v>0.58333333333333337</v>
      </c>
      <c r="C675" s="52">
        <v>2015</v>
      </c>
      <c r="D675" s="52">
        <v>2</v>
      </c>
      <c r="E675" s="52">
        <v>3</v>
      </c>
      <c r="F675" s="52">
        <v>5354692</v>
      </c>
      <c r="G675" s="52">
        <v>5354692</v>
      </c>
      <c r="H675" s="52">
        <v>1529507</v>
      </c>
      <c r="I675" s="52">
        <v>1529507</v>
      </c>
      <c r="J675" s="52">
        <v>0</v>
      </c>
      <c r="K675" s="52">
        <v>0</v>
      </c>
      <c r="L675" s="52">
        <v>91.578999999999994</v>
      </c>
      <c r="M675" s="52">
        <v>17.309999999999999</v>
      </c>
      <c r="N675" s="52">
        <v>126.02</v>
      </c>
      <c r="O675" s="52">
        <v>7</v>
      </c>
      <c r="P675" s="2">
        <f t="shared" si="11"/>
        <v>163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53</v>
      </c>
      <c r="B676" s="1">
        <v>0.54166666666666663</v>
      </c>
      <c r="C676" s="52">
        <v>2015</v>
      </c>
      <c r="D676" s="52">
        <v>2</v>
      </c>
      <c r="E676" s="52">
        <v>3</v>
      </c>
      <c r="F676" s="52">
        <v>5354529</v>
      </c>
      <c r="G676" s="52">
        <v>5354529</v>
      </c>
      <c r="H676" s="52">
        <v>1529485</v>
      </c>
      <c r="I676" s="52">
        <v>1529485</v>
      </c>
      <c r="J676" s="52">
        <v>0</v>
      </c>
      <c r="K676" s="52">
        <v>0</v>
      </c>
      <c r="L676" s="52">
        <v>92.462400000000002</v>
      </c>
      <c r="M676" s="52">
        <v>17.64</v>
      </c>
      <c r="N676" s="52">
        <v>149.79</v>
      </c>
      <c r="O676" s="52">
        <v>7</v>
      </c>
      <c r="P676" s="2">
        <f t="shared" si="11"/>
        <v>134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52</v>
      </c>
      <c r="B677" s="1">
        <v>0.5</v>
      </c>
      <c r="C677" s="52">
        <v>2015</v>
      </c>
      <c r="D677" s="52">
        <v>2</v>
      </c>
      <c r="E677" s="52">
        <v>3</v>
      </c>
      <c r="F677" s="52">
        <v>5354395</v>
      </c>
      <c r="G677" s="52">
        <v>5354395</v>
      </c>
      <c r="H677" s="52">
        <v>1529467</v>
      </c>
      <c r="I677" s="52">
        <v>1529467</v>
      </c>
      <c r="J677" s="52">
        <v>0</v>
      </c>
      <c r="K677" s="52">
        <v>0</v>
      </c>
      <c r="L677" s="52">
        <v>93.314099999999996</v>
      </c>
      <c r="M677" s="52">
        <v>16.87</v>
      </c>
      <c r="N677" s="52">
        <v>121.63</v>
      </c>
      <c r="O677" s="52">
        <v>7</v>
      </c>
      <c r="P677" s="2">
        <f t="shared" si="11"/>
        <v>129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51</v>
      </c>
      <c r="B678" s="1">
        <v>0.45833333333333331</v>
      </c>
      <c r="C678" s="52">
        <v>2015</v>
      </c>
      <c r="D678" s="52">
        <v>2</v>
      </c>
      <c r="E678" s="52">
        <v>3</v>
      </c>
      <c r="F678" s="52">
        <v>5354266</v>
      </c>
      <c r="G678" s="52">
        <v>5354266</v>
      </c>
      <c r="H678" s="52">
        <v>1529450</v>
      </c>
      <c r="I678" s="52">
        <v>1529450</v>
      </c>
      <c r="J678" s="52">
        <v>0</v>
      </c>
      <c r="K678" s="52">
        <v>0</v>
      </c>
      <c r="L678" s="52">
        <v>93.536299999999997</v>
      </c>
      <c r="M678" s="52">
        <v>15.34</v>
      </c>
      <c r="N678" s="52">
        <v>121.42</v>
      </c>
      <c r="O678" s="52">
        <v>7</v>
      </c>
      <c r="P678" s="2">
        <f t="shared" si="11"/>
        <v>129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50</v>
      </c>
      <c r="B679" s="1">
        <v>0.41666666666666669</v>
      </c>
      <c r="C679" s="52">
        <v>2015</v>
      </c>
      <c r="D679" s="52">
        <v>2</v>
      </c>
      <c r="E679" s="52">
        <v>3</v>
      </c>
      <c r="F679" s="52">
        <v>5354137</v>
      </c>
      <c r="G679" s="52">
        <v>5354137</v>
      </c>
      <c r="H679" s="52">
        <v>1529433</v>
      </c>
      <c r="I679" s="52">
        <v>1529433</v>
      </c>
      <c r="J679" s="52">
        <v>0</v>
      </c>
      <c r="K679" s="52">
        <v>0</v>
      </c>
      <c r="L679" s="52">
        <v>93.067700000000002</v>
      </c>
      <c r="M679" s="52">
        <v>14.96</v>
      </c>
      <c r="N679" s="52">
        <v>151.19999999999999</v>
      </c>
      <c r="O679" s="52">
        <v>7</v>
      </c>
      <c r="P679" s="2">
        <f t="shared" si="11"/>
        <v>136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49</v>
      </c>
      <c r="B680" s="1">
        <v>0.375</v>
      </c>
      <c r="C680" s="52">
        <v>2015</v>
      </c>
      <c r="D680" s="52">
        <v>2</v>
      </c>
      <c r="E680" s="52">
        <v>3</v>
      </c>
      <c r="F680" s="52">
        <v>5354001</v>
      </c>
      <c r="G680" s="52">
        <v>5354001</v>
      </c>
      <c r="H680" s="52">
        <v>1529415</v>
      </c>
      <c r="I680" s="52">
        <v>1529415</v>
      </c>
      <c r="J680" s="52">
        <v>0</v>
      </c>
      <c r="K680" s="52">
        <v>0</v>
      </c>
      <c r="L680" s="52">
        <v>92.284300000000002</v>
      </c>
      <c r="M680" s="52">
        <v>15.14</v>
      </c>
      <c r="N680" s="52">
        <v>202.53</v>
      </c>
      <c r="O680" s="52">
        <v>7</v>
      </c>
      <c r="P680" s="2">
        <f t="shared" si="11"/>
        <v>203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48</v>
      </c>
      <c r="B681" s="1">
        <v>0.33333333333333331</v>
      </c>
      <c r="C681" s="52">
        <v>2015</v>
      </c>
      <c r="D681" s="52">
        <v>2</v>
      </c>
      <c r="E681" s="52">
        <v>3</v>
      </c>
      <c r="F681" s="52">
        <v>5353798</v>
      </c>
      <c r="G681" s="52">
        <v>5353798</v>
      </c>
      <c r="H681" s="52">
        <v>1529388</v>
      </c>
      <c r="I681" s="52">
        <v>1529388</v>
      </c>
      <c r="J681" s="52">
        <v>0</v>
      </c>
      <c r="K681" s="52">
        <v>0</v>
      </c>
      <c r="L681" s="52">
        <v>91.722099999999998</v>
      </c>
      <c r="M681" s="52">
        <v>14.31</v>
      </c>
      <c r="N681" s="52">
        <v>203.12</v>
      </c>
      <c r="O681" s="52">
        <v>7</v>
      </c>
      <c r="P681" s="2">
        <f t="shared" si="11"/>
        <v>203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47</v>
      </c>
      <c r="B682" s="1">
        <v>0.29166666666666669</v>
      </c>
      <c r="C682" s="52">
        <v>2015</v>
      </c>
      <c r="D682" s="52">
        <v>2</v>
      </c>
      <c r="E682" s="52">
        <v>3</v>
      </c>
      <c r="F682" s="52">
        <v>5353595</v>
      </c>
      <c r="G682" s="52">
        <v>5353595</v>
      </c>
      <c r="H682" s="52">
        <v>1529361</v>
      </c>
      <c r="I682" s="52">
        <v>1529361</v>
      </c>
      <c r="J682" s="52">
        <v>0</v>
      </c>
      <c r="K682" s="52">
        <v>0</v>
      </c>
      <c r="L682" s="52">
        <v>91.508899999999997</v>
      </c>
      <c r="M682" s="52">
        <v>13.84</v>
      </c>
      <c r="N682" s="52">
        <v>216.2</v>
      </c>
      <c r="O682" s="52">
        <v>7</v>
      </c>
      <c r="P682" s="2">
        <f t="shared" si="11"/>
        <v>142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46</v>
      </c>
      <c r="B683" s="1">
        <v>0.25</v>
      </c>
      <c r="C683" s="52">
        <v>2015</v>
      </c>
      <c r="D683" s="52">
        <v>2</v>
      </c>
      <c r="E683" s="52">
        <v>3</v>
      </c>
      <c r="F683" s="52">
        <v>5353453</v>
      </c>
      <c r="G683" s="52">
        <v>5353453</v>
      </c>
      <c r="H683" s="52">
        <v>1529342</v>
      </c>
      <c r="I683" s="52">
        <v>1529342</v>
      </c>
      <c r="J683" s="52">
        <v>0</v>
      </c>
      <c r="K683" s="52">
        <v>0</v>
      </c>
      <c r="L683" s="52">
        <v>91.537499999999994</v>
      </c>
      <c r="M683" s="52">
        <v>14.09</v>
      </c>
      <c r="N683" s="52">
        <v>166.6</v>
      </c>
      <c r="O683" s="52">
        <v>7</v>
      </c>
      <c r="P683" s="2">
        <f t="shared" si="11"/>
        <v>247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45</v>
      </c>
      <c r="B684" s="1">
        <v>0.20833333333333334</v>
      </c>
      <c r="C684" s="52">
        <v>2015</v>
      </c>
      <c r="D684" s="52">
        <v>2</v>
      </c>
      <c r="E684" s="52">
        <v>3</v>
      </c>
      <c r="F684" s="52">
        <v>5353206</v>
      </c>
      <c r="G684" s="52">
        <v>5353206</v>
      </c>
      <c r="H684" s="52">
        <v>1529309</v>
      </c>
      <c r="I684" s="52">
        <v>1529309</v>
      </c>
      <c r="J684" s="52">
        <v>0</v>
      </c>
      <c r="K684" s="52">
        <v>0</v>
      </c>
      <c r="L684" s="52">
        <v>92.392499999999998</v>
      </c>
      <c r="M684" s="52">
        <v>11.27</v>
      </c>
      <c r="N684" s="52">
        <v>0</v>
      </c>
      <c r="O684" s="52">
        <v>7</v>
      </c>
      <c r="P684" s="2">
        <f t="shared" si="11"/>
        <v>54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44</v>
      </c>
      <c r="B685" s="1">
        <v>0.16666666666666666</v>
      </c>
      <c r="C685" s="52">
        <v>2015</v>
      </c>
      <c r="D685" s="52">
        <v>2</v>
      </c>
      <c r="E685" s="52">
        <v>3</v>
      </c>
      <c r="F685" s="52">
        <v>5353152</v>
      </c>
      <c r="G685" s="52">
        <v>5353152</v>
      </c>
      <c r="H685" s="52">
        <v>1529302</v>
      </c>
      <c r="I685" s="52">
        <v>1529302</v>
      </c>
      <c r="J685" s="52">
        <v>0</v>
      </c>
      <c r="K685" s="52">
        <v>0</v>
      </c>
      <c r="L685" s="52">
        <v>94.750100000000003</v>
      </c>
      <c r="M685" s="52">
        <v>1.42</v>
      </c>
      <c r="N685" s="52">
        <v>0</v>
      </c>
      <c r="O685" s="52">
        <v>7</v>
      </c>
      <c r="P685" s="2">
        <f t="shared" si="11"/>
        <v>0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43</v>
      </c>
      <c r="B686" s="1">
        <v>0.125</v>
      </c>
      <c r="C686" s="52">
        <v>2015</v>
      </c>
      <c r="D686" s="52">
        <v>2</v>
      </c>
      <c r="E686" s="52">
        <v>3</v>
      </c>
      <c r="F686" s="52">
        <v>5353152</v>
      </c>
      <c r="G686" s="52">
        <v>5353152</v>
      </c>
      <c r="H686" s="52">
        <v>1529302</v>
      </c>
      <c r="I686" s="52">
        <v>1529302</v>
      </c>
      <c r="J686" s="52">
        <v>0</v>
      </c>
      <c r="K686" s="52">
        <v>0</v>
      </c>
      <c r="L686" s="52">
        <v>94.750100000000003</v>
      </c>
      <c r="M686" s="52">
        <v>1.42</v>
      </c>
      <c r="N686" s="52">
        <v>0</v>
      </c>
      <c r="O686" s="52">
        <v>7</v>
      </c>
      <c r="P686" s="2">
        <f t="shared" si="11"/>
        <v>0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42</v>
      </c>
      <c r="B687" s="1">
        <v>8.3333333333333329E-2</v>
      </c>
      <c r="C687" s="52">
        <v>2015</v>
      </c>
      <c r="D687" s="52">
        <v>2</v>
      </c>
      <c r="E687" s="52">
        <v>3</v>
      </c>
      <c r="F687" s="52">
        <v>5353152</v>
      </c>
      <c r="G687" s="52">
        <v>5353152</v>
      </c>
      <c r="H687" s="52">
        <v>1529302</v>
      </c>
      <c r="I687" s="52">
        <v>1529302</v>
      </c>
      <c r="J687" s="52">
        <v>0</v>
      </c>
      <c r="K687" s="52">
        <v>0</v>
      </c>
      <c r="L687" s="52">
        <v>94.750100000000003</v>
      </c>
      <c r="M687" s="52">
        <v>1.42</v>
      </c>
      <c r="N687" s="52">
        <v>0</v>
      </c>
      <c r="O687" s="52">
        <v>7</v>
      </c>
      <c r="P687" s="2">
        <f t="shared" si="11"/>
        <v>0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41</v>
      </c>
      <c r="B688" s="1">
        <v>4.1666666666666664E-2</v>
      </c>
      <c r="C688" s="52">
        <v>2015</v>
      </c>
      <c r="D688" s="52">
        <v>2</v>
      </c>
      <c r="E688" s="52">
        <v>3</v>
      </c>
      <c r="F688" s="52">
        <v>5353152</v>
      </c>
      <c r="G688" s="52">
        <v>5353152</v>
      </c>
      <c r="H688" s="52">
        <v>1529302</v>
      </c>
      <c r="I688" s="52">
        <v>1529302</v>
      </c>
      <c r="J688" s="52">
        <v>0</v>
      </c>
      <c r="K688" s="52">
        <v>0</v>
      </c>
      <c r="L688" s="52">
        <v>94.750100000000003</v>
      </c>
      <c r="M688" s="52">
        <v>1.42</v>
      </c>
      <c r="N688" s="52">
        <v>0</v>
      </c>
      <c r="O688" s="52">
        <v>7</v>
      </c>
      <c r="P688" s="2">
        <f t="shared" si="11"/>
        <v>0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40</v>
      </c>
      <c r="B689" s="1">
        <v>0</v>
      </c>
      <c r="C689" s="52">
        <v>2015</v>
      </c>
      <c r="D689" s="52">
        <v>2</v>
      </c>
      <c r="E689" s="52">
        <v>3</v>
      </c>
      <c r="F689" s="52">
        <v>5353152</v>
      </c>
      <c r="G689" s="52">
        <v>5353152</v>
      </c>
      <c r="H689" s="52">
        <v>1529302</v>
      </c>
      <c r="I689" s="52">
        <v>1529302</v>
      </c>
      <c r="J689" s="52">
        <v>0</v>
      </c>
      <c r="K689" s="52">
        <v>0</v>
      </c>
      <c r="L689" s="52">
        <v>94.750100000000003</v>
      </c>
      <c r="M689" s="52">
        <v>1.42</v>
      </c>
      <c r="N689" s="52">
        <v>0</v>
      </c>
      <c r="O689" s="52">
        <v>7</v>
      </c>
      <c r="P689" s="2">
        <f t="shared" si="11"/>
        <v>0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39</v>
      </c>
      <c r="B690" s="1">
        <v>0.95833333333333337</v>
      </c>
      <c r="C690" s="52">
        <v>2015</v>
      </c>
      <c r="D690" s="52">
        <v>2</v>
      </c>
      <c r="E690" s="52">
        <v>2</v>
      </c>
      <c r="F690" s="52">
        <v>5353152</v>
      </c>
      <c r="G690" s="52">
        <v>5353152</v>
      </c>
      <c r="H690" s="52">
        <v>1529302</v>
      </c>
      <c r="I690" s="52">
        <v>1529302</v>
      </c>
      <c r="J690" s="52">
        <v>0</v>
      </c>
      <c r="K690" s="52">
        <v>0</v>
      </c>
      <c r="L690" s="52">
        <v>94.750100000000003</v>
      </c>
      <c r="M690" s="52">
        <v>1.42</v>
      </c>
      <c r="N690" s="52">
        <v>0</v>
      </c>
      <c r="O690" s="52">
        <v>7</v>
      </c>
      <c r="P690" s="2">
        <f t="shared" ref="P690:P728" si="12">F690-F691</f>
        <v>0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38</v>
      </c>
      <c r="B691" s="1">
        <v>0.91666666666666663</v>
      </c>
      <c r="C691" s="52">
        <v>2015</v>
      </c>
      <c r="D691" s="52">
        <v>2</v>
      </c>
      <c r="E691" s="52">
        <v>2</v>
      </c>
      <c r="F691" s="52">
        <v>5353152</v>
      </c>
      <c r="G691" s="52">
        <v>5353152</v>
      </c>
      <c r="H691" s="52">
        <v>1529302</v>
      </c>
      <c r="I691" s="52">
        <v>1529302</v>
      </c>
      <c r="J691" s="52">
        <v>0</v>
      </c>
      <c r="K691" s="52">
        <v>0</v>
      </c>
      <c r="L691" s="52">
        <v>94.750100000000003</v>
      </c>
      <c r="M691" s="52">
        <v>1.42</v>
      </c>
      <c r="N691" s="52">
        <v>0</v>
      </c>
      <c r="O691" s="52">
        <v>7</v>
      </c>
      <c r="P691" s="2">
        <f t="shared" si="12"/>
        <v>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37</v>
      </c>
      <c r="B692" s="1">
        <v>0.875</v>
      </c>
      <c r="C692" s="52">
        <v>2015</v>
      </c>
      <c r="D692" s="52">
        <v>2</v>
      </c>
      <c r="E692" s="52">
        <v>2</v>
      </c>
      <c r="F692" s="52">
        <v>5353152</v>
      </c>
      <c r="G692" s="52">
        <v>5353152</v>
      </c>
      <c r="H692" s="52">
        <v>1529302</v>
      </c>
      <c r="I692" s="52">
        <v>1529302</v>
      </c>
      <c r="J692" s="52">
        <v>0</v>
      </c>
      <c r="K692" s="52">
        <v>0</v>
      </c>
      <c r="L692" s="52">
        <v>94.750100000000003</v>
      </c>
      <c r="M692" s="52">
        <v>1.42</v>
      </c>
      <c r="N692" s="52">
        <v>0</v>
      </c>
      <c r="O692" s="52">
        <v>7</v>
      </c>
      <c r="P692" s="2">
        <f t="shared" si="12"/>
        <v>0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36</v>
      </c>
      <c r="B693" s="1">
        <v>0.83333333333333337</v>
      </c>
      <c r="C693" s="52">
        <v>2015</v>
      </c>
      <c r="D693" s="52">
        <v>2</v>
      </c>
      <c r="E693" s="52">
        <v>2</v>
      </c>
      <c r="F693" s="52">
        <v>5353152</v>
      </c>
      <c r="G693" s="52">
        <v>5353152</v>
      </c>
      <c r="H693" s="52">
        <v>1529302</v>
      </c>
      <c r="I693" s="52">
        <v>1529302</v>
      </c>
      <c r="J693" s="52">
        <v>0</v>
      </c>
      <c r="K693" s="52">
        <v>0</v>
      </c>
      <c r="L693" s="52">
        <v>94.750100000000003</v>
      </c>
      <c r="M693" s="52">
        <v>1.42</v>
      </c>
      <c r="N693" s="52">
        <v>0</v>
      </c>
      <c r="O693" s="52">
        <v>7</v>
      </c>
      <c r="P693" s="2">
        <f t="shared" si="12"/>
        <v>0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35</v>
      </c>
      <c r="B694" s="1">
        <v>0.79166666666666663</v>
      </c>
      <c r="C694" s="52">
        <v>2015</v>
      </c>
      <c r="D694" s="52">
        <v>2</v>
      </c>
      <c r="E694" s="52">
        <v>2</v>
      </c>
      <c r="F694" s="52">
        <v>5353152</v>
      </c>
      <c r="G694" s="52">
        <v>5353152</v>
      </c>
      <c r="H694" s="52">
        <v>1529302</v>
      </c>
      <c r="I694" s="52">
        <v>1529302</v>
      </c>
      <c r="J694" s="52">
        <v>0</v>
      </c>
      <c r="K694" s="52">
        <v>0</v>
      </c>
      <c r="L694" s="52">
        <v>94.750100000000003</v>
      </c>
      <c r="M694" s="52">
        <v>1.42</v>
      </c>
      <c r="N694" s="52">
        <v>0</v>
      </c>
      <c r="O694" s="52">
        <v>7</v>
      </c>
      <c r="P694" s="2">
        <f t="shared" si="12"/>
        <v>0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34</v>
      </c>
      <c r="B695" s="1">
        <v>0.75</v>
      </c>
      <c r="C695" s="52">
        <v>2015</v>
      </c>
      <c r="D695" s="52">
        <v>2</v>
      </c>
      <c r="E695" s="52">
        <v>2</v>
      </c>
      <c r="F695" s="52">
        <v>5353152</v>
      </c>
      <c r="G695" s="52">
        <v>5353152</v>
      </c>
      <c r="H695" s="52">
        <v>1529302</v>
      </c>
      <c r="I695" s="52">
        <v>1529302</v>
      </c>
      <c r="J695" s="52">
        <v>0</v>
      </c>
      <c r="K695" s="52">
        <v>0</v>
      </c>
      <c r="L695" s="52">
        <v>94.750100000000003</v>
      </c>
      <c r="M695" s="52">
        <v>1.42</v>
      </c>
      <c r="N695" s="52">
        <v>0</v>
      </c>
      <c r="O695" s="52">
        <v>7</v>
      </c>
      <c r="P695" s="2">
        <f t="shared" si="12"/>
        <v>0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33</v>
      </c>
      <c r="B696" s="1">
        <v>0.70833333333333337</v>
      </c>
      <c r="C696" s="52">
        <v>2015</v>
      </c>
      <c r="D696" s="52">
        <v>2</v>
      </c>
      <c r="E696" s="52">
        <v>2</v>
      </c>
      <c r="F696" s="52">
        <v>5353152</v>
      </c>
      <c r="G696" s="52">
        <v>5353152</v>
      </c>
      <c r="H696" s="52">
        <v>1529302</v>
      </c>
      <c r="I696" s="52">
        <v>1529302</v>
      </c>
      <c r="J696" s="52">
        <v>0</v>
      </c>
      <c r="K696" s="52">
        <v>0</v>
      </c>
      <c r="L696" s="52">
        <v>94.750100000000003</v>
      </c>
      <c r="M696" s="52">
        <v>1.42</v>
      </c>
      <c r="N696" s="52">
        <v>0</v>
      </c>
      <c r="O696" s="52">
        <v>7</v>
      </c>
      <c r="P696" s="2">
        <f t="shared" si="12"/>
        <v>0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32</v>
      </c>
      <c r="B697" s="1">
        <v>0.66666666666666663</v>
      </c>
      <c r="C697" s="52">
        <v>2015</v>
      </c>
      <c r="D697" s="52">
        <v>2</v>
      </c>
      <c r="E697" s="52">
        <v>2</v>
      </c>
      <c r="F697" s="52">
        <v>5353152</v>
      </c>
      <c r="G697" s="52">
        <v>5353152</v>
      </c>
      <c r="H697" s="52">
        <v>1529302</v>
      </c>
      <c r="I697" s="52">
        <v>1529302</v>
      </c>
      <c r="J697" s="52">
        <v>0</v>
      </c>
      <c r="K697" s="52">
        <v>0</v>
      </c>
      <c r="L697" s="52">
        <v>94.750100000000003</v>
      </c>
      <c r="M697" s="52">
        <v>1.42</v>
      </c>
      <c r="N697" s="52">
        <v>0</v>
      </c>
      <c r="O697" s="52">
        <v>7</v>
      </c>
      <c r="P697" s="2">
        <f t="shared" si="12"/>
        <v>0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31</v>
      </c>
      <c r="B698" s="1">
        <v>0.625</v>
      </c>
      <c r="C698" s="52">
        <v>2015</v>
      </c>
      <c r="D698" s="52">
        <v>2</v>
      </c>
      <c r="E698" s="52">
        <v>2</v>
      </c>
      <c r="F698" s="52">
        <v>5353152</v>
      </c>
      <c r="G698" s="52">
        <v>5353152</v>
      </c>
      <c r="H698" s="52">
        <v>1529302</v>
      </c>
      <c r="I698" s="52">
        <v>1529302</v>
      </c>
      <c r="J698" s="52">
        <v>0</v>
      </c>
      <c r="K698" s="52">
        <v>0</v>
      </c>
      <c r="L698" s="52">
        <v>94.750100000000003</v>
      </c>
      <c r="M698" s="52">
        <v>1.42</v>
      </c>
      <c r="N698" s="52">
        <v>0</v>
      </c>
      <c r="O698" s="52">
        <v>7</v>
      </c>
      <c r="P698" s="2">
        <f t="shared" si="12"/>
        <v>0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30</v>
      </c>
      <c r="B699" s="1">
        <v>0.58333333333333337</v>
      </c>
      <c r="C699" s="52">
        <v>2015</v>
      </c>
      <c r="D699" s="52">
        <v>2</v>
      </c>
      <c r="E699" s="52">
        <v>2</v>
      </c>
      <c r="F699" s="52">
        <v>5353152</v>
      </c>
      <c r="G699" s="52">
        <v>5353152</v>
      </c>
      <c r="H699" s="52">
        <v>1529302</v>
      </c>
      <c r="I699" s="52">
        <v>1529302</v>
      </c>
      <c r="J699" s="52">
        <v>0</v>
      </c>
      <c r="K699" s="52">
        <v>0</v>
      </c>
      <c r="L699" s="52">
        <v>94.750100000000003</v>
      </c>
      <c r="M699" s="52">
        <v>1.42</v>
      </c>
      <c r="N699" s="52">
        <v>0</v>
      </c>
      <c r="O699" s="52">
        <v>7</v>
      </c>
      <c r="P699" s="2">
        <f t="shared" si="12"/>
        <v>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29</v>
      </c>
      <c r="B700" s="1">
        <v>0.54166666666666663</v>
      </c>
      <c r="C700" s="52">
        <v>2015</v>
      </c>
      <c r="D700" s="52">
        <v>2</v>
      </c>
      <c r="E700" s="52">
        <v>2</v>
      </c>
      <c r="F700" s="52">
        <v>5353152</v>
      </c>
      <c r="G700" s="52">
        <v>5353152</v>
      </c>
      <c r="H700" s="52">
        <v>1529302</v>
      </c>
      <c r="I700" s="52">
        <v>1529302</v>
      </c>
      <c r="J700" s="52">
        <v>0</v>
      </c>
      <c r="K700" s="52">
        <v>0</v>
      </c>
      <c r="L700" s="52">
        <v>94.750100000000003</v>
      </c>
      <c r="M700" s="52">
        <v>1.42</v>
      </c>
      <c r="N700" s="52">
        <v>0</v>
      </c>
      <c r="O700" s="52">
        <v>7</v>
      </c>
      <c r="P700" s="2">
        <f t="shared" si="12"/>
        <v>0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28</v>
      </c>
      <c r="B701" s="1">
        <v>0.5</v>
      </c>
      <c r="C701" s="52">
        <v>2015</v>
      </c>
      <c r="D701" s="52">
        <v>2</v>
      </c>
      <c r="E701" s="52">
        <v>2</v>
      </c>
      <c r="F701" s="52">
        <v>5353152</v>
      </c>
      <c r="G701" s="52">
        <v>5353152</v>
      </c>
      <c r="H701" s="52">
        <v>1529302</v>
      </c>
      <c r="I701" s="52">
        <v>1529302</v>
      </c>
      <c r="J701" s="52">
        <v>0</v>
      </c>
      <c r="K701" s="52">
        <v>0</v>
      </c>
      <c r="L701" s="52">
        <v>94.750100000000003</v>
      </c>
      <c r="M701" s="52">
        <v>1.42</v>
      </c>
      <c r="N701" s="52">
        <v>0</v>
      </c>
      <c r="O701" s="52">
        <v>7</v>
      </c>
      <c r="P701" s="2">
        <f t="shared" si="12"/>
        <v>0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27</v>
      </c>
      <c r="B702" s="1">
        <v>0.45833333333333331</v>
      </c>
      <c r="C702" s="52">
        <v>2015</v>
      </c>
      <c r="D702" s="52">
        <v>2</v>
      </c>
      <c r="E702" s="52">
        <v>2</v>
      </c>
      <c r="F702" s="52">
        <v>5353152</v>
      </c>
      <c r="G702" s="52">
        <v>5353152</v>
      </c>
      <c r="H702" s="52">
        <v>1529302</v>
      </c>
      <c r="I702" s="52">
        <v>1529302</v>
      </c>
      <c r="J702" s="52">
        <v>0</v>
      </c>
      <c r="K702" s="52">
        <v>0</v>
      </c>
      <c r="L702" s="52">
        <v>94.750100000000003</v>
      </c>
      <c r="M702" s="52">
        <v>1.42</v>
      </c>
      <c r="N702" s="52">
        <v>0</v>
      </c>
      <c r="O702" s="52">
        <v>7</v>
      </c>
      <c r="P702" s="2">
        <f t="shared" si="12"/>
        <v>0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26</v>
      </c>
      <c r="B703" s="1">
        <v>0.41666666666666669</v>
      </c>
      <c r="C703" s="52">
        <v>2015</v>
      </c>
      <c r="D703" s="52">
        <v>2</v>
      </c>
      <c r="E703" s="52">
        <v>2</v>
      </c>
      <c r="F703" s="52">
        <v>5353152</v>
      </c>
      <c r="G703" s="52">
        <v>5353152</v>
      </c>
      <c r="H703" s="52">
        <v>1529302</v>
      </c>
      <c r="I703" s="52">
        <v>1529302</v>
      </c>
      <c r="J703" s="52">
        <v>0</v>
      </c>
      <c r="K703" s="52">
        <v>0</v>
      </c>
      <c r="L703" s="52">
        <v>94.750100000000003</v>
      </c>
      <c r="M703" s="52">
        <v>1.42</v>
      </c>
      <c r="N703" s="52">
        <v>0</v>
      </c>
      <c r="O703" s="52">
        <v>7</v>
      </c>
      <c r="P703" s="2">
        <f t="shared" si="12"/>
        <v>0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25</v>
      </c>
      <c r="B704" s="1">
        <v>0.375</v>
      </c>
      <c r="C704" s="52">
        <v>2015</v>
      </c>
      <c r="D704" s="52">
        <v>2</v>
      </c>
      <c r="E704" s="52">
        <v>2</v>
      </c>
      <c r="F704" s="52">
        <v>5353152</v>
      </c>
      <c r="G704" s="52">
        <v>5353152</v>
      </c>
      <c r="H704" s="52">
        <v>1529302</v>
      </c>
      <c r="I704" s="52">
        <v>1529302</v>
      </c>
      <c r="J704" s="52">
        <v>0</v>
      </c>
      <c r="K704" s="52">
        <v>0</v>
      </c>
      <c r="L704" s="52">
        <v>94.750100000000003</v>
      </c>
      <c r="M704" s="52">
        <v>1.42</v>
      </c>
      <c r="N704" s="52">
        <v>8.18</v>
      </c>
      <c r="O704" s="52">
        <v>7</v>
      </c>
      <c r="P704" s="2">
        <f t="shared" si="12"/>
        <v>8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24</v>
      </c>
      <c r="B705" s="1">
        <v>0.33333333333333331</v>
      </c>
      <c r="C705" s="52">
        <v>2015</v>
      </c>
      <c r="D705" s="52">
        <v>2</v>
      </c>
      <c r="E705" s="52">
        <v>2</v>
      </c>
      <c r="F705" s="52">
        <v>5353144</v>
      </c>
      <c r="G705" s="52">
        <v>5353144</v>
      </c>
      <c r="H705" s="52">
        <v>1529301</v>
      </c>
      <c r="I705" s="52">
        <v>1529301</v>
      </c>
      <c r="J705" s="52">
        <v>0</v>
      </c>
      <c r="K705" s="52">
        <v>0</v>
      </c>
      <c r="L705" s="52">
        <v>94.762</v>
      </c>
      <c r="M705" s="52">
        <v>16.600000000000001</v>
      </c>
      <c r="N705" s="52">
        <v>0</v>
      </c>
      <c r="O705" s="52">
        <v>7</v>
      </c>
      <c r="P705" s="2">
        <f t="shared" si="12"/>
        <v>0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23</v>
      </c>
      <c r="B706" s="1">
        <v>0.29166666666666669</v>
      </c>
      <c r="C706" s="52">
        <v>2015</v>
      </c>
      <c r="D706" s="52">
        <v>2</v>
      </c>
      <c r="E706" s="52">
        <v>2</v>
      </c>
      <c r="F706" s="52">
        <v>5353144</v>
      </c>
      <c r="G706" s="52">
        <v>5353144</v>
      </c>
      <c r="H706" s="52">
        <v>1529301</v>
      </c>
      <c r="I706" s="52">
        <v>1529301</v>
      </c>
      <c r="J706" s="52">
        <v>0</v>
      </c>
      <c r="K706" s="52">
        <v>0</v>
      </c>
      <c r="L706" s="52">
        <v>94.762</v>
      </c>
      <c r="M706" s="52">
        <v>16.600000000000001</v>
      </c>
      <c r="N706" s="52">
        <v>0</v>
      </c>
      <c r="O706" s="52">
        <v>7</v>
      </c>
      <c r="P706" s="2">
        <f t="shared" si="12"/>
        <v>0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22</v>
      </c>
      <c r="B707" s="1">
        <v>0.25</v>
      </c>
      <c r="C707" s="52">
        <v>2015</v>
      </c>
      <c r="D707" s="52">
        <v>2</v>
      </c>
      <c r="E707" s="52">
        <v>2</v>
      </c>
      <c r="F707" s="52">
        <v>5353144</v>
      </c>
      <c r="G707" s="52">
        <v>5353144</v>
      </c>
      <c r="H707" s="52">
        <v>1529301</v>
      </c>
      <c r="I707" s="52">
        <v>1529301</v>
      </c>
      <c r="J707" s="52">
        <v>0</v>
      </c>
      <c r="K707" s="52">
        <v>0</v>
      </c>
      <c r="L707" s="52">
        <v>94.762</v>
      </c>
      <c r="M707" s="52">
        <v>16.600000000000001</v>
      </c>
      <c r="N707" s="52">
        <v>0</v>
      </c>
      <c r="O707" s="52">
        <v>7</v>
      </c>
      <c r="P707" s="2">
        <f t="shared" si="12"/>
        <v>0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21</v>
      </c>
      <c r="B708" s="1">
        <v>0.20833333333333334</v>
      </c>
      <c r="C708" s="52">
        <v>2015</v>
      </c>
      <c r="D708" s="52">
        <v>2</v>
      </c>
      <c r="E708" s="52">
        <v>2</v>
      </c>
      <c r="F708" s="52">
        <v>5353144</v>
      </c>
      <c r="G708" s="52">
        <v>5353144</v>
      </c>
      <c r="H708" s="52">
        <v>1529301</v>
      </c>
      <c r="I708" s="52">
        <v>1529301</v>
      </c>
      <c r="J708" s="52">
        <v>0</v>
      </c>
      <c r="K708" s="52">
        <v>0</v>
      </c>
      <c r="L708" s="52">
        <v>94.762</v>
      </c>
      <c r="M708" s="52">
        <v>16.600000000000001</v>
      </c>
      <c r="N708" s="52">
        <v>0</v>
      </c>
      <c r="O708" s="52">
        <v>7</v>
      </c>
      <c r="P708" s="2">
        <f t="shared" si="12"/>
        <v>0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20</v>
      </c>
      <c r="B709" s="1">
        <v>0.16666666666666666</v>
      </c>
      <c r="C709" s="52">
        <v>2015</v>
      </c>
      <c r="D709" s="52">
        <v>2</v>
      </c>
      <c r="E709" s="52">
        <v>2</v>
      </c>
      <c r="F709" s="52">
        <v>5353144</v>
      </c>
      <c r="G709" s="52">
        <v>5353144</v>
      </c>
      <c r="H709" s="52">
        <v>1529301</v>
      </c>
      <c r="I709" s="52">
        <v>1529301</v>
      </c>
      <c r="J709" s="52">
        <v>0</v>
      </c>
      <c r="K709" s="52">
        <v>0</v>
      </c>
      <c r="L709" s="52">
        <v>94.762</v>
      </c>
      <c r="M709" s="52">
        <v>16.600000000000001</v>
      </c>
      <c r="N709" s="52">
        <v>0</v>
      </c>
      <c r="O709" s="52">
        <v>7</v>
      </c>
      <c r="P709" s="2">
        <f t="shared" si="12"/>
        <v>0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19</v>
      </c>
      <c r="B710" s="1">
        <v>0.125</v>
      </c>
      <c r="C710" s="52">
        <v>2015</v>
      </c>
      <c r="D710" s="52">
        <v>2</v>
      </c>
      <c r="E710" s="52">
        <v>2</v>
      </c>
      <c r="F710" s="52">
        <v>5353144</v>
      </c>
      <c r="G710" s="52">
        <v>5353144</v>
      </c>
      <c r="H710" s="52">
        <v>1529301</v>
      </c>
      <c r="I710" s="52">
        <v>1529301</v>
      </c>
      <c r="J710" s="52">
        <v>0</v>
      </c>
      <c r="K710" s="52">
        <v>0</v>
      </c>
      <c r="L710" s="52">
        <v>94.762</v>
      </c>
      <c r="M710" s="52">
        <v>16.600000000000001</v>
      </c>
      <c r="N710" s="52">
        <v>0</v>
      </c>
      <c r="O710" s="52">
        <v>7</v>
      </c>
      <c r="P710" s="2">
        <f t="shared" si="12"/>
        <v>0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18</v>
      </c>
      <c r="B711" s="1">
        <v>8.3333333333333329E-2</v>
      </c>
      <c r="C711" s="52">
        <v>2015</v>
      </c>
      <c r="D711" s="52">
        <v>2</v>
      </c>
      <c r="E711" s="52">
        <v>2</v>
      </c>
      <c r="F711" s="52">
        <v>5353144</v>
      </c>
      <c r="G711" s="52">
        <v>5353144</v>
      </c>
      <c r="H711" s="52">
        <v>1529301</v>
      </c>
      <c r="I711" s="52">
        <v>1529301</v>
      </c>
      <c r="J711" s="52">
        <v>0</v>
      </c>
      <c r="K711" s="52">
        <v>0</v>
      </c>
      <c r="L711" s="52">
        <v>94.762</v>
      </c>
      <c r="M711" s="52">
        <v>16.600000000000001</v>
      </c>
      <c r="N711" s="52">
        <v>0</v>
      </c>
      <c r="O711" s="52">
        <v>7</v>
      </c>
      <c r="P711" s="2">
        <f t="shared" si="12"/>
        <v>0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17</v>
      </c>
      <c r="B712" s="1">
        <v>4.1666666666666664E-2</v>
      </c>
      <c r="C712" s="52">
        <v>2015</v>
      </c>
      <c r="D712" s="52">
        <v>2</v>
      </c>
      <c r="E712" s="52">
        <v>2</v>
      </c>
      <c r="F712" s="52">
        <v>5353144</v>
      </c>
      <c r="G712" s="52">
        <v>5353144</v>
      </c>
      <c r="H712" s="52">
        <v>1529301</v>
      </c>
      <c r="I712" s="52">
        <v>1529301</v>
      </c>
      <c r="J712" s="52">
        <v>0</v>
      </c>
      <c r="K712" s="52">
        <v>0</v>
      </c>
      <c r="L712" s="52">
        <v>94.762</v>
      </c>
      <c r="M712" s="52">
        <v>16.600000000000001</v>
      </c>
      <c r="N712" s="52">
        <v>0</v>
      </c>
      <c r="O712" s="52">
        <v>7</v>
      </c>
      <c r="P712" s="2">
        <f t="shared" si="12"/>
        <v>0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16</v>
      </c>
      <c r="B713" s="1">
        <v>0</v>
      </c>
      <c r="C713" s="52">
        <v>2015</v>
      </c>
      <c r="D713" s="52">
        <v>2</v>
      </c>
      <c r="E713" s="52">
        <v>2</v>
      </c>
      <c r="F713" s="52">
        <v>5353144</v>
      </c>
      <c r="G713" s="52">
        <v>5353144</v>
      </c>
      <c r="H713" s="52">
        <v>1529301</v>
      </c>
      <c r="I713" s="52">
        <v>1529301</v>
      </c>
      <c r="J713" s="52">
        <v>0</v>
      </c>
      <c r="K713" s="52">
        <v>0</v>
      </c>
      <c r="L713" s="52">
        <v>94.762</v>
      </c>
      <c r="M713" s="52">
        <v>16.600000000000001</v>
      </c>
      <c r="N713" s="52">
        <v>0</v>
      </c>
      <c r="O713" s="52">
        <v>7</v>
      </c>
      <c r="P713" s="2">
        <f t="shared" si="12"/>
        <v>0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15</v>
      </c>
      <c r="B714" s="1">
        <v>0.95833333333333337</v>
      </c>
      <c r="C714" s="52">
        <v>2015</v>
      </c>
      <c r="D714" s="52">
        <v>2</v>
      </c>
      <c r="E714" s="52">
        <v>1</v>
      </c>
      <c r="F714" s="52">
        <v>5353144</v>
      </c>
      <c r="G714" s="52">
        <v>5353144</v>
      </c>
      <c r="H714" s="52">
        <v>1529301</v>
      </c>
      <c r="I714" s="52">
        <v>1529301</v>
      </c>
      <c r="J714" s="52">
        <v>0</v>
      </c>
      <c r="K714" s="52">
        <v>0</v>
      </c>
      <c r="L714" s="52">
        <v>94.762</v>
      </c>
      <c r="M714" s="52">
        <v>16.600000000000001</v>
      </c>
      <c r="N714" s="52">
        <v>0</v>
      </c>
      <c r="O714" s="52">
        <v>7</v>
      </c>
      <c r="P714" s="2">
        <f t="shared" si="12"/>
        <v>0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14</v>
      </c>
      <c r="B715" s="1">
        <v>0.91666666666666663</v>
      </c>
      <c r="C715" s="52">
        <v>2015</v>
      </c>
      <c r="D715" s="52">
        <v>2</v>
      </c>
      <c r="E715" s="52">
        <v>1</v>
      </c>
      <c r="F715" s="52">
        <v>5353144</v>
      </c>
      <c r="G715" s="52">
        <v>5353144</v>
      </c>
      <c r="H715" s="52">
        <v>1529301</v>
      </c>
      <c r="I715" s="52">
        <v>1529301</v>
      </c>
      <c r="J715" s="52">
        <v>0</v>
      </c>
      <c r="K715" s="52">
        <v>0</v>
      </c>
      <c r="L715" s="52">
        <v>94.762</v>
      </c>
      <c r="M715" s="52">
        <v>16.600000000000001</v>
      </c>
      <c r="N715" s="52">
        <v>0</v>
      </c>
      <c r="O715" s="52">
        <v>7</v>
      </c>
      <c r="P715" s="2">
        <f t="shared" si="12"/>
        <v>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13</v>
      </c>
      <c r="B716" s="1">
        <v>0.875</v>
      </c>
      <c r="C716" s="52">
        <v>2015</v>
      </c>
      <c r="D716" s="52">
        <v>2</v>
      </c>
      <c r="E716" s="52">
        <v>1</v>
      </c>
      <c r="F716" s="52">
        <v>5353144</v>
      </c>
      <c r="G716" s="52">
        <v>5353144</v>
      </c>
      <c r="H716" s="52">
        <v>1529301</v>
      </c>
      <c r="I716" s="52">
        <v>1529301</v>
      </c>
      <c r="J716" s="52">
        <v>0</v>
      </c>
      <c r="K716" s="52">
        <v>0</v>
      </c>
      <c r="L716" s="52">
        <v>94.762</v>
      </c>
      <c r="M716" s="52">
        <v>16.600000000000001</v>
      </c>
      <c r="N716" s="52">
        <v>0</v>
      </c>
      <c r="O716" s="52">
        <v>7</v>
      </c>
      <c r="P716" s="2">
        <f t="shared" si="12"/>
        <v>0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12</v>
      </c>
      <c r="B717" s="1">
        <v>0.83333333333333337</v>
      </c>
      <c r="C717" s="52">
        <v>2015</v>
      </c>
      <c r="D717" s="52">
        <v>2</v>
      </c>
      <c r="E717" s="52">
        <v>1</v>
      </c>
      <c r="F717" s="52">
        <v>5353144</v>
      </c>
      <c r="G717" s="52">
        <v>5353144</v>
      </c>
      <c r="H717" s="52">
        <v>1529301</v>
      </c>
      <c r="I717" s="52">
        <v>1529301</v>
      </c>
      <c r="J717" s="52">
        <v>0</v>
      </c>
      <c r="K717" s="52">
        <v>0</v>
      </c>
      <c r="L717" s="52">
        <v>94.762</v>
      </c>
      <c r="M717" s="52">
        <v>16.600000000000001</v>
      </c>
      <c r="N717" s="52">
        <v>0</v>
      </c>
      <c r="O717" s="52">
        <v>7</v>
      </c>
      <c r="P717" s="2">
        <f t="shared" si="12"/>
        <v>0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11</v>
      </c>
      <c r="B718" s="1">
        <v>0.79166666666666663</v>
      </c>
      <c r="C718" s="52">
        <v>2015</v>
      </c>
      <c r="D718" s="52">
        <v>2</v>
      </c>
      <c r="E718" s="52">
        <v>1</v>
      </c>
      <c r="F718" s="52">
        <v>5353144</v>
      </c>
      <c r="G718" s="52">
        <v>5353144</v>
      </c>
      <c r="H718" s="52">
        <v>1529301</v>
      </c>
      <c r="I718" s="52">
        <v>1529301</v>
      </c>
      <c r="J718" s="52">
        <v>0</v>
      </c>
      <c r="K718" s="52">
        <v>0</v>
      </c>
      <c r="L718" s="52">
        <v>94.762</v>
      </c>
      <c r="M718" s="52">
        <v>16.600000000000001</v>
      </c>
      <c r="N718" s="52">
        <v>0</v>
      </c>
      <c r="O718" s="52">
        <v>7</v>
      </c>
      <c r="P718" s="2">
        <f t="shared" si="12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10</v>
      </c>
      <c r="B719" s="1">
        <v>0.75</v>
      </c>
      <c r="C719" s="52">
        <v>2015</v>
      </c>
      <c r="D719" s="52">
        <v>2</v>
      </c>
      <c r="E719" s="52">
        <v>1</v>
      </c>
      <c r="F719" s="52">
        <v>5353144</v>
      </c>
      <c r="G719" s="52">
        <v>5353144</v>
      </c>
      <c r="H719" s="52">
        <v>1529301</v>
      </c>
      <c r="I719" s="52">
        <v>1529301</v>
      </c>
      <c r="J719" s="52">
        <v>0</v>
      </c>
      <c r="K719" s="52">
        <v>0</v>
      </c>
      <c r="L719" s="52">
        <v>94.762</v>
      </c>
      <c r="M719" s="52">
        <v>16.600000000000001</v>
      </c>
      <c r="N719" s="52">
        <v>0</v>
      </c>
      <c r="O719" s="52">
        <v>7</v>
      </c>
      <c r="P719" s="2">
        <f t="shared" si="12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9</v>
      </c>
      <c r="B720" s="1">
        <v>0.70833333333333337</v>
      </c>
      <c r="C720" s="52">
        <v>2015</v>
      </c>
      <c r="D720" s="52">
        <v>2</v>
      </c>
      <c r="E720" s="52">
        <v>1</v>
      </c>
      <c r="F720" s="52">
        <v>5353144</v>
      </c>
      <c r="G720" s="52">
        <v>5353144</v>
      </c>
      <c r="H720" s="52">
        <v>1529301</v>
      </c>
      <c r="I720" s="52">
        <v>1529301</v>
      </c>
      <c r="J720" s="52">
        <v>0</v>
      </c>
      <c r="K720" s="52">
        <v>0</v>
      </c>
      <c r="L720" s="52">
        <v>94.762</v>
      </c>
      <c r="M720" s="52">
        <v>16.600000000000001</v>
      </c>
      <c r="N720" s="52">
        <v>68.62</v>
      </c>
      <c r="O720" s="52">
        <v>7</v>
      </c>
      <c r="P720" s="2">
        <f t="shared" si="12"/>
        <v>23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8</v>
      </c>
      <c r="B721" s="1">
        <v>0.66666666666666663</v>
      </c>
      <c r="C721" s="52">
        <v>2015</v>
      </c>
      <c r="D721" s="52">
        <v>2</v>
      </c>
      <c r="E721" s="52">
        <v>1</v>
      </c>
      <c r="F721" s="52">
        <v>5353121</v>
      </c>
      <c r="G721" s="52">
        <v>5353121</v>
      </c>
      <c r="H721" s="52">
        <v>1529298</v>
      </c>
      <c r="I721" s="52">
        <v>1529298</v>
      </c>
      <c r="J721" s="52">
        <v>0</v>
      </c>
      <c r="K721" s="52">
        <v>0</v>
      </c>
      <c r="L721" s="52">
        <v>94.304100000000005</v>
      </c>
      <c r="M721" s="52">
        <v>16.920000000000002</v>
      </c>
      <c r="N721" s="52">
        <v>83.85</v>
      </c>
      <c r="O721" s="52">
        <v>7</v>
      </c>
      <c r="P721" s="2">
        <f t="shared" si="12"/>
        <v>99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7</v>
      </c>
      <c r="B722" s="1">
        <v>0.625</v>
      </c>
      <c r="C722" s="52">
        <v>2015</v>
      </c>
      <c r="D722" s="52">
        <v>2</v>
      </c>
      <c r="E722" s="52">
        <v>1</v>
      </c>
      <c r="F722" s="52">
        <v>5353022</v>
      </c>
      <c r="G722" s="52">
        <v>5353022</v>
      </c>
      <c r="H722" s="52">
        <v>1529285</v>
      </c>
      <c r="I722" s="52">
        <v>1529285</v>
      </c>
      <c r="J722" s="52">
        <v>0</v>
      </c>
      <c r="K722" s="52">
        <v>0</v>
      </c>
      <c r="L722" s="52">
        <v>94.026799999999994</v>
      </c>
      <c r="M722" s="52">
        <v>17.71</v>
      </c>
      <c r="N722" s="52">
        <v>75.5</v>
      </c>
      <c r="O722" s="52">
        <v>7</v>
      </c>
      <c r="P722" s="2">
        <f t="shared" si="12"/>
        <v>83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6</v>
      </c>
      <c r="B723" s="1">
        <v>0.58333333333333337</v>
      </c>
      <c r="C723" s="52">
        <v>2015</v>
      </c>
      <c r="D723" s="52">
        <v>2</v>
      </c>
      <c r="E723" s="52">
        <v>1</v>
      </c>
      <c r="F723" s="52">
        <v>5352939</v>
      </c>
      <c r="G723" s="52">
        <v>5352939</v>
      </c>
      <c r="H723" s="52">
        <v>1529274</v>
      </c>
      <c r="I723" s="52">
        <v>1529274</v>
      </c>
      <c r="J723" s="52">
        <v>0</v>
      </c>
      <c r="K723" s="52">
        <v>0</v>
      </c>
      <c r="L723" s="52">
        <v>93.213700000000003</v>
      </c>
      <c r="M723" s="52">
        <v>17.989999999999998</v>
      </c>
      <c r="N723" s="52">
        <v>97.27</v>
      </c>
      <c r="O723" s="52">
        <v>7</v>
      </c>
      <c r="P723" s="2">
        <f t="shared" si="12"/>
        <v>98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5</v>
      </c>
      <c r="B724" s="1">
        <v>0.54166666666666663</v>
      </c>
      <c r="C724" s="52">
        <v>2015</v>
      </c>
      <c r="D724" s="52">
        <v>2</v>
      </c>
      <c r="E724" s="52">
        <v>1</v>
      </c>
      <c r="F724" s="52">
        <v>5352841</v>
      </c>
      <c r="G724" s="52">
        <v>5352841</v>
      </c>
      <c r="H724" s="52">
        <v>1529261</v>
      </c>
      <c r="I724" s="52">
        <v>1529261</v>
      </c>
      <c r="J724" s="52">
        <v>0</v>
      </c>
      <c r="K724" s="52">
        <v>0</v>
      </c>
      <c r="L724" s="52">
        <v>93.137600000000006</v>
      </c>
      <c r="M724" s="52">
        <v>19.03</v>
      </c>
      <c r="N724" s="52">
        <v>82.31</v>
      </c>
      <c r="O724" s="52">
        <v>7</v>
      </c>
      <c r="P724" s="2">
        <f t="shared" si="12"/>
        <v>82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4</v>
      </c>
      <c r="B725" s="1">
        <v>0.5</v>
      </c>
      <c r="C725" s="52">
        <v>2015</v>
      </c>
      <c r="D725" s="52">
        <v>2</v>
      </c>
      <c r="E725" s="52">
        <v>1</v>
      </c>
      <c r="F725" s="52">
        <v>5352759</v>
      </c>
      <c r="G725" s="52">
        <v>5352759</v>
      </c>
      <c r="H725" s="52">
        <v>1529250</v>
      </c>
      <c r="I725" s="52">
        <v>1529250</v>
      </c>
      <c r="J725" s="52">
        <v>0</v>
      </c>
      <c r="K725" s="52">
        <v>0</v>
      </c>
      <c r="L725" s="52">
        <v>93.646100000000004</v>
      </c>
      <c r="M725" s="52">
        <v>19.489999999999998</v>
      </c>
      <c r="N725" s="52">
        <v>82.41</v>
      </c>
      <c r="O725" s="52">
        <v>7</v>
      </c>
      <c r="P725" s="2">
        <f t="shared" si="12"/>
        <v>83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</v>
      </c>
      <c r="B726" s="1">
        <v>0.45833333333333331</v>
      </c>
      <c r="C726" s="52">
        <v>2015</v>
      </c>
      <c r="D726" s="52">
        <v>2</v>
      </c>
      <c r="E726" s="52">
        <v>1</v>
      </c>
      <c r="F726" s="52">
        <v>5352676</v>
      </c>
      <c r="G726" s="52">
        <v>5352676</v>
      </c>
      <c r="H726" s="52">
        <v>1529239</v>
      </c>
      <c r="I726" s="52">
        <v>1529239</v>
      </c>
      <c r="J726" s="52">
        <v>0</v>
      </c>
      <c r="K726" s="52">
        <v>0</v>
      </c>
      <c r="L726" s="52">
        <v>92.687799999999996</v>
      </c>
      <c r="M726" s="52">
        <v>18.14</v>
      </c>
      <c r="N726" s="52">
        <v>112.34</v>
      </c>
      <c r="O726" s="52">
        <v>7</v>
      </c>
      <c r="P726" s="2">
        <f t="shared" si="12"/>
        <v>104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2</v>
      </c>
      <c r="B727" s="1">
        <v>0.41666666666666669</v>
      </c>
      <c r="C727" s="52">
        <v>2015</v>
      </c>
      <c r="D727" s="52">
        <v>2</v>
      </c>
      <c r="E727" s="52">
        <v>1</v>
      </c>
      <c r="F727" s="52">
        <v>5352572</v>
      </c>
      <c r="G727" s="52">
        <v>5352572</v>
      </c>
      <c r="H727" s="52">
        <v>1529225</v>
      </c>
      <c r="I727" s="52">
        <v>1529225</v>
      </c>
      <c r="J727" s="52">
        <v>0</v>
      </c>
      <c r="K727" s="52">
        <v>0</v>
      </c>
      <c r="L727" s="52">
        <v>93.486099999999993</v>
      </c>
      <c r="M727" s="52">
        <v>16.420000000000002</v>
      </c>
      <c r="N727" s="52">
        <v>90.83</v>
      </c>
      <c r="O727" s="52">
        <v>7</v>
      </c>
      <c r="P727" s="2">
        <f t="shared" si="12"/>
        <v>68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1</v>
      </c>
      <c r="B728" s="1">
        <v>0.375</v>
      </c>
      <c r="C728" s="52">
        <v>2015</v>
      </c>
      <c r="D728" s="52">
        <v>2</v>
      </c>
      <c r="E728" s="52">
        <v>1</v>
      </c>
      <c r="F728" s="52">
        <v>5352504</v>
      </c>
      <c r="G728" s="52">
        <v>5352504</v>
      </c>
      <c r="H728" s="52">
        <v>1529216</v>
      </c>
      <c r="I728" s="52">
        <v>1529216</v>
      </c>
      <c r="J728" s="52">
        <v>0</v>
      </c>
      <c r="K728" s="52">
        <v>0</v>
      </c>
      <c r="L728" s="52">
        <v>92.662400000000005</v>
      </c>
      <c r="M728" s="52">
        <v>14.4</v>
      </c>
      <c r="N728" s="52">
        <v>98.61</v>
      </c>
      <c r="O728" s="52">
        <v>7</v>
      </c>
      <c r="P728" s="2">
        <f t="shared" si="12"/>
        <v>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B729" s="1">
        <v>0.375</v>
      </c>
      <c r="C729" s="52">
        <v>2015</v>
      </c>
      <c r="D729" s="52">
        <v>2</v>
      </c>
      <c r="E729" s="52">
        <v>1</v>
      </c>
      <c r="F729" s="52">
        <v>5352504</v>
      </c>
      <c r="G729" s="52">
        <v>5352504</v>
      </c>
      <c r="H729" s="52">
        <v>1529216</v>
      </c>
      <c r="I729" s="52">
        <v>1529216</v>
      </c>
      <c r="J729" s="52">
        <v>0</v>
      </c>
      <c r="K729" s="52">
        <v>0</v>
      </c>
      <c r="L729" s="52">
        <v>92.662400000000005</v>
      </c>
      <c r="M729" s="52">
        <v>14.4</v>
      </c>
      <c r="N729" s="52">
        <v>98.61</v>
      </c>
      <c r="O729" s="52">
        <v>7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B730" s="1">
        <v>0.33333333333333331</v>
      </c>
      <c r="C730" s="52">
        <v>2015</v>
      </c>
      <c r="D730" s="52">
        <v>2</v>
      </c>
      <c r="E730" s="52">
        <v>1</v>
      </c>
      <c r="F730" s="52">
        <v>5352375</v>
      </c>
      <c r="G730" s="52">
        <v>5352375</v>
      </c>
      <c r="H730" s="52">
        <v>1529199</v>
      </c>
      <c r="I730" s="52">
        <v>1529199</v>
      </c>
      <c r="J730" s="52">
        <v>0</v>
      </c>
      <c r="K730" s="52">
        <v>0</v>
      </c>
      <c r="L730" s="52">
        <v>92.736599999999996</v>
      </c>
      <c r="M730" s="52">
        <v>14.63</v>
      </c>
      <c r="N730" s="52">
        <v>174.3</v>
      </c>
      <c r="O730" s="52">
        <v>7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B731" s="1">
        <v>0.29166666666666669</v>
      </c>
      <c r="C731" s="52">
        <v>2015</v>
      </c>
      <c r="D731" s="52">
        <v>2</v>
      </c>
      <c r="E731" s="52">
        <v>1</v>
      </c>
      <c r="F731" s="52">
        <v>5352239</v>
      </c>
      <c r="G731" s="52">
        <v>5352239</v>
      </c>
      <c r="H731" s="52">
        <v>1529181</v>
      </c>
      <c r="I731" s="52">
        <v>1529181</v>
      </c>
      <c r="J731" s="52">
        <v>0</v>
      </c>
      <c r="K731" s="52">
        <v>0</v>
      </c>
      <c r="L731" s="52">
        <v>93.447500000000005</v>
      </c>
      <c r="M731" s="52">
        <v>13.61</v>
      </c>
      <c r="N731" s="52">
        <v>121.65</v>
      </c>
      <c r="O731" s="52">
        <v>7</v>
      </c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x14ac:dyDescent="0.25">
      <c r="B732" s="1">
        <v>0.25</v>
      </c>
      <c r="C732" s="52">
        <v>2015</v>
      </c>
      <c r="D732" s="52">
        <v>2</v>
      </c>
      <c r="E732" s="52">
        <v>1</v>
      </c>
      <c r="F732" s="52">
        <v>5352116</v>
      </c>
      <c r="G732" s="52">
        <v>5352116</v>
      </c>
      <c r="H732" s="52">
        <v>1529165</v>
      </c>
      <c r="I732" s="52">
        <v>1529165</v>
      </c>
      <c r="J732" s="52">
        <v>0</v>
      </c>
      <c r="K732" s="52">
        <v>0</v>
      </c>
      <c r="L732" s="52">
        <v>91.8232</v>
      </c>
      <c r="M732" s="52">
        <v>13.54</v>
      </c>
      <c r="N732" s="52">
        <v>105.46</v>
      </c>
      <c r="O732" s="52">
        <v>7</v>
      </c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x14ac:dyDescent="0.25">
      <c r="B733" s="1">
        <v>0.20833333333333334</v>
      </c>
      <c r="C733" s="52">
        <v>2015</v>
      </c>
      <c r="D733" s="52">
        <v>2</v>
      </c>
      <c r="E733" s="52">
        <v>1</v>
      </c>
      <c r="F733" s="52">
        <v>5351996</v>
      </c>
      <c r="G733" s="52">
        <v>5351996</v>
      </c>
      <c r="H733" s="52">
        <v>1529149</v>
      </c>
      <c r="I733" s="52">
        <v>1529149</v>
      </c>
      <c r="J733" s="52">
        <v>0</v>
      </c>
      <c r="K733" s="52">
        <v>0</v>
      </c>
      <c r="L733" s="52">
        <v>92.523799999999994</v>
      </c>
      <c r="M733" s="52">
        <v>13.97</v>
      </c>
      <c r="N733" s="52">
        <v>181.41</v>
      </c>
      <c r="O733" s="52">
        <v>7</v>
      </c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x14ac:dyDescent="0.25"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33"/>
  <sheetViews>
    <sheetView topLeftCell="A77" zoomScale="75" zoomScaleNormal="75" workbookViewId="0">
      <selection activeCell="P81" sqref="P81"/>
    </sheetView>
  </sheetViews>
  <sheetFormatPr baseColWidth="10" defaultRowHeight="15" x14ac:dyDescent="0.25"/>
  <sheetData>
    <row r="1" spans="1:33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</row>
    <row r="2" spans="1:33" x14ac:dyDescent="0.25">
      <c r="B2" t="s">
        <v>1</v>
      </c>
      <c r="C2">
        <v>41513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</row>
    <row r="3" spans="1:33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4" spans="1:33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</row>
    <row r="5" spans="1:33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</row>
    <row r="6" spans="1:33" x14ac:dyDescent="0.25">
      <c r="B6" t="s">
        <v>8</v>
      </c>
      <c r="C6" t="s">
        <v>9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</row>
    <row r="7" spans="1:33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x14ac:dyDescent="0.25"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</row>
    <row r="9" spans="1:33" x14ac:dyDescent="0.25">
      <c r="A9">
        <v>720</v>
      </c>
      <c r="B9" s="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2">
        <f t="shared" ref="P9:P49" si="0">F9-F10</f>
        <v>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</row>
    <row r="10" spans="1:33" x14ac:dyDescent="0.25">
      <c r="A10">
        <v>719</v>
      </c>
      <c r="B10" s="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">
        <f t="shared" si="0"/>
        <v>0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</row>
    <row r="11" spans="1:33" x14ac:dyDescent="0.25">
      <c r="A11">
        <v>718</v>
      </c>
      <c r="B11" s="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2">
        <f t="shared" si="0"/>
        <v>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</row>
    <row r="12" spans="1:33" x14ac:dyDescent="0.25">
      <c r="A12">
        <v>717</v>
      </c>
      <c r="B12" s="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>
        <f t="shared" si="0"/>
        <v>0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spans="1:33" x14ac:dyDescent="0.25">
      <c r="A13">
        <v>716</v>
      </c>
      <c r="B13" s="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">
        <f t="shared" si="0"/>
        <v>0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spans="1:33" x14ac:dyDescent="0.25">
      <c r="A14">
        <v>715</v>
      </c>
      <c r="B14" s="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2">
        <f t="shared" si="0"/>
        <v>0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</row>
    <row r="15" spans="1:33" x14ac:dyDescent="0.25">
      <c r="A15">
        <v>714</v>
      </c>
      <c r="B15" s="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2">
        <f t="shared" si="0"/>
        <v>0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</row>
    <row r="16" spans="1:33" x14ac:dyDescent="0.25">
      <c r="A16">
        <v>713</v>
      </c>
      <c r="B16" s="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2">
        <f t="shared" si="0"/>
        <v>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</row>
    <row r="17" spans="1:33" x14ac:dyDescent="0.25">
      <c r="A17">
        <v>712</v>
      </c>
      <c r="B17" s="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2">
        <f t="shared" si="0"/>
        <v>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</row>
    <row r="18" spans="1:33" x14ac:dyDescent="0.25">
      <c r="A18">
        <v>711</v>
      </c>
      <c r="B18" s="1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</row>
    <row r="19" spans="1:33" x14ac:dyDescent="0.25">
      <c r="A19">
        <v>710</v>
      </c>
      <c r="B19" s="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</row>
    <row r="20" spans="1:33" x14ac:dyDescent="0.25">
      <c r="A20">
        <v>709</v>
      </c>
      <c r="B20" s="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2">
        <f t="shared" si="0"/>
        <v>0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</row>
    <row r="21" spans="1:33" x14ac:dyDescent="0.25">
      <c r="A21">
        <v>708</v>
      </c>
      <c r="B21" s="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2">
        <f t="shared" si="0"/>
        <v>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</row>
    <row r="22" spans="1:33" x14ac:dyDescent="0.25">
      <c r="A22">
        <v>707</v>
      </c>
      <c r="B22" s="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</row>
    <row r="23" spans="1:33" x14ac:dyDescent="0.25">
      <c r="A23">
        <v>706</v>
      </c>
      <c r="B23" s="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</row>
    <row r="24" spans="1:33" x14ac:dyDescent="0.25">
      <c r="A24">
        <v>705</v>
      </c>
      <c r="B24" s="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</row>
    <row r="25" spans="1:33" x14ac:dyDescent="0.25">
      <c r="A25">
        <v>704</v>
      </c>
      <c r="B25" s="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2">
        <f t="shared" si="0"/>
        <v>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</row>
    <row r="26" spans="1:33" x14ac:dyDescent="0.25">
      <c r="A26">
        <v>703</v>
      </c>
      <c r="B26" s="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2">
        <f t="shared" si="0"/>
        <v>0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</row>
    <row r="27" spans="1:33" x14ac:dyDescent="0.25">
      <c r="A27">
        <v>702</v>
      </c>
      <c r="B27" s="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2">
        <f t="shared" si="0"/>
        <v>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</row>
    <row r="28" spans="1:33" x14ac:dyDescent="0.25">
      <c r="A28">
        <v>701</v>
      </c>
      <c r="B28" s="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2">
        <f t="shared" si="0"/>
        <v>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</row>
    <row r="29" spans="1:33" x14ac:dyDescent="0.25">
      <c r="A29">
        <v>700</v>
      </c>
      <c r="B29" s="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2">
        <f t="shared" si="0"/>
        <v>0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</row>
    <row r="30" spans="1:33" x14ac:dyDescent="0.25">
      <c r="A30">
        <v>699</v>
      </c>
      <c r="B30" s="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2">
        <f t="shared" si="0"/>
        <v>0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</row>
    <row r="31" spans="1:33" x14ac:dyDescent="0.25">
      <c r="A31">
        <v>698</v>
      </c>
      <c r="B31" s="1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2">
        <f t="shared" si="0"/>
        <v>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</row>
    <row r="32" spans="1:33" x14ac:dyDescent="0.25">
      <c r="A32">
        <v>697</v>
      </c>
      <c r="B32" s="1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2">
        <f t="shared" si="0"/>
        <v>0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 x14ac:dyDescent="0.25">
      <c r="A33">
        <v>696</v>
      </c>
      <c r="B33" s="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2">
        <f t="shared" si="0"/>
        <v>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</row>
    <row r="34" spans="1:33" x14ac:dyDescent="0.25">
      <c r="A34">
        <v>695</v>
      </c>
      <c r="B34" s="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2">
        <f t="shared" si="0"/>
        <v>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</row>
    <row r="35" spans="1:33" x14ac:dyDescent="0.25">
      <c r="A35">
        <v>694</v>
      </c>
      <c r="B35" s="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2">
        <f t="shared" si="0"/>
        <v>0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</row>
    <row r="36" spans="1:33" x14ac:dyDescent="0.25">
      <c r="A36">
        <v>693</v>
      </c>
      <c r="B36" s="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2">
        <f t="shared" si="0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</row>
    <row r="37" spans="1:33" x14ac:dyDescent="0.25">
      <c r="A37">
        <v>692</v>
      </c>
      <c r="B37" s="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2">
        <f t="shared" si="0"/>
        <v>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</row>
    <row r="38" spans="1:33" x14ac:dyDescent="0.25">
      <c r="A38">
        <v>691</v>
      </c>
      <c r="B38" s="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2">
        <f t="shared" si="0"/>
        <v>0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</row>
    <row r="39" spans="1:33" x14ac:dyDescent="0.25">
      <c r="A39">
        <v>690</v>
      </c>
      <c r="B39" s="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2">
        <f t="shared" si="0"/>
        <v>0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</row>
    <row r="40" spans="1:33" x14ac:dyDescent="0.25">
      <c r="A40">
        <v>689</v>
      </c>
      <c r="B40" s="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2">
        <f t="shared" si="0"/>
        <v>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</row>
    <row r="41" spans="1:33" x14ac:dyDescent="0.25">
      <c r="A41">
        <v>688</v>
      </c>
      <c r="B41" s="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</row>
    <row r="42" spans="1:33" x14ac:dyDescent="0.25">
      <c r="A42">
        <v>687</v>
      </c>
      <c r="B42" s="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</row>
    <row r="43" spans="1:33" x14ac:dyDescent="0.25">
      <c r="A43">
        <v>686</v>
      </c>
      <c r="B43" s="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</row>
    <row r="44" spans="1:33" x14ac:dyDescent="0.25">
      <c r="A44">
        <v>685</v>
      </c>
      <c r="B44" s="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</row>
    <row r="45" spans="1:33" x14ac:dyDescent="0.25">
      <c r="A45">
        <v>684</v>
      </c>
      <c r="B45" s="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</row>
    <row r="46" spans="1:33" x14ac:dyDescent="0.25">
      <c r="A46">
        <v>683</v>
      </c>
      <c r="B46" s="1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2">
        <f t="shared" si="0"/>
        <v>0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</row>
    <row r="47" spans="1:33" x14ac:dyDescent="0.25">
      <c r="A47">
        <v>682</v>
      </c>
      <c r="B47" s="1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2">
        <f t="shared" si="0"/>
        <v>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</row>
    <row r="48" spans="1:33" x14ac:dyDescent="0.25">
      <c r="A48">
        <v>681</v>
      </c>
      <c r="B48" s="1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2">
        <f t="shared" si="0"/>
        <v>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</row>
    <row r="49" spans="1:33" x14ac:dyDescent="0.25">
      <c r="A49">
        <v>680</v>
      </c>
      <c r="B49" s="1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2">
        <f t="shared" si="0"/>
        <v>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</row>
    <row r="50" spans="1:33" x14ac:dyDescent="0.25">
      <c r="A50">
        <v>679</v>
      </c>
      <c r="B50" s="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2">
        <f t="shared" ref="P50:P113" si="1">F50-F51</f>
        <v>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</row>
    <row r="51" spans="1:33" x14ac:dyDescent="0.25">
      <c r="A51">
        <v>678</v>
      </c>
      <c r="B51" s="1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2">
        <f t="shared" si="1"/>
        <v>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</row>
    <row r="52" spans="1:33" x14ac:dyDescent="0.25">
      <c r="A52">
        <v>677</v>
      </c>
      <c r="B52" s="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2">
        <f t="shared" si="1"/>
        <v>0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</row>
    <row r="53" spans="1:33" x14ac:dyDescent="0.25">
      <c r="A53">
        <v>676</v>
      </c>
      <c r="B53" s="1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2">
        <f t="shared" si="1"/>
        <v>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</row>
    <row r="54" spans="1:33" x14ac:dyDescent="0.25">
      <c r="A54">
        <v>675</v>
      </c>
      <c r="B54" s="1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2">
        <f t="shared" si="1"/>
        <v>0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</row>
    <row r="55" spans="1:33" x14ac:dyDescent="0.25">
      <c r="A55">
        <v>674</v>
      </c>
      <c r="B55" s="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2">
        <f t="shared" si="1"/>
        <v>0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</row>
    <row r="56" spans="1:33" x14ac:dyDescent="0.25">
      <c r="A56">
        <v>673</v>
      </c>
      <c r="B56" s="1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2">
        <f t="shared" si="1"/>
        <v>0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</row>
    <row r="57" spans="1:33" x14ac:dyDescent="0.25">
      <c r="A57">
        <v>672</v>
      </c>
      <c r="B57" s="1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2">
        <f t="shared" si="1"/>
        <v>0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</row>
    <row r="58" spans="1:33" x14ac:dyDescent="0.25">
      <c r="A58">
        <v>671</v>
      </c>
      <c r="B58" s="1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2">
        <f t="shared" si="1"/>
        <v>0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</row>
    <row r="59" spans="1:33" x14ac:dyDescent="0.25">
      <c r="A59">
        <v>670</v>
      </c>
      <c r="B59" s="1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2">
        <f t="shared" si="1"/>
        <v>0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</row>
    <row r="60" spans="1:33" x14ac:dyDescent="0.25">
      <c r="A60">
        <v>669</v>
      </c>
      <c r="B60" s="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2">
        <f t="shared" si="1"/>
        <v>0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</row>
    <row r="61" spans="1:33" x14ac:dyDescent="0.25">
      <c r="A61">
        <v>668</v>
      </c>
      <c r="B61" s="1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2">
        <f t="shared" si="1"/>
        <v>0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x14ac:dyDescent="0.25">
      <c r="A62">
        <v>667</v>
      </c>
      <c r="B62" s="1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2">
        <f t="shared" si="1"/>
        <v>0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</row>
    <row r="63" spans="1:33" x14ac:dyDescent="0.25">
      <c r="A63">
        <v>666</v>
      </c>
      <c r="B63" s="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2">
        <f t="shared" si="1"/>
        <v>0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</row>
    <row r="64" spans="1:33" x14ac:dyDescent="0.25">
      <c r="A64">
        <v>665</v>
      </c>
      <c r="B64" s="1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2">
        <f t="shared" si="1"/>
        <v>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</row>
    <row r="65" spans="1:33" x14ac:dyDescent="0.25">
      <c r="A65">
        <v>664</v>
      </c>
      <c r="B65" s="1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2">
        <f t="shared" si="1"/>
        <v>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</row>
    <row r="66" spans="1:33" x14ac:dyDescent="0.25">
      <c r="A66">
        <v>663</v>
      </c>
      <c r="B66" s="1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2">
        <f t="shared" si="1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</row>
    <row r="67" spans="1:33" x14ac:dyDescent="0.25">
      <c r="A67">
        <v>662</v>
      </c>
      <c r="B67" s="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2">
        <f t="shared" si="1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</row>
    <row r="68" spans="1:33" x14ac:dyDescent="0.25">
      <c r="A68">
        <v>661</v>
      </c>
      <c r="B68" s="1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2">
        <f t="shared" si="1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</row>
    <row r="69" spans="1:33" x14ac:dyDescent="0.25">
      <c r="A69">
        <v>660</v>
      </c>
      <c r="B69" s="1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2">
        <f t="shared" si="1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</row>
    <row r="70" spans="1:33" x14ac:dyDescent="0.25">
      <c r="A70">
        <v>659</v>
      </c>
      <c r="B70" s="1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2">
        <f t="shared" si="1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 x14ac:dyDescent="0.25">
      <c r="A71">
        <v>658</v>
      </c>
      <c r="B71" s="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2">
        <f t="shared" si="1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</row>
    <row r="72" spans="1:33" x14ac:dyDescent="0.25">
      <c r="A72">
        <v>657</v>
      </c>
      <c r="B72" s="1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2">
        <f t="shared" si="1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</row>
    <row r="73" spans="1:33" x14ac:dyDescent="0.25">
      <c r="A73">
        <v>656</v>
      </c>
      <c r="B73" s="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2">
        <f t="shared" si="1"/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</row>
    <row r="74" spans="1:33" x14ac:dyDescent="0.25">
      <c r="A74">
        <v>655</v>
      </c>
      <c r="B74" s="1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2">
        <f t="shared" si="1"/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</row>
    <row r="75" spans="1:33" x14ac:dyDescent="0.25">
      <c r="A75">
        <v>654</v>
      </c>
      <c r="B75" s="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2">
        <f t="shared" si="1"/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</row>
    <row r="76" spans="1:33" x14ac:dyDescent="0.25">
      <c r="A76">
        <v>653</v>
      </c>
      <c r="B76" s="1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2">
        <f t="shared" si="1"/>
        <v>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</row>
    <row r="77" spans="1:33" x14ac:dyDescent="0.25">
      <c r="A77">
        <v>652</v>
      </c>
      <c r="B77" s="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2">
        <f t="shared" si="1"/>
        <v>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</row>
    <row r="78" spans="1:33" x14ac:dyDescent="0.25">
      <c r="A78">
        <v>651</v>
      </c>
      <c r="B78" s="1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2">
        <f t="shared" si="1"/>
        <v>0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</row>
    <row r="79" spans="1:33" x14ac:dyDescent="0.25">
      <c r="A79">
        <v>650</v>
      </c>
      <c r="B79" s="1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2">
        <f t="shared" si="1"/>
        <v>0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</row>
    <row r="80" spans="1:33" x14ac:dyDescent="0.25">
      <c r="A80">
        <v>649</v>
      </c>
      <c r="B80" s="1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2">
        <v>0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</row>
    <row r="81" spans="1:33" x14ac:dyDescent="0.25">
      <c r="A81">
        <v>648</v>
      </c>
      <c r="B81" s="1">
        <v>0.33333333333333331</v>
      </c>
      <c r="C81" s="52">
        <v>2015</v>
      </c>
      <c r="D81" s="52">
        <v>2</v>
      </c>
      <c r="E81" s="52">
        <v>28</v>
      </c>
      <c r="F81" s="52">
        <v>18091599</v>
      </c>
      <c r="G81" s="52">
        <v>18091599</v>
      </c>
      <c r="H81" s="52">
        <v>1456792</v>
      </c>
      <c r="I81" s="52">
        <v>1456792</v>
      </c>
      <c r="J81" s="52">
        <v>0</v>
      </c>
      <c r="K81" s="52">
        <v>0</v>
      </c>
      <c r="L81" s="52">
        <v>103.6086</v>
      </c>
      <c r="M81" s="52">
        <v>16.93</v>
      </c>
      <c r="N81" s="52">
        <v>13802.9</v>
      </c>
      <c r="O81" s="52">
        <v>8</v>
      </c>
      <c r="P81" s="2">
        <f t="shared" si="1"/>
        <v>552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</row>
    <row r="82" spans="1:33" x14ac:dyDescent="0.25">
      <c r="A82">
        <v>647</v>
      </c>
      <c r="B82" s="1">
        <v>0.29166666666666669</v>
      </c>
      <c r="C82" s="52">
        <v>2015</v>
      </c>
      <c r="D82" s="52">
        <v>2</v>
      </c>
      <c r="E82" s="52">
        <v>28</v>
      </c>
      <c r="F82" s="52">
        <v>18091047</v>
      </c>
      <c r="G82" s="52">
        <v>18091047</v>
      </c>
      <c r="H82" s="52">
        <v>1456718</v>
      </c>
      <c r="I82" s="52">
        <v>1456718</v>
      </c>
      <c r="J82" s="52">
        <v>0</v>
      </c>
      <c r="K82" s="52">
        <v>0</v>
      </c>
      <c r="L82" s="52">
        <v>103.4336</v>
      </c>
      <c r="M82" s="52">
        <v>16.600000000000001</v>
      </c>
      <c r="N82" s="52">
        <v>13897.96</v>
      </c>
      <c r="O82" s="52">
        <v>8</v>
      </c>
      <c r="P82" s="2">
        <f t="shared" si="1"/>
        <v>499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 x14ac:dyDescent="0.25">
      <c r="A83">
        <v>646</v>
      </c>
      <c r="B83" s="1">
        <v>0.25</v>
      </c>
      <c r="C83" s="52">
        <v>2015</v>
      </c>
      <c r="D83" s="52">
        <v>2</v>
      </c>
      <c r="E83" s="52">
        <v>28</v>
      </c>
      <c r="F83" s="52">
        <v>18090548</v>
      </c>
      <c r="G83" s="52">
        <v>18090548</v>
      </c>
      <c r="H83" s="52">
        <v>1456651</v>
      </c>
      <c r="I83" s="52">
        <v>1456651</v>
      </c>
      <c r="J83" s="52">
        <v>0</v>
      </c>
      <c r="K83" s="52">
        <v>0</v>
      </c>
      <c r="L83" s="52">
        <v>101.809</v>
      </c>
      <c r="M83" s="52">
        <v>17.43</v>
      </c>
      <c r="N83" s="52">
        <v>13374.52</v>
      </c>
      <c r="O83" s="52">
        <v>8</v>
      </c>
      <c r="P83" s="2">
        <f t="shared" si="1"/>
        <v>723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 x14ac:dyDescent="0.25">
      <c r="A84">
        <v>645</v>
      </c>
      <c r="B84" s="1">
        <v>0.20833333333333334</v>
      </c>
      <c r="C84" s="52">
        <v>2015</v>
      </c>
      <c r="D84" s="52">
        <v>2</v>
      </c>
      <c r="E84" s="52">
        <v>28</v>
      </c>
      <c r="F84" s="52">
        <v>18089825</v>
      </c>
      <c r="G84" s="52">
        <v>18089825</v>
      </c>
      <c r="H84" s="52">
        <v>1456552</v>
      </c>
      <c r="I84" s="52">
        <v>1456552</v>
      </c>
      <c r="J84" s="52">
        <v>0</v>
      </c>
      <c r="K84" s="52">
        <v>0</v>
      </c>
      <c r="L84" s="52">
        <v>102.87439999999999</v>
      </c>
      <c r="M84" s="52">
        <v>17.54</v>
      </c>
      <c r="N84" s="52">
        <v>13404.06</v>
      </c>
      <c r="O84" s="52">
        <v>8</v>
      </c>
      <c r="P84" s="2">
        <f t="shared" si="1"/>
        <v>724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 x14ac:dyDescent="0.25">
      <c r="A85">
        <v>644</v>
      </c>
      <c r="B85" s="1">
        <v>0.16666666666666666</v>
      </c>
      <c r="C85" s="52">
        <v>2015</v>
      </c>
      <c r="D85" s="52">
        <v>2</v>
      </c>
      <c r="E85" s="52">
        <v>28</v>
      </c>
      <c r="F85" s="52">
        <v>18089101</v>
      </c>
      <c r="G85" s="52">
        <v>18089101</v>
      </c>
      <c r="H85" s="52">
        <v>1456454</v>
      </c>
      <c r="I85" s="52">
        <v>1456454</v>
      </c>
      <c r="J85" s="52">
        <v>0</v>
      </c>
      <c r="K85" s="52">
        <v>0</v>
      </c>
      <c r="L85" s="52">
        <v>103.6827</v>
      </c>
      <c r="M85" s="52">
        <v>17.260000000000002</v>
      </c>
      <c r="N85" s="52">
        <v>13784.92</v>
      </c>
      <c r="O85" s="52">
        <v>8</v>
      </c>
      <c r="P85" s="2">
        <f t="shared" si="1"/>
        <v>663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 x14ac:dyDescent="0.25">
      <c r="A86">
        <v>643</v>
      </c>
      <c r="B86" s="1">
        <v>0.125</v>
      </c>
      <c r="C86" s="52">
        <v>2015</v>
      </c>
      <c r="D86" s="52">
        <v>2</v>
      </c>
      <c r="E86" s="52">
        <v>28</v>
      </c>
      <c r="F86" s="52">
        <v>18088438</v>
      </c>
      <c r="G86" s="52">
        <v>18088438</v>
      </c>
      <c r="H86" s="52">
        <v>1456365</v>
      </c>
      <c r="I86" s="52">
        <v>1456365</v>
      </c>
      <c r="J86" s="52">
        <v>0</v>
      </c>
      <c r="K86" s="52">
        <v>0</v>
      </c>
      <c r="L86" s="52">
        <v>104.7847</v>
      </c>
      <c r="M86" s="52">
        <v>17.010000000000002</v>
      </c>
      <c r="N86" s="52">
        <v>14007.2</v>
      </c>
      <c r="O86" s="52">
        <v>8</v>
      </c>
      <c r="P86" s="2">
        <f t="shared" si="1"/>
        <v>437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 x14ac:dyDescent="0.25">
      <c r="A87">
        <v>642</v>
      </c>
      <c r="B87" s="1">
        <v>8.3333333333333329E-2</v>
      </c>
      <c r="C87" s="52">
        <v>2015</v>
      </c>
      <c r="D87" s="52">
        <v>2</v>
      </c>
      <c r="E87" s="52">
        <v>28</v>
      </c>
      <c r="F87" s="52">
        <v>18088001</v>
      </c>
      <c r="G87" s="52">
        <v>18088001</v>
      </c>
      <c r="H87" s="52">
        <v>1456307</v>
      </c>
      <c r="I87" s="52">
        <v>1456307</v>
      </c>
      <c r="J87" s="52">
        <v>0</v>
      </c>
      <c r="K87" s="52">
        <v>0</v>
      </c>
      <c r="L87" s="52">
        <v>103.0074</v>
      </c>
      <c r="M87" s="52">
        <v>17.78</v>
      </c>
      <c r="N87" s="52">
        <v>13459.33</v>
      </c>
      <c r="O87" s="52">
        <v>8</v>
      </c>
      <c r="P87" s="2">
        <f t="shared" si="1"/>
        <v>702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</row>
    <row r="88" spans="1:33" x14ac:dyDescent="0.25">
      <c r="A88">
        <v>641</v>
      </c>
      <c r="B88" s="1">
        <v>4.1666666666666664E-2</v>
      </c>
      <c r="C88" s="52">
        <v>2015</v>
      </c>
      <c r="D88" s="52">
        <v>2</v>
      </c>
      <c r="E88" s="52">
        <v>28</v>
      </c>
      <c r="F88" s="52">
        <v>18087299</v>
      </c>
      <c r="G88" s="52">
        <v>18087299</v>
      </c>
      <c r="H88" s="52">
        <v>1456212</v>
      </c>
      <c r="I88" s="52">
        <v>1456212</v>
      </c>
      <c r="J88" s="52">
        <v>0</v>
      </c>
      <c r="K88" s="52">
        <v>0</v>
      </c>
      <c r="L88" s="52">
        <v>102.98099999999999</v>
      </c>
      <c r="M88" s="52">
        <v>17.829999999999998</v>
      </c>
      <c r="N88" s="52">
        <v>13388</v>
      </c>
      <c r="O88" s="52">
        <v>8</v>
      </c>
      <c r="P88" s="2">
        <f t="shared" si="1"/>
        <v>709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</row>
    <row r="89" spans="1:33" x14ac:dyDescent="0.25">
      <c r="A89">
        <v>640</v>
      </c>
      <c r="B89" s="1">
        <v>0</v>
      </c>
      <c r="C89" s="52">
        <v>2015</v>
      </c>
      <c r="D89" s="52">
        <v>2</v>
      </c>
      <c r="E89" s="52">
        <v>28</v>
      </c>
      <c r="F89" s="52">
        <v>18086590</v>
      </c>
      <c r="G89" s="52">
        <v>18086590</v>
      </c>
      <c r="H89" s="52">
        <v>1456116</v>
      </c>
      <c r="I89" s="52">
        <v>1456116</v>
      </c>
      <c r="J89" s="52">
        <v>0</v>
      </c>
      <c r="K89" s="52">
        <v>0</v>
      </c>
      <c r="L89" s="52">
        <v>103.23860000000001</v>
      </c>
      <c r="M89" s="52">
        <v>17.89</v>
      </c>
      <c r="N89" s="52">
        <v>13740.3</v>
      </c>
      <c r="O89" s="52">
        <v>8</v>
      </c>
      <c r="P89" s="2">
        <f t="shared" si="1"/>
        <v>644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</row>
    <row r="90" spans="1:33" x14ac:dyDescent="0.25">
      <c r="A90">
        <v>639</v>
      </c>
      <c r="B90" s="1">
        <v>0.95833333333333337</v>
      </c>
      <c r="C90" s="52">
        <v>2015</v>
      </c>
      <c r="D90" s="52">
        <v>2</v>
      </c>
      <c r="E90" s="52">
        <v>27</v>
      </c>
      <c r="F90" s="52">
        <v>18085946</v>
      </c>
      <c r="G90" s="52">
        <v>18085946</v>
      </c>
      <c r="H90" s="52">
        <v>1456029</v>
      </c>
      <c r="I90" s="52">
        <v>1456029</v>
      </c>
      <c r="J90" s="52">
        <v>0</v>
      </c>
      <c r="K90" s="52">
        <v>0</v>
      </c>
      <c r="L90" s="52">
        <v>103.2931</v>
      </c>
      <c r="M90" s="52">
        <v>18.02</v>
      </c>
      <c r="N90" s="52">
        <v>13703.49</v>
      </c>
      <c r="O90" s="52">
        <v>8</v>
      </c>
      <c r="P90" s="2">
        <f t="shared" si="1"/>
        <v>555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</row>
    <row r="91" spans="1:33" x14ac:dyDescent="0.25">
      <c r="A91">
        <v>638</v>
      </c>
      <c r="B91" s="1">
        <v>0.91666666666666663</v>
      </c>
      <c r="C91" s="52">
        <v>2015</v>
      </c>
      <c r="D91" s="52">
        <v>2</v>
      </c>
      <c r="E91" s="52">
        <v>27</v>
      </c>
      <c r="F91" s="52">
        <v>18085391</v>
      </c>
      <c r="G91" s="52">
        <v>18085391</v>
      </c>
      <c r="H91" s="52">
        <v>1455954</v>
      </c>
      <c r="I91" s="52">
        <v>1455954</v>
      </c>
      <c r="J91" s="52">
        <v>0</v>
      </c>
      <c r="K91" s="52">
        <v>0</v>
      </c>
      <c r="L91" s="52">
        <v>102.7426</v>
      </c>
      <c r="M91" s="52">
        <v>18.350000000000001</v>
      </c>
      <c r="N91" s="52">
        <v>13621.06</v>
      </c>
      <c r="O91" s="52">
        <v>8</v>
      </c>
      <c r="P91" s="2">
        <f t="shared" si="1"/>
        <v>669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</row>
    <row r="92" spans="1:33" x14ac:dyDescent="0.25">
      <c r="A92">
        <v>637</v>
      </c>
      <c r="B92" s="1">
        <v>0.875</v>
      </c>
      <c r="C92" s="52">
        <v>2015</v>
      </c>
      <c r="D92" s="52">
        <v>2</v>
      </c>
      <c r="E92" s="52">
        <v>27</v>
      </c>
      <c r="F92" s="52">
        <v>18084722</v>
      </c>
      <c r="G92" s="52">
        <v>18084722</v>
      </c>
      <c r="H92" s="52">
        <v>1455863</v>
      </c>
      <c r="I92" s="52">
        <v>1455863</v>
      </c>
      <c r="J92" s="52">
        <v>0</v>
      </c>
      <c r="K92" s="52">
        <v>0</v>
      </c>
      <c r="L92" s="52">
        <v>101.8352</v>
      </c>
      <c r="M92" s="52">
        <v>18.399999999999999</v>
      </c>
      <c r="N92" s="52">
        <v>13367.71</v>
      </c>
      <c r="O92" s="52">
        <v>8</v>
      </c>
      <c r="P92" s="2">
        <f t="shared" si="1"/>
        <v>692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</row>
    <row r="93" spans="1:33" x14ac:dyDescent="0.25">
      <c r="A93">
        <v>636</v>
      </c>
      <c r="B93" s="1">
        <v>0.83333333333333337</v>
      </c>
      <c r="C93" s="52">
        <v>2015</v>
      </c>
      <c r="D93" s="52">
        <v>2</v>
      </c>
      <c r="E93" s="52">
        <v>27</v>
      </c>
      <c r="F93" s="52">
        <v>18084030</v>
      </c>
      <c r="G93" s="52">
        <v>18084030</v>
      </c>
      <c r="H93" s="52">
        <v>1455768</v>
      </c>
      <c r="I93" s="52">
        <v>1455768</v>
      </c>
      <c r="J93" s="52">
        <v>0</v>
      </c>
      <c r="K93" s="52">
        <v>0</v>
      </c>
      <c r="L93" s="52">
        <v>103.1968</v>
      </c>
      <c r="M93" s="52">
        <v>18.12</v>
      </c>
      <c r="N93" s="52">
        <v>13727.98</v>
      </c>
      <c r="O93" s="52">
        <v>8</v>
      </c>
      <c r="P93" s="2">
        <f t="shared" si="1"/>
        <v>488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</row>
    <row r="94" spans="1:33" x14ac:dyDescent="0.25">
      <c r="A94">
        <v>635</v>
      </c>
      <c r="B94" s="1">
        <v>0.79166666666666663</v>
      </c>
      <c r="C94" s="52">
        <v>2015</v>
      </c>
      <c r="D94" s="52">
        <v>2</v>
      </c>
      <c r="E94" s="52">
        <v>27</v>
      </c>
      <c r="F94" s="52">
        <v>18083542</v>
      </c>
      <c r="G94" s="52">
        <v>18083542</v>
      </c>
      <c r="H94" s="52">
        <v>1455702</v>
      </c>
      <c r="I94" s="52">
        <v>1455702</v>
      </c>
      <c r="J94" s="52">
        <v>0</v>
      </c>
      <c r="K94" s="52">
        <v>0</v>
      </c>
      <c r="L94" s="52">
        <v>102.51430000000001</v>
      </c>
      <c r="M94" s="52">
        <v>18.87</v>
      </c>
      <c r="N94" s="52">
        <v>13487.86</v>
      </c>
      <c r="O94" s="52">
        <v>8</v>
      </c>
      <c r="P94" s="2">
        <f t="shared" si="1"/>
        <v>571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</row>
    <row r="95" spans="1:33" x14ac:dyDescent="0.25">
      <c r="A95">
        <v>634</v>
      </c>
      <c r="B95" s="1">
        <v>0.75</v>
      </c>
      <c r="C95" s="52">
        <v>2015</v>
      </c>
      <c r="D95" s="52">
        <v>2</v>
      </c>
      <c r="E95" s="52">
        <v>27</v>
      </c>
      <c r="F95" s="52">
        <v>18082971</v>
      </c>
      <c r="G95" s="52">
        <v>18082971</v>
      </c>
      <c r="H95" s="52">
        <v>1455624</v>
      </c>
      <c r="I95" s="52">
        <v>1455624</v>
      </c>
      <c r="J95" s="52">
        <v>0</v>
      </c>
      <c r="K95" s="52">
        <v>0</v>
      </c>
      <c r="L95" s="52">
        <v>103.91889999999999</v>
      </c>
      <c r="M95" s="52">
        <v>19.690000000000001</v>
      </c>
      <c r="N95" s="52">
        <v>13457.86</v>
      </c>
      <c r="O95" s="52">
        <v>8</v>
      </c>
      <c r="P95" s="2">
        <f t="shared" si="1"/>
        <v>355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</row>
    <row r="96" spans="1:33" x14ac:dyDescent="0.25">
      <c r="A96">
        <v>633</v>
      </c>
      <c r="B96" s="1">
        <v>0.70833333333333337</v>
      </c>
      <c r="C96" s="52">
        <v>2015</v>
      </c>
      <c r="D96" s="52">
        <v>2</v>
      </c>
      <c r="E96" s="52">
        <v>27</v>
      </c>
      <c r="F96" s="52">
        <v>18082616</v>
      </c>
      <c r="G96" s="52">
        <v>18082616</v>
      </c>
      <c r="H96" s="52">
        <v>1455576</v>
      </c>
      <c r="I96" s="52">
        <v>1455576</v>
      </c>
      <c r="J96" s="52">
        <v>0</v>
      </c>
      <c r="K96" s="52">
        <v>0</v>
      </c>
      <c r="L96" s="52">
        <v>105.11190000000001</v>
      </c>
      <c r="M96" s="52">
        <v>22.75</v>
      </c>
      <c r="N96" s="52">
        <v>13495.46</v>
      </c>
      <c r="O96" s="52">
        <v>8</v>
      </c>
      <c r="P96" s="2">
        <f t="shared" si="1"/>
        <v>170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</row>
    <row r="97" spans="1:33" x14ac:dyDescent="0.25">
      <c r="A97">
        <v>632</v>
      </c>
      <c r="B97" s="1">
        <v>0.66666666666666663</v>
      </c>
      <c r="C97" s="52">
        <v>2015</v>
      </c>
      <c r="D97" s="52">
        <v>2</v>
      </c>
      <c r="E97" s="52">
        <v>27</v>
      </c>
      <c r="F97" s="52">
        <v>18082446</v>
      </c>
      <c r="G97" s="52">
        <v>18082446</v>
      </c>
      <c r="H97" s="52">
        <v>1455553</v>
      </c>
      <c r="I97" s="52">
        <v>1455553</v>
      </c>
      <c r="J97" s="52">
        <v>0</v>
      </c>
      <c r="K97" s="52">
        <v>0</v>
      </c>
      <c r="L97" s="52">
        <v>105.9426</v>
      </c>
      <c r="M97" s="52">
        <v>30.45</v>
      </c>
      <c r="N97" s="52">
        <v>0</v>
      </c>
      <c r="O97" s="52">
        <v>8</v>
      </c>
      <c r="P97" s="2">
        <f t="shared" si="1"/>
        <v>0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</row>
    <row r="98" spans="1:33" x14ac:dyDescent="0.25">
      <c r="A98">
        <v>631</v>
      </c>
      <c r="B98" s="1">
        <v>0.625</v>
      </c>
      <c r="C98" s="52">
        <v>2015</v>
      </c>
      <c r="D98" s="52">
        <v>2</v>
      </c>
      <c r="E98" s="52">
        <v>27</v>
      </c>
      <c r="F98" s="52">
        <v>18082446</v>
      </c>
      <c r="G98" s="52">
        <v>18082446</v>
      </c>
      <c r="H98" s="52">
        <v>1455553</v>
      </c>
      <c r="I98" s="52">
        <v>1455553</v>
      </c>
      <c r="J98" s="52">
        <v>0</v>
      </c>
      <c r="K98" s="52">
        <v>0</v>
      </c>
      <c r="L98" s="52">
        <v>105.9426</v>
      </c>
      <c r="M98" s="52">
        <v>30.45</v>
      </c>
      <c r="N98" s="52">
        <v>13078.06</v>
      </c>
      <c r="O98" s="52">
        <v>8</v>
      </c>
      <c r="P98" s="2">
        <f t="shared" si="1"/>
        <v>8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</row>
    <row r="99" spans="1:33" x14ac:dyDescent="0.25">
      <c r="A99">
        <v>630</v>
      </c>
      <c r="B99" s="1">
        <v>0.58333333333333337</v>
      </c>
      <c r="C99" s="52">
        <v>2015</v>
      </c>
      <c r="D99" s="52">
        <v>2</v>
      </c>
      <c r="E99" s="52">
        <v>27</v>
      </c>
      <c r="F99" s="52">
        <v>18082438</v>
      </c>
      <c r="G99" s="52">
        <v>18082438</v>
      </c>
      <c r="H99" s="52">
        <v>1455552</v>
      </c>
      <c r="I99" s="52">
        <v>1455552</v>
      </c>
      <c r="J99" s="52">
        <v>0</v>
      </c>
      <c r="K99" s="52">
        <v>0</v>
      </c>
      <c r="L99" s="52">
        <v>104.67230000000001</v>
      </c>
      <c r="M99" s="52">
        <v>31.04</v>
      </c>
      <c r="N99" s="52">
        <v>12904.47</v>
      </c>
      <c r="O99" s="52">
        <v>8</v>
      </c>
      <c r="P99" s="2">
        <f t="shared" si="1"/>
        <v>7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</row>
    <row r="100" spans="1:33" x14ac:dyDescent="0.25">
      <c r="A100">
        <v>629</v>
      </c>
      <c r="B100" s="1">
        <v>0.54166666666666663</v>
      </c>
      <c r="C100" s="52">
        <v>2015</v>
      </c>
      <c r="D100" s="52">
        <v>2</v>
      </c>
      <c r="E100" s="52">
        <v>27</v>
      </c>
      <c r="F100" s="52">
        <v>18082431</v>
      </c>
      <c r="G100" s="52">
        <v>18082431</v>
      </c>
      <c r="H100" s="52">
        <v>1455551</v>
      </c>
      <c r="I100" s="52">
        <v>1455551</v>
      </c>
      <c r="J100" s="52">
        <v>0</v>
      </c>
      <c r="K100" s="52">
        <v>0</v>
      </c>
      <c r="L100" s="52">
        <v>105.0391</v>
      </c>
      <c r="M100" s="52">
        <v>30.09</v>
      </c>
      <c r="N100" s="52">
        <v>12939.33</v>
      </c>
      <c r="O100" s="52">
        <v>8</v>
      </c>
      <c r="P100" s="2">
        <f t="shared" si="1"/>
        <v>7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</row>
    <row r="101" spans="1:33" x14ac:dyDescent="0.25">
      <c r="A101">
        <v>628</v>
      </c>
      <c r="B101" s="1">
        <v>0.5</v>
      </c>
      <c r="C101" s="52">
        <v>2015</v>
      </c>
      <c r="D101" s="52">
        <v>2</v>
      </c>
      <c r="E101" s="52">
        <v>27</v>
      </c>
      <c r="F101" s="52">
        <v>18082424</v>
      </c>
      <c r="G101" s="52">
        <v>18082424</v>
      </c>
      <c r="H101" s="52">
        <v>1455550</v>
      </c>
      <c r="I101" s="52">
        <v>1455550</v>
      </c>
      <c r="J101" s="52">
        <v>0</v>
      </c>
      <c r="K101" s="52">
        <v>0</v>
      </c>
      <c r="L101" s="52">
        <v>105.7085</v>
      </c>
      <c r="M101" s="52">
        <v>23.19</v>
      </c>
      <c r="N101" s="52">
        <v>0</v>
      </c>
      <c r="O101" s="52">
        <v>8</v>
      </c>
      <c r="P101" s="2">
        <f t="shared" si="1"/>
        <v>0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</row>
    <row r="102" spans="1:33" x14ac:dyDescent="0.25">
      <c r="A102">
        <v>627</v>
      </c>
      <c r="B102" s="1">
        <v>0.45833333333333331</v>
      </c>
      <c r="C102" s="52">
        <v>2015</v>
      </c>
      <c r="D102" s="52">
        <v>2</v>
      </c>
      <c r="E102" s="52">
        <v>27</v>
      </c>
      <c r="F102" s="52">
        <v>18082424</v>
      </c>
      <c r="G102" s="52">
        <v>18082424</v>
      </c>
      <c r="H102" s="52">
        <v>1455550</v>
      </c>
      <c r="I102" s="52">
        <v>1455550</v>
      </c>
      <c r="J102" s="52">
        <v>0</v>
      </c>
      <c r="K102" s="52">
        <v>0</v>
      </c>
      <c r="L102" s="52">
        <v>105.7085</v>
      </c>
      <c r="M102" s="52">
        <v>23.19</v>
      </c>
      <c r="N102" s="52">
        <v>13371.01</v>
      </c>
      <c r="O102" s="52">
        <v>8</v>
      </c>
      <c r="P102" s="2">
        <f t="shared" si="1"/>
        <v>7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</row>
    <row r="103" spans="1:33" x14ac:dyDescent="0.25">
      <c r="A103">
        <v>626</v>
      </c>
      <c r="B103" s="1">
        <v>0.41666666666666669</v>
      </c>
      <c r="C103" s="52">
        <v>2015</v>
      </c>
      <c r="D103" s="52">
        <v>2</v>
      </c>
      <c r="E103" s="52">
        <v>27</v>
      </c>
      <c r="F103" s="52">
        <v>18082417</v>
      </c>
      <c r="G103" s="52">
        <v>18082417</v>
      </c>
      <c r="H103" s="52">
        <v>1455549</v>
      </c>
      <c r="I103" s="52">
        <v>1455549</v>
      </c>
      <c r="J103" s="52">
        <v>0</v>
      </c>
      <c r="K103" s="52">
        <v>0</v>
      </c>
      <c r="L103" s="52">
        <v>104.9233</v>
      </c>
      <c r="M103" s="52">
        <v>16.45</v>
      </c>
      <c r="N103" s="52">
        <v>13605.49</v>
      </c>
      <c r="O103" s="52">
        <v>8</v>
      </c>
      <c r="P103" s="2">
        <f t="shared" si="1"/>
        <v>8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</row>
    <row r="104" spans="1:33" x14ac:dyDescent="0.25">
      <c r="A104">
        <v>625</v>
      </c>
      <c r="B104" s="1">
        <v>0.375</v>
      </c>
      <c r="C104" s="52">
        <v>2015</v>
      </c>
      <c r="D104" s="52">
        <v>2</v>
      </c>
      <c r="E104" s="52">
        <v>27</v>
      </c>
      <c r="F104" s="52">
        <v>18082409</v>
      </c>
      <c r="G104" s="52">
        <v>18082409</v>
      </c>
      <c r="H104" s="52">
        <v>1455548</v>
      </c>
      <c r="I104" s="52">
        <v>1455548</v>
      </c>
      <c r="J104" s="52">
        <v>0</v>
      </c>
      <c r="K104" s="52">
        <v>0</v>
      </c>
      <c r="L104" s="52">
        <v>105.79510000000001</v>
      </c>
      <c r="M104" s="52">
        <v>13.39</v>
      </c>
      <c r="N104" s="52">
        <v>14070.32</v>
      </c>
      <c r="O104" s="52">
        <v>8</v>
      </c>
      <c r="P104" s="2">
        <f t="shared" si="1"/>
        <v>46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</row>
    <row r="105" spans="1:33" x14ac:dyDescent="0.25">
      <c r="A105">
        <v>624</v>
      </c>
      <c r="B105" s="1">
        <v>0.33333333333333331</v>
      </c>
      <c r="C105" s="52">
        <v>2015</v>
      </c>
      <c r="D105" s="52">
        <v>2</v>
      </c>
      <c r="E105" s="52">
        <v>27</v>
      </c>
      <c r="F105" s="52">
        <v>18082363</v>
      </c>
      <c r="G105" s="52">
        <v>18082363</v>
      </c>
      <c r="H105" s="52">
        <v>1455542</v>
      </c>
      <c r="I105" s="52">
        <v>1455542</v>
      </c>
      <c r="J105" s="52">
        <v>0</v>
      </c>
      <c r="K105" s="52">
        <v>0</v>
      </c>
      <c r="L105" s="52">
        <v>106.08750000000001</v>
      </c>
      <c r="M105" s="52">
        <v>12.37</v>
      </c>
      <c r="N105" s="52">
        <v>14191.97</v>
      </c>
      <c r="O105" s="52">
        <v>8</v>
      </c>
      <c r="P105" s="2">
        <f t="shared" si="1"/>
        <v>117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</row>
    <row r="106" spans="1:33" x14ac:dyDescent="0.25">
      <c r="A106">
        <v>623</v>
      </c>
      <c r="B106" s="1">
        <v>0.29166666666666669</v>
      </c>
      <c r="C106" s="52">
        <v>2015</v>
      </c>
      <c r="D106" s="52">
        <v>2</v>
      </c>
      <c r="E106" s="52">
        <v>27</v>
      </c>
      <c r="F106" s="52">
        <v>18082246</v>
      </c>
      <c r="G106" s="52">
        <v>18082246</v>
      </c>
      <c r="H106" s="52">
        <v>1455527</v>
      </c>
      <c r="I106" s="52">
        <v>1455527</v>
      </c>
      <c r="J106" s="52">
        <v>0</v>
      </c>
      <c r="K106" s="52">
        <v>0</v>
      </c>
      <c r="L106" s="52">
        <v>106.6056</v>
      </c>
      <c r="M106" s="52">
        <v>12.35</v>
      </c>
      <c r="N106" s="52">
        <v>14292.23</v>
      </c>
      <c r="O106" s="52">
        <v>8</v>
      </c>
      <c r="P106" s="2">
        <f t="shared" si="1"/>
        <v>156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</row>
    <row r="107" spans="1:33" x14ac:dyDescent="0.25">
      <c r="A107">
        <v>622</v>
      </c>
      <c r="B107" s="1">
        <v>0.25</v>
      </c>
      <c r="C107" s="52">
        <v>2015</v>
      </c>
      <c r="D107" s="52">
        <v>2</v>
      </c>
      <c r="E107" s="52">
        <v>27</v>
      </c>
      <c r="F107" s="52">
        <v>18082090</v>
      </c>
      <c r="G107" s="52">
        <v>18082090</v>
      </c>
      <c r="H107" s="52">
        <v>1455507</v>
      </c>
      <c r="I107" s="52">
        <v>1455507</v>
      </c>
      <c r="J107" s="52">
        <v>0</v>
      </c>
      <c r="K107" s="52">
        <v>0</v>
      </c>
      <c r="L107" s="52">
        <v>105.68210000000001</v>
      </c>
      <c r="M107" s="52">
        <v>12.92</v>
      </c>
      <c r="N107" s="52">
        <v>14303.61</v>
      </c>
      <c r="O107" s="52">
        <v>8</v>
      </c>
      <c r="P107" s="2">
        <f t="shared" si="1"/>
        <v>93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</row>
    <row r="108" spans="1:33" x14ac:dyDescent="0.25">
      <c r="A108">
        <v>621</v>
      </c>
      <c r="B108" s="1">
        <v>0.20833333333333334</v>
      </c>
      <c r="C108" s="52">
        <v>2015</v>
      </c>
      <c r="D108" s="52">
        <v>2</v>
      </c>
      <c r="E108" s="52">
        <v>27</v>
      </c>
      <c r="F108" s="52">
        <v>18081997</v>
      </c>
      <c r="G108" s="52">
        <v>18081997</v>
      </c>
      <c r="H108" s="52">
        <v>1455495</v>
      </c>
      <c r="I108" s="52">
        <v>1455495</v>
      </c>
      <c r="J108" s="52">
        <v>0</v>
      </c>
      <c r="K108" s="52">
        <v>0</v>
      </c>
      <c r="L108" s="52">
        <v>106.8871</v>
      </c>
      <c r="M108" s="52">
        <v>13.88</v>
      </c>
      <c r="N108" s="52">
        <v>14174.24</v>
      </c>
      <c r="O108" s="52">
        <v>8</v>
      </c>
      <c r="P108" s="2">
        <f t="shared" si="1"/>
        <v>155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</row>
    <row r="109" spans="1:33" x14ac:dyDescent="0.25">
      <c r="A109">
        <v>620</v>
      </c>
      <c r="B109" s="1">
        <v>0.16666666666666666</v>
      </c>
      <c r="C109" s="52">
        <v>2015</v>
      </c>
      <c r="D109" s="52">
        <v>2</v>
      </c>
      <c r="E109" s="52">
        <v>27</v>
      </c>
      <c r="F109" s="52">
        <v>18081842</v>
      </c>
      <c r="G109" s="52">
        <v>18081842</v>
      </c>
      <c r="H109" s="52">
        <v>1455475</v>
      </c>
      <c r="I109" s="52">
        <v>1455475</v>
      </c>
      <c r="J109" s="52">
        <v>0</v>
      </c>
      <c r="K109" s="52">
        <v>0</v>
      </c>
      <c r="L109" s="52">
        <v>104.5369</v>
      </c>
      <c r="M109" s="52">
        <v>16.89</v>
      </c>
      <c r="N109" s="52">
        <v>13923.34</v>
      </c>
      <c r="O109" s="52">
        <v>8</v>
      </c>
      <c r="P109" s="2">
        <f t="shared" si="1"/>
        <v>504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x14ac:dyDescent="0.25">
      <c r="A110">
        <v>619</v>
      </c>
      <c r="B110" s="1">
        <v>0.125</v>
      </c>
      <c r="C110" s="52">
        <v>2015</v>
      </c>
      <c r="D110" s="52">
        <v>2</v>
      </c>
      <c r="E110" s="52">
        <v>27</v>
      </c>
      <c r="F110" s="52">
        <v>18081338</v>
      </c>
      <c r="G110" s="52">
        <v>18081338</v>
      </c>
      <c r="H110" s="52">
        <v>1455408</v>
      </c>
      <c r="I110" s="52">
        <v>1455408</v>
      </c>
      <c r="J110" s="52">
        <v>0</v>
      </c>
      <c r="K110" s="52">
        <v>0</v>
      </c>
      <c r="L110" s="52">
        <v>104.5153</v>
      </c>
      <c r="M110" s="52">
        <v>17.12</v>
      </c>
      <c r="N110" s="52">
        <v>13926.04</v>
      </c>
      <c r="O110" s="52">
        <v>8</v>
      </c>
      <c r="P110" s="2">
        <f t="shared" si="1"/>
        <v>549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x14ac:dyDescent="0.25">
      <c r="A111">
        <v>618</v>
      </c>
      <c r="B111" s="1">
        <v>8.3333333333333329E-2</v>
      </c>
      <c r="C111" s="52">
        <v>2015</v>
      </c>
      <c r="D111" s="52">
        <v>2</v>
      </c>
      <c r="E111" s="52">
        <v>27</v>
      </c>
      <c r="F111" s="52">
        <v>18080789</v>
      </c>
      <c r="G111" s="52">
        <v>18080789</v>
      </c>
      <c r="H111" s="52">
        <v>1455335</v>
      </c>
      <c r="I111" s="52">
        <v>1455335</v>
      </c>
      <c r="J111" s="52">
        <v>0</v>
      </c>
      <c r="K111" s="52">
        <v>0</v>
      </c>
      <c r="L111" s="52">
        <v>103.6617</v>
      </c>
      <c r="M111" s="52">
        <v>17.7</v>
      </c>
      <c r="N111" s="52">
        <v>13425.31</v>
      </c>
      <c r="O111" s="52">
        <v>8</v>
      </c>
      <c r="P111" s="2">
        <f t="shared" si="1"/>
        <v>728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x14ac:dyDescent="0.25">
      <c r="A112">
        <v>617</v>
      </c>
      <c r="B112" s="1">
        <v>4.1666666666666664E-2</v>
      </c>
      <c r="C112" s="52">
        <v>2015</v>
      </c>
      <c r="D112" s="52">
        <v>2</v>
      </c>
      <c r="E112" s="52">
        <v>27</v>
      </c>
      <c r="F112" s="52">
        <v>18080061</v>
      </c>
      <c r="G112" s="52">
        <v>18080061</v>
      </c>
      <c r="H112" s="52">
        <v>1455237</v>
      </c>
      <c r="I112" s="52">
        <v>1455237</v>
      </c>
      <c r="J112" s="52">
        <v>0</v>
      </c>
      <c r="K112" s="52">
        <v>0</v>
      </c>
      <c r="L112" s="52">
        <v>103.77509999999999</v>
      </c>
      <c r="M112" s="52">
        <v>17.760000000000002</v>
      </c>
      <c r="N112" s="52">
        <v>13763.41</v>
      </c>
      <c r="O112" s="52">
        <v>8</v>
      </c>
      <c r="P112" s="2">
        <f t="shared" si="1"/>
        <v>685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x14ac:dyDescent="0.25">
      <c r="A113">
        <v>616</v>
      </c>
      <c r="B113" s="1">
        <v>0</v>
      </c>
      <c r="C113" s="52">
        <v>2015</v>
      </c>
      <c r="D113" s="52">
        <v>2</v>
      </c>
      <c r="E113" s="52">
        <v>27</v>
      </c>
      <c r="F113" s="52">
        <v>18079376</v>
      </c>
      <c r="G113" s="52">
        <v>18079376</v>
      </c>
      <c r="H113" s="52">
        <v>1455145</v>
      </c>
      <c r="I113" s="52">
        <v>1455145</v>
      </c>
      <c r="J113" s="52">
        <v>0</v>
      </c>
      <c r="K113" s="52">
        <v>0</v>
      </c>
      <c r="L113" s="52">
        <v>103.8252</v>
      </c>
      <c r="M113" s="52">
        <v>17.68</v>
      </c>
      <c r="N113" s="52">
        <v>13772.57</v>
      </c>
      <c r="O113" s="52">
        <v>8</v>
      </c>
      <c r="P113" s="2">
        <f t="shared" si="1"/>
        <v>641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x14ac:dyDescent="0.25">
      <c r="A114">
        <v>615</v>
      </c>
      <c r="B114" s="1">
        <v>0.95833333333333337</v>
      </c>
      <c r="C114" s="52">
        <v>2015</v>
      </c>
      <c r="D114" s="52">
        <v>2</v>
      </c>
      <c r="E114" s="52">
        <v>26</v>
      </c>
      <c r="F114" s="52">
        <v>18078735</v>
      </c>
      <c r="G114" s="52">
        <v>18078735</v>
      </c>
      <c r="H114" s="52">
        <v>1455059</v>
      </c>
      <c r="I114" s="52">
        <v>1455059</v>
      </c>
      <c r="J114" s="52">
        <v>0</v>
      </c>
      <c r="K114" s="52">
        <v>0</v>
      </c>
      <c r="L114" s="52">
        <v>104.4967</v>
      </c>
      <c r="M114" s="52">
        <v>17.57</v>
      </c>
      <c r="N114" s="52">
        <v>13793.13</v>
      </c>
      <c r="O114" s="52">
        <v>8</v>
      </c>
      <c r="P114" s="2">
        <f t="shared" ref="P114:P177" si="2">F114-F115</f>
        <v>510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</row>
    <row r="115" spans="1:33" x14ac:dyDescent="0.25">
      <c r="A115">
        <v>614</v>
      </c>
      <c r="B115" s="1">
        <v>0.91666666666666663</v>
      </c>
      <c r="C115" s="52">
        <v>2015</v>
      </c>
      <c r="D115" s="52">
        <v>2</v>
      </c>
      <c r="E115" s="52">
        <v>26</v>
      </c>
      <c r="F115" s="52">
        <v>18078225</v>
      </c>
      <c r="G115" s="52">
        <v>18078225</v>
      </c>
      <c r="H115" s="52">
        <v>1454991</v>
      </c>
      <c r="I115" s="52">
        <v>1454991</v>
      </c>
      <c r="J115" s="52">
        <v>0</v>
      </c>
      <c r="K115" s="52">
        <v>0</v>
      </c>
      <c r="L115" s="52">
        <v>103.29810000000001</v>
      </c>
      <c r="M115" s="52">
        <v>18.05</v>
      </c>
      <c r="N115" s="52">
        <v>13517.31</v>
      </c>
      <c r="O115" s="52">
        <v>8</v>
      </c>
      <c r="P115" s="2">
        <f t="shared" si="2"/>
        <v>674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</row>
    <row r="116" spans="1:33" x14ac:dyDescent="0.25">
      <c r="A116">
        <v>613</v>
      </c>
      <c r="B116" s="1">
        <v>0.875</v>
      </c>
      <c r="C116" s="52">
        <v>2015</v>
      </c>
      <c r="D116" s="52">
        <v>2</v>
      </c>
      <c r="E116" s="52">
        <v>26</v>
      </c>
      <c r="F116" s="52">
        <v>18077551</v>
      </c>
      <c r="G116" s="52">
        <v>18077551</v>
      </c>
      <c r="H116" s="52">
        <v>1454900</v>
      </c>
      <c r="I116" s="52">
        <v>1454900</v>
      </c>
      <c r="J116" s="52">
        <v>0</v>
      </c>
      <c r="K116" s="52">
        <v>0</v>
      </c>
      <c r="L116" s="52">
        <v>102.6566</v>
      </c>
      <c r="M116" s="52">
        <v>18.170000000000002</v>
      </c>
      <c r="N116" s="52">
        <v>13406.99</v>
      </c>
      <c r="O116" s="52">
        <v>8</v>
      </c>
      <c r="P116" s="2">
        <f t="shared" si="2"/>
        <v>698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</row>
    <row r="117" spans="1:33" x14ac:dyDescent="0.25">
      <c r="A117">
        <v>612</v>
      </c>
      <c r="B117" s="1">
        <v>0.83333333333333337</v>
      </c>
      <c r="C117" s="52">
        <v>2015</v>
      </c>
      <c r="D117" s="52">
        <v>2</v>
      </c>
      <c r="E117" s="52">
        <v>26</v>
      </c>
      <c r="F117" s="52">
        <v>18076853</v>
      </c>
      <c r="G117" s="52">
        <v>18076853</v>
      </c>
      <c r="H117" s="52">
        <v>1454805</v>
      </c>
      <c r="I117" s="52">
        <v>1454805</v>
      </c>
      <c r="J117" s="52">
        <v>0</v>
      </c>
      <c r="K117" s="52">
        <v>0</v>
      </c>
      <c r="L117" s="52">
        <v>104.1558</v>
      </c>
      <c r="M117" s="52">
        <v>17.98</v>
      </c>
      <c r="N117" s="52">
        <v>13701.85</v>
      </c>
      <c r="O117" s="52">
        <v>8</v>
      </c>
      <c r="P117" s="2">
        <f t="shared" si="2"/>
        <v>440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  <c r="AG117" s="35"/>
    </row>
    <row r="118" spans="1:33" x14ac:dyDescent="0.25">
      <c r="A118">
        <v>611</v>
      </c>
      <c r="B118" s="1">
        <v>0.79166666666666663</v>
      </c>
      <c r="C118" s="52">
        <v>2015</v>
      </c>
      <c r="D118" s="52">
        <v>2</v>
      </c>
      <c r="E118" s="52">
        <v>26</v>
      </c>
      <c r="F118" s="52">
        <v>18076413</v>
      </c>
      <c r="G118" s="52">
        <v>18076413</v>
      </c>
      <c r="H118" s="52">
        <v>1454746</v>
      </c>
      <c r="I118" s="52">
        <v>1454746</v>
      </c>
      <c r="J118" s="52">
        <v>0</v>
      </c>
      <c r="K118" s="52">
        <v>0</v>
      </c>
      <c r="L118" s="52">
        <v>102.16840000000001</v>
      </c>
      <c r="M118" s="52">
        <v>18.98</v>
      </c>
      <c r="N118" s="52">
        <v>13218.15</v>
      </c>
      <c r="O118" s="52">
        <v>8</v>
      </c>
      <c r="P118" s="2">
        <f t="shared" si="2"/>
        <v>701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  <c r="AG118" s="35"/>
    </row>
    <row r="119" spans="1:33" x14ac:dyDescent="0.25">
      <c r="A119">
        <v>610</v>
      </c>
      <c r="B119" s="1">
        <v>0.75</v>
      </c>
      <c r="C119" s="52">
        <v>2015</v>
      </c>
      <c r="D119" s="52">
        <v>2</v>
      </c>
      <c r="E119" s="52">
        <v>26</v>
      </c>
      <c r="F119" s="52">
        <v>18075712</v>
      </c>
      <c r="G119" s="52">
        <v>18075712</v>
      </c>
      <c r="H119" s="52">
        <v>1454650</v>
      </c>
      <c r="I119" s="52">
        <v>1454650</v>
      </c>
      <c r="J119" s="52">
        <v>0</v>
      </c>
      <c r="K119" s="52">
        <v>0</v>
      </c>
      <c r="L119" s="52">
        <v>101.916</v>
      </c>
      <c r="M119" s="52">
        <v>20.170000000000002</v>
      </c>
      <c r="N119" s="52">
        <v>13160.39</v>
      </c>
      <c r="O119" s="52">
        <v>8</v>
      </c>
      <c r="P119" s="2">
        <f t="shared" si="2"/>
        <v>673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  <c r="AG119" s="35"/>
    </row>
    <row r="120" spans="1:33" x14ac:dyDescent="0.25">
      <c r="A120">
        <v>609</v>
      </c>
      <c r="B120" s="1">
        <v>0.70833333333333337</v>
      </c>
      <c r="C120" s="52">
        <v>2015</v>
      </c>
      <c r="D120" s="52">
        <v>2</v>
      </c>
      <c r="E120" s="52">
        <v>26</v>
      </c>
      <c r="F120" s="52">
        <v>18075039</v>
      </c>
      <c r="G120" s="52">
        <v>18075039</v>
      </c>
      <c r="H120" s="52">
        <v>1454557</v>
      </c>
      <c r="I120" s="52">
        <v>1454557</v>
      </c>
      <c r="J120" s="52">
        <v>0</v>
      </c>
      <c r="K120" s="52">
        <v>0</v>
      </c>
      <c r="L120" s="52">
        <v>102.1627</v>
      </c>
      <c r="M120" s="52">
        <v>21.01</v>
      </c>
      <c r="N120" s="52">
        <v>13228.45</v>
      </c>
      <c r="O120" s="52">
        <v>8</v>
      </c>
      <c r="P120" s="2">
        <f t="shared" si="2"/>
        <v>637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  <c r="AG120" s="35"/>
    </row>
    <row r="121" spans="1:33" x14ac:dyDescent="0.25">
      <c r="A121">
        <v>608</v>
      </c>
      <c r="B121" s="1">
        <v>0.66666666666666663</v>
      </c>
      <c r="C121" s="52">
        <v>2015</v>
      </c>
      <c r="D121" s="52">
        <v>2</v>
      </c>
      <c r="E121" s="52">
        <v>26</v>
      </c>
      <c r="F121" s="52">
        <v>18074402</v>
      </c>
      <c r="G121" s="52">
        <v>18074402</v>
      </c>
      <c r="H121" s="52">
        <v>1454469</v>
      </c>
      <c r="I121" s="52">
        <v>1454469</v>
      </c>
      <c r="J121" s="52">
        <v>0</v>
      </c>
      <c r="K121" s="52">
        <v>0</v>
      </c>
      <c r="L121" s="52">
        <v>101.84010000000001</v>
      </c>
      <c r="M121" s="52">
        <v>21.68</v>
      </c>
      <c r="N121" s="52">
        <v>13101.24</v>
      </c>
      <c r="O121" s="52">
        <v>8</v>
      </c>
      <c r="P121" s="2">
        <f t="shared" si="2"/>
        <v>598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</row>
    <row r="122" spans="1:33" x14ac:dyDescent="0.25">
      <c r="A122">
        <v>607</v>
      </c>
      <c r="B122" s="1">
        <v>0.625</v>
      </c>
      <c r="C122" s="52">
        <v>2015</v>
      </c>
      <c r="D122" s="52">
        <v>2</v>
      </c>
      <c r="E122" s="52">
        <v>26</v>
      </c>
      <c r="F122" s="52">
        <v>18073804</v>
      </c>
      <c r="G122" s="52">
        <v>18073804</v>
      </c>
      <c r="H122" s="52">
        <v>1454386</v>
      </c>
      <c r="I122" s="52">
        <v>1454386</v>
      </c>
      <c r="J122" s="52">
        <v>0</v>
      </c>
      <c r="K122" s="52">
        <v>0</v>
      </c>
      <c r="L122" s="52">
        <v>101.60850000000001</v>
      </c>
      <c r="M122" s="52">
        <v>21.85</v>
      </c>
      <c r="N122" s="52">
        <v>13441.53</v>
      </c>
      <c r="O122" s="52">
        <v>8</v>
      </c>
      <c r="P122" s="2">
        <f t="shared" si="2"/>
        <v>632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  <c r="AG122" s="35"/>
    </row>
    <row r="123" spans="1:33" x14ac:dyDescent="0.25">
      <c r="A123">
        <v>606</v>
      </c>
      <c r="B123" s="1">
        <v>0.58333333333333337</v>
      </c>
      <c r="C123" s="52">
        <v>2015</v>
      </c>
      <c r="D123" s="52">
        <v>2</v>
      </c>
      <c r="E123" s="52">
        <v>26</v>
      </c>
      <c r="F123" s="52">
        <v>18073172</v>
      </c>
      <c r="G123" s="52">
        <v>18073172</v>
      </c>
      <c r="H123" s="52">
        <v>1454298</v>
      </c>
      <c r="I123" s="52">
        <v>1454298</v>
      </c>
      <c r="J123" s="52">
        <v>0</v>
      </c>
      <c r="K123" s="52">
        <v>0</v>
      </c>
      <c r="L123" s="52">
        <v>100.97629999999999</v>
      </c>
      <c r="M123" s="52">
        <v>21.94</v>
      </c>
      <c r="N123" s="52">
        <v>12994.36</v>
      </c>
      <c r="O123" s="52">
        <v>8</v>
      </c>
      <c r="P123" s="2">
        <f t="shared" si="2"/>
        <v>656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  <c r="AG123" s="35"/>
    </row>
    <row r="124" spans="1:33" x14ac:dyDescent="0.25">
      <c r="A124">
        <v>605</v>
      </c>
      <c r="B124" s="1">
        <v>0.54166666666666663</v>
      </c>
      <c r="C124" s="52">
        <v>2015</v>
      </c>
      <c r="D124" s="52">
        <v>2</v>
      </c>
      <c r="E124" s="52">
        <v>26</v>
      </c>
      <c r="F124" s="52">
        <v>18072516</v>
      </c>
      <c r="G124" s="52">
        <v>18072516</v>
      </c>
      <c r="H124" s="52">
        <v>1454206</v>
      </c>
      <c r="I124" s="52">
        <v>1454206</v>
      </c>
      <c r="J124" s="52">
        <v>0</v>
      </c>
      <c r="K124" s="52">
        <v>0</v>
      </c>
      <c r="L124" s="52">
        <v>100.3535</v>
      </c>
      <c r="M124" s="52">
        <v>22.13</v>
      </c>
      <c r="N124" s="52">
        <v>12946.78</v>
      </c>
      <c r="O124" s="52">
        <v>8</v>
      </c>
      <c r="P124" s="2">
        <f t="shared" si="2"/>
        <v>644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  <c r="AG124" s="35"/>
    </row>
    <row r="125" spans="1:33" x14ac:dyDescent="0.25">
      <c r="A125">
        <v>604</v>
      </c>
      <c r="B125" s="1">
        <v>0.5</v>
      </c>
      <c r="C125" s="52">
        <v>2015</v>
      </c>
      <c r="D125" s="52">
        <v>2</v>
      </c>
      <c r="E125" s="52">
        <v>26</v>
      </c>
      <c r="F125" s="52">
        <v>18071872</v>
      </c>
      <c r="G125" s="52">
        <v>18071872</v>
      </c>
      <c r="H125" s="52">
        <v>1454115</v>
      </c>
      <c r="I125" s="52">
        <v>1454115</v>
      </c>
      <c r="J125" s="52">
        <v>0</v>
      </c>
      <c r="K125" s="52">
        <v>0</v>
      </c>
      <c r="L125" s="52">
        <v>101.9071</v>
      </c>
      <c r="M125" s="52">
        <v>22.18</v>
      </c>
      <c r="N125" s="52">
        <v>13301.24</v>
      </c>
      <c r="O125" s="52">
        <v>8</v>
      </c>
      <c r="P125" s="2">
        <f t="shared" si="2"/>
        <v>396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  <c r="AG125" s="35"/>
    </row>
    <row r="126" spans="1:33" x14ac:dyDescent="0.25">
      <c r="A126">
        <v>603</v>
      </c>
      <c r="B126" s="1">
        <v>0.45833333333333331</v>
      </c>
      <c r="C126" s="52">
        <v>2015</v>
      </c>
      <c r="D126" s="52">
        <v>2</v>
      </c>
      <c r="E126" s="52">
        <v>26</v>
      </c>
      <c r="F126" s="52">
        <v>18071476</v>
      </c>
      <c r="G126" s="52">
        <v>18071476</v>
      </c>
      <c r="H126" s="52">
        <v>1454060</v>
      </c>
      <c r="I126" s="52">
        <v>1454060</v>
      </c>
      <c r="J126" s="52">
        <v>0</v>
      </c>
      <c r="K126" s="52">
        <v>0</v>
      </c>
      <c r="L126" s="52">
        <v>100.45820000000001</v>
      </c>
      <c r="M126" s="52">
        <v>20.88</v>
      </c>
      <c r="N126" s="52">
        <v>13149.84</v>
      </c>
      <c r="O126" s="52">
        <v>8</v>
      </c>
      <c r="P126" s="2">
        <f t="shared" si="2"/>
        <v>612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</row>
    <row r="127" spans="1:33" x14ac:dyDescent="0.25">
      <c r="A127">
        <v>602</v>
      </c>
      <c r="B127" s="1">
        <v>0.41666666666666669</v>
      </c>
      <c r="C127" s="52">
        <v>2015</v>
      </c>
      <c r="D127" s="52">
        <v>2</v>
      </c>
      <c r="E127" s="52">
        <v>26</v>
      </c>
      <c r="F127" s="52">
        <v>18070864</v>
      </c>
      <c r="G127" s="52">
        <v>18070864</v>
      </c>
      <c r="H127" s="52">
        <v>1453974</v>
      </c>
      <c r="I127" s="52">
        <v>1453974</v>
      </c>
      <c r="J127" s="52">
        <v>0</v>
      </c>
      <c r="K127" s="52">
        <v>0</v>
      </c>
      <c r="L127" s="52">
        <v>100.3134</v>
      </c>
      <c r="M127" s="52">
        <v>19.96</v>
      </c>
      <c r="N127" s="52">
        <v>13207.77</v>
      </c>
      <c r="O127" s="52">
        <v>8</v>
      </c>
      <c r="P127" s="2">
        <f t="shared" si="2"/>
        <v>650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</row>
    <row r="128" spans="1:33" x14ac:dyDescent="0.25">
      <c r="A128">
        <v>601</v>
      </c>
      <c r="B128" s="1">
        <v>0.375</v>
      </c>
      <c r="C128" s="52">
        <v>2015</v>
      </c>
      <c r="D128" s="52">
        <v>2</v>
      </c>
      <c r="E128" s="52">
        <v>26</v>
      </c>
      <c r="F128" s="52">
        <v>18070214</v>
      </c>
      <c r="G128" s="52">
        <v>18070214</v>
      </c>
      <c r="H128" s="52">
        <v>1453883</v>
      </c>
      <c r="I128" s="52">
        <v>1453883</v>
      </c>
      <c r="J128" s="52">
        <v>0</v>
      </c>
      <c r="K128" s="52">
        <v>0</v>
      </c>
      <c r="L128" s="52">
        <v>101.3078</v>
      </c>
      <c r="M128" s="52">
        <v>18.75</v>
      </c>
      <c r="N128" s="52">
        <v>13406.86</v>
      </c>
      <c r="O128" s="52">
        <v>8</v>
      </c>
      <c r="P128" s="2">
        <f t="shared" si="2"/>
        <v>651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</row>
    <row r="129" spans="1:33" x14ac:dyDescent="0.25">
      <c r="A129">
        <v>600</v>
      </c>
      <c r="B129" s="1">
        <v>0.33333333333333331</v>
      </c>
      <c r="C129" s="52">
        <v>2015</v>
      </c>
      <c r="D129" s="52">
        <v>2</v>
      </c>
      <c r="E129" s="52">
        <v>26</v>
      </c>
      <c r="F129" s="52">
        <v>18069563</v>
      </c>
      <c r="G129" s="52">
        <v>18069563</v>
      </c>
      <c r="H129" s="52">
        <v>1453793</v>
      </c>
      <c r="I129" s="52">
        <v>1453793</v>
      </c>
      <c r="J129" s="52">
        <v>0</v>
      </c>
      <c r="K129" s="52">
        <v>0</v>
      </c>
      <c r="L129" s="52">
        <v>102.61060000000001</v>
      </c>
      <c r="M129" s="52">
        <v>17.21</v>
      </c>
      <c r="N129" s="52">
        <v>13569.39</v>
      </c>
      <c r="O129" s="52">
        <v>8</v>
      </c>
      <c r="P129" s="2">
        <f t="shared" si="2"/>
        <v>619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  <c r="AG129" s="35"/>
    </row>
    <row r="130" spans="1:33" x14ac:dyDescent="0.25">
      <c r="A130">
        <v>599</v>
      </c>
      <c r="B130" s="1">
        <v>0.29166666666666669</v>
      </c>
      <c r="C130" s="52">
        <v>2015</v>
      </c>
      <c r="D130" s="52">
        <v>2</v>
      </c>
      <c r="E130" s="52">
        <v>26</v>
      </c>
      <c r="F130" s="52">
        <v>18068944</v>
      </c>
      <c r="G130" s="52">
        <v>18068944</v>
      </c>
      <c r="H130" s="52">
        <v>1453709</v>
      </c>
      <c r="I130" s="52">
        <v>1453709</v>
      </c>
      <c r="J130" s="52">
        <v>0</v>
      </c>
      <c r="K130" s="52">
        <v>0</v>
      </c>
      <c r="L130" s="52">
        <v>103.3935</v>
      </c>
      <c r="M130" s="52">
        <v>16.46</v>
      </c>
      <c r="N130" s="52">
        <v>13923.07</v>
      </c>
      <c r="O130" s="52">
        <v>8</v>
      </c>
      <c r="P130" s="2">
        <f t="shared" si="2"/>
        <v>485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</row>
    <row r="131" spans="1:33" x14ac:dyDescent="0.25">
      <c r="A131">
        <v>598</v>
      </c>
      <c r="B131" s="1">
        <v>0.25</v>
      </c>
      <c r="C131" s="52">
        <v>2015</v>
      </c>
      <c r="D131" s="52">
        <v>2</v>
      </c>
      <c r="E131" s="52">
        <v>26</v>
      </c>
      <c r="F131" s="52">
        <v>18068459</v>
      </c>
      <c r="G131" s="52">
        <v>18068459</v>
      </c>
      <c r="H131" s="52">
        <v>1453644</v>
      </c>
      <c r="I131" s="52">
        <v>1453644</v>
      </c>
      <c r="J131" s="52">
        <v>0</v>
      </c>
      <c r="K131" s="52">
        <v>0</v>
      </c>
      <c r="L131" s="52">
        <v>102.69240000000001</v>
      </c>
      <c r="M131" s="52">
        <v>17.350000000000001</v>
      </c>
      <c r="N131" s="52">
        <v>13833.79</v>
      </c>
      <c r="O131" s="52">
        <v>8</v>
      </c>
      <c r="P131" s="2">
        <f t="shared" si="2"/>
        <v>649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  <c r="AG131" s="35"/>
    </row>
    <row r="132" spans="1:33" x14ac:dyDescent="0.25">
      <c r="A132">
        <v>597</v>
      </c>
      <c r="B132" s="1">
        <v>0.20833333333333334</v>
      </c>
      <c r="C132" s="52">
        <v>2015</v>
      </c>
      <c r="D132" s="52">
        <v>2</v>
      </c>
      <c r="E132" s="52">
        <v>26</v>
      </c>
      <c r="F132" s="52">
        <v>18067810</v>
      </c>
      <c r="G132" s="52">
        <v>18067810</v>
      </c>
      <c r="H132" s="52">
        <v>1453556</v>
      </c>
      <c r="I132" s="52">
        <v>1453556</v>
      </c>
      <c r="J132" s="52">
        <v>0</v>
      </c>
      <c r="K132" s="52">
        <v>0</v>
      </c>
      <c r="L132" s="52">
        <v>102.1688</v>
      </c>
      <c r="M132" s="52">
        <v>17.54</v>
      </c>
      <c r="N132" s="52">
        <v>13355.53</v>
      </c>
      <c r="O132" s="52">
        <v>8</v>
      </c>
      <c r="P132" s="2">
        <f t="shared" si="2"/>
        <v>719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</row>
    <row r="133" spans="1:33" x14ac:dyDescent="0.25">
      <c r="A133">
        <v>596</v>
      </c>
      <c r="B133" s="1">
        <v>0.16666666666666666</v>
      </c>
      <c r="C133" s="52">
        <v>2015</v>
      </c>
      <c r="D133" s="52">
        <v>2</v>
      </c>
      <c r="E133" s="52">
        <v>26</v>
      </c>
      <c r="F133" s="52">
        <v>18067091</v>
      </c>
      <c r="G133" s="52">
        <v>18067091</v>
      </c>
      <c r="H133" s="52">
        <v>1453458</v>
      </c>
      <c r="I133" s="52">
        <v>1453458</v>
      </c>
      <c r="J133" s="52">
        <v>0</v>
      </c>
      <c r="K133" s="52">
        <v>0</v>
      </c>
      <c r="L133" s="52">
        <v>103.0351</v>
      </c>
      <c r="M133" s="52">
        <v>17.22</v>
      </c>
      <c r="N133" s="52">
        <v>13609.27</v>
      </c>
      <c r="O133" s="52">
        <v>8</v>
      </c>
      <c r="P133" s="2">
        <f t="shared" si="2"/>
        <v>666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  <c r="AG133" s="35"/>
    </row>
    <row r="134" spans="1:33" x14ac:dyDescent="0.25">
      <c r="A134">
        <v>595</v>
      </c>
      <c r="B134" s="1">
        <v>0.125</v>
      </c>
      <c r="C134" s="52">
        <v>2015</v>
      </c>
      <c r="D134" s="52">
        <v>2</v>
      </c>
      <c r="E134" s="52">
        <v>26</v>
      </c>
      <c r="F134" s="52">
        <v>18066425</v>
      </c>
      <c r="G134" s="52">
        <v>18066425</v>
      </c>
      <c r="H134" s="52">
        <v>1453368</v>
      </c>
      <c r="I134" s="52">
        <v>1453368</v>
      </c>
      <c r="J134" s="52">
        <v>0</v>
      </c>
      <c r="K134" s="52">
        <v>0</v>
      </c>
      <c r="L134" s="52">
        <v>102.94240000000001</v>
      </c>
      <c r="M134" s="52">
        <v>17.2</v>
      </c>
      <c r="N134" s="52">
        <v>13970.32</v>
      </c>
      <c r="O134" s="52">
        <v>8</v>
      </c>
      <c r="P134" s="2">
        <f t="shared" si="2"/>
        <v>481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</row>
    <row r="135" spans="1:33" x14ac:dyDescent="0.25">
      <c r="A135">
        <v>594</v>
      </c>
      <c r="B135" s="1">
        <v>8.3333333333333329E-2</v>
      </c>
      <c r="C135" s="52">
        <v>2015</v>
      </c>
      <c r="D135" s="52">
        <v>2</v>
      </c>
      <c r="E135" s="52">
        <v>26</v>
      </c>
      <c r="F135" s="52">
        <v>18065944</v>
      </c>
      <c r="G135" s="52">
        <v>18065944</v>
      </c>
      <c r="H135" s="52">
        <v>1453303</v>
      </c>
      <c r="I135" s="52">
        <v>1453303</v>
      </c>
      <c r="J135" s="52">
        <v>0</v>
      </c>
      <c r="K135" s="52">
        <v>0</v>
      </c>
      <c r="L135" s="52">
        <v>101.7274</v>
      </c>
      <c r="M135" s="52">
        <v>17.940000000000001</v>
      </c>
      <c r="N135" s="52">
        <v>13199.41</v>
      </c>
      <c r="O135" s="52">
        <v>8</v>
      </c>
      <c r="P135" s="2">
        <f t="shared" si="2"/>
        <v>743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</row>
    <row r="136" spans="1:33" x14ac:dyDescent="0.25">
      <c r="A136">
        <v>593</v>
      </c>
      <c r="B136" s="1">
        <v>4.1666666666666664E-2</v>
      </c>
      <c r="C136" s="52">
        <v>2015</v>
      </c>
      <c r="D136" s="52">
        <v>2</v>
      </c>
      <c r="E136" s="52">
        <v>26</v>
      </c>
      <c r="F136" s="52">
        <v>18065201</v>
      </c>
      <c r="G136" s="52">
        <v>18065201</v>
      </c>
      <c r="H136" s="52">
        <v>1453201</v>
      </c>
      <c r="I136" s="52">
        <v>1453201</v>
      </c>
      <c r="J136" s="52">
        <v>0</v>
      </c>
      <c r="K136" s="52">
        <v>0</v>
      </c>
      <c r="L136" s="52">
        <v>101.5432</v>
      </c>
      <c r="M136" s="52">
        <v>18</v>
      </c>
      <c r="N136" s="52">
        <v>13163.05</v>
      </c>
      <c r="O136" s="52">
        <v>8</v>
      </c>
      <c r="P136" s="2">
        <f t="shared" si="2"/>
        <v>750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x14ac:dyDescent="0.25">
      <c r="A137">
        <v>592</v>
      </c>
      <c r="B137" s="1">
        <v>0</v>
      </c>
      <c r="C137" s="52">
        <v>2015</v>
      </c>
      <c r="D137" s="52">
        <v>2</v>
      </c>
      <c r="E137" s="52">
        <v>26</v>
      </c>
      <c r="F137" s="52">
        <v>18064451</v>
      </c>
      <c r="G137" s="52">
        <v>18064451</v>
      </c>
      <c r="H137" s="52">
        <v>1453098</v>
      </c>
      <c r="I137" s="52">
        <v>1453098</v>
      </c>
      <c r="J137" s="52">
        <v>0</v>
      </c>
      <c r="K137" s="52">
        <v>0</v>
      </c>
      <c r="L137" s="52">
        <v>102.1534</v>
      </c>
      <c r="M137" s="52">
        <v>17.88</v>
      </c>
      <c r="N137" s="52">
        <v>13519.51</v>
      </c>
      <c r="O137" s="52">
        <v>8</v>
      </c>
      <c r="P137" s="2">
        <f t="shared" si="2"/>
        <v>710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x14ac:dyDescent="0.25">
      <c r="A138">
        <v>591</v>
      </c>
      <c r="B138" s="1">
        <v>0.95833333333333337</v>
      </c>
      <c r="C138" s="52">
        <v>2015</v>
      </c>
      <c r="D138" s="52">
        <v>2</v>
      </c>
      <c r="E138" s="52">
        <v>25</v>
      </c>
      <c r="F138" s="52">
        <v>18063741</v>
      </c>
      <c r="G138" s="52">
        <v>18063741</v>
      </c>
      <c r="H138" s="52">
        <v>1453001</v>
      </c>
      <c r="I138" s="52">
        <v>1453001</v>
      </c>
      <c r="J138" s="52">
        <v>0</v>
      </c>
      <c r="K138" s="52">
        <v>0</v>
      </c>
      <c r="L138" s="52">
        <v>102.97669999999999</v>
      </c>
      <c r="M138" s="52">
        <v>17.71</v>
      </c>
      <c r="N138" s="52">
        <v>13790.46</v>
      </c>
      <c r="O138" s="52">
        <v>8</v>
      </c>
      <c r="P138" s="2">
        <f t="shared" si="2"/>
        <v>421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x14ac:dyDescent="0.25">
      <c r="A139">
        <v>590</v>
      </c>
      <c r="B139" s="1">
        <v>0.91666666666666663</v>
      </c>
      <c r="C139" s="52">
        <v>2015</v>
      </c>
      <c r="D139" s="52">
        <v>2</v>
      </c>
      <c r="E139" s="52">
        <v>25</v>
      </c>
      <c r="F139" s="52">
        <v>18063320</v>
      </c>
      <c r="G139" s="52">
        <v>18063320</v>
      </c>
      <c r="H139" s="52">
        <v>1452944</v>
      </c>
      <c r="I139" s="52">
        <v>1452944</v>
      </c>
      <c r="J139" s="52">
        <v>0</v>
      </c>
      <c r="K139" s="52">
        <v>0</v>
      </c>
      <c r="L139" s="52">
        <v>102.1614</v>
      </c>
      <c r="M139" s="52">
        <v>18.27</v>
      </c>
      <c r="N139" s="52">
        <v>13711.44</v>
      </c>
      <c r="O139" s="52">
        <v>8</v>
      </c>
      <c r="P139" s="2">
        <f t="shared" si="2"/>
        <v>614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x14ac:dyDescent="0.25">
      <c r="A140">
        <v>589</v>
      </c>
      <c r="B140" s="1">
        <v>0.875</v>
      </c>
      <c r="C140" s="52">
        <v>2015</v>
      </c>
      <c r="D140" s="52">
        <v>2</v>
      </c>
      <c r="E140" s="52">
        <v>25</v>
      </c>
      <c r="F140" s="52">
        <v>18062706</v>
      </c>
      <c r="G140" s="52">
        <v>18062706</v>
      </c>
      <c r="H140" s="52">
        <v>1452860</v>
      </c>
      <c r="I140" s="52">
        <v>1452860</v>
      </c>
      <c r="J140" s="52">
        <v>0</v>
      </c>
      <c r="K140" s="52">
        <v>0</v>
      </c>
      <c r="L140" s="52">
        <v>101.771</v>
      </c>
      <c r="M140" s="52">
        <v>18.23</v>
      </c>
      <c r="N140" s="52">
        <v>13425.49</v>
      </c>
      <c r="O140" s="52">
        <v>8</v>
      </c>
      <c r="P140" s="2">
        <f t="shared" si="2"/>
        <v>671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x14ac:dyDescent="0.25">
      <c r="A141">
        <v>588</v>
      </c>
      <c r="B141" s="1">
        <v>0.83333333333333337</v>
      </c>
      <c r="C141" s="52">
        <v>2015</v>
      </c>
      <c r="D141" s="52">
        <v>2</v>
      </c>
      <c r="E141" s="52">
        <v>25</v>
      </c>
      <c r="F141" s="52">
        <v>18062035</v>
      </c>
      <c r="G141" s="52">
        <v>18062035</v>
      </c>
      <c r="H141" s="52">
        <v>1452768</v>
      </c>
      <c r="I141" s="52">
        <v>1452768</v>
      </c>
      <c r="J141" s="52">
        <v>0</v>
      </c>
      <c r="K141" s="52">
        <v>0</v>
      </c>
      <c r="L141" s="52">
        <v>102.0153</v>
      </c>
      <c r="M141" s="52">
        <v>18.22</v>
      </c>
      <c r="N141" s="52">
        <v>13638.27</v>
      </c>
      <c r="O141" s="52">
        <v>8</v>
      </c>
      <c r="P141" s="2">
        <f t="shared" si="2"/>
        <v>474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x14ac:dyDescent="0.25">
      <c r="A142">
        <v>587</v>
      </c>
      <c r="B142" s="1">
        <v>0.79166666666666663</v>
      </c>
      <c r="C142" s="52">
        <v>2015</v>
      </c>
      <c r="D142" s="52">
        <v>2</v>
      </c>
      <c r="E142" s="52">
        <v>25</v>
      </c>
      <c r="F142" s="52">
        <v>18061561</v>
      </c>
      <c r="G142" s="52">
        <v>18061561</v>
      </c>
      <c r="H142" s="52">
        <v>1452703</v>
      </c>
      <c r="I142" s="52">
        <v>1452703</v>
      </c>
      <c r="J142" s="52">
        <v>0</v>
      </c>
      <c r="K142" s="52">
        <v>0</v>
      </c>
      <c r="L142" s="52">
        <v>100.7739</v>
      </c>
      <c r="M142" s="52">
        <v>19.16</v>
      </c>
      <c r="N142" s="52">
        <v>13179.11</v>
      </c>
      <c r="O142" s="52">
        <v>8</v>
      </c>
      <c r="P142" s="2">
        <f t="shared" si="2"/>
        <v>726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x14ac:dyDescent="0.25">
      <c r="A143">
        <v>586</v>
      </c>
      <c r="B143" s="1">
        <v>0.75</v>
      </c>
      <c r="C143" s="52">
        <v>2015</v>
      </c>
      <c r="D143" s="52">
        <v>2</v>
      </c>
      <c r="E143" s="52">
        <v>25</v>
      </c>
      <c r="F143" s="52">
        <v>18060835</v>
      </c>
      <c r="G143" s="52">
        <v>18060835</v>
      </c>
      <c r="H143" s="52">
        <v>1452602</v>
      </c>
      <c r="I143" s="52">
        <v>1452602</v>
      </c>
      <c r="J143" s="52">
        <v>0</v>
      </c>
      <c r="K143" s="52">
        <v>0</v>
      </c>
      <c r="L143" s="52">
        <v>100.77379999999999</v>
      </c>
      <c r="M143" s="52">
        <v>20</v>
      </c>
      <c r="N143" s="52">
        <v>13022.08</v>
      </c>
      <c r="O143" s="52">
        <v>8</v>
      </c>
      <c r="P143" s="2">
        <f t="shared" si="2"/>
        <v>738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  <c r="AG143" s="35"/>
    </row>
    <row r="144" spans="1:33" x14ac:dyDescent="0.25">
      <c r="A144">
        <v>585</v>
      </c>
      <c r="B144" s="1">
        <v>0.70833333333333337</v>
      </c>
      <c r="C144" s="52">
        <v>2015</v>
      </c>
      <c r="D144" s="52">
        <v>2</v>
      </c>
      <c r="E144" s="52">
        <v>25</v>
      </c>
      <c r="F144" s="52">
        <v>18060097</v>
      </c>
      <c r="G144" s="52">
        <v>18060097</v>
      </c>
      <c r="H144" s="52">
        <v>1452499</v>
      </c>
      <c r="I144" s="52">
        <v>1452499</v>
      </c>
      <c r="J144" s="52">
        <v>0</v>
      </c>
      <c r="K144" s="52">
        <v>0</v>
      </c>
      <c r="L144" s="52">
        <v>101.0089</v>
      </c>
      <c r="M144" s="52">
        <v>20.29</v>
      </c>
      <c r="N144" s="52">
        <v>13006.15</v>
      </c>
      <c r="O144" s="52">
        <v>8</v>
      </c>
      <c r="P144" s="2">
        <f t="shared" si="2"/>
        <v>732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  <c r="AG144" s="35"/>
    </row>
    <row r="145" spans="1:33" x14ac:dyDescent="0.25">
      <c r="A145">
        <v>584</v>
      </c>
      <c r="B145" s="1">
        <v>0.66666666666666663</v>
      </c>
      <c r="C145" s="52">
        <v>2015</v>
      </c>
      <c r="D145" s="52">
        <v>2</v>
      </c>
      <c r="E145" s="52">
        <v>25</v>
      </c>
      <c r="F145" s="52">
        <v>18059365</v>
      </c>
      <c r="G145" s="52">
        <v>18059365</v>
      </c>
      <c r="H145" s="52">
        <v>1452397</v>
      </c>
      <c r="I145" s="52">
        <v>1452397</v>
      </c>
      <c r="J145" s="52">
        <v>0</v>
      </c>
      <c r="K145" s="52">
        <v>0</v>
      </c>
      <c r="L145" s="52">
        <v>100.6773</v>
      </c>
      <c r="M145" s="52">
        <v>21.03</v>
      </c>
      <c r="N145" s="52">
        <v>13106.37</v>
      </c>
      <c r="O145" s="52">
        <v>8</v>
      </c>
      <c r="P145" s="2">
        <f t="shared" si="2"/>
        <v>700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  <c r="AG145" s="35"/>
    </row>
    <row r="146" spans="1:33" x14ac:dyDescent="0.25">
      <c r="A146">
        <v>583</v>
      </c>
      <c r="B146" s="1">
        <v>0.625</v>
      </c>
      <c r="C146" s="52">
        <v>2015</v>
      </c>
      <c r="D146" s="52">
        <v>2</v>
      </c>
      <c r="E146" s="52">
        <v>25</v>
      </c>
      <c r="F146" s="52">
        <v>18058665</v>
      </c>
      <c r="G146" s="52">
        <v>18058665</v>
      </c>
      <c r="H146" s="52">
        <v>1452299</v>
      </c>
      <c r="I146" s="52">
        <v>1452299</v>
      </c>
      <c r="J146" s="52">
        <v>0</v>
      </c>
      <c r="K146" s="52">
        <v>0</v>
      </c>
      <c r="L146" s="52">
        <v>101.5556</v>
      </c>
      <c r="M146" s="52">
        <v>21.43</v>
      </c>
      <c r="N146" s="52">
        <v>13408.34</v>
      </c>
      <c r="O146" s="52">
        <v>8</v>
      </c>
      <c r="P146" s="2">
        <f t="shared" si="2"/>
        <v>567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</row>
    <row r="147" spans="1:33" x14ac:dyDescent="0.25">
      <c r="A147">
        <v>582</v>
      </c>
      <c r="B147" s="1">
        <v>0.58333333333333337</v>
      </c>
      <c r="C147" s="52">
        <v>2015</v>
      </c>
      <c r="D147" s="52">
        <v>2</v>
      </c>
      <c r="E147" s="52">
        <v>25</v>
      </c>
      <c r="F147" s="52">
        <v>18058098</v>
      </c>
      <c r="G147" s="52">
        <v>18058098</v>
      </c>
      <c r="H147" s="52">
        <v>1452220</v>
      </c>
      <c r="I147" s="52">
        <v>1452220</v>
      </c>
      <c r="J147" s="52">
        <v>0</v>
      </c>
      <c r="K147" s="52">
        <v>0</v>
      </c>
      <c r="L147" s="52">
        <v>101.05759999999999</v>
      </c>
      <c r="M147" s="52">
        <v>21.9</v>
      </c>
      <c r="N147" s="52">
        <v>13065.69</v>
      </c>
      <c r="O147" s="52">
        <v>8</v>
      </c>
      <c r="P147" s="2">
        <f t="shared" si="2"/>
        <v>600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</row>
    <row r="148" spans="1:33" x14ac:dyDescent="0.25">
      <c r="A148">
        <v>581</v>
      </c>
      <c r="B148" s="1">
        <v>0.54166666666666663</v>
      </c>
      <c r="C148" s="52">
        <v>2015</v>
      </c>
      <c r="D148" s="52">
        <v>2</v>
      </c>
      <c r="E148" s="52">
        <v>25</v>
      </c>
      <c r="F148" s="52">
        <v>18057498</v>
      </c>
      <c r="G148" s="52">
        <v>18057498</v>
      </c>
      <c r="H148" s="52">
        <v>1452136</v>
      </c>
      <c r="I148" s="52">
        <v>1452136</v>
      </c>
      <c r="J148" s="52">
        <v>0</v>
      </c>
      <c r="K148" s="52">
        <v>0</v>
      </c>
      <c r="L148" s="52">
        <v>100.3103</v>
      </c>
      <c r="M148" s="52">
        <v>21.94</v>
      </c>
      <c r="N148" s="52">
        <v>12863.93</v>
      </c>
      <c r="O148" s="52">
        <v>8</v>
      </c>
      <c r="P148" s="2">
        <f t="shared" si="2"/>
        <v>680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</row>
    <row r="149" spans="1:33" x14ac:dyDescent="0.25">
      <c r="A149">
        <v>580</v>
      </c>
      <c r="B149" s="1">
        <v>0.5</v>
      </c>
      <c r="C149" s="52">
        <v>2015</v>
      </c>
      <c r="D149" s="52">
        <v>2</v>
      </c>
      <c r="E149" s="52">
        <v>25</v>
      </c>
      <c r="F149" s="52">
        <v>18056818</v>
      </c>
      <c r="G149" s="52">
        <v>18056818</v>
      </c>
      <c r="H149" s="52">
        <v>1452040</v>
      </c>
      <c r="I149" s="52">
        <v>1452040</v>
      </c>
      <c r="J149" s="52">
        <v>0</v>
      </c>
      <c r="K149" s="52">
        <v>0</v>
      </c>
      <c r="L149" s="52">
        <v>102.2106</v>
      </c>
      <c r="M149" s="52">
        <v>22.71</v>
      </c>
      <c r="N149" s="52">
        <v>13281.98</v>
      </c>
      <c r="O149" s="52">
        <v>8</v>
      </c>
      <c r="P149" s="2">
        <f t="shared" si="2"/>
        <v>360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</row>
    <row r="150" spans="1:33" x14ac:dyDescent="0.25">
      <c r="A150">
        <v>579</v>
      </c>
      <c r="B150" s="1">
        <v>0.45833333333333331</v>
      </c>
      <c r="C150" s="52">
        <v>2015</v>
      </c>
      <c r="D150" s="52">
        <v>2</v>
      </c>
      <c r="E150" s="52">
        <v>25</v>
      </c>
      <c r="F150" s="52">
        <v>18056458</v>
      </c>
      <c r="G150" s="52">
        <v>18056458</v>
      </c>
      <c r="H150" s="52">
        <v>1451990</v>
      </c>
      <c r="I150" s="52">
        <v>1451990</v>
      </c>
      <c r="J150" s="52">
        <v>0</v>
      </c>
      <c r="K150" s="52">
        <v>0</v>
      </c>
      <c r="L150" s="52">
        <v>100.6591</v>
      </c>
      <c r="M150" s="52">
        <v>20.89</v>
      </c>
      <c r="N150" s="52">
        <v>12963.22</v>
      </c>
      <c r="O150" s="52">
        <v>8</v>
      </c>
      <c r="P150" s="2">
        <f t="shared" si="2"/>
        <v>685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</row>
    <row r="151" spans="1:33" x14ac:dyDescent="0.25">
      <c r="A151">
        <v>578</v>
      </c>
      <c r="B151" s="1">
        <v>0.41666666666666669</v>
      </c>
      <c r="C151" s="52">
        <v>2015</v>
      </c>
      <c r="D151" s="52">
        <v>2</v>
      </c>
      <c r="E151" s="52">
        <v>25</v>
      </c>
      <c r="F151" s="52">
        <v>18055773</v>
      </c>
      <c r="G151" s="52">
        <v>18055773</v>
      </c>
      <c r="H151" s="52">
        <v>1451894</v>
      </c>
      <c r="I151" s="52">
        <v>1451894</v>
      </c>
      <c r="J151" s="52">
        <v>0</v>
      </c>
      <c r="K151" s="52">
        <v>0</v>
      </c>
      <c r="L151" s="52">
        <v>100.5056</v>
      </c>
      <c r="M151" s="52">
        <v>19.89</v>
      </c>
      <c r="N151" s="52">
        <v>13334.43</v>
      </c>
      <c r="O151" s="52">
        <v>8</v>
      </c>
      <c r="P151" s="2">
        <f t="shared" si="2"/>
        <v>693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</row>
    <row r="152" spans="1:33" x14ac:dyDescent="0.25">
      <c r="A152">
        <v>577</v>
      </c>
      <c r="B152" s="1">
        <v>0.375</v>
      </c>
      <c r="C152" s="52">
        <v>2015</v>
      </c>
      <c r="D152" s="52">
        <v>2</v>
      </c>
      <c r="E152" s="52">
        <v>25</v>
      </c>
      <c r="F152" s="52">
        <v>18055080</v>
      </c>
      <c r="G152" s="52">
        <v>18055080</v>
      </c>
      <c r="H152" s="52">
        <v>1451797</v>
      </c>
      <c r="I152" s="52">
        <v>1451797</v>
      </c>
      <c r="J152" s="52">
        <v>0</v>
      </c>
      <c r="K152" s="52">
        <v>0</v>
      </c>
      <c r="L152" s="52">
        <v>102.2619</v>
      </c>
      <c r="M152" s="52">
        <v>18.579999999999998</v>
      </c>
      <c r="N152" s="52">
        <v>13411.67</v>
      </c>
      <c r="O152" s="52">
        <v>8</v>
      </c>
      <c r="P152" s="2">
        <f t="shared" si="2"/>
        <v>688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</row>
    <row r="153" spans="1:33" x14ac:dyDescent="0.25">
      <c r="A153">
        <v>576</v>
      </c>
      <c r="B153" s="1">
        <v>0.33333333333333331</v>
      </c>
      <c r="C153" s="52">
        <v>2015</v>
      </c>
      <c r="D153" s="52">
        <v>2</v>
      </c>
      <c r="E153" s="52">
        <v>25</v>
      </c>
      <c r="F153" s="52">
        <v>18054392</v>
      </c>
      <c r="G153" s="52">
        <v>18054392</v>
      </c>
      <c r="H153" s="52">
        <v>1451703</v>
      </c>
      <c r="I153" s="52">
        <v>1451703</v>
      </c>
      <c r="J153" s="52">
        <v>0</v>
      </c>
      <c r="K153" s="52">
        <v>0</v>
      </c>
      <c r="L153" s="52">
        <v>102.3014</v>
      </c>
      <c r="M153" s="52">
        <v>17.329999999999998</v>
      </c>
      <c r="N153" s="52">
        <v>13743.39</v>
      </c>
      <c r="O153" s="52">
        <v>8</v>
      </c>
      <c r="P153" s="2">
        <f t="shared" si="2"/>
        <v>676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</row>
    <row r="154" spans="1:33" x14ac:dyDescent="0.25">
      <c r="A154">
        <v>575</v>
      </c>
      <c r="B154" s="1">
        <v>0.29166666666666669</v>
      </c>
      <c r="C154" s="52">
        <v>2015</v>
      </c>
      <c r="D154" s="52">
        <v>2</v>
      </c>
      <c r="E154" s="52">
        <v>25</v>
      </c>
      <c r="F154" s="52">
        <v>18053716</v>
      </c>
      <c r="G154" s="52">
        <v>18053716</v>
      </c>
      <c r="H154" s="52">
        <v>1451611</v>
      </c>
      <c r="I154" s="52">
        <v>1451611</v>
      </c>
      <c r="J154" s="52">
        <v>0</v>
      </c>
      <c r="K154" s="52">
        <v>0</v>
      </c>
      <c r="L154" s="52">
        <v>103.7651</v>
      </c>
      <c r="M154" s="52">
        <v>16.95</v>
      </c>
      <c r="N154" s="52">
        <v>13830.85</v>
      </c>
      <c r="O154" s="52">
        <v>8</v>
      </c>
      <c r="P154" s="2">
        <f t="shared" si="2"/>
        <v>537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</row>
    <row r="155" spans="1:33" x14ac:dyDescent="0.25">
      <c r="A155">
        <v>574</v>
      </c>
      <c r="B155" s="1">
        <v>0.25</v>
      </c>
      <c r="C155" s="52">
        <v>2015</v>
      </c>
      <c r="D155" s="52">
        <v>2</v>
      </c>
      <c r="E155" s="52">
        <v>25</v>
      </c>
      <c r="F155" s="52">
        <v>18053179</v>
      </c>
      <c r="G155" s="52">
        <v>18053179</v>
      </c>
      <c r="H155" s="52">
        <v>1451539</v>
      </c>
      <c r="I155" s="52">
        <v>1451539</v>
      </c>
      <c r="J155" s="52">
        <v>0</v>
      </c>
      <c r="K155" s="52">
        <v>0</v>
      </c>
      <c r="L155" s="52">
        <v>101.76560000000001</v>
      </c>
      <c r="M155" s="52">
        <v>17.41</v>
      </c>
      <c r="N155" s="52">
        <v>13294.87</v>
      </c>
      <c r="O155" s="52">
        <v>8</v>
      </c>
      <c r="P155" s="2">
        <f t="shared" si="2"/>
        <v>709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x14ac:dyDescent="0.25">
      <c r="A156">
        <v>573</v>
      </c>
      <c r="B156" s="1">
        <v>0.20833333333333334</v>
      </c>
      <c r="C156" s="52">
        <v>2015</v>
      </c>
      <c r="D156" s="52">
        <v>2</v>
      </c>
      <c r="E156" s="52">
        <v>25</v>
      </c>
      <c r="F156" s="52">
        <v>18052470</v>
      </c>
      <c r="G156" s="52">
        <v>18052470</v>
      </c>
      <c r="H156" s="52">
        <v>1451442</v>
      </c>
      <c r="I156" s="52">
        <v>1451442</v>
      </c>
      <c r="J156" s="52">
        <v>0</v>
      </c>
      <c r="K156" s="52">
        <v>0</v>
      </c>
      <c r="L156" s="52">
        <v>102.4885</v>
      </c>
      <c r="M156" s="52">
        <v>17.48</v>
      </c>
      <c r="N156" s="52">
        <v>13427.71</v>
      </c>
      <c r="O156" s="52">
        <v>8</v>
      </c>
      <c r="P156" s="2">
        <f t="shared" si="2"/>
        <v>692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x14ac:dyDescent="0.25">
      <c r="A157">
        <v>572</v>
      </c>
      <c r="B157" s="1">
        <v>0.16666666666666666</v>
      </c>
      <c r="C157" s="52">
        <v>2015</v>
      </c>
      <c r="D157" s="52">
        <v>2</v>
      </c>
      <c r="E157" s="52">
        <v>25</v>
      </c>
      <c r="F157" s="52">
        <v>18051778</v>
      </c>
      <c r="G157" s="52">
        <v>18051778</v>
      </c>
      <c r="H157" s="52">
        <v>1451348</v>
      </c>
      <c r="I157" s="52">
        <v>1451348</v>
      </c>
      <c r="J157" s="52">
        <v>0</v>
      </c>
      <c r="K157" s="52">
        <v>0</v>
      </c>
      <c r="L157" s="52">
        <v>103.2398</v>
      </c>
      <c r="M157" s="52">
        <v>17.13</v>
      </c>
      <c r="N157" s="52">
        <v>13799.75</v>
      </c>
      <c r="O157" s="52">
        <v>8</v>
      </c>
      <c r="P157" s="2">
        <f t="shared" si="2"/>
        <v>564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x14ac:dyDescent="0.25">
      <c r="A158">
        <v>571</v>
      </c>
      <c r="B158" s="1">
        <v>0.125</v>
      </c>
      <c r="C158" s="52">
        <v>2015</v>
      </c>
      <c r="D158" s="52">
        <v>2</v>
      </c>
      <c r="E158" s="52">
        <v>25</v>
      </c>
      <c r="F158" s="52">
        <v>18051214</v>
      </c>
      <c r="G158" s="52">
        <v>18051214</v>
      </c>
      <c r="H158" s="52">
        <v>1451272</v>
      </c>
      <c r="I158" s="52">
        <v>1451272</v>
      </c>
      <c r="J158" s="52">
        <v>0</v>
      </c>
      <c r="K158" s="52">
        <v>0</v>
      </c>
      <c r="L158" s="52">
        <v>103.7657</v>
      </c>
      <c r="M158" s="52">
        <v>17.34</v>
      </c>
      <c r="N158" s="52">
        <v>13869.36</v>
      </c>
      <c r="O158" s="52">
        <v>8</v>
      </c>
      <c r="P158" s="2">
        <f t="shared" si="2"/>
        <v>484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x14ac:dyDescent="0.25">
      <c r="A159">
        <v>570</v>
      </c>
      <c r="B159" s="1">
        <v>8.3333333333333329E-2</v>
      </c>
      <c r="C159" s="52">
        <v>2015</v>
      </c>
      <c r="D159" s="52">
        <v>2</v>
      </c>
      <c r="E159" s="52">
        <v>25</v>
      </c>
      <c r="F159" s="52">
        <v>18050730</v>
      </c>
      <c r="G159" s="52">
        <v>18050730</v>
      </c>
      <c r="H159" s="52">
        <v>1451207</v>
      </c>
      <c r="I159" s="52">
        <v>1451207</v>
      </c>
      <c r="J159" s="52">
        <v>0</v>
      </c>
      <c r="K159" s="52">
        <v>0</v>
      </c>
      <c r="L159" s="52">
        <v>102.05710000000001</v>
      </c>
      <c r="M159" s="52">
        <v>17.829999999999998</v>
      </c>
      <c r="N159" s="52">
        <v>13560.08</v>
      </c>
      <c r="O159" s="52">
        <v>8</v>
      </c>
      <c r="P159" s="2">
        <f t="shared" si="2"/>
        <v>725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x14ac:dyDescent="0.25">
      <c r="A160">
        <v>569</v>
      </c>
      <c r="B160" s="1">
        <v>4.1666666666666664E-2</v>
      </c>
      <c r="C160" s="52">
        <v>2015</v>
      </c>
      <c r="D160" s="52">
        <v>2</v>
      </c>
      <c r="E160" s="52">
        <v>25</v>
      </c>
      <c r="F160" s="52">
        <v>18050005</v>
      </c>
      <c r="G160" s="52">
        <v>18050005</v>
      </c>
      <c r="H160" s="52">
        <v>1451108</v>
      </c>
      <c r="I160" s="52">
        <v>1451108</v>
      </c>
      <c r="J160" s="52">
        <v>0</v>
      </c>
      <c r="K160" s="52">
        <v>0</v>
      </c>
      <c r="L160" s="52">
        <v>102.3244</v>
      </c>
      <c r="M160" s="52">
        <v>17.93</v>
      </c>
      <c r="N160" s="52">
        <v>13471.21</v>
      </c>
      <c r="O160" s="52">
        <v>8</v>
      </c>
      <c r="P160" s="2">
        <f t="shared" si="2"/>
        <v>682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x14ac:dyDescent="0.25">
      <c r="A161">
        <v>568</v>
      </c>
      <c r="B161" s="1">
        <v>0</v>
      </c>
      <c r="C161" s="52">
        <v>2015</v>
      </c>
      <c r="D161" s="52">
        <v>2</v>
      </c>
      <c r="E161" s="52">
        <v>25</v>
      </c>
      <c r="F161" s="52">
        <v>18049323</v>
      </c>
      <c r="G161" s="52">
        <v>18049323</v>
      </c>
      <c r="H161" s="52">
        <v>1451015</v>
      </c>
      <c r="I161" s="52">
        <v>1451015</v>
      </c>
      <c r="J161" s="52">
        <v>0</v>
      </c>
      <c r="K161" s="52">
        <v>0</v>
      </c>
      <c r="L161" s="52">
        <v>103.0849</v>
      </c>
      <c r="M161" s="52">
        <v>17.91</v>
      </c>
      <c r="N161" s="52">
        <v>13634.15</v>
      </c>
      <c r="O161" s="52">
        <v>8</v>
      </c>
      <c r="P161" s="2">
        <f t="shared" si="2"/>
        <v>680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x14ac:dyDescent="0.25">
      <c r="A162">
        <v>567</v>
      </c>
      <c r="B162" s="1">
        <v>0.95833333333333337</v>
      </c>
      <c r="C162" s="52">
        <v>2015</v>
      </c>
      <c r="D162" s="52">
        <v>2</v>
      </c>
      <c r="E162" s="52">
        <v>24</v>
      </c>
      <c r="F162" s="52">
        <v>18048643</v>
      </c>
      <c r="G162" s="52">
        <v>18048643</v>
      </c>
      <c r="H162" s="52">
        <v>1450923</v>
      </c>
      <c r="I162" s="52">
        <v>1450923</v>
      </c>
      <c r="J162" s="52">
        <v>0</v>
      </c>
      <c r="K162" s="52">
        <v>0</v>
      </c>
      <c r="L162" s="52">
        <v>103.465</v>
      </c>
      <c r="M162" s="52">
        <v>18.07</v>
      </c>
      <c r="N162" s="52">
        <v>13710.47</v>
      </c>
      <c r="O162" s="52">
        <v>8</v>
      </c>
      <c r="P162" s="2">
        <f t="shared" si="2"/>
        <v>533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  <c r="AG162" s="35"/>
    </row>
    <row r="163" spans="1:33" x14ac:dyDescent="0.25">
      <c r="A163">
        <v>566</v>
      </c>
      <c r="B163" s="1">
        <v>0.91666666666666663</v>
      </c>
      <c r="C163" s="52">
        <v>2015</v>
      </c>
      <c r="D163" s="52">
        <v>2</v>
      </c>
      <c r="E163" s="52">
        <v>24</v>
      </c>
      <c r="F163" s="52">
        <v>18048110</v>
      </c>
      <c r="G163" s="52">
        <v>18048110</v>
      </c>
      <c r="H163" s="52">
        <v>1450851</v>
      </c>
      <c r="I163" s="52">
        <v>1450851</v>
      </c>
      <c r="J163" s="52">
        <v>0</v>
      </c>
      <c r="K163" s="52">
        <v>0</v>
      </c>
      <c r="L163" s="52">
        <v>102.11620000000001</v>
      </c>
      <c r="M163" s="52">
        <v>18.579999999999998</v>
      </c>
      <c r="N163" s="52">
        <v>13282.02</v>
      </c>
      <c r="O163" s="52">
        <v>8</v>
      </c>
      <c r="P163" s="2">
        <f t="shared" si="2"/>
        <v>708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  <c r="AG163" s="35"/>
    </row>
    <row r="164" spans="1:33" x14ac:dyDescent="0.25">
      <c r="A164">
        <v>565</v>
      </c>
      <c r="B164" s="1">
        <v>0.875</v>
      </c>
      <c r="C164" s="52">
        <v>2015</v>
      </c>
      <c r="D164" s="52">
        <v>2</v>
      </c>
      <c r="E164" s="52">
        <v>24</v>
      </c>
      <c r="F164" s="52">
        <v>18047402</v>
      </c>
      <c r="G164" s="52">
        <v>18047402</v>
      </c>
      <c r="H164" s="52">
        <v>1450754</v>
      </c>
      <c r="I164" s="52">
        <v>1450754</v>
      </c>
      <c r="J164" s="52">
        <v>0</v>
      </c>
      <c r="K164" s="52">
        <v>0</v>
      </c>
      <c r="L164" s="52">
        <v>101.7052</v>
      </c>
      <c r="M164" s="52">
        <v>18.559999999999999</v>
      </c>
      <c r="N164" s="52">
        <v>13314.85</v>
      </c>
      <c r="O164" s="52">
        <v>8</v>
      </c>
      <c r="P164" s="2">
        <f t="shared" si="2"/>
        <v>699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  <c r="AG164" s="35"/>
    </row>
    <row r="165" spans="1:33" x14ac:dyDescent="0.25">
      <c r="A165">
        <v>564</v>
      </c>
      <c r="B165" s="1">
        <v>0.83333333333333337</v>
      </c>
      <c r="C165" s="52">
        <v>2015</v>
      </c>
      <c r="D165" s="52">
        <v>2</v>
      </c>
      <c r="E165" s="52">
        <v>24</v>
      </c>
      <c r="F165" s="52">
        <v>18046703</v>
      </c>
      <c r="G165" s="52">
        <v>18046703</v>
      </c>
      <c r="H165" s="52">
        <v>1450658</v>
      </c>
      <c r="I165" s="52">
        <v>1450658</v>
      </c>
      <c r="J165" s="52">
        <v>0</v>
      </c>
      <c r="K165" s="52">
        <v>0</v>
      </c>
      <c r="L165" s="52">
        <v>103.9123</v>
      </c>
      <c r="M165" s="52">
        <v>18.57</v>
      </c>
      <c r="N165" s="52">
        <v>13624.32</v>
      </c>
      <c r="O165" s="52">
        <v>8</v>
      </c>
      <c r="P165" s="2">
        <f t="shared" si="2"/>
        <v>431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</row>
    <row r="166" spans="1:33" x14ac:dyDescent="0.25">
      <c r="A166">
        <v>563</v>
      </c>
      <c r="B166" s="1">
        <v>0.79166666666666663</v>
      </c>
      <c r="C166" s="52">
        <v>2015</v>
      </c>
      <c r="D166" s="52">
        <v>2</v>
      </c>
      <c r="E166" s="52">
        <v>24</v>
      </c>
      <c r="F166" s="52">
        <v>18046272</v>
      </c>
      <c r="G166" s="52">
        <v>18046272</v>
      </c>
      <c r="H166" s="52">
        <v>1450600</v>
      </c>
      <c r="I166" s="52">
        <v>1450600</v>
      </c>
      <c r="J166" s="52">
        <v>0</v>
      </c>
      <c r="K166" s="52">
        <v>0</v>
      </c>
      <c r="L166" s="52">
        <v>100.9795</v>
      </c>
      <c r="M166" s="52">
        <v>19.38</v>
      </c>
      <c r="N166" s="52">
        <v>13570.97</v>
      </c>
      <c r="O166" s="52">
        <v>8</v>
      </c>
      <c r="P166" s="2">
        <f t="shared" si="2"/>
        <v>690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</row>
    <row r="167" spans="1:33" x14ac:dyDescent="0.25">
      <c r="A167">
        <v>562</v>
      </c>
      <c r="B167" s="1">
        <v>0.75</v>
      </c>
      <c r="C167" s="52">
        <v>2015</v>
      </c>
      <c r="D167" s="52">
        <v>2</v>
      </c>
      <c r="E167" s="52">
        <v>24</v>
      </c>
      <c r="F167" s="52">
        <v>18045582</v>
      </c>
      <c r="G167" s="52">
        <v>18045582</v>
      </c>
      <c r="H167" s="52">
        <v>1450504</v>
      </c>
      <c r="I167" s="52">
        <v>1450504</v>
      </c>
      <c r="J167" s="52">
        <v>0</v>
      </c>
      <c r="K167" s="52">
        <v>0</v>
      </c>
      <c r="L167" s="52">
        <v>101.4667</v>
      </c>
      <c r="M167" s="52">
        <v>19.98</v>
      </c>
      <c r="N167" s="52">
        <v>13097.17</v>
      </c>
      <c r="O167" s="52">
        <v>8</v>
      </c>
      <c r="P167" s="2">
        <f t="shared" si="2"/>
        <v>686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  <c r="AG167" s="35"/>
    </row>
    <row r="168" spans="1:33" x14ac:dyDescent="0.25">
      <c r="A168">
        <v>561</v>
      </c>
      <c r="B168" s="1">
        <v>0.70833333333333337</v>
      </c>
      <c r="C168" s="52">
        <v>2015</v>
      </c>
      <c r="D168" s="52">
        <v>2</v>
      </c>
      <c r="E168" s="52">
        <v>24</v>
      </c>
      <c r="F168" s="52">
        <v>18044896</v>
      </c>
      <c r="G168" s="52">
        <v>18044896</v>
      </c>
      <c r="H168" s="52">
        <v>1450409</v>
      </c>
      <c r="I168" s="52">
        <v>1450409</v>
      </c>
      <c r="J168" s="52">
        <v>0</v>
      </c>
      <c r="K168" s="52">
        <v>0</v>
      </c>
      <c r="L168" s="52">
        <v>101.3502</v>
      </c>
      <c r="M168" s="52">
        <v>20.73</v>
      </c>
      <c r="N168" s="52">
        <v>13097.01</v>
      </c>
      <c r="O168" s="52">
        <v>8</v>
      </c>
      <c r="P168" s="2">
        <f t="shared" si="2"/>
        <v>676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  <c r="AG168" s="35"/>
    </row>
    <row r="169" spans="1:33" x14ac:dyDescent="0.25">
      <c r="A169">
        <v>560</v>
      </c>
      <c r="B169" s="1">
        <v>0.66666666666666663</v>
      </c>
      <c r="C169" s="52">
        <v>2015</v>
      </c>
      <c r="D169" s="52">
        <v>2</v>
      </c>
      <c r="E169" s="52">
        <v>24</v>
      </c>
      <c r="F169" s="52">
        <v>18044220</v>
      </c>
      <c r="G169" s="52">
        <v>18044220</v>
      </c>
      <c r="H169" s="52">
        <v>1450315</v>
      </c>
      <c r="I169" s="52">
        <v>1450315</v>
      </c>
      <c r="J169" s="52">
        <v>0</v>
      </c>
      <c r="K169" s="52">
        <v>0</v>
      </c>
      <c r="L169" s="52">
        <v>101.88630000000001</v>
      </c>
      <c r="M169" s="52">
        <v>20.55</v>
      </c>
      <c r="N169" s="52">
        <v>13365.91</v>
      </c>
      <c r="O169" s="52">
        <v>8</v>
      </c>
      <c r="P169" s="2">
        <f t="shared" si="2"/>
        <v>550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  <c r="AG169" s="35"/>
    </row>
    <row r="170" spans="1:33" x14ac:dyDescent="0.25">
      <c r="A170">
        <v>559</v>
      </c>
      <c r="B170" s="1">
        <v>0.625</v>
      </c>
      <c r="C170" s="52">
        <v>2015</v>
      </c>
      <c r="D170" s="52">
        <v>2</v>
      </c>
      <c r="E170" s="52">
        <v>24</v>
      </c>
      <c r="F170" s="52">
        <v>18043670</v>
      </c>
      <c r="G170" s="52">
        <v>18043670</v>
      </c>
      <c r="H170" s="52">
        <v>1450239</v>
      </c>
      <c r="I170" s="52">
        <v>1450239</v>
      </c>
      <c r="J170" s="52">
        <v>0</v>
      </c>
      <c r="K170" s="52">
        <v>0</v>
      </c>
      <c r="L170" s="52">
        <v>101.67449999999999</v>
      </c>
      <c r="M170" s="52">
        <v>21.54</v>
      </c>
      <c r="N170" s="52">
        <v>13277.86</v>
      </c>
      <c r="O170" s="52">
        <v>8</v>
      </c>
      <c r="P170" s="2">
        <f t="shared" si="2"/>
        <v>611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</row>
    <row r="171" spans="1:33" x14ac:dyDescent="0.25">
      <c r="A171">
        <v>558</v>
      </c>
      <c r="B171" s="1">
        <v>0.58333333333333337</v>
      </c>
      <c r="C171" s="52">
        <v>2015</v>
      </c>
      <c r="D171" s="52">
        <v>2</v>
      </c>
      <c r="E171" s="52">
        <v>24</v>
      </c>
      <c r="F171" s="52">
        <v>18043059</v>
      </c>
      <c r="G171" s="52">
        <v>18043059</v>
      </c>
      <c r="H171" s="52">
        <v>1450154</v>
      </c>
      <c r="I171" s="52">
        <v>1450154</v>
      </c>
      <c r="J171" s="52">
        <v>0</v>
      </c>
      <c r="K171" s="52">
        <v>0</v>
      </c>
      <c r="L171" s="52">
        <v>100.34220000000001</v>
      </c>
      <c r="M171" s="52">
        <v>21.86</v>
      </c>
      <c r="N171" s="52">
        <v>12967.07</v>
      </c>
      <c r="O171" s="52">
        <v>8</v>
      </c>
      <c r="P171" s="2">
        <f t="shared" si="2"/>
        <v>659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  <c r="AG171" s="35"/>
    </row>
    <row r="172" spans="1:33" x14ac:dyDescent="0.25">
      <c r="A172">
        <v>557</v>
      </c>
      <c r="B172" s="1">
        <v>0.54166666666666663</v>
      </c>
      <c r="C172" s="52">
        <v>2015</v>
      </c>
      <c r="D172" s="52">
        <v>2</v>
      </c>
      <c r="E172" s="52">
        <v>24</v>
      </c>
      <c r="F172" s="52">
        <v>18042400</v>
      </c>
      <c r="G172" s="52">
        <v>18042400</v>
      </c>
      <c r="H172" s="52">
        <v>1450061</v>
      </c>
      <c r="I172" s="52">
        <v>1450061</v>
      </c>
      <c r="J172" s="52">
        <v>0</v>
      </c>
      <c r="K172" s="52">
        <v>0</v>
      </c>
      <c r="L172" s="52">
        <v>101.4115</v>
      </c>
      <c r="M172" s="52">
        <v>22.25</v>
      </c>
      <c r="N172" s="52">
        <v>13117.89</v>
      </c>
      <c r="O172" s="52">
        <v>8</v>
      </c>
      <c r="P172" s="2">
        <f t="shared" si="2"/>
        <v>573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</row>
    <row r="173" spans="1:33" x14ac:dyDescent="0.25">
      <c r="A173">
        <v>556</v>
      </c>
      <c r="B173" s="1">
        <v>0.5</v>
      </c>
      <c r="C173" s="52">
        <v>2015</v>
      </c>
      <c r="D173" s="52">
        <v>2</v>
      </c>
      <c r="E173" s="52">
        <v>24</v>
      </c>
      <c r="F173" s="52">
        <v>18041827</v>
      </c>
      <c r="G173" s="52">
        <v>18041827</v>
      </c>
      <c r="H173" s="52">
        <v>1449981</v>
      </c>
      <c r="I173" s="52">
        <v>1449981</v>
      </c>
      <c r="J173" s="52">
        <v>0</v>
      </c>
      <c r="K173" s="52">
        <v>0</v>
      </c>
      <c r="L173" s="52">
        <v>101.7353</v>
      </c>
      <c r="M173" s="52">
        <v>21.93</v>
      </c>
      <c r="N173" s="52">
        <v>13177.94</v>
      </c>
      <c r="O173" s="52">
        <v>8</v>
      </c>
      <c r="P173" s="2">
        <f t="shared" si="2"/>
        <v>452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  <c r="AG173" s="35"/>
    </row>
    <row r="174" spans="1:33" x14ac:dyDescent="0.25">
      <c r="A174">
        <v>555</v>
      </c>
      <c r="B174" s="1">
        <v>0.45833333333333331</v>
      </c>
      <c r="C174" s="52">
        <v>2015</v>
      </c>
      <c r="D174" s="52">
        <v>2</v>
      </c>
      <c r="E174" s="52">
        <v>24</v>
      </c>
      <c r="F174" s="52">
        <v>18041375</v>
      </c>
      <c r="G174" s="52">
        <v>18041375</v>
      </c>
      <c r="H174" s="52">
        <v>1449918</v>
      </c>
      <c r="I174" s="52">
        <v>1449918</v>
      </c>
      <c r="J174" s="52">
        <v>0</v>
      </c>
      <c r="K174" s="52">
        <v>0</v>
      </c>
      <c r="L174" s="52">
        <v>100.2599</v>
      </c>
      <c r="M174" s="52">
        <v>20.61</v>
      </c>
      <c r="N174" s="52">
        <v>13335.48</v>
      </c>
      <c r="O174" s="52">
        <v>8</v>
      </c>
      <c r="P174" s="2">
        <f t="shared" si="2"/>
        <v>683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</row>
    <row r="175" spans="1:33" x14ac:dyDescent="0.25">
      <c r="A175">
        <v>554</v>
      </c>
      <c r="B175" s="1">
        <v>0.41666666666666669</v>
      </c>
      <c r="C175" s="52">
        <v>2015</v>
      </c>
      <c r="D175" s="52">
        <v>2</v>
      </c>
      <c r="E175" s="52">
        <v>24</v>
      </c>
      <c r="F175" s="52">
        <v>18040692</v>
      </c>
      <c r="G175" s="52">
        <v>18040692</v>
      </c>
      <c r="H175" s="52">
        <v>1449822</v>
      </c>
      <c r="I175" s="52">
        <v>1449822</v>
      </c>
      <c r="J175" s="52">
        <v>0</v>
      </c>
      <c r="K175" s="52">
        <v>0</v>
      </c>
      <c r="L175" s="52">
        <v>99.367800000000003</v>
      </c>
      <c r="M175" s="52">
        <v>19.62</v>
      </c>
      <c r="N175" s="52">
        <v>13054.82</v>
      </c>
      <c r="O175" s="52">
        <v>8</v>
      </c>
      <c r="P175" s="2">
        <f t="shared" si="2"/>
        <v>722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</row>
    <row r="176" spans="1:33" x14ac:dyDescent="0.25">
      <c r="A176">
        <v>553</v>
      </c>
      <c r="B176" s="1">
        <v>0.375</v>
      </c>
      <c r="C176" s="52">
        <v>2015</v>
      </c>
      <c r="D176" s="52">
        <v>2</v>
      </c>
      <c r="E176" s="52">
        <v>24</v>
      </c>
      <c r="F176" s="52">
        <v>18039970</v>
      </c>
      <c r="G176" s="52">
        <v>18039970</v>
      </c>
      <c r="H176" s="52">
        <v>1449720</v>
      </c>
      <c r="I176" s="52">
        <v>1449720</v>
      </c>
      <c r="J176" s="52">
        <v>0</v>
      </c>
      <c r="K176" s="52">
        <v>0</v>
      </c>
      <c r="L176" s="52">
        <v>100.60209999999999</v>
      </c>
      <c r="M176" s="52">
        <v>18.28</v>
      </c>
      <c r="N176" s="52">
        <v>13207.12</v>
      </c>
      <c r="O176" s="52">
        <v>8</v>
      </c>
      <c r="P176" s="2">
        <f t="shared" si="2"/>
        <v>749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</row>
    <row r="177" spans="1:33" x14ac:dyDescent="0.25">
      <c r="A177">
        <v>552</v>
      </c>
      <c r="B177" s="1">
        <v>0.33333333333333331</v>
      </c>
      <c r="C177" s="52">
        <v>2015</v>
      </c>
      <c r="D177" s="52">
        <v>2</v>
      </c>
      <c r="E177" s="52">
        <v>24</v>
      </c>
      <c r="F177" s="52">
        <v>18039221</v>
      </c>
      <c r="G177" s="52">
        <v>18039221</v>
      </c>
      <c r="H177" s="52">
        <v>1449616</v>
      </c>
      <c r="I177" s="52">
        <v>1449616</v>
      </c>
      <c r="J177" s="52">
        <v>0</v>
      </c>
      <c r="K177" s="52">
        <v>0</v>
      </c>
      <c r="L177" s="52">
        <v>102.032</v>
      </c>
      <c r="M177" s="52">
        <v>16.84</v>
      </c>
      <c r="N177" s="52">
        <v>13725.81</v>
      </c>
      <c r="O177" s="52">
        <v>8</v>
      </c>
      <c r="P177" s="2">
        <f t="shared" si="2"/>
        <v>668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  <c r="AG177" s="35"/>
    </row>
    <row r="178" spans="1:33" x14ac:dyDescent="0.25">
      <c r="A178">
        <v>551</v>
      </c>
      <c r="B178" s="1">
        <v>0.29166666666666669</v>
      </c>
      <c r="C178" s="52">
        <v>2015</v>
      </c>
      <c r="D178" s="52">
        <v>2</v>
      </c>
      <c r="E178" s="52">
        <v>24</v>
      </c>
      <c r="F178" s="52">
        <v>18038553</v>
      </c>
      <c r="G178" s="52">
        <v>18038553</v>
      </c>
      <c r="H178" s="52">
        <v>1449525</v>
      </c>
      <c r="I178" s="52">
        <v>1449525</v>
      </c>
      <c r="J178" s="52">
        <v>0</v>
      </c>
      <c r="K178" s="52">
        <v>0</v>
      </c>
      <c r="L178" s="52">
        <v>102.9986</v>
      </c>
      <c r="M178" s="52">
        <v>16.399999999999999</v>
      </c>
      <c r="N178" s="52">
        <v>13691.64</v>
      </c>
      <c r="O178" s="52">
        <v>8</v>
      </c>
      <c r="P178" s="2">
        <f t="shared" ref="P178:P241" si="3">F178-F179</f>
        <v>542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  <c r="AG178" s="35"/>
    </row>
    <row r="179" spans="1:33" x14ac:dyDescent="0.25">
      <c r="A179">
        <v>550</v>
      </c>
      <c r="B179" s="1">
        <v>0.25</v>
      </c>
      <c r="C179" s="52">
        <v>2015</v>
      </c>
      <c r="D179" s="52">
        <v>2</v>
      </c>
      <c r="E179" s="52">
        <v>24</v>
      </c>
      <c r="F179" s="52">
        <v>18038011</v>
      </c>
      <c r="G179" s="52">
        <v>18038011</v>
      </c>
      <c r="H179" s="52">
        <v>1449452</v>
      </c>
      <c r="I179" s="52">
        <v>1449452</v>
      </c>
      <c r="J179" s="52">
        <v>0</v>
      </c>
      <c r="K179" s="52">
        <v>0</v>
      </c>
      <c r="L179" s="52">
        <v>101.6108</v>
      </c>
      <c r="M179" s="52">
        <v>17.239999999999998</v>
      </c>
      <c r="N179" s="52">
        <v>13576.5</v>
      </c>
      <c r="O179" s="52">
        <v>8</v>
      </c>
      <c r="P179" s="2">
        <f t="shared" si="3"/>
        <v>700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  <c r="AG179" s="35"/>
    </row>
    <row r="180" spans="1:33" x14ac:dyDescent="0.25">
      <c r="A180">
        <v>549</v>
      </c>
      <c r="B180" s="1">
        <v>0.20833333333333334</v>
      </c>
      <c r="C180" s="52">
        <v>2015</v>
      </c>
      <c r="D180" s="52">
        <v>2</v>
      </c>
      <c r="E180" s="52">
        <v>24</v>
      </c>
      <c r="F180" s="52">
        <v>18037311</v>
      </c>
      <c r="G180" s="52">
        <v>18037311</v>
      </c>
      <c r="H180" s="52">
        <v>1449356</v>
      </c>
      <c r="I180" s="52">
        <v>1449356</v>
      </c>
      <c r="J180" s="52">
        <v>0</v>
      </c>
      <c r="K180" s="52">
        <v>0</v>
      </c>
      <c r="L180" s="52">
        <v>102.31570000000001</v>
      </c>
      <c r="M180" s="52">
        <v>17.32</v>
      </c>
      <c r="N180" s="52">
        <v>13555.4</v>
      </c>
      <c r="O180" s="52">
        <v>8</v>
      </c>
      <c r="P180" s="2">
        <f t="shared" si="3"/>
        <v>713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  <c r="AG180" s="35"/>
    </row>
    <row r="181" spans="1:33" x14ac:dyDescent="0.25">
      <c r="A181">
        <v>548</v>
      </c>
      <c r="B181" s="1">
        <v>0.16666666666666666</v>
      </c>
      <c r="C181" s="52">
        <v>2015</v>
      </c>
      <c r="D181" s="52">
        <v>2</v>
      </c>
      <c r="E181" s="52">
        <v>24</v>
      </c>
      <c r="F181" s="52">
        <v>18036598</v>
      </c>
      <c r="G181" s="52">
        <v>18036598</v>
      </c>
      <c r="H181" s="52">
        <v>1449259</v>
      </c>
      <c r="I181" s="52">
        <v>1449259</v>
      </c>
      <c r="J181" s="52">
        <v>0</v>
      </c>
      <c r="K181" s="52">
        <v>0</v>
      </c>
      <c r="L181" s="52">
        <v>102.75530000000001</v>
      </c>
      <c r="M181" s="52">
        <v>17.21</v>
      </c>
      <c r="N181" s="52">
        <v>13471.7</v>
      </c>
      <c r="O181" s="52">
        <v>8</v>
      </c>
      <c r="P181" s="2">
        <f t="shared" si="3"/>
        <v>694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  <c r="AG181" s="35"/>
    </row>
    <row r="182" spans="1:33" x14ac:dyDescent="0.25">
      <c r="A182">
        <v>547</v>
      </c>
      <c r="B182" s="1">
        <v>0.125</v>
      </c>
      <c r="C182" s="52">
        <v>2015</v>
      </c>
      <c r="D182" s="52">
        <v>2</v>
      </c>
      <c r="E182" s="52">
        <v>24</v>
      </c>
      <c r="F182" s="52">
        <v>18035904</v>
      </c>
      <c r="G182" s="52">
        <v>18035904</v>
      </c>
      <c r="H182" s="52">
        <v>1449165</v>
      </c>
      <c r="I182" s="52">
        <v>1449165</v>
      </c>
      <c r="J182" s="52">
        <v>0</v>
      </c>
      <c r="K182" s="52">
        <v>0</v>
      </c>
      <c r="L182" s="52">
        <v>103.8775</v>
      </c>
      <c r="M182" s="52">
        <v>16.7</v>
      </c>
      <c r="N182" s="52">
        <v>13910.27</v>
      </c>
      <c r="O182" s="52">
        <v>8</v>
      </c>
      <c r="P182" s="2">
        <f t="shared" si="3"/>
        <v>442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  <c r="AG182" s="35"/>
    </row>
    <row r="183" spans="1:33" x14ac:dyDescent="0.25">
      <c r="A183">
        <v>546</v>
      </c>
      <c r="B183" s="1">
        <v>8.3333333333333329E-2</v>
      </c>
      <c r="C183" s="52">
        <v>2015</v>
      </c>
      <c r="D183" s="52">
        <v>2</v>
      </c>
      <c r="E183" s="52">
        <v>24</v>
      </c>
      <c r="F183" s="52">
        <v>18035462</v>
      </c>
      <c r="G183" s="52">
        <v>18035462</v>
      </c>
      <c r="H183" s="52">
        <v>1449106</v>
      </c>
      <c r="I183" s="52">
        <v>1449106</v>
      </c>
      <c r="J183" s="52">
        <v>0</v>
      </c>
      <c r="K183" s="52">
        <v>0</v>
      </c>
      <c r="L183" s="52">
        <v>102.80889999999999</v>
      </c>
      <c r="M183" s="52">
        <v>17.440000000000001</v>
      </c>
      <c r="N183" s="52">
        <v>13385.61</v>
      </c>
      <c r="O183" s="52">
        <v>8</v>
      </c>
      <c r="P183" s="2">
        <f t="shared" si="3"/>
        <v>716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  <c r="AG183" s="35"/>
    </row>
    <row r="184" spans="1:33" x14ac:dyDescent="0.25">
      <c r="A184">
        <v>545</v>
      </c>
      <c r="B184" s="1">
        <v>4.1666666666666664E-2</v>
      </c>
      <c r="C184" s="52">
        <v>2015</v>
      </c>
      <c r="D184" s="52">
        <v>2</v>
      </c>
      <c r="E184" s="52">
        <v>24</v>
      </c>
      <c r="F184" s="52">
        <v>18034746</v>
      </c>
      <c r="G184" s="52">
        <v>18034746</v>
      </c>
      <c r="H184" s="52">
        <v>1449009</v>
      </c>
      <c r="I184" s="52">
        <v>1449009</v>
      </c>
      <c r="J184" s="52">
        <v>0</v>
      </c>
      <c r="K184" s="52">
        <v>0</v>
      </c>
      <c r="L184" s="52">
        <v>102.9923</v>
      </c>
      <c r="M184" s="52">
        <v>17.66</v>
      </c>
      <c r="N184" s="52">
        <v>13399.52</v>
      </c>
      <c r="O184" s="52">
        <v>8</v>
      </c>
      <c r="P184" s="2">
        <f t="shared" si="3"/>
        <v>709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35"/>
    </row>
    <row r="185" spans="1:33" x14ac:dyDescent="0.25">
      <c r="A185">
        <v>544</v>
      </c>
      <c r="B185" s="1">
        <v>0</v>
      </c>
      <c r="C185" s="52">
        <v>2015</v>
      </c>
      <c r="D185" s="52">
        <v>2</v>
      </c>
      <c r="E185" s="52">
        <v>24</v>
      </c>
      <c r="F185" s="52">
        <v>18034037</v>
      </c>
      <c r="G185" s="52">
        <v>18034037</v>
      </c>
      <c r="H185" s="52">
        <v>1448913</v>
      </c>
      <c r="I185" s="52">
        <v>1448913</v>
      </c>
      <c r="J185" s="52">
        <v>0</v>
      </c>
      <c r="K185" s="52">
        <v>0</v>
      </c>
      <c r="L185" s="52">
        <v>103.26300000000001</v>
      </c>
      <c r="M185" s="52">
        <v>17.690000000000001</v>
      </c>
      <c r="N185" s="52">
        <v>13667.86</v>
      </c>
      <c r="O185" s="52">
        <v>8</v>
      </c>
      <c r="P185" s="2">
        <f t="shared" si="3"/>
        <v>659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 x14ac:dyDescent="0.25">
      <c r="A186">
        <v>543</v>
      </c>
      <c r="B186" s="1">
        <v>0.95833333333333337</v>
      </c>
      <c r="C186" s="52">
        <v>2015</v>
      </c>
      <c r="D186" s="52">
        <v>2</v>
      </c>
      <c r="E186" s="52">
        <v>23</v>
      </c>
      <c r="F186" s="52">
        <v>18033378</v>
      </c>
      <c r="G186" s="52">
        <v>18033378</v>
      </c>
      <c r="H186" s="52">
        <v>1448824</v>
      </c>
      <c r="I186" s="52">
        <v>1448824</v>
      </c>
      <c r="J186" s="52">
        <v>0</v>
      </c>
      <c r="K186" s="52">
        <v>0</v>
      </c>
      <c r="L186" s="52">
        <v>103.54219999999999</v>
      </c>
      <c r="M186" s="52">
        <v>17.77</v>
      </c>
      <c r="N186" s="52">
        <v>13701.34</v>
      </c>
      <c r="O186" s="52">
        <v>8</v>
      </c>
      <c r="P186" s="2">
        <f t="shared" si="3"/>
        <v>513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  <c r="AG186" s="35"/>
    </row>
    <row r="187" spans="1:33" x14ac:dyDescent="0.25">
      <c r="A187">
        <v>542</v>
      </c>
      <c r="B187" s="1">
        <v>0.91666666666666663</v>
      </c>
      <c r="C187" s="52">
        <v>2015</v>
      </c>
      <c r="D187" s="52">
        <v>2</v>
      </c>
      <c r="E187" s="52">
        <v>23</v>
      </c>
      <c r="F187" s="52">
        <v>18032865</v>
      </c>
      <c r="G187" s="52">
        <v>18032865</v>
      </c>
      <c r="H187" s="52">
        <v>1448755</v>
      </c>
      <c r="I187" s="52">
        <v>1448755</v>
      </c>
      <c r="J187" s="52">
        <v>0</v>
      </c>
      <c r="K187" s="52">
        <v>0</v>
      </c>
      <c r="L187" s="52">
        <v>101.45010000000001</v>
      </c>
      <c r="M187" s="52">
        <v>18.28</v>
      </c>
      <c r="N187" s="52">
        <v>13589.01</v>
      </c>
      <c r="O187" s="52">
        <v>8</v>
      </c>
      <c r="P187" s="2">
        <f t="shared" si="3"/>
        <v>711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  <c r="AG187" s="35"/>
    </row>
    <row r="188" spans="1:33" x14ac:dyDescent="0.25">
      <c r="A188">
        <v>541</v>
      </c>
      <c r="B188" s="1">
        <v>0.875</v>
      </c>
      <c r="C188" s="52">
        <v>2015</v>
      </c>
      <c r="D188" s="52">
        <v>2</v>
      </c>
      <c r="E188" s="52">
        <v>23</v>
      </c>
      <c r="F188" s="52">
        <v>18032154</v>
      </c>
      <c r="G188" s="52">
        <v>18032154</v>
      </c>
      <c r="H188" s="52">
        <v>1448657</v>
      </c>
      <c r="I188" s="52">
        <v>1448657</v>
      </c>
      <c r="J188" s="52">
        <v>0</v>
      </c>
      <c r="K188" s="52">
        <v>0</v>
      </c>
      <c r="L188" s="52">
        <v>100.84229999999999</v>
      </c>
      <c r="M188" s="52">
        <v>18.41</v>
      </c>
      <c r="N188" s="52">
        <v>13079.86</v>
      </c>
      <c r="O188" s="52">
        <v>8</v>
      </c>
      <c r="P188" s="2">
        <f t="shared" si="3"/>
        <v>714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  <c r="AG188" s="35"/>
    </row>
    <row r="189" spans="1:33" x14ac:dyDescent="0.25">
      <c r="A189">
        <v>540</v>
      </c>
      <c r="B189" s="1">
        <v>0.83333333333333337</v>
      </c>
      <c r="C189" s="52">
        <v>2015</v>
      </c>
      <c r="D189" s="52">
        <v>2</v>
      </c>
      <c r="E189" s="52">
        <v>23</v>
      </c>
      <c r="F189" s="52">
        <v>18031440</v>
      </c>
      <c r="G189" s="52">
        <v>18031440</v>
      </c>
      <c r="H189" s="52">
        <v>1448558</v>
      </c>
      <c r="I189" s="52">
        <v>1448558</v>
      </c>
      <c r="J189" s="52">
        <v>0</v>
      </c>
      <c r="K189" s="52">
        <v>0</v>
      </c>
      <c r="L189" s="52">
        <v>102.5891</v>
      </c>
      <c r="M189" s="52">
        <v>18.59</v>
      </c>
      <c r="N189" s="52">
        <v>13529.75</v>
      </c>
      <c r="O189" s="52">
        <v>8</v>
      </c>
      <c r="P189" s="2">
        <f t="shared" si="3"/>
        <v>484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  <c r="AG189" s="35"/>
    </row>
    <row r="190" spans="1:33" x14ac:dyDescent="0.25">
      <c r="A190">
        <v>539</v>
      </c>
      <c r="B190" s="1">
        <v>0.79166666666666663</v>
      </c>
      <c r="C190" s="52">
        <v>2015</v>
      </c>
      <c r="D190" s="52">
        <v>2</v>
      </c>
      <c r="E190" s="52">
        <v>23</v>
      </c>
      <c r="F190" s="52">
        <v>18030956</v>
      </c>
      <c r="G190" s="52">
        <v>18030956</v>
      </c>
      <c r="H190" s="52">
        <v>1448492</v>
      </c>
      <c r="I190" s="52">
        <v>1448492</v>
      </c>
      <c r="J190" s="52">
        <v>0</v>
      </c>
      <c r="K190" s="52">
        <v>0</v>
      </c>
      <c r="L190" s="52">
        <v>100.6628</v>
      </c>
      <c r="M190" s="52">
        <v>19.25</v>
      </c>
      <c r="N190" s="52">
        <v>13151.89</v>
      </c>
      <c r="O190" s="52">
        <v>8</v>
      </c>
      <c r="P190" s="2">
        <f t="shared" si="3"/>
        <v>689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  <c r="AG190" s="35"/>
    </row>
    <row r="191" spans="1:33" x14ac:dyDescent="0.25">
      <c r="A191">
        <v>538</v>
      </c>
      <c r="B191" s="1">
        <v>0.75</v>
      </c>
      <c r="C191" s="52">
        <v>2015</v>
      </c>
      <c r="D191" s="52">
        <v>2</v>
      </c>
      <c r="E191" s="52">
        <v>23</v>
      </c>
      <c r="F191" s="52">
        <v>18030267</v>
      </c>
      <c r="G191" s="52">
        <v>18030267</v>
      </c>
      <c r="H191" s="52">
        <v>1448396</v>
      </c>
      <c r="I191" s="52">
        <v>1448396</v>
      </c>
      <c r="J191" s="52">
        <v>0</v>
      </c>
      <c r="K191" s="52">
        <v>0</v>
      </c>
      <c r="L191" s="52">
        <v>100.6296</v>
      </c>
      <c r="M191" s="52">
        <v>20.350000000000001</v>
      </c>
      <c r="N191" s="52">
        <v>13090.15</v>
      </c>
      <c r="O191" s="52">
        <v>8</v>
      </c>
      <c r="P191" s="2">
        <f t="shared" si="3"/>
        <v>729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  <c r="AG191" s="35"/>
    </row>
    <row r="192" spans="1:33" x14ac:dyDescent="0.25">
      <c r="A192">
        <v>537</v>
      </c>
      <c r="B192" s="1">
        <v>0.70833333333333337</v>
      </c>
      <c r="C192" s="52">
        <v>2015</v>
      </c>
      <c r="D192" s="52">
        <v>2</v>
      </c>
      <c r="E192" s="52">
        <v>23</v>
      </c>
      <c r="F192" s="52">
        <v>18029538</v>
      </c>
      <c r="G192" s="52">
        <v>18029538</v>
      </c>
      <c r="H192" s="52">
        <v>1448294</v>
      </c>
      <c r="I192" s="52">
        <v>1448294</v>
      </c>
      <c r="J192" s="52">
        <v>0</v>
      </c>
      <c r="K192" s="52">
        <v>0</v>
      </c>
      <c r="L192" s="52">
        <v>100.0296</v>
      </c>
      <c r="M192" s="52">
        <v>21.12</v>
      </c>
      <c r="N192" s="52">
        <v>12925.63</v>
      </c>
      <c r="O192" s="52">
        <v>8</v>
      </c>
      <c r="P192" s="2">
        <f t="shared" si="3"/>
        <v>730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</row>
    <row r="193" spans="1:33" x14ac:dyDescent="0.25">
      <c r="A193">
        <v>536</v>
      </c>
      <c r="B193" s="1">
        <v>0.66666666666666663</v>
      </c>
      <c r="C193" s="52">
        <v>2015</v>
      </c>
      <c r="D193" s="52">
        <v>2</v>
      </c>
      <c r="E193" s="52">
        <v>23</v>
      </c>
      <c r="F193" s="52">
        <v>18028808</v>
      </c>
      <c r="G193" s="52">
        <v>18028808</v>
      </c>
      <c r="H193" s="52">
        <v>1448191</v>
      </c>
      <c r="I193" s="52">
        <v>1448191</v>
      </c>
      <c r="J193" s="52">
        <v>0</v>
      </c>
      <c r="K193" s="52">
        <v>0</v>
      </c>
      <c r="L193" s="52">
        <v>100.121</v>
      </c>
      <c r="M193" s="52">
        <v>21.63</v>
      </c>
      <c r="N193" s="52">
        <v>13022.55</v>
      </c>
      <c r="O193" s="52">
        <v>8</v>
      </c>
      <c r="P193" s="2">
        <f t="shared" si="3"/>
        <v>687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  <c r="AG193" s="35"/>
    </row>
    <row r="194" spans="1:33" x14ac:dyDescent="0.25">
      <c r="A194">
        <v>535</v>
      </c>
      <c r="B194" s="1">
        <v>0.625</v>
      </c>
      <c r="C194" s="52">
        <v>2015</v>
      </c>
      <c r="D194" s="52">
        <v>2</v>
      </c>
      <c r="E194" s="52">
        <v>23</v>
      </c>
      <c r="F194" s="52">
        <v>18028121</v>
      </c>
      <c r="G194" s="52">
        <v>18028121</v>
      </c>
      <c r="H194" s="52">
        <v>1448094</v>
      </c>
      <c r="I194" s="52">
        <v>1448094</v>
      </c>
      <c r="J194" s="52">
        <v>0</v>
      </c>
      <c r="K194" s="52">
        <v>0</v>
      </c>
      <c r="L194" s="52">
        <v>100.87430000000001</v>
      </c>
      <c r="M194" s="52">
        <v>21.81</v>
      </c>
      <c r="N194" s="52">
        <v>13124.95</v>
      </c>
      <c r="O194" s="52">
        <v>8</v>
      </c>
      <c r="P194" s="2">
        <f t="shared" si="3"/>
        <v>663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  <c r="AG194" s="35"/>
    </row>
    <row r="195" spans="1:33" x14ac:dyDescent="0.25">
      <c r="A195">
        <v>534</v>
      </c>
      <c r="B195" s="1">
        <v>0.58333333333333337</v>
      </c>
      <c r="C195" s="52">
        <v>2015</v>
      </c>
      <c r="D195" s="52">
        <v>2</v>
      </c>
      <c r="E195" s="52">
        <v>23</v>
      </c>
      <c r="F195" s="52">
        <v>18027458</v>
      </c>
      <c r="G195" s="52">
        <v>18027458</v>
      </c>
      <c r="H195" s="52">
        <v>1448001</v>
      </c>
      <c r="I195" s="52">
        <v>1448001</v>
      </c>
      <c r="J195" s="52">
        <v>0</v>
      </c>
      <c r="K195" s="52">
        <v>0</v>
      </c>
      <c r="L195" s="52">
        <v>100.53449999999999</v>
      </c>
      <c r="M195" s="52">
        <v>21.95</v>
      </c>
      <c r="N195" s="52">
        <v>12890.62</v>
      </c>
      <c r="O195" s="52">
        <v>8</v>
      </c>
      <c r="P195" s="2">
        <f t="shared" si="3"/>
        <v>696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  <c r="AG195" s="35"/>
    </row>
    <row r="196" spans="1:33" x14ac:dyDescent="0.25">
      <c r="A196">
        <v>533</v>
      </c>
      <c r="B196" s="1">
        <v>0.54166666666666663</v>
      </c>
      <c r="C196" s="52">
        <v>2015</v>
      </c>
      <c r="D196" s="52">
        <v>2</v>
      </c>
      <c r="E196" s="52">
        <v>23</v>
      </c>
      <c r="F196" s="52">
        <v>18026762</v>
      </c>
      <c r="G196" s="52">
        <v>18026762</v>
      </c>
      <c r="H196" s="52">
        <v>1447903</v>
      </c>
      <c r="I196" s="52">
        <v>1447903</v>
      </c>
      <c r="J196" s="52">
        <v>0</v>
      </c>
      <c r="K196" s="52">
        <v>0</v>
      </c>
      <c r="L196" s="52">
        <v>100.599</v>
      </c>
      <c r="M196" s="52">
        <v>21.95</v>
      </c>
      <c r="N196" s="52">
        <v>12997.13</v>
      </c>
      <c r="O196" s="52">
        <v>8</v>
      </c>
      <c r="P196" s="2">
        <f t="shared" si="3"/>
        <v>667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</row>
    <row r="197" spans="1:33" x14ac:dyDescent="0.25">
      <c r="A197">
        <v>532</v>
      </c>
      <c r="B197" s="1">
        <v>0.5</v>
      </c>
      <c r="C197" s="52">
        <v>2015</v>
      </c>
      <c r="D197" s="52">
        <v>2</v>
      </c>
      <c r="E197" s="52">
        <v>23</v>
      </c>
      <c r="F197" s="52">
        <v>18026095</v>
      </c>
      <c r="G197" s="52">
        <v>18026095</v>
      </c>
      <c r="H197" s="52">
        <v>1447809</v>
      </c>
      <c r="I197" s="52">
        <v>1447809</v>
      </c>
      <c r="J197" s="52">
        <v>0</v>
      </c>
      <c r="K197" s="52">
        <v>0</v>
      </c>
      <c r="L197" s="52">
        <v>102.0577</v>
      </c>
      <c r="M197" s="52">
        <v>22.68</v>
      </c>
      <c r="N197" s="52">
        <v>13231.24</v>
      </c>
      <c r="O197" s="52">
        <v>8</v>
      </c>
      <c r="P197" s="2">
        <f t="shared" si="3"/>
        <v>381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  <c r="AG197" s="35"/>
    </row>
    <row r="198" spans="1:33" x14ac:dyDescent="0.25">
      <c r="A198">
        <v>531</v>
      </c>
      <c r="B198" s="1">
        <v>0.45833333333333331</v>
      </c>
      <c r="C198" s="52">
        <v>2015</v>
      </c>
      <c r="D198" s="52">
        <v>2</v>
      </c>
      <c r="E198" s="52">
        <v>23</v>
      </c>
      <c r="F198" s="52">
        <v>18025714</v>
      </c>
      <c r="G198" s="52">
        <v>18025714</v>
      </c>
      <c r="H198" s="52">
        <v>1447756</v>
      </c>
      <c r="I198" s="52">
        <v>1447756</v>
      </c>
      <c r="J198" s="52">
        <v>0</v>
      </c>
      <c r="K198" s="52">
        <v>0</v>
      </c>
      <c r="L198" s="52">
        <v>99.686899999999994</v>
      </c>
      <c r="M198" s="52">
        <v>20.83</v>
      </c>
      <c r="N198" s="52">
        <v>13161.06</v>
      </c>
      <c r="O198" s="52">
        <v>8</v>
      </c>
      <c r="P198" s="2">
        <f t="shared" si="3"/>
        <v>707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  <c r="AG198" s="35"/>
    </row>
    <row r="199" spans="1:33" x14ac:dyDescent="0.25">
      <c r="A199">
        <v>530</v>
      </c>
      <c r="B199" s="1">
        <v>0.41666666666666669</v>
      </c>
      <c r="C199" s="52">
        <v>2015</v>
      </c>
      <c r="D199" s="52">
        <v>2</v>
      </c>
      <c r="E199" s="52">
        <v>23</v>
      </c>
      <c r="F199" s="52">
        <v>18025007</v>
      </c>
      <c r="G199" s="52">
        <v>18025007</v>
      </c>
      <c r="H199" s="52">
        <v>1447656</v>
      </c>
      <c r="I199" s="52">
        <v>1447656</v>
      </c>
      <c r="J199" s="52">
        <v>0</v>
      </c>
      <c r="K199" s="52">
        <v>0</v>
      </c>
      <c r="L199" s="52">
        <v>99.432000000000002</v>
      </c>
      <c r="M199" s="52">
        <v>19.760000000000002</v>
      </c>
      <c r="N199" s="52">
        <v>12881.59</v>
      </c>
      <c r="O199" s="52">
        <v>8</v>
      </c>
      <c r="P199" s="2">
        <f t="shared" si="3"/>
        <v>757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  <c r="AG199" s="35"/>
    </row>
    <row r="200" spans="1:33" x14ac:dyDescent="0.25">
      <c r="A200">
        <v>529</v>
      </c>
      <c r="B200" s="1">
        <v>0.375</v>
      </c>
      <c r="C200" s="52">
        <v>2015</v>
      </c>
      <c r="D200" s="52">
        <v>2</v>
      </c>
      <c r="E200" s="52">
        <v>23</v>
      </c>
      <c r="F200" s="52">
        <v>18024250</v>
      </c>
      <c r="G200" s="52">
        <v>18024250</v>
      </c>
      <c r="H200" s="52">
        <v>1447549</v>
      </c>
      <c r="I200" s="52">
        <v>1447549</v>
      </c>
      <c r="J200" s="52">
        <v>0</v>
      </c>
      <c r="K200" s="52">
        <v>0</v>
      </c>
      <c r="L200" s="52">
        <v>100.8653</v>
      </c>
      <c r="M200" s="52">
        <v>18.36</v>
      </c>
      <c r="N200" s="52">
        <v>13399.75</v>
      </c>
      <c r="O200" s="52">
        <v>8</v>
      </c>
      <c r="P200" s="2">
        <f t="shared" si="3"/>
        <v>715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  <c r="AG200" s="35"/>
    </row>
    <row r="201" spans="1:33" x14ac:dyDescent="0.25">
      <c r="A201">
        <v>528</v>
      </c>
      <c r="B201" s="1">
        <v>0.33333333333333331</v>
      </c>
      <c r="C201" s="52">
        <v>2015</v>
      </c>
      <c r="D201" s="52">
        <v>2</v>
      </c>
      <c r="E201" s="52">
        <v>23</v>
      </c>
      <c r="F201" s="52">
        <v>18023535</v>
      </c>
      <c r="G201" s="52">
        <v>18023535</v>
      </c>
      <c r="H201" s="52">
        <v>1447450</v>
      </c>
      <c r="I201" s="52">
        <v>1447450</v>
      </c>
      <c r="J201" s="52">
        <v>0</v>
      </c>
      <c r="K201" s="52">
        <v>0</v>
      </c>
      <c r="L201" s="52">
        <v>101.3396</v>
      </c>
      <c r="M201" s="52">
        <v>16.73</v>
      </c>
      <c r="N201" s="52">
        <v>13760.76</v>
      </c>
      <c r="O201" s="52">
        <v>8</v>
      </c>
      <c r="P201" s="2">
        <f t="shared" si="3"/>
        <v>664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  <c r="AG201" s="35"/>
    </row>
    <row r="202" spans="1:33" x14ac:dyDescent="0.25">
      <c r="A202">
        <v>527</v>
      </c>
      <c r="B202" s="1">
        <v>0.29166666666666669</v>
      </c>
      <c r="C202" s="52">
        <v>2015</v>
      </c>
      <c r="D202" s="52">
        <v>2</v>
      </c>
      <c r="E202" s="52">
        <v>23</v>
      </c>
      <c r="F202" s="52">
        <v>18022871</v>
      </c>
      <c r="G202" s="52">
        <v>18022871</v>
      </c>
      <c r="H202" s="52">
        <v>1447359</v>
      </c>
      <c r="I202" s="52">
        <v>1447359</v>
      </c>
      <c r="J202" s="52">
        <v>0</v>
      </c>
      <c r="K202" s="52">
        <v>0</v>
      </c>
      <c r="L202" s="52">
        <v>103.99890000000001</v>
      </c>
      <c r="M202" s="52">
        <v>14.77</v>
      </c>
      <c r="N202" s="52">
        <v>13976.6</v>
      </c>
      <c r="O202" s="52">
        <v>8</v>
      </c>
      <c r="P202" s="2">
        <f t="shared" si="3"/>
        <v>272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  <c r="AG202" s="35"/>
    </row>
    <row r="203" spans="1:33" x14ac:dyDescent="0.25">
      <c r="A203">
        <v>526</v>
      </c>
      <c r="B203" s="1">
        <v>0.25</v>
      </c>
      <c r="C203" s="52">
        <v>2015</v>
      </c>
      <c r="D203" s="52">
        <v>2</v>
      </c>
      <c r="E203" s="52">
        <v>23</v>
      </c>
      <c r="F203" s="52">
        <v>18022599</v>
      </c>
      <c r="G203" s="52">
        <v>18022599</v>
      </c>
      <c r="H203" s="52">
        <v>1447323</v>
      </c>
      <c r="I203" s="52">
        <v>1447323</v>
      </c>
      <c r="J203" s="52">
        <v>0</v>
      </c>
      <c r="K203" s="52">
        <v>0</v>
      </c>
      <c r="L203" s="52">
        <v>103.521</v>
      </c>
      <c r="M203" s="52">
        <v>15.64</v>
      </c>
      <c r="N203" s="52">
        <v>13903.5</v>
      </c>
      <c r="O203" s="52">
        <v>8</v>
      </c>
      <c r="P203" s="2">
        <f t="shared" si="3"/>
        <v>366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  <c r="AG203" s="35"/>
    </row>
    <row r="204" spans="1:33" x14ac:dyDescent="0.25">
      <c r="A204">
        <v>525</v>
      </c>
      <c r="B204" s="1">
        <v>0.20833333333333334</v>
      </c>
      <c r="C204" s="52">
        <v>2015</v>
      </c>
      <c r="D204" s="52">
        <v>2</v>
      </c>
      <c r="E204" s="52">
        <v>23</v>
      </c>
      <c r="F204" s="52">
        <v>18022233</v>
      </c>
      <c r="G204" s="52">
        <v>18022233</v>
      </c>
      <c r="H204" s="52">
        <v>1447274</v>
      </c>
      <c r="I204" s="52">
        <v>1447274</v>
      </c>
      <c r="J204" s="52">
        <v>0</v>
      </c>
      <c r="K204" s="52">
        <v>0</v>
      </c>
      <c r="L204" s="52">
        <v>105.203</v>
      </c>
      <c r="M204" s="52">
        <v>13.83</v>
      </c>
      <c r="N204" s="52">
        <v>14019.22</v>
      </c>
      <c r="O204" s="52">
        <v>8</v>
      </c>
      <c r="P204" s="2">
        <f t="shared" si="3"/>
        <v>207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  <c r="AG204" s="35"/>
    </row>
    <row r="205" spans="1:33" x14ac:dyDescent="0.25">
      <c r="A205">
        <v>524</v>
      </c>
      <c r="B205" s="1">
        <v>0.16666666666666666</v>
      </c>
      <c r="C205" s="52">
        <v>2015</v>
      </c>
      <c r="D205" s="52">
        <v>2</v>
      </c>
      <c r="E205" s="52">
        <v>23</v>
      </c>
      <c r="F205" s="52">
        <v>18022026</v>
      </c>
      <c r="G205" s="52">
        <v>18022026</v>
      </c>
      <c r="H205" s="52">
        <v>1447247</v>
      </c>
      <c r="I205" s="52">
        <v>1447247</v>
      </c>
      <c r="J205" s="52">
        <v>0</v>
      </c>
      <c r="K205" s="52">
        <v>0</v>
      </c>
      <c r="L205" s="52">
        <v>105.97799999999999</v>
      </c>
      <c r="M205" s="52">
        <v>14.21</v>
      </c>
      <c r="N205" s="52">
        <v>13990.24</v>
      </c>
      <c r="O205" s="52">
        <v>8</v>
      </c>
      <c r="P205" s="2">
        <f t="shared" si="3"/>
        <v>162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  <c r="AG205" s="35"/>
    </row>
    <row r="206" spans="1:33" x14ac:dyDescent="0.25">
      <c r="A206">
        <v>523</v>
      </c>
      <c r="B206" s="1">
        <v>0.125</v>
      </c>
      <c r="C206" s="52">
        <v>2015</v>
      </c>
      <c r="D206" s="52">
        <v>2</v>
      </c>
      <c r="E206" s="52">
        <v>23</v>
      </c>
      <c r="F206" s="52">
        <v>18021864</v>
      </c>
      <c r="G206" s="52">
        <v>18021864</v>
      </c>
      <c r="H206" s="52">
        <v>1447226</v>
      </c>
      <c r="I206" s="52">
        <v>1447226</v>
      </c>
      <c r="J206" s="52">
        <v>0</v>
      </c>
      <c r="K206" s="52">
        <v>0</v>
      </c>
      <c r="L206" s="52">
        <v>105.6528</v>
      </c>
      <c r="M206" s="52">
        <v>14.68</v>
      </c>
      <c r="N206" s="52">
        <v>13890.11</v>
      </c>
      <c r="O206" s="52">
        <v>8</v>
      </c>
      <c r="P206" s="2">
        <f t="shared" si="3"/>
        <v>191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  <c r="AG206" s="35"/>
    </row>
    <row r="207" spans="1:33" x14ac:dyDescent="0.25">
      <c r="A207">
        <v>522</v>
      </c>
      <c r="B207" s="1">
        <v>8.3333333333333329E-2</v>
      </c>
      <c r="C207" s="52">
        <v>2015</v>
      </c>
      <c r="D207" s="52">
        <v>2</v>
      </c>
      <c r="E207" s="52">
        <v>23</v>
      </c>
      <c r="F207" s="52">
        <v>18021673</v>
      </c>
      <c r="G207" s="52">
        <v>18021673</v>
      </c>
      <c r="H207" s="52">
        <v>1447201</v>
      </c>
      <c r="I207" s="52">
        <v>1447201</v>
      </c>
      <c r="J207" s="52">
        <v>0</v>
      </c>
      <c r="K207" s="52">
        <v>0</v>
      </c>
      <c r="L207" s="52">
        <v>105.5698</v>
      </c>
      <c r="M207" s="52">
        <v>14.4</v>
      </c>
      <c r="N207" s="52">
        <v>13854.36</v>
      </c>
      <c r="O207" s="52">
        <v>8</v>
      </c>
      <c r="P207" s="2">
        <f t="shared" si="3"/>
        <v>131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  <c r="AG207" s="35"/>
    </row>
    <row r="208" spans="1:33" x14ac:dyDescent="0.25">
      <c r="A208">
        <v>521</v>
      </c>
      <c r="B208" s="1">
        <v>4.1666666666666664E-2</v>
      </c>
      <c r="C208" s="52">
        <v>2015</v>
      </c>
      <c r="D208" s="52">
        <v>2</v>
      </c>
      <c r="E208" s="52">
        <v>23</v>
      </c>
      <c r="F208" s="52">
        <v>18021542</v>
      </c>
      <c r="G208" s="52">
        <v>18021542</v>
      </c>
      <c r="H208" s="52">
        <v>1447184</v>
      </c>
      <c r="I208" s="52">
        <v>1447184</v>
      </c>
      <c r="J208" s="52">
        <v>0</v>
      </c>
      <c r="K208" s="52">
        <v>0</v>
      </c>
      <c r="L208" s="52">
        <v>105.76260000000001</v>
      </c>
      <c r="M208" s="52">
        <v>15.13</v>
      </c>
      <c r="N208" s="52">
        <v>13860.52</v>
      </c>
      <c r="O208" s="52">
        <v>8</v>
      </c>
      <c r="P208" s="2">
        <f t="shared" si="3"/>
        <v>107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  <c r="AG208" s="35"/>
    </row>
    <row r="209" spans="1:33" x14ac:dyDescent="0.25">
      <c r="A209">
        <v>520</v>
      </c>
      <c r="B209" s="1">
        <v>0</v>
      </c>
      <c r="C209" s="52">
        <v>2015</v>
      </c>
      <c r="D209" s="52">
        <v>2</v>
      </c>
      <c r="E209" s="52">
        <v>23</v>
      </c>
      <c r="F209" s="52">
        <v>18021435</v>
      </c>
      <c r="G209" s="52">
        <v>18021435</v>
      </c>
      <c r="H209" s="52">
        <v>1447170</v>
      </c>
      <c r="I209" s="52">
        <v>1447170</v>
      </c>
      <c r="J209" s="52">
        <v>0</v>
      </c>
      <c r="K209" s="52">
        <v>0</v>
      </c>
      <c r="L209" s="52">
        <v>104.1451</v>
      </c>
      <c r="M209" s="52">
        <v>16.239999999999998</v>
      </c>
      <c r="N209" s="52">
        <v>13721</v>
      </c>
      <c r="O209" s="52">
        <v>8</v>
      </c>
      <c r="P209" s="2">
        <f t="shared" si="3"/>
        <v>203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  <c r="AG209" s="35"/>
    </row>
    <row r="210" spans="1:33" x14ac:dyDescent="0.25">
      <c r="A210">
        <v>519</v>
      </c>
      <c r="B210" s="1">
        <v>0.95833333333333337</v>
      </c>
      <c r="C210" s="52">
        <v>2015</v>
      </c>
      <c r="D210" s="52">
        <v>2</v>
      </c>
      <c r="E210" s="52">
        <v>22</v>
      </c>
      <c r="F210" s="52">
        <v>18021232</v>
      </c>
      <c r="G210" s="52">
        <v>18021232</v>
      </c>
      <c r="H210" s="52">
        <v>1447143</v>
      </c>
      <c r="I210" s="52">
        <v>1447143</v>
      </c>
      <c r="J210" s="52">
        <v>0</v>
      </c>
      <c r="K210" s="52">
        <v>0</v>
      </c>
      <c r="L210" s="52">
        <v>105.68300000000001</v>
      </c>
      <c r="M210" s="52">
        <v>17.05</v>
      </c>
      <c r="N210" s="52">
        <v>13805.49</v>
      </c>
      <c r="O210" s="52">
        <v>8</v>
      </c>
      <c r="P210" s="2">
        <f t="shared" si="3"/>
        <v>144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  <c r="AG210" s="35"/>
    </row>
    <row r="211" spans="1:33" x14ac:dyDescent="0.25">
      <c r="A211">
        <v>518</v>
      </c>
      <c r="B211" s="1">
        <v>0.91666666666666663</v>
      </c>
      <c r="C211" s="52">
        <v>2015</v>
      </c>
      <c r="D211" s="52">
        <v>2</v>
      </c>
      <c r="E211" s="52">
        <v>22</v>
      </c>
      <c r="F211" s="52">
        <v>18021088</v>
      </c>
      <c r="G211" s="52">
        <v>18021088</v>
      </c>
      <c r="H211" s="52">
        <v>1447124</v>
      </c>
      <c r="I211" s="52">
        <v>1447124</v>
      </c>
      <c r="J211" s="52">
        <v>0</v>
      </c>
      <c r="K211" s="52">
        <v>0</v>
      </c>
      <c r="L211" s="52">
        <v>105.3751</v>
      </c>
      <c r="M211" s="52">
        <v>17.97</v>
      </c>
      <c r="N211" s="52">
        <v>13686.3</v>
      </c>
      <c r="O211" s="52">
        <v>8</v>
      </c>
      <c r="P211" s="2">
        <f t="shared" si="3"/>
        <v>265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  <c r="AG211" s="35"/>
    </row>
    <row r="212" spans="1:33" x14ac:dyDescent="0.25">
      <c r="A212">
        <v>517</v>
      </c>
      <c r="B212" s="1">
        <v>0.875</v>
      </c>
      <c r="C212" s="52">
        <v>2015</v>
      </c>
      <c r="D212" s="52">
        <v>2</v>
      </c>
      <c r="E212" s="52">
        <v>22</v>
      </c>
      <c r="F212" s="52">
        <v>18020823</v>
      </c>
      <c r="G212" s="52">
        <v>18020823</v>
      </c>
      <c r="H212" s="52">
        <v>1447089</v>
      </c>
      <c r="I212" s="52">
        <v>1447089</v>
      </c>
      <c r="J212" s="52">
        <v>0</v>
      </c>
      <c r="K212" s="52">
        <v>0</v>
      </c>
      <c r="L212" s="52">
        <v>105.1853</v>
      </c>
      <c r="M212" s="52">
        <v>18.13</v>
      </c>
      <c r="N212" s="52">
        <v>13668.08</v>
      </c>
      <c r="O212" s="52">
        <v>8</v>
      </c>
      <c r="P212" s="2">
        <f t="shared" si="3"/>
        <v>271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</row>
    <row r="213" spans="1:33" x14ac:dyDescent="0.25">
      <c r="A213">
        <v>516</v>
      </c>
      <c r="B213" s="1">
        <v>0.83333333333333337</v>
      </c>
      <c r="C213" s="52">
        <v>2015</v>
      </c>
      <c r="D213" s="52">
        <v>2</v>
      </c>
      <c r="E213" s="52">
        <v>22</v>
      </c>
      <c r="F213" s="52">
        <v>18020552</v>
      </c>
      <c r="G213" s="52">
        <v>18020552</v>
      </c>
      <c r="H213" s="52">
        <v>1447053</v>
      </c>
      <c r="I213" s="52">
        <v>1447053</v>
      </c>
      <c r="J213" s="52">
        <v>0</v>
      </c>
      <c r="K213" s="52">
        <v>0</v>
      </c>
      <c r="L213" s="52">
        <v>104.9251</v>
      </c>
      <c r="M213" s="52">
        <v>18.850000000000001</v>
      </c>
      <c r="N213" s="52">
        <v>13670.47</v>
      </c>
      <c r="O213" s="52">
        <v>8</v>
      </c>
      <c r="P213" s="2">
        <f t="shared" si="3"/>
        <v>217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</row>
    <row r="214" spans="1:33" x14ac:dyDescent="0.25">
      <c r="A214">
        <v>515</v>
      </c>
      <c r="B214" s="1">
        <v>0.79166666666666663</v>
      </c>
      <c r="C214" s="52">
        <v>2015</v>
      </c>
      <c r="D214" s="52">
        <v>2</v>
      </c>
      <c r="E214" s="52">
        <v>22</v>
      </c>
      <c r="F214" s="52">
        <v>18020335</v>
      </c>
      <c r="G214" s="52">
        <v>18020335</v>
      </c>
      <c r="H214" s="52">
        <v>1447024</v>
      </c>
      <c r="I214" s="52">
        <v>1447024</v>
      </c>
      <c r="J214" s="52">
        <v>0</v>
      </c>
      <c r="K214" s="52">
        <v>0</v>
      </c>
      <c r="L214" s="52">
        <v>104.79040000000001</v>
      </c>
      <c r="M214" s="52">
        <v>20.079999999999998</v>
      </c>
      <c r="N214" s="52">
        <v>13515.8</v>
      </c>
      <c r="O214" s="52">
        <v>8</v>
      </c>
      <c r="P214" s="2">
        <f t="shared" si="3"/>
        <v>269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  <c r="AG214" s="35"/>
    </row>
    <row r="215" spans="1:33" x14ac:dyDescent="0.25">
      <c r="A215">
        <v>514</v>
      </c>
      <c r="B215" s="1">
        <v>0.75</v>
      </c>
      <c r="C215" s="52">
        <v>2015</v>
      </c>
      <c r="D215" s="52">
        <v>2</v>
      </c>
      <c r="E215" s="52">
        <v>22</v>
      </c>
      <c r="F215" s="52">
        <v>18020066</v>
      </c>
      <c r="G215" s="52">
        <v>18020066</v>
      </c>
      <c r="H215" s="52">
        <v>1446988</v>
      </c>
      <c r="I215" s="52">
        <v>1446988</v>
      </c>
      <c r="J215" s="52">
        <v>0</v>
      </c>
      <c r="K215" s="52">
        <v>0</v>
      </c>
      <c r="L215" s="52">
        <v>104.9756</v>
      </c>
      <c r="M215" s="52">
        <v>21.28</v>
      </c>
      <c r="N215" s="52">
        <v>13469.75</v>
      </c>
      <c r="O215" s="52">
        <v>8</v>
      </c>
      <c r="P215" s="2">
        <f t="shared" si="3"/>
        <v>260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  <c r="AG215" s="35"/>
    </row>
    <row r="216" spans="1:33" x14ac:dyDescent="0.25">
      <c r="A216">
        <v>513</v>
      </c>
      <c r="B216" s="1">
        <v>0.70833333333333337</v>
      </c>
      <c r="C216" s="52">
        <v>2015</v>
      </c>
      <c r="D216" s="52">
        <v>2</v>
      </c>
      <c r="E216" s="52">
        <v>22</v>
      </c>
      <c r="F216" s="52">
        <v>18019806</v>
      </c>
      <c r="G216" s="52">
        <v>18019806</v>
      </c>
      <c r="H216" s="52">
        <v>1446953</v>
      </c>
      <c r="I216" s="52">
        <v>1446953</v>
      </c>
      <c r="J216" s="52">
        <v>0</v>
      </c>
      <c r="K216" s="52">
        <v>0</v>
      </c>
      <c r="L216" s="52">
        <v>104.9147</v>
      </c>
      <c r="M216" s="52">
        <v>22.1</v>
      </c>
      <c r="N216" s="52">
        <v>13435.56</v>
      </c>
      <c r="O216" s="52">
        <v>8</v>
      </c>
      <c r="P216" s="2">
        <f t="shared" si="3"/>
        <v>237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  <c r="AG216" s="35"/>
    </row>
    <row r="217" spans="1:33" x14ac:dyDescent="0.25">
      <c r="A217">
        <v>512</v>
      </c>
      <c r="B217" s="1">
        <v>0.66666666666666663</v>
      </c>
      <c r="C217" s="52">
        <v>2015</v>
      </c>
      <c r="D217" s="52">
        <v>2</v>
      </c>
      <c r="E217" s="52">
        <v>22</v>
      </c>
      <c r="F217" s="52">
        <v>18019569</v>
      </c>
      <c r="G217" s="52">
        <v>18019569</v>
      </c>
      <c r="H217" s="52">
        <v>1446921</v>
      </c>
      <c r="I217" s="52">
        <v>1446921</v>
      </c>
      <c r="J217" s="52">
        <v>0</v>
      </c>
      <c r="K217" s="52">
        <v>0</v>
      </c>
      <c r="L217" s="52">
        <v>103.99209999999999</v>
      </c>
      <c r="M217" s="52">
        <v>23.38</v>
      </c>
      <c r="N217" s="52">
        <v>13315.19</v>
      </c>
      <c r="O217" s="52">
        <v>8</v>
      </c>
      <c r="P217" s="2">
        <f t="shared" si="3"/>
        <v>278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  <c r="AG217" s="35"/>
    </row>
    <row r="218" spans="1:33" x14ac:dyDescent="0.25">
      <c r="A218">
        <v>511</v>
      </c>
      <c r="B218" s="1">
        <v>0.625</v>
      </c>
      <c r="C218" s="52">
        <v>2015</v>
      </c>
      <c r="D218" s="52">
        <v>2</v>
      </c>
      <c r="E218" s="52">
        <v>22</v>
      </c>
      <c r="F218" s="52">
        <v>18019291</v>
      </c>
      <c r="G218" s="52">
        <v>18019291</v>
      </c>
      <c r="H218" s="52">
        <v>1446883</v>
      </c>
      <c r="I218" s="52">
        <v>1446883</v>
      </c>
      <c r="J218" s="52">
        <v>0</v>
      </c>
      <c r="K218" s="52">
        <v>0</v>
      </c>
      <c r="L218" s="52">
        <v>103.233</v>
      </c>
      <c r="M218" s="52">
        <v>23.09</v>
      </c>
      <c r="N218" s="52">
        <v>13313.93</v>
      </c>
      <c r="O218" s="52">
        <v>8</v>
      </c>
      <c r="P218" s="2">
        <f t="shared" si="3"/>
        <v>297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  <c r="AG218" s="35"/>
    </row>
    <row r="219" spans="1:33" x14ac:dyDescent="0.25">
      <c r="A219">
        <v>510</v>
      </c>
      <c r="B219" s="1">
        <v>0.58333333333333337</v>
      </c>
      <c r="C219" s="52">
        <v>2015</v>
      </c>
      <c r="D219" s="52">
        <v>2</v>
      </c>
      <c r="E219" s="52">
        <v>22</v>
      </c>
      <c r="F219" s="52">
        <v>18018994</v>
      </c>
      <c r="G219" s="52">
        <v>18018994</v>
      </c>
      <c r="H219" s="52">
        <v>1446842</v>
      </c>
      <c r="I219" s="52">
        <v>1446842</v>
      </c>
      <c r="J219" s="52">
        <v>0</v>
      </c>
      <c r="K219" s="52">
        <v>0</v>
      </c>
      <c r="L219" s="52">
        <v>102.0171</v>
      </c>
      <c r="M219" s="52">
        <v>21.89</v>
      </c>
      <c r="N219" s="52">
        <v>13291.95</v>
      </c>
      <c r="O219" s="52">
        <v>8</v>
      </c>
      <c r="P219" s="2">
        <f t="shared" si="3"/>
        <v>541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  <c r="AG219" s="35"/>
    </row>
    <row r="220" spans="1:33" x14ac:dyDescent="0.25">
      <c r="A220">
        <v>509</v>
      </c>
      <c r="B220" s="1">
        <v>0.54166666666666663</v>
      </c>
      <c r="C220" s="52">
        <v>2015</v>
      </c>
      <c r="D220" s="52">
        <v>2</v>
      </c>
      <c r="E220" s="52">
        <v>22</v>
      </c>
      <c r="F220" s="52">
        <v>18018453</v>
      </c>
      <c r="G220" s="52">
        <v>18018453</v>
      </c>
      <c r="H220" s="52">
        <v>1446767</v>
      </c>
      <c r="I220" s="52">
        <v>1446767</v>
      </c>
      <c r="J220" s="52">
        <v>0</v>
      </c>
      <c r="K220" s="52">
        <v>0</v>
      </c>
      <c r="L220" s="52">
        <v>101.7653</v>
      </c>
      <c r="M220" s="52">
        <v>21.66</v>
      </c>
      <c r="N220" s="52">
        <v>13238.35</v>
      </c>
      <c r="O220" s="52">
        <v>8</v>
      </c>
      <c r="P220" s="2">
        <f t="shared" si="3"/>
        <v>554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  <c r="AG220" s="35"/>
    </row>
    <row r="221" spans="1:33" x14ac:dyDescent="0.25">
      <c r="A221">
        <v>508</v>
      </c>
      <c r="B221" s="1">
        <v>0.5</v>
      </c>
      <c r="C221" s="52">
        <v>2015</v>
      </c>
      <c r="D221" s="52">
        <v>2</v>
      </c>
      <c r="E221" s="52">
        <v>22</v>
      </c>
      <c r="F221" s="52">
        <v>18017899</v>
      </c>
      <c r="G221" s="52">
        <v>18017899</v>
      </c>
      <c r="H221" s="52">
        <v>1446690</v>
      </c>
      <c r="I221" s="52">
        <v>1446690</v>
      </c>
      <c r="J221" s="52">
        <v>0</v>
      </c>
      <c r="K221" s="52">
        <v>0</v>
      </c>
      <c r="L221" s="52">
        <v>102.7942</v>
      </c>
      <c r="M221" s="52">
        <v>22.7</v>
      </c>
      <c r="N221" s="52">
        <v>13328.65</v>
      </c>
      <c r="O221" s="52">
        <v>8</v>
      </c>
      <c r="P221" s="2">
        <f t="shared" si="3"/>
        <v>268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  <c r="AG221" s="35"/>
    </row>
    <row r="222" spans="1:33" x14ac:dyDescent="0.25">
      <c r="A222">
        <v>507</v>
      </c>
      <c r="B222" s="1">
        <v>0.45833333333333331</v>
      </c>
      <c r="C222" s="52">
        <v>2015</v>
      </c>
      <c r="D222" s="52">
        <v>2</v>
      </c>
      <c r="E222" s="52">
        <v>22</v>
      </c>
      <c r="F222" s="52">
        <v>18017631</v>
      </c>
      <c r="G222" s="52">
        <v>18017631</v>
      </c>
      <c r="H222" s="52">
        <v>1446653</v>
      </c>
      <c r="I222" s="52">
        <v>1446653</v>
      </c>
      <c r="J222" s="52">
        <v>0</v>
      </c>
      <c r="K222" s="52">
        <v>0</v>
      </c>
      <c r="L222" s="52">
        <v>101.6198</v>
      </c>
      <c r="M222" s="52">
        <v>20.48</v>
      </c>
      <c r="N222" s="52">
        <v>13315.91</v>
      </c>
      <c r="O222" s="52">
        <v>8</v>
      </c>
      <c r="P222" s="2">
        <f t="shared" si="3"/>
        <v>541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  <c r="AG222" s="35"/>
    </row>
    <row r="223" spans="1:33" x14ac:dyDescent="0.25">
      <c r="A223">
        <v>506</v>
      </c>
      <c r="B223" s="1">
        <v>0.41666666666666669</v>
      </c>
      <c r="C223" s="52">
        <v>2015</v>
      </c>
      <c r="D223" s="52">
        <v>2</v>
      </c>
      <c r="E223" s="52">
        <v>22</v>
      </c>
      <c r="F223" s="52">
        <v>18017090</v>
      </c>
      <c r="G223" s="52">
        <v>18017090</v>
      </c>
      <c r="H223" s="52">
        <v>1446578</v>
      </c>
      <c r="I223" s="52">
        <v>1446578</v>
      </c>
      <c r="J223" s="52">
        <v>0</v>
      </c>
      <c r="K223" s="52">
        <v>0</v>
      </c>
      <c r="L223" s="52">
        <v>101.65170000000001</v>
      </c>
      <c r="M223" s="52">
        <v>18.98</v>
      </c>
      <c r="N223" s="52">
        <v>13442.7</v>
      </c>
      <c r="O223" s="52">
        <v>8</v>
      </c>
      <c r="P223" s="2">
        <f t="shared" si="3"/>
        <v>530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  <c r="AG223" s="35"/>
    </row>
    <row r="224" spans="1:33" x14ac:dyDescent="0.25">
      <c r="A224">
        <v>505</v>
      </c>
      <c r="B224" s="1">
        <v>0.375</v>
      </c>
      <c r="C224" s="52">
        <v>2015</v>
      </c>
      <c r="D224" s="52">
        <v>2</v>
      </c>
      <c r="E224" s="52">
        <v>22</v>
      </c>
      <c r="F224" s="52">
        <v>18016560</v>
      </c>
      <c r="G224" s="52">
        <v>18016560</v>
      </c>
      <c r="H224" s="52">
        <v>1446505</v>
      </c>
      <c r="I224" s="52">
        <v>1446505</v>
      </c>
      <c r="J224" s="52">
        <v>0</v>
      </c>
      <c r="K224" s="52">
        <v>0</v>
      </c>
      <c r="L224" s="52">
        <v>102.8199</v>
      </c>
      <c r="M224" s="52">
        <v>17.059999999999999</v>
      </c>
      <c r="N224" s="52">
        <v>13707.79</v>
      </c>
      <c r="O224" s="52">
        <v>8</v>
      </c>
      <c r="P224" s="2">
        <f t="shared" si="3"/>
        <v>510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  <c r="AG224" s="35"/>
    </row>
    <row r="225" spans="1:33" x14ac:dyDescent="0.25">
      <c r="A225">
        <v>504</v>
      </c>
      <c r="B225" s="1">
        <v>0.33333333333333331</v>
      </c>
      <c r="C225" s="52">
        <v>2015</v>
      </c>
      <c r="D225" s="52">
        <v>2</v>
      </c>
      <c r="E225" s="52">
        <v>22</v>
      </c>
      <c r="F225" s="52">
        <v>18016050</v>
      </c>
      <c r="G225" s="52">
        <v>18016050</v>
      </c>
      <c r="H225" s="52">
        <v>1446436</v>
      </c>
      <c r="I225" s="52">
        <v>1446436</v>
      </c>
      <c r="J225" s="52">
        <v>0</v>
      </c>
      <c r="K225" s="52">
        <v>0</v>
      </c>
      <c r="L225" s="52">
        <v>102.4628</v>
      </c>
      <c r="M225" s="52">
        <v>16.13</v>
      </c>
      <c r="N225" s="52">
        <v>13677.39</v>
      </c>
      <c r="O225" s="52">
        <v>8</v>
      </c>
      <c r="P225" s="2">
        <f t="shared" si="3"/>
        <v>488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  <c r="AG225" s="35"/>
    </row>
    <row r="226" spans="1:33" x14ac:dyDescent="0.25">
      <c r="A226">
        <v>503</v>
      </c>
      <c r="B226" s="1">
        <v>0.29166666666666669</v>
      </c>
      <c r="C226" s="52">
        <v>2015</v>
      </c>
      <c r="D226" s="52">
        <v>2</v>
      </c>
      <c r="E226" s="52">
        <v>22</v>
      </c>
      <c r="F226" s="52">
        <v>18015562</v>
      </c>
      <c r="G226" s="52">
        <v>18015562</v>
      </c>
      <c r="H226" s="52">
        <v>1446370</v>
      </c>
      <c r="I226" s="52">
        <v>1446370</v>
      </c>
      <c r="J226" s="52">
        <v>0</v>
      </c>
      <c r="K226" s="52">
        <v>0</v>
      </c>
      <c r="L226" s="52">
        <v>101.7248</v>
      </c>
      <c r="M226" s="52">
        <v>16.27</v>
      </c>
      <c r="N226" s="52">
        <v>13619.41</v>
      </c>
      <c r="O226" s="52">
        <v>8</v>
      </c>
      <c r="P226" s="2">
        <f t="shared" si="3"/>
        <v>535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  <c r="AG226" s="35"/>
    </row>
    <row r="227" spans="1:33" x14ac:dyDescent="0.25">
      <c r="A227">
        <v>502</v>
      </c>
      <c r="B227" s="1">
        <v>0.25</v>
      </c>
      <c r="C227" s="52">
        <v>2015</v>
      </c>
      <c r="D227" s="52">
        <v>2</v>
      </c>
      <c r="E227" s="52">
        <v>22</v>
      </c>
      <c r="F227" s="52">
        <v>18015027</v>
      </c>
      <c r="G227" s="52">
        <v>18015027</v>
      </c>
      <c r="H227" s="52">
        <v>1446297</v>
      </c>
      <c r="I227" s="52">
        <v>1446297</v>
      </c>
      <c r="J227" s="52">
        <v>0</v>
      </c>
      <c r="K227" s="52">
        <v>0</v>
      </c>
      <c r="L227" s="52">
        <v>101.16240000000001</v>
      </c>
      <c r="M227" s="52">
        <v>16.649999999999999</v>
      </c>
      <c r="N227" s="52">
        <v>13483.89</v>
      </c>
      <c r="O227" s="52">
        <v>8</v>
      </c>
      <c r="P227" s="2">
        <f t="shared" si="3"/>
        <v>648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  <c r="AG227" s="35"/>
    </row>
    <row r="228" spans="1:33" x14ac:dyDescent="0.25">
      <c r="A228">
        <v>501</v>
      </c>
      <c r="B228" s="1">
        <v>0.20833333333333334</v>
      </c>
      <c r="C228" s="52">
        <v>2015</v>
      </c>
      <c r="D228" s="52">
        <v>2</v>
      </c>
      <c r="E228" s="52">
        <v>22</v>
      </c>
      <c r="F228" s="52">
        <v>18014379</v>
      </c>
      <c r="G228" s="52">
        <v>18014379</v>
      </c>
      <c r="H228" s="52">
        <v>1446208</v>
      </c>
      <c r="I228" s="52">
        <v>1446208</v>
      </c>
      <c r="J228" s="52">
        <v>0</v>
      </c>
      <c r="K228" s="52">
        <v>0</v>
      </c>
      <c r="L228" s="52">
        <v>100.8904</v>
      </c>
      <c r="M228" s="52">
        <v>17.010000000000002</v>
      </c>
      <c r="N228" s="52">
        <v>13247.53</v>
      </c>
      <c r="O228" s="52">
        <v>8</v>
      </c>
      <c r="P228" s="2">
        <f t="shared" si="3"/>
        <v>747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  <c r="AG228" s="35"/>
    </row>
    <row r="229" spans="1:33" x14ac:dyDescent="0.25">
      <c r="A229">
        <v>500</v>
      </c>
      <c r="B229" s="1">
        <v>0.16666666666666666</v>
      </c>
      <c r="C229" s="52">
        <v>2015</v>
      </c>
      <c r="D229" s="52">
        <v>2</v>
      </c>
      <c r="E229" s="52">
        <v>22</v>
      </c>
      <c r="F229" s="52">
        <v>18013632</v>
      </c>
      <c r="G229" s="52">
        <v>18013632</v>
      </c>
      <c r="H229" s="52">
        <v>1446105</v>
      </c>
      <c r="I229" s="52">
        <v>1446105</v>
      </c>
      <c r="J229" s="52">
        <v>0</v>
      </c>
      <c r="K229" s="52">
        <v>0</v>
      </c>
      <c r="L229" s="52">
        <v>101.4372</v>
      </c>
      <c r="M229" s="52">
        <v>16.62</v>
      </c>
      <c r="N229" s="52">
        <v>13741.73</v>
      </c>
      <c r="O229" s="52">
        <v>8</v>
      </c>
      <c r="P229" s="2">
        <f t="shared" si="3"/>
        <v>643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  <c r="AG229" s="35"/>
    </row>
    <row r="230" spans="1:33" x14ac:dyDescent="0.25">
      <c r="A230">
        <v>499</v>
      </c>
      <c r="B230" s="1">
        <v>0.125</v>
      </c>
      <c r="C230" s="52">
        <v>2015</v>
      </c>
      <c r="D230" s="52">
        <v>2</v>
      </c>
      <c r="E230" s="52">
        <v>22</v>
      </c>
      <c r="F230" s="52">
        <v>18012989</v>
      </c>
      <c r="G230" s="52">
        <v>18012989</v>
      </c>
      <c r="H230" s="52">
        <v>1446017</v>
      </c>
      <c r="I230" s="52">
        <v>1446017</v>
      </c>
      <c r="J230" s="52">
        <v>0</v>
      </c>
      <c r="K230" s="52">
        <v>0</v>
      </c>
      <c r="L230" s="52">
        <v>101.9682</v>
      </c>
      <c r="M230" s="52">
        <v>16.8</v>
      </c>
      <c r="N230" s="52">
        <v>13742.8</v>
      </c>
      <c r="O230" s="52">
        <v>8</v>
      </c>
      <c r="P230" s="2">
        <f t="shared" si="3"/>
        <v>492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  <c r="AG230" s="35"/>
    </row>
    <row r="231" spans="1:33" x14ac:dyDescent="0.25">
      <c r="A231">
        <v>498</v>
      </c>
      <c r="B231" s="1">
        <v>8.3333333333333329E-2</v>
      </c>
      <c r="C231" s="52">
        <v>2015</v>
      </c>
      <c r="D231" s="52">
        <v>2</v>
      </c>
      <c r="E231" s="52">
        <v>22</v>
      </c>
      <c r="F231" s="52">
        <v>18012497</v>
      </c>
      <c r="G231" s="52">
        <v>18012497</v>
      </c>
      <c r="H231" s="52">
        <v>1445950</v>
      </c>
      <c r="I231" s="52">
        <v>1445950</v>
      </c>
      <c r="J231" s="52">
        <v>0</v>
      </c>
      <c r="K231" s="52">
        <v>0</v>
      </c>
      <c r="L231" s="52">
        <v>101.92149999999999</v>
      </c>
      <c r="M231" s="52">
        <v>17.100000000000001</v>
      </c>
      <c r="N231" s="52">
        <v>13490.24</v>
      </c>
      <c r="O231" s="52">
        <v>8</v>
      </c>
      <c r="P231" s="2">
        <f t="shared" si="3"/>
        <v>652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  <c r="AG231" s="35"/>
    </row>
    <row r="232" spans="1:33" x14ac:dyDescent="0.25">
      <c r="A232">
        <v>497</v>
      </c>
      <c r="B232" s="1">
        <v>4.1666666666666664E-2</v>
      </c>
      <c r="C232" s="52">
        <v>2015</v>
      </c>
      <c r="D232" s="52">
        <v>2</v>
      </c>
      <c r="E232" s="52">
        <v>22</v>
      </c>
      <c r="F232" s="52">
        <v>18011845</v>
      </c>
      <c r="G232" s="52">
        <v>18011845</v>
      </c>
      <c r="H232" s="52">
        <v>1445861</v>
      </c>
      <c r="I232" s="52">
        <v>1445861</v>
      </c>
      <c r="J232" s="52">
        <v>0</v>
      </c>
      <c r="K232" s="52">
        <v>0</v>
      </c>
      <c r="L232" s="52">
        <v>101.5759</v>
      </c>
      <c r="M232" s="52">
        <v>17.3</v>
      </c>
      <c r="N232" s="52">
        <v>13376.64</v>
      </c>
      <c r="O232" s="52">
        <v>8</v>
      </c>
      <c r="P232" s="2">
        <f t="shared" si="3"/>
        <v>678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</row>
    <row r="233" spans="1:33" x14ac:dyDescent="0.25">
      <c r="A233">
        <v>496</v>
      </c>
      <c r="B233" s="1">
        <v>0</v>
      </c>
      <c r="C233" s="52">
        <v>2015</v>
      </c>
      <c r="D233" s="52">
        <v>2</v>
      </c>
      <c r="E233" s="52">
        <v>22</v>
      </c>
      <c r="F233" s="52">
        <v>18011167</v>
      </c>
      <c r="G233" s="52">
        <v>18011167</v>
      </c>
      <c r="H233" s="52">
        <v>1445768</v>
      </c>
      <c r="I233" s="52">
        <v>1445768</v>
      </c>
      <c r="J233" s="52">
        <v>0</v>
      </c>
      <c r="K233" s="52">
        <v>0</v>
      </c>
      <c r="L233" s="52">
        <v>101.8242</v>
      </c>
      <c r="M233" s="52">
        <v>17.37</v>
      </c>
      <c r="N233" s="52">
        <v>13682.75</v>
      </c>
      <c r="O233" s="52">
        <v>8</v>
      </c>
      <c r="P233" s="2">
        <f t="shared" si="3"/>
        <v>666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  <c r="AG233" s="35"/>
    </row>
    <row r="234" spans="1:33" x14ac:dyDescent="0.25">
      <c r="A234">
        <v>495</v>
      </c>
      <c r="B234" s="1">
        <v>0.95833333333333337</v>
      </c>
      <c r="C234" s="52">
        <v>2015</v>
      </c>
      <c r="D234" s="52">
        <v>2</v>
      </c>
      <c r="E234" s="52">
        <v>21</v>
      </c>
      <c r="F234" s="52">
        <v>18010501</v>
      </c>
      <c r="G234" s="52">
        <v>18010501</v>
      </c>
      <c r="H234" s="52">
        <v>1445677</v>
      </c>
      <c r="I234" s="52">
        <v>1445677</v>
      </c>
      <c r="J234" s="52">
        <v>0</v>
      </c>
      <c r="K234" s="52">
        <v>0</v>
      </c>
      <c r="L234" s="52">
        <v>102.32429999999999</v>
      </c>
      <c r="M234" s="52">
        <v>17.36</v>
      </c>
      <c r="N234" s="52">
        <v>13641.21</v>
      </c>
      <c r="O234" s="52">
        <v>8</v>
      </c>
      <c r="P234" s="2">
        <f t="shared" si="3"/>
        <v>543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  <c r="AG234" s="35"/>
    </row>
    <row r="235" spans="1:33" x14ac:dyDescent="0.25">
      <c r="A235">
        <v>494</v>
      </c>
      <c r="B235" s="1">
        <v>0.91666666666666663</v>
      </c>
      <c r="C235" s="52">
        <v>2015</v>
      </c>
      <c r="D235" s="52">
        <v>2</v>
      </c>
      <c r="E235" s="52">
        <v>21</v>
      </c>
      <c r="F235" s="52">
        <v>18009958</v>
      </c>
      <c r="G235" s="52">
        <v>18009958</v>
      </c>
      <c r="H235" s="52">
        <v>1445603</v>
      </c>
      <c r="I235" s="52">
        <v>1445603</v>
      </c>
      <c r="J235" s="52">
        <v>0</v>
      </c>
      <c r="K235" s="52">
        <v>0</v>
      </c>
      <c r="L235" s="52">
        <v>101.7077</v>
      </c>
      <c r="M235" s="52">
        <v>17.809999999999999</v>
      </c>
      <c r="N235" s="52">
        <v>13579.9</v>
      </c>
      <c r="O235" s="52">
        <v>8</v>
      </c>
      <c r="P235" s="2">
        <f t="shared" si="3"/>
        <v>707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  <c r="AG235" s="35"/>
    </row>
    <row r="236" spans="1:33" x14ac:dyDescent="0.25">
      <c r="A236">
        <v>493</v>
      </c>
      <c r="B236" s="1">
        <v>0.875</v>
      </c>
      <c r="C236" s="52">
        <v>2015</v>
      </c>
      <c r="D236" s="52">
        <v>2</v>
      </c>
      <c r="E236" s="52">
        <v>21</v>
      </c>
      <c r="F236" s="52">
        <v>18009251</v>
      </c>
      <c r="G236" s="52">
        <v>18009251</v>
      </c>
      <c r="H236" s="52">
        <v>1445506</v>
      </c>
      <c r="I236" s="52">
        <v>1445506</v>
      </c>
      <c r="J236" s="52">
        <v>0</v>
      </c>
      <c r="K236" s="52">
        <v>0</v>
      </c>
      <c r="L236" s="52">
        <v>101.03100000000001</v>
      </c>
      <c r="M236" s="52">
        <v>18.07</v>
      </c>
      <c r="N236" s="52">
        <v>13284.01</v>
      </c>
      <c r="O236" s="52">
        <v>8</v>
      </c>
      <c r="P236" s="2">
        <f t="shared" si="3"/>
        <v>731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</row>
    <row r="237" spans="1:33" x14ac:dyDescent="0.25">
      <c r="A237">
        <v>492</v>
      </c>
      <c r="B237" s="1">
        <v>0.83333333333333337</v>
      </c>
      <c r="C237" s="52">
        <v>2015</v>
      </c>
      <c r="D237" s="52">
        <v>2</v>
      </c>
      <c r="E237" s="52">
        <v>21</v>
      </c>
      <c r="F237" s="52">
        <v>18008520</v>
      </c>
      <c r="G237" s="52">
        <v>18008520</v>
      </c>
      <c r="H237" s="52">
        <v>1445405</v>
      </c>
      <c r="I237" s="52">
        <v>1445405</v>
      </c>
      <c r="J237" s="52">
        <v>0</v>
      </c>
      <c r="K237" s="52">
        <v>0</v>
      </c>
      <c r="L237" s="52">
        <v>103.89700000000001</v>
      </c>
      <c r="M237" s="52">
        <v>18.190000000000001</v>
      </c>
      <c r="N237" s="52">
        <v>13629.27</v>
      </c>
      <c r="O237" s="52">
        <v>8</v>
      </c>
      <c r="P237" s="2">
        <f t="shared" si="3"/>
        <v>380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  <c r="AG237" s="35"/>
    </row>
    <row r="238" spans="1:33" x14ac:dyDescent="0.25">
      <c r="A238">
        <v>491</v>
      </c>
      <c r="B238" s="1">
        <v>0.79166666666666663</v>
      </c>
      <c r="C238" s="52">
        <v>2015</v>
      </c>
      <c r="D238" s="52">
        <v>2</v>
      </c>
      <c r="E238" s="52">
        <v>21</v>
      </c>
      <c r="F238" s="52">
        <v>18008140</v>
      </c>
      <c r="G238" s="52">
        <v>18008140</v>
      </c>
      <c r="H238" s="52">
        <v>1445354</v>
      </c>
      <c r="I238" s="52">
        <v>1445354</v>
      </c>
      <c r="J238" s="52">
        <v>0</v>
      </c>
      <c r="K238" s="52">
        <v>0</v>
      </c>
      <c r="L238" s="52">
        <v>101.3219</v>
      </c>
      <c r="M238" s="52">
        <v>19.05</v>
      </c>
      <c r="N238" s="52">
        <v>13456.85</v>
      </c>
      <c r="O238" s="52">
        <v>8</v>
      </c>
      <c r="P238" s="2">
        <f t="shared" si="3"/>
        <v>708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  <c r="AG238" s="35"/>
    </row>
    <row r="239" spans="1:33" x14ac:dyDescent="0.25">
      <c r="A239">
        <v>490</v>
      </c>
      <c r="B239" s="1">
        <v>0.75</v>
      </c>
      <c r="C239" s="52">
        <v>2015</v>
      </c>
      <c r="D239" s="52">
        <v>2</v>
      </c>
      <c r="E239" s="52">
        <v>21</v>
      </c>
      <c r="F239" s="52">
        <v>18007432</v>
      </c>
      <c r="G239" s="52">
        <v>18007432</v>
      </c>
      <c r="H239" s="52">
        <v>1445256</v>
      </c>
      <c r="I239" s="52">
        <v>1445256</v>
      </c>
      <c r="J239" s="52">
        <v>0</v>
      </c>
      <c r="K239" s="52">
        <v>0</v>
      </c>
      <c r="L239" s="52">
        <v>100.3034</v>
      </c>
      <c r="M239" s="52">
        <v>20</v>
      </c>
      <c r="N239" s="52">
        <v>12976.9</v>
      </c>
      <c r="O239" s="52">
        <v>8</v>
      </c>
      <c r="P239" s="2">
        <f t="shared" si="3"/>
        <v>706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</row>
    <row r="240" spans="1:33" x14ac:dyDescent="0.25">
      <c r="A240">
        <v>489</v>
      </c>
      <c r="B240" s="1">
        <v>0.70833333333333337</v>
      </c>
      <c r="C240" s="52">
        <v>2015</v>
      </c>
      <c r="D240" s="52">
        <v>2</v>
      </c>
      <c r="E240" s="52">
        <v>21</v>
      </c>
      <c r="F240" s="52">
        <v>18006726</v>
      </c>
      <c r="G240" s="52">
        <v>18006726</v>
      </c>
      <c r="H240" s="52">
        <v>1445157</v>
      </c>
      <c r="I240" s="52">
        <v>1445157</v>
      </c>
      <c r="J240" s="52">
        <v>0</v>
      </c>
      <c r="K240" s="52">
        <v>0</v>
      </c>
      <c r="L240" s="52">
        <v>100.7165</v>
      </c>
      <c r="M240" s="52">
        <v>20.78</v>
      </c>
      <c r="N240" s="52">
        <v>13010.54</v>
      </c>
      <c r="O240" s="52">
        <v>8</v>
      </c>
      <c r="P240" s="2">
        <f t="shared" si="3"/>
        <v>658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  <c r="AG240" s="35"/>
    </row>
    <row r="241" spans="1:33" x14ac:dyDescent="0.25">
      <c r="A241">
        <v>488</v>
      </c>
      <c r="B241" s="1">
        <v>0.66666666666666663</v>
      </c>
      <c r="C241" s="52">
        <v>2015</v>
      </c>
      <c r="D241" s="52">
        <v>2</v>
      </c>
      <c r="E241" s="52">
        <v>21</v>
      </c>
      <c r="F241" s="52">
        <v>18006068</v>
      </c>
      <c r="G241" s="52">
        <v>18006068</v>
      </c>
      <c r="H241" s="52">
        <v>1445065</v>
      </c>
      <c r="I241" s="52">
        <v>1445065</v>
      </c>
      <c r="J241" s="52">
        <v>0</v>
      </c>
      <c r="K241" s="52">
        <v>0</v>
      </c>
      <c r="L241" s="52">
        <v>101.42230000000001</v>
      </c>
      <c r="M241" s="52">
        <v>21.41</v>
      </c>
      <c r="N241" s="52">
        <v>13230.77</v>
      </c>
      <c r="O241" s="52">
        <v>8</v>
      </c>
      <c r="P241" s="2">
        <f t="shared" si="3"/>
        <v>567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  <c r="AG241" s="35"/>
    </row>
    <row r="242" spans="1:33" x14ac:dyDescent="0.25">
      <c r="A242">
        <v>487</v>
      </c>
      <c r="B242" s="1">
        <v>0.625</v>
      </c>
      <c r="C242" s="52">
        <v>2015</v>
      </c>
      <c r="D242" s="52">
        <v>2</v>
      </c>
      <c r="E242" s="52">
        <v>21</v>
      </c>
      <c r="F242" s="52">
        <v>18005501</v>
      </c>
      <c r="G242" s="52">
        <v>18005501</v>
      </c>
      <c r="H242" s="52">
        <v>1444986</v>
      </c>
      <c r="I242" s="52">
        <v>1444986</v>
      </c>
      <c r="J242" s="52">
        <v>0</v>
      </c>
      <c r="K242" s="52">
        <v>0</v>
      </c>
      <c r="L242" s="52">
        <v>102.2149</v>
      </c>
      <c r="M242" s="52">
        <v>22.16</v>
      </c>
      <c r="N242" s="52">
        <v>13307.27</v>
      </c>
      <c r="O242" s="52">
        <v>8</v>
      </c>
      <c r="P242" s="2">
        <f t="shared" ref="P242:P305" si="4">F242-F243</f>
        <v>411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  <c r="AG242" s="35"/>
    </row>
    <row r="243" spans="1:33" x14ac:dyDescent="0.25">
      <c r="A243">
        <v>486</v>
      </c>
      <c r="B243" s="1">
        <v>0.58333333333333337</v>
      </c>
      <c r="C243" s="52">
        <v>2015</v>
      </c>
      <c r="D243" s="52">
        <v>2</v>
      </c>
      <c r="E243" s="52">
        <v>21</v>
      </c>
      <c r="F243" s="52">
        <v>18005090</v>
      </c>
      <c r="G243" s="52">
        <v>18005090</v>
      </c>
      <c r="H243" s="52">
        <v>1444929</v>
      </c>
      <c r="I243" s="52">
        <v>1444929</v>
      </c>
      <c r="J243" s="52">
        <v>0</v>
      </c>
      <c r="K243" s="52">
        <v>0</v>
      </c>
      <c r="L243" s="52">
        <v>100.65179999999999</v>
      </c>
      <c r="M243" s="52">
        <v>21.44</v>
      </c>
      <c r="N243" s="52">
        <v>13148.35</v>
      </c>
      <c r="O243" s="52">
        <v>8</v>
      </c>
      <c r="P243" s="2">
        <f t="shared" si="4"/>
        <v>627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  <c r="AG243" s="35"/>
    </row>
    <row r="244" spans="1:33" x14ac:dyDescent="0.25">
      <c r="A244">
        <v>485</v>
      </c>
      <c r="B244" s="1">
        <v>0.54166666666666663</v>
      </c>
      <c r="C244" s="52">
        <v>2015</v>
      </c>
      <c r="D244" s="52">
        <v>2</v>
      </c>
      <c r="E244" s="52">
        <v>21</v>
      </c>
      <c r="F244" s="52">
        <v>18004463</v>
      </c>
      <c r="G244" s="52">
        <v>18004463</v>
      </c>
      <c r="H244" s="52">
        <v>1444841</v>
      </c>
      <c r="I244" s="52">
        <v>1444841</v>
      </c>
      <c r="J244" s="52">
        <v>0</v>
      </c>
      <c r="K244" s="52">
        <v>0</v>
      </c>
      <c r="L244" s="52">
        <v>99.816999999999993</v>
      </c>
      <c r="M244" s="52">
        <v>21.18</v>
      </c>
      <c r="N244" s="52">
        <v>12907.83</v>
      </c>
      <c r="O244" s="52">
        <v>8</v>
      </c>
      <c r="P244" s="2">
        <f t="shared" si="4"/>
        <v>671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</row>
    <row r="245" spans="1:33" x14ac:dyDescent="0.25">
      <c r="A245">
        <v>484</v>
      </c>
      <c r="B245" s="1">
        <v>0.5</v>
      </c>
      <c r="C245" s="52">
        <v>2015</v>
      </c>
      <c r="D245" s="52">
        <v>2</v>
      </c>
      <c r="E245" s="52">
        <v>21</v>
      </c>
      <c r="F245" s="52">
        <v>18003792</v>
      </c>
      <c r="G245" s="52">
        <v>18003792</v>
      </c>
      <c r="H245" s="52">
        <v>1444746</v>
      </c>
      <c r="I245" s="52">
        <v>1444746</v>
      </c>
      <c r="J245" s="52">
        <v>0</v>
      </c>
      <c r="K245" s="52">
        <v>0</v>
      </c>
      <c r="L245" s="52">
        <v>102.7217</v>
      </c>
      <c r="M245" s="52">
        <v>21.69</v>
      </c>
      <c r="N245" s="52">
        <v>13314.22</v>
      </c>
      <c r="O245" s="52">
        <v>8</v>
      </c>
      <c r="P245" s="2">
        <f t="shared" si="4"/>
        <v>349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  <c r="AG245" s="35"/>
    </row>
    <row r="246" spans="1:33" x14ac:dyDescent="0.25">
      <c r="A246">
        <v>483</v>
      </c>
      <c r="B246" s="1">
        <v>0.45833333333333331</v>
      </c>
      <c r="C246" s="52">
        <v>2015</v>
      </c>
      <c r="D246" s="52">
        <v>2</v>
      </c>
      <c r="E246" s="52">
        <v>21</v>
      </c>
      <c r="F246" s="52">
        <v>18003443</v>
      </c>
      <c r="G246" s="52">
        <v>18003443</v>
      </c>
      <c r="H246" s="52">
        <v>1444698</v>
      </c>
      <c r="I246" s="52">
        <v>1444698</v>
      </c>
      <c r="J246" s="52">
        <v>0</v>
      </c>
      <c r="K246" s="52">
        <v>0</v>
      </c>
      <c r="L246" s="52">
        <v>100.3749</v>
      </c>
      <c r="M246" s="52">
        <v>19.8</v>
      </c>
      <c r="N246" s="52">
        <v>13012.95</v>
      </c>
      <c r="O246" s="52">
        <v>8</v>
      </c>
      <c r="P246" s="2">
        <f t="shared" si="4"/>
        <v>679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  <c r="AG246" s="35"/>
    </row>
    <row r="247" spans="1:33" x14ac:dyDescent="0.25">
      <c r="A247">
        <v>482</v>
      </c>
      <c r="B247" s="1">
        <v>0.41666666666666669</v>
      </c>
      <c r="C247" s="52">
        <v>2015</v>
      </c>
      <c r="D247" s="52">
        <v>2</v>
      </c>
      <c r="E247" s="52">
        <v>21</v>
      </c>
      <c r="F247" s="52">
        <v>18002764</v>
      </c>
      <c r="G247" s="52">
        <v>18002764</v>
      </c>
      <c r="H247" s="52">
        <v>1444603</v>
      </c>
      <c r="I247" s="52">
        <v>1444603</v>
      </c>
      <c r="J247" s="52">
        <v>0</v>
      </c>
      <c r="K247" s="52">
        <v>0</v>
      </c>
      <c r="L247" s="52">
        <v>99.915300000000002</v>
      </c>
      <c r="M247" s="52">
        <v>18.57</v>
      </c>
      <c r="N247" s="52">
        <v>13364.46</v>
      </c>
      <c r="O247" s="52">
        <v>8</v>
      </c>
      <c r="P247" s="2">
        <f t="shared" si="4"/>
        <v>671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  <c r="AG247" s="35"/>
    </row>
    <row r="248" spans="1:33" x14ac:dyDescent="0.25">
      <c r="A248">
        <v>481</v>
      </c>
      <c r="B248" s="1">
        <v>0.375</v>
      </c>
      <c r="C248" s="52">
        <v>2015</v>
      </c>
      <c r="D248" s="52">
        <v>2</v>
      </c>
      <c r="E248" s="52">
        <v>21</v>
      </c>
      <c r="F248" s="52">
        <v>18002093</v>
      </c>
      <c r="G248" s="52">
        <v>18002093</v>
      </c>
      <c r="H248" s="52">
        <v>1444509</v>
      </c>
      <c r="I248" s="52">
        <v>1444509</v>
      </c>
      <c r="J248" s="52">
        <v>0</v>
      </c>
      <c r="K248" s="52">
        <v>0</v>
      </c>
      <c r="L248" s="52">
        <v>99.890100000000004</v>
      </c>
      <c r="M248" s="52">
        <v>17.059999999999999</v>
      </c>
      <c r="N248" s="52">
        <v>13192.77</v>
      </c>
      <c r="O248" s="52">
        <v>8</v>
      </c>
      <c r="P248" s="2">
        <f t="shared" si="4"/>
        <v>697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</row>
    <row r="249" spans="1:33" x14ac:dyDescent="0.25">
      <c r="A249">
        <v>480</v>
      </c>
      <c r="B249" s="1">
        <v>0.33333333333333331</v>
      </c>
      <c r="C249" s="52">
        <v>2015</v>
      </c>
      <c r="D249" s="52">
        <v>2</v>
      </c>
      <c r="E249" s="52">
        <v>21</v>
      </c>
      <c r="F249" s="52">
        <v>18001396</v>
      </c>
      <c r="G249" s="52">
        <v>18001396</v>
      </c>
      <c r="H249" s="52">
        <v>1444412</v>
      </c>
      <c r="I249" s="52">
        <v>1444412</v>
      </c>
      <c r="J249" s="52">
        <v>0</v>
      </c>
      <c r="K249" s="52">
        <v>0</v>
      </c>
      <c r="L249" s="52">
        <v>98.873000000000005</v>
      </c>
      <c r="M249" s="52">
        <v>16.22</v>
      </c>
      <c r="N249" s="52">
        <v>13250.93</v>
      </c>
      <c r="O249" s="52">
        <v>8</v>
      </c>
      <c r="P249" s="2">
        <f t="shared" si="4"/>
        <v>684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  <c r="AG249" s="35"/>
    </row>
    <row r="250" spans="1:33" x14ac:dyDescent="0.25">
      <c r="A250">
        <v>479</v>
      </c>
      <c r="B250" s="1">
        <v>0.29166666666666669</v>
      </c>
      <c r="C250" s="52">
        <v>2015</v>
      </c>
      <c r="D250" s="52">
        <v>2</v>
      </c>
      <c r="E250" s="52">
        <v>21</v>
      </c>
      <c r="F250" s="52">
        <v>18000712</v>
      </c>
      <c r="G250" s="52">
        <v>18000712</v>
      </c>
      <c r="H250" s="52">
        <v>1444316</v>
      </c>
      <c r="I250" s="52">
        <v>1444316</v>
      </c>
      <c r="J250" s="52">
        <v>0</v>
      </c>
      <c r="K250" s="52">
        <v>0</v>
      </c>
      <c r="L250" s="52">
        <v>100.91970000000001</v>
      </c>
      <c r="M250" s="52">
        <v>15.88</v>
      </c>
      <c r="N250" s="52">
        <v>13340.82</v>
      </c>
      <c r="O250" s="52">
        <v>8</v>
      </c>
      <c r="P250" s="2">
        <f t="shared" si="4"/>
        <v>481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  <c r="AG250" s="35"/>
    </row>
    <row r="251" spans="1:33" x14ac:dyDescent="0.25">
      <c r="A251">
        <v>478</v>
      </c>
      <c r="B251" s="1">
        <v>0.25</v>
      </c>
      <c r="C251" s="52">
        <v>2015</v>
      </c>
      <c r="D251" s="52">
        <v>2</v>
      </c>
      <c r="E251" s="52">
        <v>21</v>
      </c>
      <c r="F251" s="52">
        <v>18000231</v>
      </c>
      <c r="G251" s="52">
        <v>18000231</v>
      </c>
      <c r="H251" s="52">
        <v>1444250</v>
      </c>
      <c r="I251" s="52">
        <v>1444250</v>
      </c>
      <c r="J251" s="52">
        <v>0</v>
      </c>
      <c r="K251" s="52">
        <v>0</v>
      </c>
      <c r="L251" s="52">
        <v>99.383200000000002</v>
      </c>
      <c r="M251" s="52">
        <v>16.63</v>
      </c>
      <c r="N251" s="52">
        <v>13187.79</v>
      </c>
      <c r="O251" s="52">
        <v>8</v>
      </c>
      <c r="P251" s="2">
        <f t="shared" si="4"/>
        <v>722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  <c r="AG251" s="35"/>
    </row>
    <row r="252" spans="1:33" x14ac:dyDescent="0.25">
      <c r="A252">
        <v>477</v>
      </c>
      <c r="B252" s="1">
        <v>0.20833333333333334</v>
      </c>
      <c r="C252" s="52">
        <v>2015</v>
      </c>
      <c r="D252" s="52">
        <v>2</v>
      </c>
      <c r="E252" s="52">
        <v>21</v>
      </c>
      <c r="F252" s="52">
        <v>17999509</v>
      </c>
      <c r="G252" s="52">
        <v>17999509</v>
      </c>
      <c r="H252" s="52">
        <v>1444149</v>
      </c>
      <c r="I252" s="52">
        <v>1444149</v>
      </c>
      <c r="J252" s="52">
        <v>0</v>
      </c>
      <c r="K252" s="52">
        <v>0</v>
      </c>
      <c r="L252" s="52">
        <v>100.4128</v>
      </c>
      <c r="M252" s="52">
        <v>16.78</v>
      </c>
      <c r="N252" s="52">
        <v>13195.71</v>
      </c>
      <c r="O252" s="52">
        <v>8</v>
      </c>
      <c r="P252" s="2">
        <f t="shared" si="4"/>
        <v>708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  <c r="AG252" s="35"/>
    </row>
    <row r="253" spans="1:33" x14ac:dyDescent="0.25">
      <c r="A253">
        <v>476</v>
      </c>
      <c r="B253" s="1">
        <v>0.16666666666666666</v>
      </c>
      <c r="C253" s="52">
        <v>2015</v>
      </c>
      <c r="D253" s="52">
        <v>2</v>
      </c>
      <c r="E253" s="52">
        <v>21</v>
      </c>
      <c r="F253" s="52">
        <v>17998801</v>
      </c>
      <c r="G253" s="52">
        <v>17998801</v>
      </c>
      <c r="H253" s="52">
        <v>1444051</v>
      </c>
      <c r="I253" s="52">
        <v>1444051</v>
      </c>
      <c r="J253" s="52">
        <v>0</v>
      </c>
      <c r="K253" s="52">
        <v>0</v>
      </c>
      <c r="L253" s="52">
        <v>100.7017</v>
      </c>
      <c r="M253" s="52">
        <v>16.559999999999999</v>
      </c>
      <c r="N253" s="52">
        <v>13486.77</v>
      </c>
      <c r="O253" s="52">
        <v>8</v>
      </c>
      <c r="P253" s="2">
        <f t="shared" si="4"/>
        <v>646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</row>
    <row r="254" spans="1:33" x14ac:dyDescent="0.25">
      <c r="A254">
        <v>475</v>
      </c>
      <c r="B254" s="1">
        <v>0.125</v>
      </c>
      <c r="C254" s="52">
        <v>2015</v>
      </c>
      <c r="D254" s="52">
        <v>2</v>
      </c>
      <c r="E254" s="52">
        <v>21</v>
      </c>
      <c r="F254" s="52">
        <v>17998155</v>
      </c>
      <c r="G254" s="52">
        <v>17998155</v>
      </c>
      <c r="H254" s="52">
        <v>1443962</v>
      </c>
      <c r="I254" s="52">
        <v>1443962</v>
      </c>
      <c r="J254" s="52">
        <v>0</v>
      </c>
      <c r="K254" s="52">
        <v>0</v>
      </c>
      <c r="L254" s="52">
        <v>101.631</v>
      </c>
      <c r="M254" s="52">
        <v>16.489999999999998</v>
      </c>
      <c r="N254" s="52">
        <v>13502.68</v>
      </c>
      <c r="O254" s="52">
        <v>8</v>
      </c>
      <c r="P254" s="2">
        <f t="shared" si="4"/>
        <v>549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  <c r="AG254" s="35"/>
    </row>
    <row r="255" spans="1:33" x14ac:dyDescent="0.25">
      <c r="A255">
        <v>474</v>
      </c>
      <c r="B255" s="1">
        <v>8.3333333333333329E-2</v>
      </c>
      <c r="C255" s="52">
        <v>2015</v>
      </c>
      <c r="D255" s="52">
        <v>2</v>
      </c>
      <c r="E255" s="52">
        <v>21</v>
      </c>
      <c r="F255" s="52">
        <v>17997606</v>
      </c>
      <c r="G255" s="52">
        <v>17997606</v>
      </c>
      <c r="H255" s="52">
        <v>1443887</v>
      </c>
      <c r="I255" s="52">
        <v>1443887</v>
      </c>
      <c r="J255" s="52">
        <v>0</v>
      </c>
      <c r="K255" s="52">
        <v>0</v>
      </c>
      <c r="L255" s="52">
        <v>100.36620000000001</v>
      </c>
      <c r="M255" s="52">
        <v>16.93</v>
      </c>
      <c r="N255" s="52">
        <v>13147.47</v>
      </c>
      <c r="O255" s="52">
        <v>8</v>
      </c>
      <c r="P255" s="2">
        <f t="shared" si="4"/>
        <v>772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  <c r="AG255" s="35"/>
    </row>
    <row r="256" spans="1:33" x14ac:dyDescent="0.25">
      <c r="A256">
        <v>473</v>
      </c>
      <c r="B256" s="1">
        <v>4.1666666666666664E-2</v>
      </c>
      <c r="C256" s="52">
        <v>2015</v>
      </c>
      <c r="D256" s="52">
        <v>2</v>
      </c>
      <c r="E256" s="52">
        <v>21</v>
      </c>
      <c r="F256" s="52">
        <v>17996834</v>
      </c>
      <c r="G256" s="52">
        <v>17996834</v>
      </c>
      <c r="H256" s="52">
        <v>1443780</v>
      </c>
      <c r="I256" s="52">
        <v>1443780</v>
      </c>
      <c r="J256" s="52">
        <v>0</v>
      </c>
      <c r="K256" s="52">
        <v>0</v>
      </c>
      <c r="L256" s="52">
        <v>101.0339</v>
      </c>
      <c r="M256" s="52">
        <v>16.97</v>
      </c>
      <c r="N256" s="52">
        <v>13312.76</v>
      </c>
      <c r="O256" s="52">
        <v>8</v>
      </c>
      <c r="P256" s="2">
        <f t="shared" si="4"/>
        <v>712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  <c r="AG256" s="35"/>
    </row>
    <row r="257" spans="1:33" x14ac:dyDescent="0.25">
      <c r="A257">
        <v>472</v>
      </c>
      <c r="B257" s="1">
        <v>0</v>
      </c>
      <c r="C257" s="52">
        <v>2015</v>
      </c>
      <c r="D257" s="52">
        <v>2</v>
      </c>
      <c r="E257" s="52">
        <v>21</v>
      </c>
      <c r="F257" s="52">
        <v>17996122</v>
      </c>
      <c r="G257" s="52">
        <v>17996122</v>
      </c>
      <c r="H257" s="52">
        <v>1443682</v>
      </c>
      <c r="I257" s="52">
        <v>1443682</v>
      </c>
      <c r="J257" s="52">
        <v>0</v>
      </c>
      <c r="K257" s="52">
        <v>0</v>
      </c>
      <c r="L257" s="52">
        <v>101.14790000000001</v>
      </c>
      <c r="M257" s="52">
        <v>16.91</v>
      </c>
      <c r="N257" s="52">
        <v>13639.42</v>
      </c>
      <c r="O257" s="52">
        <v>8</v>
      </c>
      <c r="P257" s="2">
        <f t="shared" si="4"/>
        <v>618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  <c r="AG257" s="35"/>
    </row>
    <row r="258" spans="1:33" x14ac:dyDescent="0.25">
      <c r="A258">
        <v>471</v>
      </c>
      <c r="B258" s="1">
        <v>0.95833333333333337</v>
      </c>
      <c r="C258" s="52">
        <v>2015</v>
      </c>
      <c r="D258" s="52">
        <v>2</v>
      </c>
      <c r="E258" s="52">
        <v>20</v>
      </c>
      <c r="F258" s="52">
        <v>17995504</v>
      </c>
      <c r="G258" s="52">
        <v>17995504</v>
      </c>
      <c r="H258" s="52">
        <v>1443597</v>
      </c>
      <c r="I258" s="52">
        <v>1443597</v>
      </c>
      <c r="J258" s="52">
        <v>0</v>
      </c>
      <c r="K258" s="52">
        <v>0</v>
      </c>
      <c r="L258" s="52">
        <v>101.435</v>
      </c>
      <c r="M258" s="52">
        <v>17.23</v>
      </c>
      <c r="N258" s="52">
        <v>13516.45</v>
      </c>
      <c r="O258" s="52">
        <v>8</v>
      </c>
      <c r="P258" s="2">
        <f t="shared" si="4"/>
        <v>612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</row>
    <row r="259" spans="1:33" x14ac:dyDescent="0.25">
      <c r="A259">
        <v>470</v>
      </c>
      <c r="B259" s="1">
        <v>0.91666666666666663</v>
      </c>
      <c r="C259" s="52">
        <v>2015</v>
      </c>
      <c r="D259" s="52">
        <v>2</v>
      </c>
      <c r="E259" s="52">
        <v>20</v>
      </c>
      <c r="F259" s="52">
        <v>17994892</v>
      </c>
      <c r="G259" s="52">
        <v>17994892</v>
      </c>
      <c r="H259" s="52">
        <v>1443513</v>
      </c>
      <c r="I259" s="52">
        <v>1443513</v>
      </c>
      <c r="J259" s="52">
        <v>0</v>
      </c>
      <c r="K259" s="52">
        <v>0</v>
      </c>
      <c r="L259" s="52">
        <v>101.0663</v>
      </c>
      <c r="M259" s="52">
        <v>17.350000000000001</v>
      </c>
      <c r="N259" s="52">
        <v>13418.31</v>
      </c>
      <c r="O259" s="52">
        <v>8</v>
      </c>
      <c r="P259" s="2">
        <f t="shared" si="4"/>
        <v>660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  <c r="AG259" s="35"/>
    </row>
    <row r="260" spans="1:33" x14ac:dyDescent="0.25">
      <c r="A260">
        <v>469</v>
      </c>
      <c r="B260" s="1">
        <v>0.875</v>
      </c>
      <c r="C260" s="52">
        <v>2015</v>
      </c>
      <c r="D260" s="52">
        <v>2</v>
      </c>
      <c r="E260" s="52">
        <v>20</v>
      </c>
      <c r="F260" s="52">
        <v>17994232</v>
      </c>
      <c r="G260" s="52">
        <v>17994232</v>
      </c>
      <c r="H260" s="52">
        <v>1443422</v>
      </c>
      <c r="I260" s="52">
        <v>1443422</v>
      </c>
      <c r="J260" s="52">
        <v>0</v>
      </c>
      <c r="K260" s="52">
        <v>0</v>
      </c>
      <c r="L260" s="52">
        <v>100.5181</v>
      </c>
      <c r="M260" s="52">
        <v>17.579999999999998</v>
      </c>
      <c r="N260" s="52">
        <v>13073.67</v>
      </c>
      <c r="O260" s="52">
        <v>8</v>
      </c>
      <c r="P260" s="2">
        <f t="shared" si="4"/>
        <v>714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  <c r="AG260" s="35"/>
    </row>
    <row r="261" spans="1:33" x14ac:dyDescent="0.25">
      <c r="A261">
        <v>468</v>
      </c>
      <c r="B261" s="1">
        <v>0.83333333333333337</v>
      </c>
      <c r="C261" s="52">
        <v>2015</v>
      </c>
      <c r="D261" s="52">
        <v>2</v>
      </c>
      <c r="E261" s="52">
        <v>20</v>
      </c>
      <c r="F261" s="52">
        <v>17993518</v>
      </c>
      <c r="G261" s="52">
        <v>17993518</v>
      </c>
      <c r="H261" s="52">
        <v>1443323</v>
      </c>
      <c r="I261" s="52">
        <v>1443323</v>
      </c>
      <c r="J261" s="52">
        <v>0</v>
      </c>
      <c r="K261" s="52">
        <v>0</v>
      </c>
      <c r="L261" s="52">
        <v>103.2929</v>
      </c>
      <c r="M261" s="52">
        <v>17.510000000000002</v>
      </c>
      <c r="N261" s="52">
        <v>13635.21</v>
      </c>
      <c r="O261" s="52">
        <v>8</v>
      </c>
      <c r="P261" s="2">
        <f t="shared" si="4"/>
        <v>386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  <c r="AG261" s="35"/>
    </row>
    <row r="262" spans="1:33" x14ac:dyDescent="0.25">
      <c r="A262">
        <v>467</v>
      </c>
      <c r="B262" s="1">
        <v>0.79166666666666663</v>
      </c>
      <c r="C262" s="52">
        <v>2015</v>
      </c>
      <c r="D262" s="52">
        <v>2</v>
      </c>
      <c r="E262" s="52">
        <v>20</v>
      </c>
      <c r="F262" s="52">
        <v>17993132</v>
      </c>
      <c r="G262" s="52">
        <v>17993132</v>
      </c>
      <c r="H262" s="52">
        <v>1443271</v>
      </c>
      <c r="I262" s="52">
        <v>1443271</v>
      </c>
      <c r="J262" s="52">
        <v>0</v>
      </c>
      <c r="K262" s="52">
        <v>0</v>
      </c>
      <c r="L262" s="52">
        <v>101.1204</v>
      </c>
      <c r="M262" s="52">
        <v>18.510000000000002</v>
      </c>
      <c r="N262" s="52">
        <v>13564.56</v>
      </c>
      <c r="O262" s="52">
        <v>8</v>
      </c>
      <c r="P262" s="2">
        <f t="shared" si="4"/>
        <v>665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  <c r="AG262" s="35"/>
    </row>
    <row r="263" spans="1:33" x14ac:dyDescent="0.25">
      <c r="A263">
        <v>466</v>
      </c>
      <c r="B263" s="1">
        <v>0.75</v>
      </c>
      <c r="C263" s="52">
        <v>2015</v>
      </c>
      <c r="D263" s="52">
        <v>2</v>
      </c>
      <c r="E263" s="52">
        <v>20</v>
      </c>
      <c r="F263" s="52">
        <v>17992467</v>
      </c>
      <c r="G263" s="52">
        <v>17992467</v>
      </c>
      <c r="H263" s="52">
        <v>1443179</v>
      </c>
      <c r="I263" s="52">
        <v>1443179</v>
      </c>
      <c r="J263" s="52">
        <v>0</v>
      </c>
      <c r="K263" s="52">
        <v>0</v>
      </c>
      <c r="L263" s="52">
        <v>100.8631</v>
      </c>
      <c r="M263" s="52">
        <v>19.440000000000001</v>
      </c>
      <c r="N263" s="52">
        <v>13102.77</v>
      </c>
      <c r="O263" s="52">
        <v>8</v>
      </c>
      <c r="P263" s="2">
        <f t="shared" si="4"/>
        <v>705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  <c r="AG263" s="35"/>
    </row>
    <row r="264" spans="1:33" x14ac:dyDescent="0.25">
      <c r="A264">
        <v>465</v>
      </c>
      <c r="B264" s="1">
        <v>0.70833333333333337</v>
      </c>
      <c r="C264" s="52">
        <v>2015</v>
      </c>
      <c r="D264" s="52">
        <v>2</v>
      </c>
      <c r="E264" s="52">
        <v>20</v>
      </c>
      <c r="F264" s="52">
        <v>17991762</v>
      </c>
      <c r="G264" s="52">
        <v>17991762</v>
      </c>
      <c r="H264" s="52">
        <v>1443081</v>
      </c>
      <c r="I264" s="52">
        <v>1443081</v>
      </c>
      <c r="J264" s="52">
        <v>0</v>
      </c>
      <c r="K264" s="52">
        <v>0</v>
      </c>
      <c r="L264" s="52">
        <v>101.32259999999999</v>
      </c>
      <c r="M264" s="52">
        <v>20.28</v>
      </c>
      <c r="N264" s="52">
        <v>13101.94</v>
      </c>
      <c r="O264" s="52">
        <v>8</v>
      </c>
      <c r="P264" s="2">
        <f t="shared" si="4"/>
        <v>669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</row>
    <row r="265" spans="1:33" x14ac:dyDescent="0.25">
      <c r="A265">
        <v>464</v>
      </c>
      <c r="B265" s="1">
        <v>0.66666666666666663</v>
      </c>
      <c r="C265" s="52">
        <v>2015</v>
      </c>
      <c r="D265" s="52">
        <v>2</v>
      </c>
      <c r="E265" s="52">
        <v>20</v>
      </c>
      <c r="F265" s="52">
        <v>17991093</v>
      </c>
      <c r="G265" s="52">
        <v>17991093</v>
      </c>
      <c r="H265" s="52">
        <v>1442988</v>
      </c>
      <c r="I265" s="52">
        <v>1442988</v>
      </c>
      <c r="J265" s="52">
        <v>0</v>
      </c>
      <c r="K265" s="52">
        <v>0</v>
      </c>
      <c r="L265" s="52">
        <v>100.8689</v>
      </c>
      <c r="M265" s="52">
        <v>20.58</v>
      </c>
      <c r="N265" s="52">
        <v>13242.52</v>
      </c>
      <c r="O265" s="52">
        <v>8</v>
      </c>
      <c r="P265" s="2">
        <f t="shared" si="4"/>
        <v>666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  <c r="AG265" s="35"/>
    </row>
    <row r="266" spans="1:33" x14ac:dyDescent="0.25">
      <c r="A266">
        <v>463</v>
      </c>
      <c r="B266" s="1">
        <v>0.625</v>
      </c>
      <c r="C266" s="52">
        <v>2015</v>
      </c>
      <c r="D266" s="52">
        <v>2</v>
      </c>
      <c r="E266" s="52">
        <v>20</v>
      </c>
      <c r="F266" s="52">
        <v>17990427</v>
      </c>
      <c r="G266" s="52">
        <v>17990427</v>
      </c>
      <c r="H266" s="52">
        <v>1442895</v>
      </c>
      <c r="I266" s="52">
        <v>1442895</v>
      </c>
      <c r="J266" s="52">
        <v>0</v>
      </c>
      <c r="K266" s="52">
        <v>0</v>
      </c>
      <c r="L266" s="52">
        <v>101.6053</v>
      </c>
      <c r="M266" s="52">
        <v>21.35</v>
      </c>
      <c r="N266" s="52">
        <v>13305.96</v>
      </c>
      <c r="O266" s="52">
        <v>8</v>
      </c>
      <c r="P266" s="2">
        <f t="shared" si="4"/>
        <v>489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  <c r="AG266" s="35"/>
    </row>
    <row r="267" spans="1:33" x14ac:dyDescent="0.25">
      <c r="A267">
        <v>462</v>
      </c>
      <c r="B267" s="1">
        <v>0.58333333333333337</v>
      </c>
      <c r="C267" s="52">
        <v>2015</v>
      </c>
      <c r="D267" s="52">
        <v>2</v>
      </c>
      <c r="E267" s="52">
        <v>20</v>
      </c>
      <c r="F267" s="52">
        <v>17989938</v>
      </c>
      <c r="G267" s="52">
        <v>17989938</v>
      </c>
      <c r="H267" s="52">
        <v>1442827</v>
      </c>
      <c r="I267" s="52">
        <v>1442827</v>
      </c>
      <c r="J267" s="52">
        <v>0</v>
      </c>
      <c r="K267" s="52">
        <v>0</v>
      </c>
      <c r="L267" s="52">
        <v>100.59310000000001</v>
      </c>
      <c r="M267" s="52">
        <v>21.2</v>
      </c>
      <c r="N267" s="52">
        <v>13087.42</v>
      </c>
      <c r="O267" s="52">
        <v>8</v>
      </c>
      <c r="P267" s="2">
        <f t="shared" si="4"/>
        <v>627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  <c r="AG267" s="35"/>
    </row>
    <row r="268" spans="1:33" x14ac:dyDescent="0.25">
      <c r="A268">
        <v>461</v>
      </c>
      <c r="B268" s="1">
        <v>0.54166666666666663</v>
      </c>
      <c r="C268" s="52">
        <v>2015</v>
      </c>
      <c r="D268" s="52">
        <v>2</v>
      </c>
      <c r="E268" s="52">
        <v>20</v>
      </c>
      <c r="F268" s="52">
        <v>17989311</v>
      </c>
      <c r="G268" s="52">
        <v>17989311</v>
      </c>
      <c r="H268" s="52">
        <v>1442739</v>
      </c>
      <c r="I268" s="52">
        <v>1442739</v>
      </c>
      <c r="J268" s="52">
        <v>0</v>
      </c>
      <c r="K268" s="52">
        <v>0</v>
      </c>
      <c r="L268" s="52">
        <v>100.4237</v>
      </c>
      <c r="M268" s="52">
        <v>20.85</v>
      </c>
      <c r="N268" s="52">
        <v>12978.81</v>
      </c>
      <c r="O268" s="52">
        <v>8</v>
      </c>
      <c r="P268" s="2">
        <f t="shared" si="4"/>
        <v>683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</row>
    <row r="269" spans="1:33" x14ac:dyDescent="0.25">
      <c r="A269">
        <v>460</v>
      </c>
      <c r="B269" s="1">
        <v>0.5</v>
      </c>
      <c r="C269" s="52">
        <v>2015</v>
      </c>
      <c r="D269" s="52">
        <v>2</v>
      </c>
      <c r="E269" s="52">
        <v>20</v>
      </c>
      <c r="F269" s="52">
        <v>17988628</v>
      </c>
      <c r="G269" s="52">
        <v>17988628</v>
      </c>
      <c r="H269" s="52">
        <v>1442643</v>
      </c>
      <c r="I269" s="52">
        <v>1442643</v>
      </c>
      <c r="J269" s="52">
        <v>0</v>
      </c>
      <c r="K269" s="52">
        <v>0</v>
      </c>
      <c r="L269" s="52">
        <v>103.20099999999999</v>
      </c>
      <c r="M269" s="52">
        <v>21.17</v>
      </c>
      <c r="N269" s="52">
        <v>13287.23</v>
      </c>
      <c r="O269" s="52">
        <v>8</v>
      </c>
      <c r="P269" s="2">
        <f t="shared" si="4"/>
        <v>359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</row>
    <row r="270" spans="1:33" x14ac:dyDescent="0.25">
      <c r="A270">
        <v>459</v>
      </c>
      <c r="B270" s="1">
        <v>0.45833333333333331</v>
      </c>
      <c r="C270" s="52">
        <v>2015</v>
      </c>
      <c r="D270" s="52">
        <v>2</v>
      </c>
      <c r="E270" s="52">
        <v>20</v>
      </c>
      <c r="F270" s="52">
        <v>17988269</v>
      </c>
      <c r="G270" s="52">
        <v>17988269</v>
      </c>
      <c r="H270" s="52">
        <v>1442594</v>
      </c>
      <c r="I270" s="52">
        <v>1442594</v>
      </c>
      <c r="J270" s="52">
        <v>0</v>
      </c>
      <c r="K270" s="52">
        <v>0</v>
      </c>
      <c r="L270" s="52">
        <v>100.0973</v>
      </c>
      <c r="M270" s="52">
        <v>19.649999999999999</v>
      </c>
      <c r="N270" s="52">
        <v>13143.49</v>
      </c>
      <c r="O270" s="52">
        <v>8</v>
      </c>
      <c r="P270" s="2">
        <f t="shared" si="4"/>
        <v>627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</row>
    <row r="271" spans="1:33" x14ac:dyDescent="0.25">
      <c r="A271">
        <v>458</v>
      </c>
      <c r="B271" s="1">
        <v>0.41666666666666669</v>
      </c>
      <c r="C271" s="52">
        <v>2015</v>
      </c>
      <c r="D271" s="52">
        <v>2</v>
      </c>
      <c r="E271" s="52">
        <v>20</v>
      </c>
      <c r="F271" s="52">
        <v>17987642</v>
      </c>
      <c r="G271" s="52">
        <v>17987642</v>
      </c>
      <c r="H271" s="52">
        <v>1442506</v>
      </c>
      <c r="I271" s="52">
        <v>1442506</v>
      </c>
      <c r="J271" s="52">
        <v>0</v>
      </c>
      <c r="K271" s="52">
        <v>0</v>
      </c>
      <c r="L271" s="52">
        <v>100.13290000000001</v>
      </c>
      <c r="M271" s="52">
        <v>18.66</v>
      </c>
      <c r="N271" s="52">
        <v>13128.04</v>
      </c>
      <c r="O271" s="52">
        <v>8</v>
      </c>
      <c r="P271" s="2">
        <f t="shared" si="4"/>
        <v>679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</row>
    <row r="272" spans="1:33" x14ac:dyDescent="0.25">
      <c r="A272">
        <v>457</v>
      </c>
      <c r="B272" s="1">
        <v>0.375</v>
      </c>
      <c r="C272" s="52">
        <v>2015</v>
      </c>
      <c r="D272" s="52">
        <v>2</v>
      </c>
      <c r="E272" s="52">
        <v>20</v>
      </c>
      <c r="F272" s="52">
        <v>17986963</v>
      </c>
      <c r="G272" s="52">
        <v>17986963</v>
      </c>
      <c r="H272" s="52">
        <v>1442411</v>
      </c>
      <c r="I272" s="52">
        <v>1442411</v>
      </c>
      <c r="J272" s="52">
        <v>0</v>
      </c>
      <c r="K272" s="52">
        <v>0</v>
      </c>
      <c r="L272" s="52">
        <v>100.0223</v>
      </c>
      <c r="M272" s="52">
        <v>17.510000000000002</v>
      </c>
      <c r="N272" s="52">
        <v>13267.11</v>
      </c>
      <c r="O272" s="52">
        <v>8</v>
      </c>
      <c r="P272" s="2">
        <f t="shared" si="4"/>
        <v>704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</row>
    <row r="273" spans="1:33" x14ac:dyDescent="0.25">
      <c r="A273">
        <v>456</v>
      </c>
      <c r="B273" s="1">
        <v>0.33333333333333331</v>
      </c>
      <c r="C273" s="52">
        <v>2015</v>
      </c>
      <c r="D273" s="52">
        <v>2</v>
      </c>
      <c r="E273" s="52">
        <v>20</v>
      </c>
      <c r="F273" s="52">
        <v>17986259</v>
      </c>
      <c r="G273" s="52">
        <v>17986259</v>
      </c>
      <c r="H273" s="52">
        <v>1442313</v>
      </c>
      <c r="I273" s="52">
        <v>1442313</v>
      </c>
      <c r="J273" s="52">
        <v>0</v>
      </c>
      <c r="K273" s="52">
        <v>0</v>
      </c>
      <c r="L273" s="52">
        <v>99.706199999999995</v>
      </c>
      <c r="M273" s="52">
        <v>16.55</v>
      </c>
      <c r="N273" s="52">
        <v>13128.6</v>
      </c>
      <c r="O273" s="52">
        <v>8</v>
      </c>
      <c r="P273" s="2">
        <f t="shared" si="4"/>
        <v>682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  <c r="AG273" s="35"/>
    </row>
    <row r="274" spans="1:33" x14ac:dyDescent="0.25">
      <c r="A274">
        <v>455</v>
      </c>
      <c r="B274" s="1">
        <v>0.29166666666666669</v>
      </c>
      <c r="C274" s="52">
        <v>2015</v>
      </c>
      <c r="D274" s="52">
        <v>2</v>
      </c>
      <c r="E274" s="52">
        <v>20</v>
      </c>
      <c r="F274" s="52">
        <v>17985577</v>
      </c>
      <c r="G274" s="52">
        <v>17985577</v>
      </c>
      <c r="H274" s="52">
        <v>1442218</v>
      </c>
      <c r="I274" s="52">
        <v>1442218</v>
      </c>
      <c r="J274" s="52">
        <v>0</v>
      </c>
      <c r="K274" s="52">
        <v>0</v>
      </c>
      <c r="L274" s="52">
        <v>100.8169</v>
      </c>
      <c r="M274" s="52">
        <v>15.65</v>
      </c>
      <c r="N274" s="52">
        <v>13367.03</v>
      </c>
      <c r="O274" s="52">
        <v>8</v>
      </c>
      <c r="P274" s="2">
        <f t="shared" si="4"/>
        <v>444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  <c r="AG274" s="35"/>
    </row>
    <row r="275" spans="1:33" x14ac:dyDescent="0.25">
      <c r="A275">
        <v>454</v>
      </c>
      <c r="B275" s="1">
        <v>0.25</v>
      </c>
      <c r="C275" s="52">
        <v>2015</v>
      </c>
      <c r="D275" s="52">
        <v>2</v>
      </c>
      <c r="E275" s="52">
        <v>20</v>
      </c>
      <c r="F275" s="52">
        <v>17985133</v>
      </c>
      <c r="G275" s="52">
        <v>17985133</v>
      </c>
      <c r="H275" s="52">
        <v>1442157</v>
      </c>
      <c r="I275" s="52">
        <v>1442157</v>
      </c>
      <c r="J275" s="52">
        <v>0</v>
      </c>
      <c r="K275" s="52">
        <v>0</v>
      </c>
      <c r="L275" s="52">
        <v>99.334999999999994</v>
      </c>
      <c r="M275" s="52">
        <v>16.43</v>
      </c>
      <c r="N275" s="52">
        <v>13250.8</v>
      </c>
      <c r="O275" s="52">
        <v>8</v>
      </c>
      <c r="P275" s="2">
        <f t="shared" si="4"/>
        <v>658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  <c r="AG275" s="35"/>
    </row>
    <row r="276" spans="1:33" x14ac:dyDescent="0.25">
      <c r="A276">
        <v>453</v>
      </c>
      <c r="B276" s="1">
        <v>0.20833333333333334</v>
      </c>
      <c r="C276" s="52">
        <v>2015</v>
      </c>
      <c r="D276" s="52">
        <v>2</v>
      </c>
      <c r="E276" s="52">
        <v>20</v>
      </c>
      <c r="F276" s="52">
        <v>17984475</v>
      </c>
      <c r="G276" s="52">
        <v>17984475</v>
      </c>
      <c r="H276" s="52">
        <v>1442065</v>
      </c>
      <c r="I276" s="52">
        <v>1442065</v>
      </c>
      <c r="J276" s="52">
        <v>0</v>
      </c>
      <c r="K276" s="52">
        <v>0</v>
      </c>
      <c r="L276" s="52">
        <v>99.607799999999997</v>
      </c>
      <c r="M276" s="52">
        <v>16.489999999999998</v>
      </c>
      <c r="N276" s="52">
        <v>13136.7</v>
      </c>
      <c r="O276" s="52">
        <v>8</v>
      </c>
      <c r="P276" s="2">
        <f t="shared" si="4"/>
        <v>689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  <c r="AG276" s="35"/>
    </row>
    <row r="277" spans="1:33" x14ac:dyDescent="0.25">
      <c r="A277">
        <v>452</v>
      </c>
      <c r="B277" s="1">
        <v>0.16666666666666666</v>
      </c>
      <c r="C277" s="52">
        <v>2015</v>
      </c>
      <c r="D277" s="52">
        <v>2</v>
      </c>
      <c r="E277" s="52">
        <v>20</v>
      </c>
      <c r="F277" s="52">
        <v>17983786</v>
      </c>
      <c r="G277" s="52">
        <v>17983786</v>
      </c>
      <c r="H277" s="52">
        <v>1441969</v>
      </c>
      <c r="I277" s="52">
        <v>1441969</v>
      </c>
      <c r="J277" s="52">
        <v>0</v>
      </c>
      <c r="K277" s="52">
        <v>0</v>
      </c>
      <c r="L277" s="52">
        <v>100.24630000000001</v>
      </c>
      <c r="M277" s="52">
        <v>16.13</v>
      </c>
      <c r="N277" s="52">
        <v>13430.3</v>
      </c>
      <c r="O277" s="52">
        <v>8</v>
      </c>
      <c r="P277" s="2">
        <f t="shared" si="4"/>
        <v>607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  <c r="AG277" s="35"/>
    </row>
    <row r="278" spans="1:33" x14ac:dyDescent="0.25">
      <c r="A278">
        <v>451</v>
      </c>
      <c r="B278" s="1">
        <v>0.125</v>
      </c>
      <c r="C278" s="52">
        <v>2015</v>
      </c>
      <c r="D278" s="52">
        <v>2</v>
      </c>
      <c r="E278" s="52">
        <v>20</v>
      </c>
      <c r="F278" s="52">
        <v>17983179</v>
      </c>
      <c r="G278" s="52">
        <v>17983179</v>
      </c>
      <c r="H278" s="52">
        <v>1441885</v>
      </c>
      <c r="I278" s="52">
        <v>1441885</v>
      </c>
      <c r="J278" s="52">
        <v>0</v>
      </c>
      <c r="K278" s="52">
        <v>0</v>
      </c>
      <c r="L278" s="52">
        <v>101.0729</v>
      </c>
      <c r="M278" s="52">
        <v>16.079999999999998</v>
      </c>
      <c r="N278" s="52">
        <v>13459.1</v>
      </c>
      <c r="O278" s="52">
        <v>8</v>
      </c>
      <c r="P278" s="2">
        <f t="shared" si="4"/>
        <v>496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</row>
    <row r="279" spans="1:33" x14ac:dyDescent="0.25">
      <c r="A279">
        <v>450</v>
      </c>
      <c r="B279" s="1">
        <v>8.3333333333333329E-2</v>
      </c>
      <c r="C279" s="52">
        <v>2015</v>
      </c>
      <c r="D279" s="52">
        <v>2</v>
      </c>
      <c r="E279" s="52">
        <v>20</v>
      </c>
      <c r="F279" s="52">
        <v>17982683</v>
      </c>
      <c r="G279" s="52">
        <v>17982683</v>
      </c>
      <c r="H279" s="52">
        <v>1441817</v>
      </c>
      <c r="I279" s="52">
        <v>1441817</v>
      </c>
      <c r="J279" s="52">
        <v>0</v>
      </c>
      <c r="K279" s="52">
        <v>0</v>
      </c>
      <c r="L279" s="52">
        <v>100.2167</v>
      </c>
      <c r="M279" s="52">
        <v>16.61</v>
      </c>
      <c r="N279" s="52">
        <v>13287.97</v>
      </c>
      <c r="O279" s="52">
        <v>8</v>
      </c>
      <c r="P279" s="2">
        <f t="shared" si="4"/>
        <v>707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</row>
    <row r="280" spans="1:33" x14ac:dyDescent="0.25">
      <c r="A280">
        <v>449</v>
      </c>
      <c r="B280" s="1">
        <v>4.1666666666666664E-2</v>
      </c>
      <c r="C280" s="52">
        <v>2015</v>
      </c>
      <c r="D280" s="52">
        <v>2</v>
      </c>
      <c r="E280" s="52">
        <v>20</v>
      </c>
      <c r="F280" s="52">
        <v>17981976</v>
      </c>
      <c r="G280" s="52">
        <v>17981976</v>
      </c>
      <c r="H280" s="52">
        <v>1441719</v>
      </c>
      <c r="I280" s="52">
        <v>1441719</v>
      </c>
      <c r="J280" s="52">
        <v>0</v>
      </c>
      <c r="K280" s="52">
        <v>0</v>
      </c>
      <c r="L280" s="52">
        <v>101.0951</v>
      </c>
      <c r="M280" s="52">
        <v>16.78</v>
      </c>
      <c r="N280" s="52">
        <v>13317.58</v>
      </c>
      <c r="O280" s="52">
        <v>8</v>
      </c>
      <c r="P280" s="2">
        <f t="shared" si="4"/>
        <v>662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</row>
    <row r="281" spans="1:33" x14ac:dyDescent="0.25">
      <c r="A281">
        <v>448</v>
      </c>
      <c r="B281" s="1">
        <v>0</v>
      </c>
      <c r="C281" s="52">
        <v>2015</v>
      </c>
      <c r="D281" s="52">
        <v>2</v>
      </c>
      <c r="E281" s="52">
        <v>20</v>
      </c>
      <c r="F281" s="52">
        <v>17981314</v>
      </c>
      <c r="G281" s="52">
        <v>17981314</v>
      </c>
      <c r="H281" s="52">
        <v>1441628</v>
      </c>
      <c r="I281" s="52">
        <v>1441628</v>
      </c>
      <c r="J281" s="52">
        <v>0</v>
      </c>
      <c r="K281" s="52">
        <v>0</v>
      </c>
      <c r="L281" s="52">
        <v>101.3882</v>
      </c>
      <c r="M281" s="52">
        <v>16.68</v>
      </c>
      <c r="N281" s="52">
        <v>13520.44</v>
      </c>
      <c r="O281" s="52">
        <v>8</v>
      </c>
      <c r="P281" s="2">
        <f t="shared" si="4"/>
        <v>606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</row>
    <row r="282" spans="1:33" x14ac:dyDescent="0.25">
      <c r="A282">
        <v>447</v>
      </c>
      <c r="B282" s="1">
        <v>0.95833333333333337</v>
      </c>
      <c r="C282" s="52">
        <v>2015</v>
      </c>
      <c r="D282" s="52">
        <v>2</v>
      </c>
      <c r="E282" s="52">
        <v>19</v>
      </c>
      <c r="F282" s="52">
        <v>17980708</v>
      </c>
      <c r="G282" s="52">
        <v>17980708</v>
      </c>
      <c r="H282" s="52">
        <v>1441545</v>
      </c>
      <c r="I282" s="52">
        <v>1441545</v>
      </c>
      <c r="J282" s="52">
        <v>0</v>
      </c>
      <c r="K282" s="52">
        <v>0</v>
      </c>
      <c r="L282" s="52">
        <v>102.4542</v>
      </c>
      <c r="M282" s="52">
        <v>16.87</v>
      </c>
      <c r="N282" s="52">
        <v>13601.19</v>
      </c>
      <c r="O282" s="52">
        <v>8</v>
      </c>
      <c r="P282" s="2">
        <f t="shared" si="4"/>
        <v>479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</row>
    <row r="283" spans="1:33" x14ac:dyDescent="0.25">
      <c r="A283">
        <v>446</v>
      </c>
      <c r="B283" s="1">
        <v>0.91666666666666663</v>
      </c>
      <c r="C283" s="52">
        <v>2015</v>
      </c>
      <c r="D283" s="52">
        <v>2</v>
      </c>
      <c r="E283" s="52">
        <v>19</v>
      </c>
      <c r="F283" s="52">
        <v>17980229</v>
      </c>
      <c r="G283" s="52">
        <v>17980229</v>
      </c>
      <c r="H283" s="52">
        <v>1441480</v>
      </c>
      <c r="I283" s="52">
        <v>1441480</v>
      </c>
      <c r="J283" s="52">
        <v>0</v>
      </c>
      <c r="K283" s="52">
        <v>0</v>
      </c>
      <c r="L283" s="52">
        <v>101.7097</v>
      </c>
      <c r="M283" s="52">
        <v>17.350000000000001</v>
      </c>
      <c r="N283" s="52">
        <v>13412.86</v>
      </c>
      <c r="O283" s="52">
        <v>8</v>
      </c>
      <c r="P283" s="2">
        <f t="shared" si="4"/>
        <v>635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  <c r="AG283" s="35"/>
    </row>
    <row r="284" spans="1:33" x14ac:dyDescent="0.25">
      <c r="A284">
        <v>445</v>
      </c>
      <c r="B284" s="1">
        <v>0.875</v>
      </c>
      <c r="C284" s="52">
        <v>2015</v>
      </c>
      <c r="D284" s="52">
        <v>2</v>
      </c>
      <c r="E284" s="52">
        <v>19</v>
      </c>
      <c r="F284" s="52">
        <v>17979594</v>
      </c>
      <c r="G284" s="52">
        <v>17979594</v>
      </c>
      <c r="H284" s="52">
        <v>1441393</v>
      </c>
      <c r="I284" s="52">
        <v>1441393</v>
      </c>
      <c r="J284" s="52">
        <v>0</v>
      </c>
      <c r="K284" s="52">
        <v>0</v>
      </c>
      <c r="L284" s="52">
        <v>101.1544</v>
      </c>
      <c r="M284" s="52">
        <v>17.63</v>
      </c>
      <c r="N284" s="52">
        <v>13312.49</v>
      </c>
      <c r="O284" s="52">
        <v>8</v>
      </c>
      <c r="P284" s="2">
        <f t="shared" si="4"/>
        <v>639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  <c r="AG284" s="35"/>
    </row>
    <row r="285" spans="1:33" x14ac:dyDescent="0.25">
      <c r="A285">
        <v>444</v>
      </c>
      <c r="B285" s="1">
        <v>0.83333333333333337</v>
      </c>
      <c r="C285" s="52">
        <v>2015</v>
      </c>
      <c r="D285" s="52">
        <v>2</v>
      </c>
      <c r="E285" s="52">
        <v>19</v>
      </c>
      <c r="F285" s="52">
        <v>17978955</v>
      </c>
      <c r="G285" s="52">
        <v>17978955</v>
      </c>
      <c r="H285" s="52">
        <v>1441305</v>
      </c>
      <c r="I285" s="52">
        <v>1441305</v>
      </c>
      <c r="J285" s="52">
        <v>0</v>
      </c>
      <c r="K285" s="52">
        <v>0</v>
      </c>
      <c r="L285" s="52">
        <v>101.8185</v>
      </c>
      <c r="M285" s="52">
        <v>17.760000000000002</v>
      </c>
      <c r="N285" s="52">
        <v>13592.32</v>
      </c>
      <c r="O285" s="52">
        <v>8</v>
      </c>
      <c r="P285" s="2">
        <f t="shared" si="4"/>
        <v>533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  <c r="AG285" s="35"/>
    </row>
    <row r="286" spans="1:33" x14ac:dyDescent="0.25">
      <c r="A286">
        <v>443</v>
      </c>
      <c r="B286" s="1">
        <v>0.79166666666666663</v>
      </c>
      <c r="C286" s="52">
        <v>2015</v>
      </c>
      <c r="D286" s="52">
        <v>2</v>
      </c>
      <c r="E286" s="52">
        <v>19</v>
      </c>
      <c r="F286" s="52">
        <v>17978422</v>
      </c>
      <c r="G286" s="52">
        <v>17978422</v>
      </c>
      <c r="H286" s="52">
        <v>1441232</v>
      </c>
      <c r="I286" s="52">
        <v>1441232</v>
      </c>
      <c r="J286" s="52">
        <v>0</v>
      </c>
      <c r="K286" s="52">
        <v>0</v>
      </c>
      <c r="L286" s="52">
        <v>101.93980000000001</v>
      </c>
      <c r="M286" s="52">
        <v>18.52</v>
      </c>
      <c r="N286" s="52">
        <v>13469.09</v>
      </c>
      <c r="O286" s="52">
        <v>8</v>
      </c>
      <c r="P286" s="2">
        <f t="shared" si="4"/>
        <v>619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  <c r="AG286" s="35"/>
    </row>
    <row r="287" spans="1:33" x14ac:dyDescent="0.25">
      <c r="A287">
        <v>442</v>
      </c>
      <c r="B287" s="1">
        <v>0.75</v>
      </c>
      <c r="C287" s="52">
        <v>2015</v>
      </c>
      <c r="D287" s="52">
        <v>2</v>
      </c>
      <c r="E287" s="52">
        <v>19</v>
      </c>
      <c r="F287" s="52">
        <v>17977803</v>
      </c>
      <c r="G287" s="52">
        <v>17977803</v>
      </c>
      <c r="H287" s="52">
        <v>1441147</v>
      </c>
      <c r="I287" s="52">
        <v>1441147</v>
      </c>
      <c r="J287" s="52">
        <v>0</v>
      </c>
      <c r="K287" s="52">
        <v>0</v>
      </c>
      <c r="L287" s="52">
        <v>100.8853</v>
      </c>
      <c r="M287" s="52">
        <v>19.66</v>
      </c>
      <c r="N287" s="52">
        <v>13054.46</v>
      </c>
      <c r="O287" s="52">
        <v>8</v>
      </c>
      <c r="P287" s="2">
        <f t="shared" si="4"/>
        <v>675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  <c r="AG287" s="35"/>
    </row>
    <row r="288" spans="1:33" x14ac:dyDescent="0.25">
      <c r="A288">
        <v>441</v>
      </c>
      <c r="B288" s="1">
        <v>0.70833333333333337</v>
      </c>
      <c r="C288" s="52">
        <v>2015</v>
      </c>
      <c r="D288" s="52">
        <v>2</v>
      </c>
      <c r="E288" s="52">
        <v>19</v>
      </c>
      <c r="F288" s="52">
        <v>17977128</v>
      </c>
      <c r="G288" s="52">
        <v>17977128</v>
      </c>
      <c r="H288" s="52">
        <v>1441053</v>
      </c>
      <c r="I288" s="52">
        <v>1441053</v>
      </c>
      <c r="J288" s="52">
        <v>0</v>
      </c>
      <c r="K288" s="52">
        <v>0</v>
      </c>
      <c r="L288" s="52">
        <v>100.5282</v>
      </c>
      <c r="M288" s="52">
        <v>20.16</v>
      </c>
      <c r="N288" s="52">
        <v>13244.4</v>
      </c>
      <c r="O288" s="52">
        <v>8</v>
      </c>
      <c r="P288" s="2">
        <f t="shared" si="4"/>
        <v>700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</row>
    <row r="289" spans="1:33" x14ac:dyDescent="0.25">
      <c r="A289">
        <v>440</v>
      </c>
      <c r="B289" s="1">
        <v>0.66666666666666663</v>
      </c>
      <c r="C289" s="52">
        <v>2015</v>
      </c>
      <c r="D289" s="52">
        <v>2</v>
      </c>
      <c r="E289" s="52">
        <v>19</v>
      </c>
      <c r="F289" s="52">
        <v>17976428</v>
      </c>
      <c r="G289" s="52">
        <v>17976428</v>
      </c>
      <c r="H289" s="52">
        <v>1440955</v>
      </c>
      <c r="I289" s="52">
        <v>1440955</v>
      </c>
      <c r="J289" s="52">
        <v>0</v>
      </c>
      <c r="K289" s="52">
        <v>0</v>
      </c>
      <c r="L289" s="52">
        <v>100.2915</v>
      </c>
      <c r="M289" s="52">
        <v>20.54</v>
      </c>
      <c r="N289" s="52">
        <v>13108.73</v>
      </c>
      <c r="O289" s="52">
        <v>8</v>
      </c>
      <c r="P289" s="2">
        <f t="shared" si="4"/>
        <v>677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  <c r="AG289" s="35"/>
    </row>
    <row r="290" spans="1:33" x14ac:dyDescent="0.25">
      <c r="A290">
        <v>439</v>
      </c>
      <c r="B290" s="1">
        <v>0.625</v>
      </c>
      <c r="C290" s="52">
        <v>2015</v>
      </c>
      <c r="D290" s="52">
        <v>2</v>
      </c>
      <c r="E290" s="52">
        <v>19</v>
      </c>
      <c r="F290" s="52">
        <v>17975751</v>
      </c>
      <c r="G290" s="52">
        <v>17975751</v>
      </c>
      <c r="H290" s="52">
        <v>1440860</v>
      </c>
      <c r="I290" s="52">
        <v>1440860</v>
      </c>
      <c r="J290" s="52">
        <v>0</v>
      </c>
      <c r="K290" s="52">
        <v>0</v>
      </c>
      <c r="L290" s="52">
        <v>100.2959</v>
      </c>
      <c r="M290" s="52">
        <v>20.86</v>
      </c>
      <c r="N290" s="52">
        <v>13084.3</v>
      </c>
      <c r="O290" s="52">
        <v>8</v>
      </c>
      <c r="P290" s="2">
        <f t="shared" si="4"/>
        <v>647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  <c r="AG290" s="35"/>
    </row>
    <row r="291" spans="1:33" x14ac:dyDescent="0.25">
      <c r="A291">
        <v>438</v>
      </c>
      <c r="B291" s="1">
        <v>0.58333333333333337</v>
      </c>
      <c r="C291" s="52">
        <v>2015</v>
      </c>
      <c r="D291" s="52">
        <v>2</v>
      </c>
      <c r="E291" s="52">
        <v>19</v>
      </c>
      <c r="F291" s="52">
        <v>17975104</v>
      </c>
      <c r="G291" s="52">
        <v>17975104</v>
      </c>
      <c r="H291" s="52">
        <v>1440769</v>
      </c>
      <c r="I291" s="52">
        <v>1440769</v>
      </c>
      <c r="J291" s="52">
        <v>0</v>
      </c>
      <c r="K291" s="52">
        <v>0</v>
      </c>
      <c r="L291" s="52">
        <v>99.399299999999997</v>
      </c>
      <c r="M291" s="52">
        <v>20.72</v>
      </c>
      <c r="N291" s="52">
        <v>13013.8</v>
      </c>
      <c r="O291" s="52">
        <v>8</v>
      </c>
      <c r="P291" s="2">
        <f t="shared" si="4"/>
        <v>733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  <c r="AG291" s="35"/>
    </row>
    <row r="292" spans="1:33" x14ac:dyDescent="0.25">
      <c r="A292">
        <v>437</v>
      </c>
      <c r="B292" s="1">
        <v>0.54166666666666663</v>
      </c>
      <c r="C292" s="52">
        <v>2015</v>
      </c>
      <c r="D292" s="52">
        <v>2</v>
      </c>
      <c r="E292" s="52">
        <v>19</v>
      </c>
      <c r="F292" s="52">
        <v>17974371</v>
      </c>
      <c r="G292" s="52">
        <v>17974371</v>
      </c>
      <c r="H292" s="52">
        <v>1440665</v>
      </c>
      <c r="I292" s="52">
        <v>1440665</v>
      </c>
      <c r="J292" s="52">
        <v>0</v>
      </c>
      <c r="K292" s="52">
        <v>0</v>
      </c>
      <c r="L292" s="52">
        <v>100.51130000000001</v>
      </c>
      <c r="M292" s="52">
        <v>21.25</v>
      </c>
      <c r="N292" s="52">
        <v>13043.28</v>
      </c>
      <c r="O292" s="52">
        <v>8</v>
      </c>
      <c r="P292" s="2">
        <f t="shared" si="4"/>
        <v>534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</row>
    <row r="293" spans="1:33" x14ac:dyDescent="0.25">
      <c r="A293">
        <v>436</v>
      </c>
      <c r="B293" s="1">
        <v>0.5</v>
      </c>
      <c r="C293" s="52">
        <v>2015</v>
      </c>
      <c r="D293" s="52">
        <v>2</v>
      </c>
      <c r="E293" s="52">
        <v>19</v>
      </c>
      <c r="F293" s="52">
        <v>17973837</v>
      </c>
      <c r="G293" s="52">
        <v>17973837</v>
      </c>
      <c r="H293" s="52">
        <v>1440590</v>
      </c>
      <c r="I293" s="52">
        <v>1440590</v>
      </c>
      <c r="J293" s="52">
        <v>0</v>
      </c>
      <c r="K293" s="52">
        <v>0</v>
      </c>
      <c r="L293" s="52">
        <v>101.4213</v>
      </c>
      <c r="M293" s="52">
        <v>21.05</v>
      </c>
      <c r="N293" s="52">
        <v>13306.98</v>
      </c>
      <c r="O293" s="52">
        <v>8</v>
      </c>
      <c r="P293" s="2">
        <f t="shared" si="4"/>
        <v>409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  <c r="AG293" s="35"/>
    </row>
    <row r="294" spans="1:33" x14ac:dyDescent="0.25">
      <c r="A294">
        <v>435</v>
      </c>
      <c r="B294" s="1">
        <v>0.45833333333333331</v>
      </c>
      <c r="C294" s="52">
        <v>2015</v>
      </c>
      <c r="D294" s="52">
        <v>2</v>
      </c>
      <c r="E294" s="52">
        <v>19</v>
      </c>
      <c r="F294" s="52">
        <v>17973428</v>
      </c>
      <c r="G294" s="52">
        <v>17973428</v>
      </c>
      <c r="H294" s="52">
        <v>1440533</v>
      </c>
      <c r="I294" s="52">
        <v>1440533</v>
      </c>
      <c r="J294" s="52">
        <v>0</v>
      </c>
      <c r="K294" s="52">
        <v>0</v>
      </c>
      <c r="L294" s="52">
        <v>99.979900000000001</v>
      </c>
      <c r="M294" s="52">
        <v>19.52</v>
      </c>
      <c r="N294" s="52">
        <v>13263.51</v>
      </c>
      <c r="O294" s="52">
        <v>8</v>
      </c>
      <c r="P294" s="2">
        <f t="shared" si="4"/>
        <v>627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  <c r="AG294" s="35"/>
    </row>
    <row r="295" spans="1:33" x14ac:dyDescent="0.25">
      <c r="A295">
        <v>434</v>
      </c>
      <c r="B295" s="1">
        <v>0.41666666666666669</v>
      </c>
      <c r="C295" s="52">
        <v>2015</v>
      </c>
      <c r="D295" s="52">
        <v>2</v>
      </c>
      <c r="E295" s="52">
        <v>19</v>
      </c>
      <c r="F295" s="52">
        <v>17972801</v>
      </c>
      <c r="G295" s="52">
        <v>17972801</v>
      </c>
      <c r="H295" s="52">
        <v>1440445</v>
      </c>
      <c r="I295" s="52">
        <v>1440445</v>
      </c>
      <c r="J295" s="52">
        <v>0</v>
      </c>
      <c r="K295" s="52">
        <v>0</v>
      </c>
      <c r="L295" s="52">
        <v>99.748900000000006</v>
      </c>
      <c r="M295" s="52">
        <v>18.47</v>
      </c>
      <c r="N295" s="52">
        <v>13070.84</v>
      </c>
      <c r="O295" s="52">
        <v>8</v>
      </c>
      <c r="P295" s="2">
        <f t="shared" si="4"/>
        <v>692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</row>
    <row r="296" spans="1:33" x14ac:dyDescent="0.25">
      <c r="A296">
        <v>433</v>
      </c>
      <c r="B296" s="1">
        <v>0.375</v>
      </c>
      <c r="C296" s="52">
        <v>2015</v>
      </c>
      <c r="D296" s="52">
        <v>2</v>
      </c>
      <c r="E296" s="52">
        <v>19</v>
      </c>
      <c r="F296" s="52">
        <v>17972109</v>
      </c>
      <c r="G296" s="52">
        <v>17972109</v>
      </c>
      <c r="H296" s="52">
        <v>1440348</v>
      </c>
      <c r="I296" s="52">
        <v>1440348</v>
      </c>
      <c r="J296" s="52">
        <v>0</v>
      </c>
      <c r="K296" s="52">
        <v>0</v>
      </c>
      <c r="L296" s="52">
        <v>99.224299999999999</v>
      </c>
      <c r="M296" s="52">
        <v>17.2</v>
      </c>
      <c r="N296" s="52">
        <v>13173.87</v>
      </c>
      <c r="O296" s="52">
        <v>8</v>
      </c>
      <c r="P296" s="2">
        <f t="shared" si="4"/>
        <v>748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  <c r="AG296" s="35"/>
    </row>
    <row r="297" spans="1:33" x14ac:dyDescent="0.25">
      <c r="A297">
        <v>432</v>
      </c>
      <c r="B297" s="1">
        <v>0.33333333333333331</v>
      </c>
      <c r="C297" s="52">
        <v>2015</v>
      </c>
      <c r="D297" s="52">
        <v>2</v>
      </c>
      <c r="E297" s="52">
        <v>19</v>
      </c>
      <c r="F297" s="52">
        <v>17971361</v>
      </c>
      <c r="G297" s="52">
        <v>17971361</v>
      </c>
      <c r="H297" s="52">
        <v>1440243</v>
      </c>
      <c r="I297" s="52">
        <v>1440243</v>
      </c>
      <c r="J297" s="52">
        <v>0</v>
      </c>
      <c r="K297" s="52">
        <v>0</v>
      </c>
      <c r="L297" s="52">
        <v>98.362700000000004</v>
      </c>
      <c r="M297" s="52">
        <v>16.12</v>
      </c>
      <c r="N297" s="52">
        <v>13128.12</v>
      </c>
      <c r="O297" s="52">
        <v>8</v>
      </c>
      <c r="P297" s="2">
        <f t="shared" si="4"/>
        <v>724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  <c r="AG297" s="35"/>
    </row>
    <row r="298" spans="1:33" x14ac:dyDescent="0.25">
      <c r="A298">
        <v>431</v>
      </c>
      <c r="B298" s="1">
        <v>0.29166666666666669</v>
      </c>
      <c r="C298" s="52">
        <v>2015</v>
      </c>
      <c r="D298" s="52">
        <v>2</v>
      </c>
      <c r="E298" s="52">
        <v>19</v>
      </c>
      <c r="F298" s="52">
        <v>17970637</v>
      </c>
      <c r="G298" s="52">
        <v>17970637</v>
      </c>
      <c r="H298" s="52">
        <v>1440141</v>
      </c>
      <c r="I298" s="52">
        <v>1440141</v>
      </c>
      <c r="J298" s="52">
        <v>0</v>
      </c>
      <c r="K298" s="52">
        <v>0</v>
      </c>
      <c r="L298" s="52">
        <v>99.810900000000004</v>
      </c>
      <c r="M298" s="52">
        <v>15.75</v>
      </c>
      <c r="N298" s="52">
        <v>13346.85</v>
      </c>
      <c r="O298" s="52">
        <v>8</v>
      </c>
      <c r="P298" s="2">
        <f t="shared" si="4"/>
        <v>504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  <c r="AG298" s="35"/>
    </row>
    <row r="299" spans="1:33" x14ac:dyDescent="0.25">
      <c r="A299">
        <v>430</v>
      </c>
      <c r="B299" s="1">
        <v>0.25</v>
      </c>
      <c r="C299" s="52">
        <v>2015</v>
      </c>
      <c r="D299" s="52">
        <v>2</v>
      </c>
      <c r="E299" s="52">
        <v>19</v>
      </c>
      <c r="F299" s="52">
        <v>17970133</v>
      </c>
      <c r="G299" s="52">
        <v>17970133</v>
      </c>
      <c r="H299" s="52">
        <v>1440071</v>
      </c>
      <c r="I299" s="52">
        <v>1440071</v>
      </c>
      <c r="J299" s="52">
        <v>0</v>
      </c>
      <c r="K299" s="52">
        <v>0</v>
      </c>
      <c r="L299" s="52">
        <v>99.178700000000006</v>
      </c>
      <c r="M299" s="52">
        <v>16.440000000000001</v>
      </c>
      <c r="N299" s="52">
        <v>13066.12</v>
      </c>
      <c r="O299" s="52">
        <v>8</v>
      </c>
      <c r="P299" s="2">
        <f t="shared" si="4"/>
        <v>757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  <c r="AG299" s="35"/>
    </row>
    <row r="300" spans="1:33" x14ac:dyDescent="0.25">
      <c r="A300">
        <v>429</v>
      </c>
      <c r="B300" s="1">
        <v>0.20833333333333334</v>
      </c>
      <c r="C300" s="52">
        <v>2015</v>
      </c>
      <c r="D300" s="52">
        <v>2</v>
      </c>
      <c r="E300" s="52">
        <v>19</v>
      </c>
      <c r="F300" s="52">
        <v>17969376</v>
      </c>
      <c r="G300" s="52">
        <v>17969376</v>
      </c>
      <c r="H300" s="52">
        <v>1439965</v>
      </c>
      <c r="I300" s="52">
        <v>1439965</v>
      </c>
      <c r="J300" s="52">
        <v>0</v>
      </c>
      <c r="K300" s="52">
        <v>0</v>
      </c>
      <c r="L300" s="52">
        <v>100.1725</v>
      </c>
      <c r="M300" s="52">
        <v>16.399999999999999</v>
      </c>
      <c r="N300" s="52">
        <v>13277.34</v>
      </c>
      <c r="O300" s="52">
        <v>8</v>
      </c>
      <c r="P300" s="2">
        <f t="shared" si="4"/>
        <v>715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</row>
    <row r="301" spans="1:33" x14ac:dyDescent="0.25">
      <c r="A301">
        <v>428</v>
      </c>
      <c r="B301" s="1">
        <v>0.16666666666666666</v>
      </c>
      <c r="C301" s="52">
        <v>2015</v>
      </c>
      <c r="D301" s="52">
        <v>2</v>
      </c>
      <c r="E301" s="52">
        <v>19</v>
      </c>
      <c r="F301" s="52">
        <v>17968661</v>
      </c>
      <c r="G301" s="52">
        <v>17968661</v>
      </c>
      <c r="H301" s="52">
        <v>1439866</v>
      </c>
      <c r="I301" s="52">
        <v>1439866</v>
      </c>
      <c r="J301" s="52">
        <v>0</v>
      </c>
      <c r="K301" s="52">
        <v>0</v>
      </c>
      <c r="L301" s="52">
        <v>101.08669999999999</v>
      </c>
      <c r="M301" s="52">
        <v>16.18</v>
      </c>
      <c r="N301" s="52">
        <v>13567.48</v>
      </c>
      <c r="O301" s="52">
        <v>8</v>
      </c>
      <c r="P301" s="2">
        <f t="shared" si="4"/>
        <v>605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  <c r="AG301" s="35"/>
    </row>
    <row r="302" spans="1:33" x14ac:dyDescent="0.25">
      <c r="A302">
        <v>427</v>
      </c>
      <c r="B302" s="1">
        <v>0.125</v>
      </c>
      <c r="C302" s="52">
        <v>2015</v>
      </c>
      <c r="D302" s="52">
        <v>2</v>
      </c>
      <c r="E302" s="52">
        <v>19</v>
      </c>
      <c r="F302" s="52">
        <v>17968056</v>
      </c>
      <c r="G302" s="52">
        <v>17968056</v>
      </c>
      <c r="H302" s="52">
        <v>1439783</v>
      </c>
      <c r="I302" s="52">
        <v>1439783</v>
      </c>
      <c r="J302" s="52">
        <v>0</v>
      </c>
      <c r="K302" s="52">
        <v>0</v>
      </c>
      <c r="L302" s="52">
        <v>101.8062</v>
      </c>
      <c r="M302" s="52">
        <v>16.11</v>
      </c>
      <c r="N302" s="52">
        <v>13598.56</v>
      </c>
      <c r="O302" s="52">
        <v>8</v>
      </c>
      <c r="P302" s="2">
        <f t="shared" si="4"/>
        <v>529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  <c r="AG302" s="35"/>
    </row>
    <row r="303" spans="1:33" x14ac:dyDescent="0.25">
      <c r="A303">
        <v>426</v>
      </c>
      <c r="B303" s="1">
        <v>8.3333333333333329E-2</v>
      </c>
      <c r="C303" s="52">
        <v>2015</v>
      </c>
      <c r="D303" s="52">
        <v>2</v>
      </c>
      <c r="E303" s="52">
        <v>19</v>
      </c>
      <c r="F303" s="52">
        <v>17967527</v>
      </c>
      <c r="G303" s="52">
        <v>17967527</v>
      </c>
      <c r="H303" s="52">
        <v>1439711</v>
      </c>
      <c r="I303" s="52">
        <v>1439711</v>
      </c>
      <c r="J303" s="52">
        <v>0</v>
      </c>
      <c r="K303" s="52">
        <v>0</v>
      </c>
      <c r="L303" s="52">
        <v>100.83329999999999</v>
      </c>
      <c r="M303" s="52">
        <v>16.61</v>
      </c>
      <c r="N303" s="52">
        <v>13236.11</v>
      </c>
      <c r="O303" s="52">
        <v>8</v>
      </c>
      <c r="P303" s="2">
        <f t="shared" si="4"/>
        <v>675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  <c r="AG303" s="35"/>
    </row>
    <row r="304" spans="1:33" x14ac:dyDescent="0.25">
      <c r="A304">
        <v>425</v>
      </c>
      <c r="B304" s="1">
        <v>4.1666666666666664E-2</v>
      </c>
      <c r="C304" s="52">
        <v>2015</v>
      </c>
      <c r="D304" s="52">
        <v>2</v>
      </c>
      <c r="E304" s="52">
        <v>19</v>
      </c>
      <c r="F304" s="52">
        <v>17966852</v>
      </c>
      <c r="G304" s="52">
        <v>17966852</v>
      </c>
      <c r="H304" s="52">
        <v>1439618</v>
      </c>
      <c r="I304" s="52">
        <v>1439618</v>
      </c>
      <c r="J304" s="52">
        <v>0</v>
      </c>
      <c r="K304" s="52">
        <v>0</v>
      </c>
      <c r="L304" s="52">
        <v>100.82599999999999</v>
      </c>
      <c r="M304" s="52">
        <v>16.73</v>
      </c>
      <c r="N304" s="52">
        <v>13190.16</v>
      </c>
      <c r="O304" s="52">
        <v>8</v>
      </c>
      <c r="P304" s="2">
        <f t="shared" si="4"/>
        <v>660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  <c r="AG304" s="35"/>
    </row>
    <row r="305" spans="1:33" x14ac:dyDescent="0.25">
      <c r="A305">
        <v>424</v>
      </c>
      <c r="B305" s="1">
        <v>0</v>
      </c>
      <c r="C305" s="52">
        <v>2015</v>
      </c>
      <c r="D305" s="52">
        <v>2</v>
      </c>
      <c r="E305" s="52">
        <v>19</v>
      </c>
      <c r="F305" s="52">
        <v>17966192</v>
      </c>
      <c r="G305" s="52">
        <v>17966192</v>
      </c>
      <c r="H305" s="52">
        <v>1439527</v>
      </c>
      <c r="I305" s="52">
        <v>1439527</v>
      </c>
      <c r="J305" s="52">
        <v>0</v>
      </c>
      <c r="K305" s="52">
        <v>0</v>
      </c>
      <c r="L305" s="52">
        <v>101.4311</v>
      </c>
      <c r="M305" s="52">
        <v>16.82</v>
      </c>
      <c r="N305" s="52">
        <v>13294.6</v>
      </c>
      <c r="O305" s="52">
        <v>8</v>
      </c>
      <c r="P305" s="2">
        <f t="shared" si="4"/>
        <v>657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</row>
    <row r="306" spans="1:33" x14ac:dyDescent="0.25">
      <c r="A306">
        <v>423</v>
      </c>
      <c r="B306" s="1">
        <v>0.95833333333333337</v>
      </c>
      <c r="C306" s="52">
        <v>2015</v>
      </c>
      <c r="D306" s="52">
        <v>2</v>
      </c>
      <c r="E306" s="52">
        <v>18</v>
      </c>
      <c r="F306" s="52">
        <v>17965535</v>
      </c>
      <c r="G306" s="52">
        <v>17965535</v>
      </c>
      <c r="H306" s="52">
        <v>1439437</v>
      </c>
      <c r="I306" s="52">
        <v>1439437</v>
      </c>
      <c r="J306" s="52">
        <v>0</v>
      </c>
      <c r="K306" s="52">
        <v>0</v>
      </c>
      <c r="L306" s="52">
        <v>101.80589999999999</v>
      </c>
      <c r="M306" s="52">
        <v>16.91</v>
      </c>
      <c r="N306" s="52">
        <v>13623.75</v>
      </c>
      <c r="O306" s="52">
        <v>8</v>
      </c>
      <c r="P306" s="2">
        <f t="shared" ref="P306:P369" si="5">F306-F307</f>
        <v>586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  <c r="AG306" s="35"/>
    </row>
    <row r="307" spans="1:33" x14ac:dyDescent="0.25">
      <c r="A307">
        <v>422</v>
      </c>
      <c r="B307" s="1">
        <v>0.91666666666666663</v>
      </c>
      <c r="C307" s="52">
        <v>2015</v>
      </c>
      <c r="D307" s="52">
        <v>2</v>
      </c>
      <c r="E307" s="52">
        <v>18</v>
      </c>
      <c r="F307" s="52">
        <v>17964949</v>
      </c>
      <c r="G307" s="52">
        <v>17964949</v>
      </c>
      <c r="H307" s="52">
        <v>1439357</v>
      </c>
      <c r="I307" s="52">
        <v>1439357</v>
      </c>
      <c r="J307" s="52">
        <v>0</v>
      </c>
      <c r="K307" s="52">
        <v>0</v>
      </c>
      <c r="L307" s="52">
        <v>101.7572</v>
      </c>
      <c r="M307" s="52">
        <v>17.239999999999998</v>
      </c>
      <c r="N307" s="52">
        <v>13518.32</v>
      </c>
      <c r="O307" s="52">
        <v>8</v>
      </c>
      <c r="P307" s="2">
        <f t="shared" si="5"/>
        <v>628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  <c r="AG307" s="35"/>
    </row>
    <row r="308" spans="1:33" x14ac:dyDescent="0.25">
      <c r="A308">
        <v>421</v>
      </c>
      <c r="B308" s="1">
        <v>0.875</v>
      </c>
      <c r="C308" s="52">
        <v>2015</v>
      </c>
      <c r="D308" s="52">
        <v>2</v>
      </c>
      <c r="E308" s="52">
        <v>18</v>
      </c>
      <c r="F308" s="52">
        <v>17964321</v>
      </c>
      <c r="G308" s="52">
        <v>17964321</v>
      </c>
      <c r="H308" s="52">
        <v>1439271</v>
      </c>
      <c r="I308" s="52">
        <v>1439271</v>
      </c>
      <c r="J308" s="52">
        <v>0</v>
      </c>
      <c r="K308" s="52">
        <v>0</v>
      </c>
      <c r="L308" s="52">
        <v>101.18859999999999</v>
      </c>
      <c r="M308" s="52">
        <v>17.46</v>
      </c>
      <c r="N308" s="52">
        <v>13408.54</v>
      </c>
      <c r="O308" s="52">
        <v>8</v>
      </c>
      <c r="P308" s="2">
        <f t="shared" si="5"/>
        <v>661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  <c r="AG308" s="35"/>
    </row>
    <row r="309" spans="1:33" x14ac:dyDescent="0.25">
      <c r="A309">
        <v>420</v>
      </c>
      <c r="B309" s="1">
        <v>0.83333333333333337</v>
      </c>
      <c r="C309" s="52">
        <v>2015</v>
      </c>
      <c r="D309" s="52">
        <v>2</v>
      </c>
      <c r="E309" s="52">
        <v>18</v>
      </c>
      <c r="F309" s="52">
        <v>17963660</v>
      </c>
      <c r="G309" s="52">
        <v>17963660</v>
      </c>
      <c r="H309" s="52">
        <v>1439180</v>
      </c>
      <c r="I309" s="52">
        <v>1439180</v>
      </c>
      <c r="J309" s="52">
        <v>0</v>
      </c>
      <c r="K309" s="52">
        <v>0</v>
      </c>
      <c r="L309" s="52">
        <v>102.83369999999999</v>
      </c>
      <c r="M309" s="52">
        <v>17.579999999999998</v>
      </c>
      <c r="N309" s="52">
        <v>13680.25</v>
      </c>
      <c r="O309" s="52">
        <v>8</v>
      </c>
      <c r="P309" s="2">
        <f t="shared" si="5"/>
        <v>421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</row>
    <row r="310" spans="1:33" x14ac:dyDescent="0.25">
      <c r="A310">
        <v>419</v>
      </c>
      <c r="B310" s="1">
        <v>0.79166666666666663</v>
      </c>
      <c r="C310" s="52">
        <v>2015</v>
      </c>
      <c r="D310" s="52">
        <v>2</v>
      </c>
      <c r="E310" s="52">
        <v>18</v>
      </c>
      <c r="F310" s="52">
        <v>17963239</v>
      </c>
      <c r="G310" s="52">
        <v>17963239</v>
      </c>
      <c r="H310" s="52">
        <v>1439123</v>
      </c>
      <c r="I310" s="52">
        <v>1439123</v>
      </c>
      <c r="J310" s="52">
        <v>0</v>
      </c>
      <c r="K310" s="52">
        <v>0</v>
      </c>
      <c r="L310" s="52">
        <v>101.327</v>
      </c>
      <c r="M310" s="52">
        <v>18.45</v>
      </c>
      <c r="N310" s="52">
        <v>13486.66</v>
      </c>
      <c r="O310" s="52">
        <v>8</v>
      </c>
      <c r="P310" s="2">
        <f t="shared" si="5"/>
        <v>638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  <c r="AG310" s="35"/>
    </row>
    <row r="311" spans="1:33" x14ac:dyDescent="0.25">
      <c r="A311">
        <v>418</v>
      </c>
      <c r="B311" s="1">
        <v>0.75</v>
      </c>
      <c r="C311" s="52">
        <v>2015</v>
      </c>
      <c r="D311" s="52">
        <v>2</v>
      </c>
      <c r="E311" s="52">
        <v>18</v>
      </c>
      <c r="F311" s="52">
        <v>17962601</v>
      </c>
      <c r="G311" s="52">
        <v>17962601</v>
      </c>
      <c r="H311" s="52">
        <v>1439035</v>
      </c>
      <c r="I311" s="52">
        <v>1439035</v>
      </c>
      <c r="J311" s="52">
        <v>0</v>
      </c>
      <c r="K311" s="52">
        <v>0</v>
      </c>
      <c r="L311" s="52">
        <v>101.14319999999999</v>
      </c>
      <c r="M311" s="52">
        <v>19.510000000000002</v>
      </c>
      <c r="N311" s="52">
        <v>13294</v>
      </c>
      <c r="O311" s="52">
        <v>8</v>
      </c>
      <c r="P311" s="2">
        <f t="shared" si="5"/>
        <v>677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  <c r="AG311" s="35"/>
    </row>
    <row r="312" spans="1:33" x14ac:dyDescent="0.25">
      <c r="A312">
        <v>417</v>
      </c>
      <c r="B312" s="1">
        <v>0.70833333333333337</v>
      </c>
      <c r="C312" s="52">
        <v>2015</v>
      </c>
      <c r="D312" s="52">
        <v>2</v>
      </c>
      <c r="E312" s="52">
        <v>18</v>
      </c>
      <c r="F312" s="52">
        <v>17961924</v>
      </c>
      <c r="G312" s="52">
        <v>17961924</v>
      </c>
      <c r="H312" s="52">
        <v>1438941</v>
      </c>
      <c r="I312" s="52">
        <v>1438941</v>
      </c>
      <c r="J312" s="52">
        <v>0</v>
      </c>
      <c r="K312" s="52">
        <v>0</v>
      </c>
      <c r="L312" s="52">
        <v>100.9336</v>
      </c>
      <c r="M312" s="52">
        <v>20.239999999999998</v>
      </c>
      <c r="N312" s="52">
        <v>13174.77</v>
      </c>
      <c r="O312" s="52">
        <v>8</v>
      </c>
      <c r="P312" s="2">
        <f t="shared" si="5"/>
        <v>667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  <c r="AG312" s="35"/>
    </row>
    <row r="313" spans="1:33" x14ac:dyDescent="0.25">
      <c r="A313">
        <v>416</v>
      </c>
      <c r="B313" s="1">
        <v>0.66666666666666663</v>
      </c>
      <c r="C313" s="52">
        <v>2015</v>
      </c>
      <c r="D313" s="52">
        <v>2</v>
      </c>
      <c r="E313" s="52">
        <v>18</v>
      </c>
      <c r="F313" s="52">
        <v>17961257</v>
      </c>
      <c r="G313" s="52">
        <v>17961257</v>
      </c>
      <c r="H313" s="52">
        <v>1438848</v>
      </c>
      <c r="I313" s="52">
        <v>1438848</v>
      </c>
      <c r="J313" s="52">
        <v>0</v>
      </c>
      <c r="K313" s="52">
        <v>0</v>
      </c>
      <c r="L313" s="52">
        <v>100.85290000000001</v>
      </c>
      <c r="M313" s="52">
        <v>20.45</v>
      </c>
      <c r="N313" s="52">
        <v>13086.3</v>
      </c>
      <c r="O313" s="52">
        <v>8</v>
      </c>
      <c r="P313" s="2">
        <f t="shared" si="5"/>
        <v>716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  <c r="AG313" s="35"/>
    </row>
    <row r="314" spans="1:33" x14ac:dyDescent="0.25">
      <c r="A314">
        <v>415</v>
      </c>
      <c r="B314" s="1">
        <v>0.625</v>
      </c>
      <c r="C314" s="52">
        <v>2015</v>
      </c>
      <c r="D314" s="52">
        <v>2</v>
      </c>
      <c r="E314" s="52">
        <v>18</v>
      </c>
      <c r="F314" s="52">
        <v>17960541</v>
      </c>
      <c r="G314" s="52">
        <v>17960541</v>
      </c>
      <c r="H314" s="52">
        <v>1438748</v>
      </c>
      <c r="I314" s="52">
        <v>1438748</v>
      </c>
      <c r="J314" s="52">
        <v>0</v>
      </c>
      <c r="K314" s="52">
        <v>0</v>
      </c>
      <c r="L314" s="52">
        <v>100.4546</v>
      </c>
      <c r="M314" s="52">
        <v>20.7</v>
      </c>
      <c r="N314" s="52">
        <v>13225.73</v>
      </c>
      <c r="O314" s="52">
        <v>8</v>
      </c>
      <c r="P314" s="2">
        <f t="shared" si="5"/>
        <v>606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  <c r="AG314" s="35"/>
    </row>
    <row r="315" spans="1:33" x14ac:dyDescent="0.25">
      <c r="A315">
        <v>414</v>
      </c>
      <c r="B315" s="1">
        <v>0.58333333333333337</v>
      </c>
      <c r="C315" s="52">
        <v>2015</v>
      </c>
      <c r="D315" s="52">
        <v>2</v>
      </c>
      <c r="E315" s="52">
        <v>18</v>
      </c>
      <c r="F315" s="52">
        <v>17959935</v>
      </c>
      <c r="G315" s="52">
        <v>17959935</v>
      </c>
      <c r="H315" s="52">
        <v>1438663</v>
      </c>
      <c r="I315" s="52">
        <v>1438663</v>
      </c>
      <c r="J315" s="52">
        <v>0</v>
      </c>
      <c r="K315" s="52">
        <v>0</v>
      </c>
      <c r="L315" s="52">
        <v>99.189499999999995</v>
      </c>
      <c r="M315" s="52">
        <v>20.57</v>
      </c>
      <c r="N315" s="52">
        <v>12826.72</v>
      </c>
      <c r="O315" s="52">
        <v>8</v>
      </c>
      <c r="P315" s="2">
        <f t="shared" si="5"/>
        <v>732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  <c r="AG315" s="35"/>
    </row>
    <row r="316" spans="1:33" x14ac:dyDescent="0.25">
      <c r="A316">
        <v>413</v>
      </c>
      <c r="B316" s="1">
        <v>0.54166666666666663</v>
      </c>
      <c r="C316" s="52">
        <v>2015</v>
      </c>
      <c r="D316" s="52">
        <v>2</v>
      </c>
      <c r="E316" s="52">
        <v>18</v>
      </c>
      <c r="F316" s="52">
        <v>17959203</v>
      </c>
      <c r="G316" s="52">
        <v>17959203</v>
      </c>
      <c r="H316" s="52">
        <v>1438559</v>
      </c>
      <c r="I316" s="52">
        <v>1438559</v>
      </c>
      <c r="J316" s="52">
        <v>0</v>
      </c>
      <c r="K316" s="52">
        <v>0</v>
      </c>
      <c r="L316" s="52">
        <v>99.222499999999997</v>
      </c>
      <c r="M316" s="52">
        <v>20.51</v>
      </c>
      <c r="N316" s="52">
        <v>12901.3</v>
      </c>
      <c r="O316" s="52">
        <v>8</v>
      </c>
      <c r="P316" s="2">
        <f t="shared" si="5"/>
        <v>732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</row>
    <row r="317" spans="1:33" x14ac:dyDescent="0.25">
      <c r="A317">
        <v>412</v>
      </c>
      <c r="B317" s="1">
        <v>0.5</v>
      </c>
      <c r="C317" s="52">
        <v>2015</v>
      </c>
      <c r="D317" s="52">
        <v>2</v>
      </c>
      <c r="E317" s="52">
        <v>18</v>
      </c>
      <c r="F317" s="52">
        <v>17958471</v>
      </c>
      <c r="G317" s="52">
        <v>17958471</v>
      </c>
      <c r="H317" s="52">
        <v>1438455</v>
      </c>
      <c r="I317" s="52">
        <v>1438455</v>
      </c>
      <c r="J317" s="52">
        <v>0</v>
      </c>
      <c r="K317" s="52">
        <v>0</v>
      </c>
      <c r="L317" s="52">
        <v>101.923</v>
      </c>
      <c r="M317" s="52">
        <v>20.68</v>
      </c>
      <c r="N317" s="52">
        <v>13242.51</v>
      </c>
      <c r="O317" s="52">
        <v>8</v>
      </c>
      <c r="P317" s="2">
        <f t="shared" si="5"/>
        <v>420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  <c r="AG317" s="35"/>
    </row>
    <row r="318" spans="1:33" x14ac:dyDescent="0.25">
      <c r="A318">
        <v>411</v>
      </c>
      <c r="B318" s="1">
        <v>0.45833333333333331</v>
      </c>
      <c r="C318" s="52">
        <v>2015</v>
      </c>
      <c r="D318" s="52">
        <v>2</v>
      </c>
      <c r="E318" s="52">
        <v>18</v>
      </c>
      <c r="F318" s="52">
        <v>17958051</v>
      </c>
      <c r="G318" s="52">
        <v>17958051</v>
      </c>
      <c r="H318" s="52">
        <v>1438397</v>
      </c>
      <c r="I318" s="52">
        <v>1438397</v>
      </c>
      <c r="J318" s="52">
        <v>0</v>
      </c>
      <c r="K318" s="52">
        <v>0</v>
      </c>
      <c r="L318" s="52">
        <v>98.619100000000003</v>
      </c>
      <c r="M318" s="52">
        <v>19.329999999999998</v>
      </c>
      <c r="N318" s="52">
        <v>12975.39</v>
      </c>
      <c r="O318" s="52">
        <v>8</v>
      </c>
      <c r="P318" s="2">
        <f t="shared" si="5"/>
        <v>731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  <c r="AG318" s="35"/>
    </row>
    <row r="319" spans="1:33" x14ac:dyDescent="0.25">
      <c r="A319">
        <v>410</v>
      </c>
      <c r="B319" s="1">
        <v>0.41666666666666669</v>
      </c>
      <c r="C319" s="52">
        <v>2015</v>
      </c>
      <c r="D319" s="52">
        <v>2</v>
      </c>
      <c r="E319" s="52">
        <v>18</v>
      </c>
      <c r="F319" s="52">
        <v>17957320</v>
      </c>
      <c r="G319" s="52">
        <v>17957320</v>
      </c>
      <c r="H319" s="52">
        <v>1438293</v>
      </c>
      <c r="I319" s="52">
        <v>1438293</v>
      </c>
      <c r="J319" s="52">
        <v>0</v>
      </c>
      <c r="K319" s="52">
        <v>0</v>
      </c>
      <c r="L319" s="52">
        <v>98.482299999999995</v>
      </c>
      <c r="M319" s="52">
        <v>18.36</v>
      </c>
      <c r="N319" s="52">
        <v>13239.55</v>
      </c>
      <c r="O319" s="52">
        <v>8</v>
      </c>
      <c r="P319" s="2">
        <f t="shared" si="5"/>
        <v>662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  <c r="AG319" s="35"/>
    </row>
    <row r="320" spans="1:33" x14ac:dyDescent="0.25">
      <c r="A320">
        <v>409</v>
      </c>
      <c r="B320" s="1">
        <v>0.375</v>
      </c>
      <c r="C320" s="52">
        <v>2015</v>
      </c>
      <c r="D320" s="52">
        <v>2</v>
      </c>
      <c r="E320" s="52">
        <v>18</v>
      </c>
      <c r="F320" s="52">
        <v>17956658</v>
      </c>
      <c r="G320" s="52">
        <v>17956658</v>
      </c>
      <c r="H320" s="52">
        <v>1438199</v>
      </c>
      <c r="I320" s="52">
        <v>1438199</v>
      </c>
      <c r="J320" s="52">
        <v>0</v>
      </c>
      <c r="K320" s="52">
        <v>0</v>
      </c>
      <c r="L320" s="52">
        <v>99.037800000000004</v>
      </c>
      <c r="M320" s="52">
        <v>17</v>
      </c>
      <c r="N320" s="52">
        <v>13286.25</v>
      </c>
      <c r="O320" s="52">
        <v>8</v>
      </c>
      <c r="P320" s="2">
        <f t="shared" si="5"/>
        <v>712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  <c r="AG320" s="35"/>
    </row>
    <row r="321" spans="1:33" x14ac:dyDescent="0.25">
      <c r="A321">
        <v>408</v>
      </c>
      <c r="B321" s="1">
        <v>0.33333333333333331</v>
      </c>
      <c r="C321" s="52">
        <v>2015</v>
      </c>
      <c r="D321" s="52">
        <v>2</v>
      </c>
      <c r="E321" s="52">
        <v>18</v>
      </c>
      <c r="F321" s="52">
        <v>17955946</v>
      </c>
      <c r="G321" s="52">
        <v>17955946</v>
      </c>
      <c r="H321" s="52">
        <v>1438099</v>
      </c>
      <c r="I321" s="52">
        <v>1438099</v>
      </c>
      <c r="J321" s="52">
        <v>0</v>
      </c>
      <c r="K321" s="52">
        <v>0</v>
      </c>
      <c r="L321" s="52">
        <v>99.8215</v>
      </c>
      <c r="M321" s="52">
        <v>15.73</v>
      </c>
      <c r="N321" s="52">
        <v>13316.76</v>
      </c>
      <c r="O321" s="52">
        <v>8</v>
      </c>
      <c r="P321" s="2">
        <f t="shared" si="5"/>
        <v>562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  <c r="AG321" s="35"/>
    </row>
    <row r="322" spans="1:33" x14ac:dyDescent="0.25">
      <c r="A322">
        <v>407</v>
      </c>
      <c r="B322" s="1">
        <v>0.29166666666666669</v>
      </c>
      <c r="C322" s="52">
        <v>2015</v>
      </c>
      <c r="D322" s="52">
        <v>2</v>
      </c>
      <c r="E322" s="52">
        <v>18</v>
      </c>
      <c r="F322" s="52">
        <v>17955384</v>
      </c>
      <c r="G322" s="52">
        <v>17955384</v>
      </c>
      <c r="H322" s="52">
        <v>1438021</v>
      </c>
      <c r="I322" s="52">
        <v>1438021</v>
      </c>
      <c r="J322" s="52">
        <v>0</v>
      </c>
      <c r="K322" s="52">
        <v>0</v>
      </c>
      <c r="L322" s="52">
        <v>99.316699999999997</v>
      </c>
      <c r="M322" s="52">
        <v>15.8</v>
      </c>
      <c r="N322" s="52">
        <v>13329.7</v>
      </c>
      <c r="O322" s="52">
        <v>8</v>
      </c>
      <c r="P322" s="2">
        <f t="shared" si="5"/>
        <v>588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  <c r="AG322" s="35"/>
    </row>
    <row r="323" spans="1:33" x14ac:dyDescent="0.25">
      <c r="A323">
        <v>406</v>
      </c>
      <c r="B323" s="1">
        <v>0.25</v>
      </c>
      <c r="C323" s="52">
        <v>2015</v>
      </c>
      <c r="D323" s="52">
        <v>2</v>
      </c>
      <c r="E323" s="52">
        <v>18</v>
      </c>
      <c r="F323" s="52">
        <v>17954796</v>
      </c>
      <c r="G323" s="52">
        <v>17954796</v>
      </c>
      <c r="H323" s="52">
        <v>1437939</v>
      </c>
      <c r="I323" s="52">
        <v>1437939</v>
      </c>
      <c r="J323" s="52">
        <v>0</v>
      </c>
      <c r="K323" s="52">
        <v>0</v>
      </c>
      <c r="L323" s="52">
        <v>99.1357</v>
      </c>
      <c r="M323" s="52">
        <v>16.12</v>
      </c>
      <c r="N323" s="52">
        <v>13103.17</v>
      </c>
      <c r="O323" s="52">
        <v>8</v>
      </c>
      <c r="P323" s="2">
        <f t="shared" si="5"/>
        <v>665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  <c r="AG323" s="35"/>
    </row>
    <row r="324" spans="1:33" x14ac:dyDescent="0.25">
      <c r="A324">
        <v>405</v>
      </c>
      <c r="B324" s="1">
        <v>0.20833333333333334</v>
      </c>
      <c r="C324" s="52">
        <v>2015</v>
      </c>
      <c r="D324" s="52">
        <v>2</v>
      </c>
      <c r="E324" s="52">
        <v>18</v>
      </c>
      <c r="F324" s="52">
        <v>17954131</v>
      </c>
      <c r="G324" s="52">
        <v>17954131</v>
      </c>
      <c r="H324" s="52">
        <v>1437846</v>
      </c>
      <c r="I324" s="52">
        <v>1437846</v>
      </c>
      <c r="J324" s="52">
        <v>0</v>
      </c>
      <c r="K324" s="52">
        <v>0</v>
      </c>
      <c r="L324" s="52">
        <v>99.317599999999999</v>
      </c>
      <c r="M324" s="52">
        <v>16.260000000000002</v>
      </c>
      <c r="N324" s="52">
        <v>13279.21</v>
      </c>
      <c r="O324" s="52">
        <v>8</v>
      </c>
      <c r="P324" s="2">
        <f t="shared" si="5"/>
        <v>651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  <c r="AG324" s="35"/>
    </row>
    <row r="325" spans="1:33" x14ac:dyDescent="0.25">
      <c r="A325">
        <v>404</v>
      </c>
      <c r="B325" s="1">
        <v>0.16666666666666666</v>
      </c>
      <c r="C325" s="52">
        <v>2015</v>
      </c>
      <c r="D325" s="52">
        <v>2</v>
      </c>
      <c r="E325" s="52">
        <v>18</v>
      </c>
      <c r="F325" s="52">
        <v>17953480</v>
      </c>
      <c r="G325" s="52">
        <v>17953480</v>
      </c>
      <c r="H325" s="52">
        <v>1437755</v>
      </c>
      <c r="I325" s="52">
        <v>1437755</v>
      </c>
      <c r="J325" s="52">
        <v>0</v>
      </c>
      <c r="K325" s="52">
        <v>0</v>
      </c>
      <c r="L325" s="52">
        <v>99.648899999999998</v>
      </c>
      <c r="M325" s="52">
        <v>16.04</v>
      </c>
      <c r="N325" s="52">
        <v>13305.9</v>
      </c>
      <c r="O325" s="52">
        <v>8</v>
      </c>
      <c r="P325" s="2">
        <f t="shared" si="5"/>
        <v>633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  <c r="AG325" s="35"/>
    </row>
    <row r="326" spans="1:33" x14ac:dyDescent="0.25">
      <c r="A326">
        <v>403</v>
      </c>
      <c r="B326" s="1">
        <v>0.125</v>
      </c>
      <c r="C326" s="52">
        <v>2015</v>
      </c>
      <c r="D326" s="52">
        <v>2</v>
      </c>
      <c r="E326" s="52">
        <v>18</v>
      </c>
      <c r="F326" s="52">
        <v>17952847</v>
      </c>
      <c r="G326" s="52">
        <v>17952847</v>
      </c>
      <c r="H326" s="52">
        <v>1437667</v>
      </c>
      <c r="I326" s="52">
        <v>1437667</v>
      </c>
      <c r="J326" s="52">
        <v>0</v>
      </c>
      <c r="K326" s="52">
        <v>0</v>
      </c>
      <c r="L326" s="52">
        <v>101.7105</v>
      </c>
      <c r="M326" s="52">
        <v>16.02</v>
      </c>
      <c r="N326" s="52">
        <v>13470.49</v>
      </c>
      <c r="O326" s="52">
        <v>8</v>
      </c>
      <c r="P326" s="2">
        <f t="shared" si="5"/>
        <v>492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  <c r="AG326" s="35"/>
    </row>
    <row r="327" spans="1:33" x14ac:dyDescent="0.25">
      <c r="A327">
        <v>402</v>
      </c>
      <c r="B327" s="1">
        <v>8.3333333333333329E-2</v>
      </c>
      <c r="C327" s="52">
        <v>2015</v>
      </c>
      <c r="D327" s="52">
        <v>2</v>
      </c>
      <c r="E327" s="52">
        <v>18</v>
      </c>
      <c r="F327" s="52">
        <v>17952355</v>
      </c>
      <c r="G327" s="52">
        <v>17952355</v>
      </c>
      <c r="H327" s="52">
        <v>1437600</v>
      </c>
      <c r="I327" s="52">
        <v>1437600</v>
      </c>
      <c r="J327" s="52">
        <v>0</v>
      </c>
      <c r="K327" s="52">
        <v>0</v>
      </c>
      <c r="L327" s="52">
        <v>100.6386</v>
      </c>
      <c r="M327" s="52">
        <v>16.57</v>
      </c>
      <c r="N327" s="52">
        <v>13277.17</v>
      </c>
      <c r="O327" s="52">
        <v>8</v>
      </c>
      <c r="P327" s="2">
        <f t="shared" si="5"/>
        <v>696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  <c r="AG327" s="35"/>
    </row>
    <row r="328" spans="1:33" x14ac:dyDescent="0.25">
      <c r="A328">
        <v>401</v>
      </c>
      <c r="B328" s="1">
        <v>4.1666666666666664E-2</v>
      </c>
      <c r="C328" s="52">
        <v>2015</v>
      </c>
      <c r="D328" s="52">
        <v>2</v>
      </c>
      <c r="E328" s="52">
        <v>18</v>
      </c>
      <c r="F328" s="52">
        <v>17951659</v>
      </c>
      <c r="G328" s="52">
        <v>17951659</v>
      </c>
      <c r="H328" s="52">
        <v>1437504</v>
      </c>
      <c r="I328" s="52">
        <v>1437504</v>
      </c>
      <c r="J328" s="52">
        <v>0</v>
      </c>
      <c r="K328" s="52">
        <v>0</v>
      </c>
      <c r="L328" s="52">
        <v>100.908</v>
      </c>
      <c r="M328" s="52">
        <v>16.72</v>
      </c>
      <c r="N328" s="52">
        <v>13262.07</v>
      </c>
      <c r="O328" s="52">
        <v>8</v>
      </c>
      <c r="P328" s="2">
        <f t="shared" si="5"/>
        <v>704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  <c r="AG328" s="35"/>
    </row>
    <row r="329" spans="1:33" x14ac:dyDescent="0.25">
      <c r="A329">
        <v>400</v>
      </c>
      <c r="B329" s="1">
        <v>0</v>
      </c>
      <c r="C329" s="52">
        <v>2015</v>
      </c>
      <c r="D329" s="52">
        <v>2</v>
      </c>
      <c r="E329" s="52">
        <v>18</v>
      </c>
      <c r="F329" s="52">
        <v>17950955</v>
      </c>
      <c r="G329" s="52">
        <v>17950955</v>
      </c>
      <c r="H329" s="52">
        <v>1437407</v>
      </c>
      <c r="I329" s="52">
        <v>1437407</v>
      </c>
      <c r="J329" s="52">
        <v>0</v>
      </c>
      <c r="K329" s="52">
        <v>0</v>
      </c>
      <c r="L329" s="52">
        <v>101.1584</v>
      </c>
      <c r="M329" s="52">
        <v>16.649999999999999</v>
      </c>
      <c r="N329" s="52">
        <v>13483.94</v>
      </c>
      <c r="O329" s="52">
        <v>8</v>
      </c>
      <c r="P329" s="2">
        <f t="shared" si="5"/>
        <v>626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  <c r="AG329" s="35"/>
    </row>
    <row r="330" spans="1:33" x14ac:dyDescent="0.25">
      <c r="A330">
        <v>399</v>
      </c>
      <c r="B330" s="1">
        <v>0.95833333333333337</v>
      </c>
      <c r="C330" s="52">
        <v>2015</v>
      </c>
      <c r="D330" s="52">
        <v>2</v>
      </c>
      <c r="E330" s="52">
        <v>17</v>
      </c>
      <c r="F330" s="52">
        <v>17950329</v>
      </c>
      <c r="G330" s="52">
        <v>17950329</v>
      </c>
      <c r="H330" s="52">
        <v>1437321</v>
      </c>
      <c r="I330" s="52">
        <v>1437321</v>
      </c>
      <c r="J330" s="52">
        <v>0</v>
      </c>
      <c r="K330" s="52">
        <v>0</v>
      </c>
      <c r="L330" s="52">
        <v>101.6052</v>
      </c>
      <c r="M330" s="52">
        <v>16.86</v>
      </c>
      <c r="N330" s="52">
        <v>13554.32</v>
      </c>
      <c r="O330" s="52">
        <v>8</v>
      </c>
      <c r="P330" s="2">
        <f t="shared" si="5"/>
        <v>585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</row>
    <row r="331" spans="1:33" x14ac:dyDescent="0.25">
      <c r="A331">
        <v>398</v>
      </c>
      <c r="B331" s="1">
        <v>0.91666666666666663</v>
      </c>
      <c r="C331" s="52">
        <v>2015</v>
      </c>
      <c r="D331" s="52">
        <v>2</v>
      </c>
      <c r="E331" s="52">
        <v>17</v>
      </c>
      <c r="F331" s="52">
        <v>17949744</v>
      </c>
      <c r="G331" s="52">
        <v>17949744</v>
      </c>
      <c r="H331" s="52">
        <v>1437241</v>
      </c>
      <c r="I331" s="52">
        <v>1437241</v>
      </c>
      <c r="J331" s="52">
        <v>0</v>
      </c>
      <c r="K331" s="52">
        <v>0</v>
      </c>
      <c r="L331" s="52">
        <v>101.2505</v>
      </c>
      <c r="M331" s="52">
        <v>17.170000000000002</v>
      </c>
      <c r="N331" s="52">
        <v>13470.15</v>
      </c>
      <c r="O331" s="52">
        <v>8</v>
      </c>
      <c r="P331" s="2">
        <f t="shared" si="5"/>
        <v>662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  <c r="AG331" s="35"/>
    </row>
    <row r="332" spans="1:33" x14ac:dyDescent="0.25">
      <c r="A332">
        <v>397</v>
      </c>
      <c r="B332" s="1">
        <v>0.875</v>
      </c>
      <c r="C332" s="52">
        <v>2015</v>
      </c>
      <c r="D332" s="52">
        <v>2</v>
      </c>
      <c r="E332" s="52">
        <v>17</v>
      </c>
      <c r="F332" s="52">
        <v>17949082</v>
      </c>
      <c r="G332" s="52">
        <v>17949082</v>
      </c>
      <c r="H332" s="52">
        <v>1437150</v>
      </c>
      <c r="I332" s="52">
        <v>1437150</v>
      </c>
      <c r="J332" s="52">
        <v>0</v>
      </c>
      <c r="K332" s="52">
        <v>0</v>
      </c>
      <c r="L332" s="52">
        <v>100.6006</v>
      </c>
      <c r="M332" s="52">
        <v>17.5</v>
      </c>
      <c r="N332" s="52">
        <v>13277.62</v>
      </c>
      <c r="O332" s="52">
        <v>8</v>
      </c>
      <c r="P332" s="2">
        <f t="shared" si="5"/>
        <v>722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  <c r="AG332" s="35"/>
    </row>
    <row r="333" spans="1:33" x14ac:dyDescent="0.25">
      <c r="A333">
        <v>396</v>
      </c>
      <c r="B333" s="1">
        <v>0.83333333333333337</v>
      </c>
      <c r="C333" s="52">
        <v>2015</v>
      </c>
      <c r="D333" s="52">
        <v>2</v>
      </c>
      <c r="E333" s="52">
        <v>17</v>
      </c>
      <c r="F333" s="52">
        <v>17948360</v>
      </c>
      <c r="G333" s="52">
        <v>17948360</v>
      </c>
      <c r="H333" s="52">
        <v>1437050</v>
      </c>
      <c r="I333" s="52">
        <v>1437050</v>
      </c>
      <c r="J333" s="52">
        <v>0</v>
      </c>
      <c r="K333" s="52">
        <v>0</v>
      </c>
      <c r="L333" s="52">
        <v>102.1798</v>
      </c>
      <c r="M333" s="52">
        <v>17.309999999999999</v>
      </c>
      <c r="N333" s="52">
        <v>13524.37</v>
      </c>
      <c r="O333" s="52">
        <v>8</v>
      </c>
      <c r="P333" s="2">
        <f t="shared" si="5"/>
        <v>448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  <c r="AG333" s="35"/>
    </row>
    <row r="334" spans="1:33" x14ac:dyDescent="0.25">
      <c r="A334">
        <v>395</v>
      </c>
      <c r="B334" s="1">
        <v>0.79166666666666663</v>
      </c>
      <c r="C334" s="52">
        <v>2015</v>
      </c>
      <c r="D334" s="52">
        <v>2</v>
      </c>
      <c r="E334" s="52">
        <v>17</v>
      </c>
      <c r="F334" s="52">
        <v>17947912</v>
      </c>
      <c r="G334" s="52">
        <v>17947912</v>
      </c>
      <c r="H334" s="52">
        <v>1436989</v>
      </c>
      <c r="I334" s="52">
        <v>1436989</v>
      </c>
      <c r="J334" s="52">
        <v>0</v>
      </c>
      <c r="K334" s="52">
        <v>0</v>
      </c>
      <c r="L334" s="52">
        <v>100.6713</v>
      </c>
      <c r="M334" s="52">
        <v>17.95</v>
      </c>
      <c r="N334" s="52">
        <v>13368.65</v>
      </c>
      <c r="O334" s="52">
        <v>8</v>
      </c>
      <c r="P334" s="2">
        <f t="shared" si="5"/>
        <v>685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  <c r="AG334" s="35"/>
    </row>
    <row r="335" spans="1:33" x14ac:dyDescent="0.25">
      <c r="A335">
        <v>394</v>
      </c>
      <c r="B335" s="1">
        <v>0.75</v>
      </c>
      <c r="C335" s="52">
        <v>2015</v>
      </c>
      <c r="D335" s="52">
        <v>2</v>
      </c>
      <c r="E335" s="52">
        <v>17</v>
      </c>
      <c r="F335" s="52">
        <v>17947227</v>
      </c>
      <c r="G335" s="52">
        <v>17947227</v>
      </c>
      <c r="H335" s="52">
        <v>1436894</v>
      </c>
      <c r="I335" s="52">
        <v>1436894</v>
      </c>
      <c r="J335" s="52">
        <v>0</v>
      </c>
      <c r="K335" s="52">
        <v>0</v>
      </c>
      <c r="L335" s="52">
        <v>100.67919999999999</v>
      </c>
      <c r="M335" s="52">
        <v>18.48</v>
      </c>
      <c r="N335" s="52">
        <v>13237.79</v>
      </c>
      <c r="O335" s="52">
        <v>8</v>
      </c>
      <c r="P335" s="2">
        <f t="shared" si="5"/>
        <v>713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  <c r="AG335" s="35"/>
    </row>
    <row r="336" spans="1:33" x14ac:dyDescent="0.25">
      <c r="A336">
        <v>393</v>
      </c>
      <c r="B336" s="1">
        <v>0.70833333333333337</v>
      </c>
      <c r="C336" s="52">
        <v>2015</v>
      </c>
      <c r="D336" s="52">
        <v>2</v>
      </c>
      <c r="E336" s="52">
        <v>17</v>
      </c>
      <c r="F336" s="52">
        <v>17946514</v>
      </c>
      <c r="G336" s="52">
        <v>17946514</v>
      </c>
      <c r="H336" s="52">
        <v>1436795</v>
      </c>
      <c r="I336" s="52">
        <v>1436795</v>
      </c>
      <c r="J336" s="52">
        <v>0</v>
      </c>
      <c r="K336" s="52">
        <v>0</v>
      </c>
      <c r="L336" s="52">
        <v>100.2557</v>
      </c>
      <c r="M336" s="52">
        <v>18.989999999999998</v>
      </c>
      <c r="N336" s="52">
        <v>13136.88</v>
      </c>
      <c r="O336" s="52">
        <v>8</v>
      </c>
      <c r="P336" s="2">
        <f t="shared" si="5"/>
        <v>672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  <c r="AG336" s="35"/>
    </row>
    <row r="337" spans="1:33" x14ac:dyDescent="0.25">
      <c r="A337">
        <v>392</v>
      </c>
      <c r="B337" s="1">
        <v>0.66666666666666663</v>
      </c>
      <c r="C337" s="52">
        <v>2015</v>
      </c>
      <c r="D337" s="52">
        <v>2</v>
      </c>
      <c r="E337" s="52">
        <v>17</v>
      </c>
      <c r="F337" s="52">
        <v>17945842</v>
      </c>
      <c r="G337" s="52">
        <v>17945842</v>
      </c>
      <c r="H337" s="52">
        <v>1436701</v>
      </c>
      <c r="I337" s="52">
        <v>1436701</v>
      </c>
      <c r="J337" s="52">
        <v>0</v>
      </c>
      <c r="K337" s="52">
        <v>0</v>
      </c>
      <c r="L337" s="52">
        <v>101.19110000000001</v>
      </c>
      <c r="M337" s="52">
        <v>19.46</v>
      </c>
      <c r="N337" s="52">
        <v>13253.74</v>
      </c>
      <c r="O337" s="52">
        <v>8</v>
      </c>
      <c r="P337" s="2">
        <f t="shared" si="5"/>
        <v>556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  <c r="AG337" s="35"/>
    </row>
    <row r="338" spans="1:33" x14ac:dyDescent="0.25">
      <c r="A338">
        <v>391</v>
      </c>
      <c r="B338" s="1">
        <v>0.625</v>
      </c>
      <c r="C338" s="52">
        <v>2015</v>
      </c>
      <c r="D338" s="52">
        <v>2</v>
      </c>
      <c r="E338" s="52">
        <v>17</v>
      </c>
      <c r="F338" s="52">
        <v>17945286</v>
      </c>
      <c r="G338" s="52">
        <v>17945286</v>
      </c>
      <c r="H338" s="52">
        <v>1436624</v>
      </c>
      <c r="I338" s="52">
        <v>1436624</v>
      </c>
      <c r="J338" s="52">
        <v>0</v>
      </c>
      <c r="K338" s="52">
        <v>0</v>
      </c>
      <c r="L338" s="52">
        <v>100.7457</v>
      </c>
      <c r="M338" s="52">
        <v>19.25</v>
      </c>
      <c r="N338" s="52">
        <v>13289.14</v>
      </c>
      <c r="O338" s="52">
        <v>8</v>
      </c>
      <c r="P338" s="2">
        <f t="shared" si="5"/>
        <v>574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  <c r="AG338" s="35"/>
    </row>
    <row r="339" spans="1:33" x14ac:dyDescent="0.25">
      <c r="A339">
        <v>390</v>
      </c>
      <c r="B339" s="1">
        <v>0.58333333333333337</v>
      </c>
      <c r="C339" s="52">
        <v>2015</v>
      </c>
      <c r="D339" s="52">
        <v>2</v>
      </c>
      <c r="E339" s="52">
        <v>17</v>
      </c>
      <c r="F339" s="52">
        <v>17944712</v>
      </c>
      <c r="G339" s="52">
        <v>17944712</v>
      </c>
      <c r="H339" s="52">
        <v>1436544</v>
      </c>
      <c r="I339" s="52">
        <v>1436544</v>
      </c>
      <c r="J339" s="52">
        <v>0</v>
      </c>
      <c r="K339" s="52">
        <v>0</v>
      </c>
      <c r="L339" s="52">
        <v>99.712999999999994</v>
      </c>
      <c r="M339" s="52">
        <v>19.18</v>
      </c>
      <c r="N339" s="52">
        <v>12985.81</v>
      </c>
      <c r="O339" s="52">
        <v>8</v>
      </c>
      <c r="P339" s="2">
        <f t="shared" si="5"/>
        <v>683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  <c r="AG339" s="35"/>
    </row>
    <row r="340" spans="1:33" x14ac:dyDescent="0.25">
      <c r="A340">
        <v>389</v>
      </c>
      <c r="B340" s="1">
        <v>0.54166666666666663</v>
      </c>
      <c r="C340" s="52">
        <v>2015</v>
      </c>
      <c r="D340" s="52">
        <v>2</v>
      </c>
      <c r="E340" s="52">
        <v>17</v>
      </c>
      <c r="F340" s="52">
        <v>17944029</v>
      </c>
      <c r="G340" s="52">
        <v>17944029</v>
      </c>
      <c r="H340" s="52">
        <v>1436448</v>
      </c>
      <c r="I340" s="52">
        <v>1436448</v>
      </c>
      <c r="J340" s="52">
        <v>0</v>
      </c>
      <c r="K340" s="52">
        <v>0</v>
      </c>
      <c r="L340" s="52">
        <v>99.614599999999996</v>
      </c>
      <c r="M340" s="52">
        <v>18.920000000000002</v>
      </c>
      <c r="N340" s="52">
        <v>12871.24</v>
      </c>
      <c r="O340" s="52">
        <v>8</v>
      </c>
      <c r="P340" s="2">
        <f t="shared" si="5"/>
        <v>675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  <c r="AG340" s="35"/>
    </row>
    <row r="341" spans="1:33" x14ac:dyDescent="0.25">
      <c r="A341">
        <v>388</v>
      </c>
      <c r="B341" s="1">
        <v>0.5</v>
      </c>
      <c r="C341" s="52">
        <v>2015</v>
      </c>
      <c r="D341" s="52">
        <v>2</v>
      </c>
      <c r="E341" s="52">
        <v>17</v>
      </c>
      <c r="F341" s="52">
        <v>17943354</v>
      </c>
      <c r="G341" s="52">
        <v>17943354</v>
      </c>
      <c r="H341" s="52">
        <v>1436353</v>
      </c>
      <c r="I341" s="52">
        <v>1436353</v>
      </c>
      <c r="J341" s="52">
        <v>0</v>
      </c>
      <c r="K341" s="52">
        <v>0</v>
      </c>
      <c r="L341" s="52">
        <v>102.19289999999999</v>
      </c>
      <c r="M341" s="52">
        <v>19.829999999999998</v>
      </c>
      <c r="N341" s="52">
        <v>13310.22</v>
      </c>
      <c r="O341" s="52">
        <v>8</v>
      </c>
      <c r="P341" s="2">
        <f t="shared" si="5"/>
        <v>364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  <c r="AG341" s="35"/>
    </row>
    <row r="342" spans="1:33" x14ac:dyDescent="0.25">
      <c r="A342">
        <v>387</v>
      </c>
      <c r="B342" s="1">
        <v>0.45833333333333331</v>
      </c>
      <c r="C342" s="52">
        <v>2015</v>
      </c>
      <c r="D342" s="52">
        <v>2</v>
      </c>
      <c r="E342" s="52">
        <v>17</v>
      </c>
      <c r="F342" s="52">
        <v>17942990</v>
      </c>
      <c r="G342" s="52">
        <v>17942990</v>
      </c>
      <c r="H342" s="52">
        <v>1436303</v>
      </c>
      <c r="I342" s="52">
        <v>1436303</v>
      </c>
      <c r="J342" s="52">
        <v>0</v>
      </c>
      <c r="K342" s="52">
        <v>0</v>
      </c>
      <c r="L342" s="52">
        <v>99.565600000000003</v>
      </c>
      <c r="M342" s="52">
        <v>18.97</v>
      </c>
      <c r="N342" s="52">
        <v>13323.36</v>
      </c>
      <c r="O342" s="52">
        <v>8</v>
      </c>
      <c r="P342" s="2">
        <f t="shared" si="5"/>
        <v>654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  <c r="AG342" s="35"/>
    </row>
    <row r="343" spans="1:33" x14ac:dyDescent="0.25">
      <c r="A343">
        <v>386</v>
      </c>
      <c r="B343" s="1">
        <v>0.41666666666666669</v>
      </c>
      <c r="C343" s="52">
        <v>2015</v>
      </c>
      <c r="D343" s="52">
        <v>2</v>
      </c>
      <c r="E343" s="52">
        <v>17</v>
      </c>
      <c r="F343" s="52">
        <v>17942336</v>
      </c>
      <c r="G343" s="52">
        <v>17942336</v>
      </c>
      <c r="H343" s="52">
        <v>1436211</v>
      </c>
      <c r="I343" s="52">
        <v>1436211</v>
      </c>
      <c r="J343" s="52">
        <v>0</v>
      </c>
      <c r="K343" s="52">
        <v>0</v>
      </c>
      <c r="L343" s="52">
        <v>100.539</v>
      </c>
      <c r="M343" s="52">
        <v>18.2</v>
      </c>
      <c r="N343" s="52">
        <v>13202.26</v>
      </c>
      <c r="O343" s="52">
        <v>8</v>
      </c>
      <c r="P343" s="2">
        <f t="shared" si="5"/>
        <v>590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  <c r="AG343" s="35"/>
    </row>
    <row r="344" spans="1:33" x14ac:dyDescent="0.25">
      <c r="A344">
        <v>385</v>
      </c>
      <c r="B344" s="1">
        <v>0.375</v>
      </c>
      <c r="C344" s="52">
        <v>2015</v>
      </c>
      <c r="D344" s="52">
        <v>2</v>
      </c>
      <c r="E344" s="52">
        <v>17</v>
      </c>
      <c r="F344" s="52">
        <v>17941746</v>
      </c>
      <c r="G344" s="52">
        <v>17941746</v>
      </c>
      <c r="H344" s="52">
        <v>1436129</v>
      </c>
      <c r="I344" s="52">
        <v>1436129</v>
      </c>
      <c r="J344" s="52">
        <v>0</v>
      </c>
      <c r="K344" s="52">
        <v>0</v>
      </c>
      <c r="L344" s="52">
        <v>100.06529999999999</v>
      </c>
      <c r="M344" s="52">
        <v>17.2</v>
      </c>
      <c r="N344" s="52">
        <v>13066.92</v>
      </c>
      <c r="O344" s="52">
        <v>8</v>
      </c>
      <c r="P344" s="2">
        <f t="shared" si="5"/>
        <v>697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  <c r="AG344" s="35"/>
    </row>
    <row r="345" spans="1:33" x14ac:dyDescent="0.25">
      <c r="A345">
        <v>384</v>
      </c>
      <c r="B345" s="1">
        <v>0.33333333333333331</v>
      </c>
      <c r="C345" s="52">
        <v>2015</v>
      </c>
      <c r="D345" s="52">
        <v>2</v>
      </c>
      <c r="E345" s="52">
        <v>17</v>
      </c>
      <c r="F345" s="52">
        <v>17941049</v>
      </c>
      <c r="G345" s="52">
        <v>17941049</v>
      </c>
      <c r="H345" s="52">
        <v>1436032</v>
      </c>
      <c r="I345" s="52">
        <v>1436032</v>
      </c>
      <c r="J345" s="52">
        <v>0</v>
      </c>
      <c r="K345" s="52">
        <v>0</v>
      </c>
      <c r="L345" s="52">
        <v>100.1387</v>
      </c>
      <c r="M345" s="52">
        <v>17.03</v>
      </c>
      <c r="N345" s="52">
        <v>13313.17</v>
      </c>
      <c r="O345" s="52">
        <v>8</v>
      </c>
      <c r="P345" s="2">
        <f t="shared" si="5"/>
        <v>670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  <c r="AG345" s="35"/>
    </row>
    <row r="346" spans="1:33" x14ac:dyDescent="0.25">
      <c r="A346">
        <v>383</v>
      </c>
      <c r="B346" s="1">
        <v>0.29166666666666669</v>
      </c>
      <c r="C346" s="52">
        <v>2015</v>
      </c>
      <c r="D346" s="52">
        <v>2</v>
      </c>
      <c r="E346" s="52">
        <v>17</v>
      </c>
      <c r="F346" s="52">
        <v>17940379</v>
      </c>
      <c r="G346" s="52">
        <v>17940379</v>
      </c>
      <c r="H346" s="52">
        <v>1435939</v>
      </c>
      <c r="I346" s="52">
        <v>1435939</v>
      </c>
      <c r="J346" s="52">
        <v>0</v>
      </c>
      <c r="K346" s="52">
        <v>0</v>
      </c>
      <c r="L346" s="52">
        <v>100.8702</v>
      </c>
      <c r="M346" s="52">
        <v>16.66</v>
      </c>
      <c r="N346" s="52">
        <v>13504.95</v>
      </c>
      <c r="O346" s="52">
        <v>8</v>
      </c>
      <c r="P346" s="2">
        <f t="shared" si="5"/>
        <v>545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  <c r="AG346" s="35"/>
    </row>
    <row r="347" spans="1:33" x14ac:dyDescent="0.25">
      <c r="A347">
        <v>382</v>
      </c>
      <c r="B347" s="1">
        <v>0.25</v>
      </c>
      <c r="C347" s="52">
        <v>2015</v>
      </c>
      <c r="D347" s="52">
        <v>2</v>
      </c>
      <c r="E347" s="52">
        <v>17</v>
      </c>
      <c r="F347" s="52">
        <v>17939834</v>
      </c>
      <c r="G347" s="52">
        <v>17939834</v>
      </c>
      <c r="H347" s="52">
        <v>1435864</v>
      </c>
      <c r="I347" s="52">
        <v>1435864</v>
      </c>
      <c r="J347" s="52">
        <v>0</v>
      </c>
      <c r="K347" s="52">
        <v>0</v>
      </c>
      <c r="L347" s="52">
        <v>100.44410000000001</v>
      </c>
      <c r="M347" s="52">
        <v>16.64</v>
      </c>
      <c r="N347" s="52">
        <v>13405.15</v>
      </c>
      <c r="O347" s="52">
        <v>8</v>
      </c>
      <c r="P347" s="2">
        <f t="shared" si="5"/>
        <v>643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  <c r="AG347" s="35"/>
    </row>
    <row r="348" spans="1:33" x14ac:dyDescent="0.25">
      <c r="A348">
        <v>381</v>
      </c>
      <c r="B348" s="1">
        <v>0.20833333333333334</v>
      </c>
      <c r="C348" s="52">
        <v>2015</v>
      </c>
      <c r="D348" s="52">
        <v>2</v>
      </c>
      <c r="E348" s="52">
        <v>17</v>
      </c>
      <c r="F348" s="52">
        <v>17939191</v>
      </c>
      <c r="G348" s="52">
        <v>17939191</v>
      </c>
      <c r="H348" s="52">
        <v>1435775</v>
      </c>
      <c r="I348" s="52">
        <v>1435775</v>
      </c>
      <c r="J348" s="52">
        <v>0</v>
      </c>
      <c r="K348" s="52">
        <v>0</v>
      </c>
      <c r="L348" s="52">
        <v>101.36320000000001</v>
      </c>
      <c r="M348" s="52">
        <v>16.93</v>
      </c>
      <c r="N348" s="52">
        <v>13392.91</v>
      </c>
      <c r="O348" s="52">
        <v>8</v>
      </c>
      <c r="P348" s="2">
        <f t="shared" si="5"/>
        <v>685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  <c r="AG348" s="35"/>
    </row>
    <row r="349" spans="1:33" x14ac:dyDescent="0.25">
      <c r="A349">
        <v>380</v>
      </c>
      <c r="B349" s="1">
        <v>0.16666666666666666</v>
      </c>
      <c r="C349" s="52">
        <v>2015</v>
      </c>
      <c r="D349" s="52">
        <v>2</v>
      </c>
      <c r="E349" s="52">
        <v>17</v>
      </c>
      <c r="F349" s="52">
        <v>17938506</v>
      </c>
      <c r="G349" s="52">
        <v>17938506</v>
      </c>
      <c r="H349" s="52">
        <v>1435681</v>
      </c>
      <c r="I349" s="52">
        <v>1435681</v>
      </c>
      <c r="J349" s="52">
        <v>0</v>
      </c>
      <c r="K349" s="52">
        <v>0</v>
      </c>
      <c r="L349" s="52">
        <v>101.5326</v>
      </c>
      <c r="M349" s="52">
        <v>16.75</v>
      </c>
      <c r="N349" s="52">
        <v>13579.73</v>
      </c>
      <c r="O349" s="52">
        <v>8</v>
      </c>
      <c r="P349" s="2">
        <f t="shared" si="5"/>
        <v>599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  <c r="AG349" s="35"/>
    </row>
    <row r="350" spans="1:33" x14ac:dyDescent="0.25">
      <c r="A350">
        <v>379</v>
      </c>
      <c r="B350" s="1">
        <v>0.125</v>
      </c>
      <c r="C350" s="52">
        <v>2015</v>
      </c>
      <c r="D350" s="52">
        <v>2</v>
      </c>
      <c r="E350" s="52">
        <v>17</v>
      </c>
      <c r="F350" s="52">
        <v>17937907</v>
      </c>
      <c r="G350" s="52">
        <v>17937907</v>
      </c>
      <c r="H350" s="52">
        <v>1435599</v>
      </c>
      <c r="I350" s="52">
        <v>1435599</v>
      </c>
      <c r="J350" s="52">
        <v>0</v>
      </c>
      <c r="K350" s="52">
        <v>0</v>
      </c>
      <c r="L350" s="52">
        <v>101.6751</v>
      </c>
      <c r="M350" s="52">
        <v>16.88</v>
      </c>
      <c r="N350" s="52">
        <v>13598.27</v>
      </c>
      <c r="O350" s="52">
        <v>8</v>
      </c>
      <c r="P350" s="2">
        <f t="shared" si="5"/>
        <v>542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35"/>
    </row>
    <row r="351" spans="1:33" x14ac:dyDescent="0.25">
      <c r="A351">
        <v>378</v>
      </c>
      <c r="B351" s="1">
        <v>8.3333333333333329E-2</v>
      </c>
      <c r="C351" s="52">
        <v>2015</v>
      </c>
      <c r="D351" s="52">
        <v>2</v>
      </c>
      <c r="E351" s="52">
        <v>17</v>
      </c>
      <c r="F351" s="52">
        <v>17937365</v>
      </c>
      <c r="G351" s="52">
        <v>17937365</v>
      </c>
      <c r="H351" s="52">
        <v>1435525</v>
      </c>
      <c r="I351" s="52">
        <v>1435525</v>
      </c>
      <c r="J351" s="52">
        <v>0</v>
      </c>
      <c r="K351" s="52">
        <v>0</v>
      </c>
      <c r="L351" s="52">
        <v>101.01519999999999</v>
      </c>
      <c r="M351" s="52">
        <v>17.149999999999999</v>
      </c>
      <c r="N351" s="52">
        <v>13193.92</v>
      </c>
      <c r="O351" s="52">
        <v>8</v>
      </c>
      <c r="P351" s="2">
        <f t="shared" si="5"/>
        <v>711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  <c r="AG351" s="35"/>
    </row>
    <row r="352" spans="1:33" x14ac:dyDescent="0.25">
      <c r="A352">
        <v>377</v>
      </c>
      <c r="B352" s="1">
        <v>4.1666666666666664E-2</v>
      </c>
      <c r="C352" s="52">
        <v>2015</v>
      </c>
      <c r="D352" s="52">
        <v>2</v>
      </c>
      <c r="E352" s="52">
        <v>17</v>
      </c>
      <c r="F352" s="52">
        <v>17936654</v>
      </c>
      <c r="G352" s="52">
        <v>17936654</v>
      </c>
      <c r="H352" s="52">
        <v>1435427</v>
      </c>
      <c r="I352" s="52">
        <v>1435427</v>
      </c>
      <c r="J352" s="52">
        <v>0</v>
      </c>
      <c r="K352" s="52">
        <v>0</v>
      </c>
      <c r="L352" s="52">
        <v>101.2717</v>
      </c>
      <c r="M352" s="52">
        <v>17.16</v>
      </c>
      <c r="N352" s="52">
        <v>13300.5</v>
      </c>
      <c r="O352" s="52">
        <v>8</v>
      </c>
      <c r="P352" s="2">
        <f t="shared" si="5"/>
        <v>684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  <c r="AG352" s="35"/>
    </row>
    <row r="353" spans="1:33" x14ac:dyDescent="0.25">
      <c r="A353">
        <v>376</v>
      </c>
      <c r="B353" s="1">
        <v>0</v>
      </c>
      <c r="C353" s="52">
        <v>2015</v>
      </c>
      <c r="D353" s="52">
        <v>2</v>
      </c>
      <c r="E353" s="52">
        <v>17</v>
      </c>
      <c r="F353" s="52">
        <v>17935970</v>
      </c>
      <c r="G353" s="52">
        <v>17935970</v>
      </c>
      <c r="H353" s="52">
        <v>1435333</v>
      </c>
      <c r="I353" s="52">
        <v>1435333</v>
      </c>
      <c r="J353" s="52">
        <v>0</v>
      </c>
      <c r="K353" s="52">
        <v>0</v>
      </c>
      <c r="L353" s="52">
        <v>101.7054</v>
      </c>
      <c r="M353" s="52">
        <v>16.97</v>
      </c>
      <c r="N353" s="52">
        <v>13560.71</v>
      </c>
      <c r="O353" s="52">
        <v>8</v>
      </c>
      <c r="P353" s="2">
        <f t="shared" si="5"/>
        <v>651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  <c r="AG353" s="35"/>
    </row>
    <row r="354" spans="1:33" x14ac:dyDescent="0.25">
      <c r="A354">
        <v>375</v>
      </c>
      <c r="B354" s="1">
        <v>0.95833333333333337</v>
      </c>
      <c r="C354" s="52">
        <v>2015</v>
      </c>
      <c r="D354" s="52">
        <v>2</v>
      </c>
      <c r="E354" s="52">
        <v>16</v>
      </c>
      <c r="F354" s="52">
        <v>17935319</v>
      </c>
      <c r="G354" s="52">
        <v>17935319</v>
      </c>
      <c r="H354" s="52">
        <v>1435244</v>
      </c>
      <c r="I354" s="52">
        <v>1435244</v>
      </c>
      <c r="J354" s="52">
        <v>0</v>
      </c>
      <c r="K354" s="52">
        <v>0</v>
      </c>
      <c r="L354" s="52">
        <v>101.7991</v>
      </c>
      <c r="M354" s="52">
        <v>16.41</v>
      </c>
      <c r="N354" s="52">
        <v>13660.84</v>
      </c>
      <c r="O354" s="52">
        <v>8</v>
      </c>
      <c r="P354" s="2">
        <f t="shared" si="5"/>
        <v>557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  <c r="AG354" s="35"/>
    </row>
    <row r="355" spans="1:33" x14ac:dyDescent="0.25">
      <c r="A355">
        <v>374</v>
      </c>
      <c r="B355" s="1">
        <v>0.91666666666666663</v>
      </c>
      <c r="C355" s="52">
        <v>2015</v>
      </c>
      <c r="D355" s="52">
        <v>2</v>
      </c>
      <c r="E355" s="52">
        <v>16</v>
      </c>
      <c r="F355" s="52">
        <v>17934762</v>
      </c>
      <c r="G355" s="52">
        <v>17934762</v>
      </c>
      <c r="H355" s="52">
        <v>1435168</v>
      </c>
      <c r="I355" s="52">
        <v>1435168</v>
      </c>
      <c r="J355" s="52">
        <v>0</v>
      </c>
      <c r="K355" s="52">
        <v>0</v>
      </c>
      <c r="L355" s="52">
        <v>101.17740000000001</v>
      </c>
      <c r="M355" s="52">
        <v>17.28</v>
      </c>
      <c r="N355" s="52">
        <v>13253.7</v>
      </c>
      <c r="O355" s="52">
        <v>8</v>
      </c>
      <c r="P355" s="2">
        <f t="shared" si="5"/>
        <v>669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  <c r="AG355" s="35"/>
    </row>
    <row r="356" spans="1:33" x14ac:dyDescent="0.25">
      <c r="A356">
        <v>373</v>
      </c>
      <c r="B356" s="1">
        <v>0.875</v>
      </c>
      <c r="C356" s="52">
        <v>2015</v>
      </c>
      <c r="D356" s="52">
        <v>2</v>
      </c>
      <c r="E356" s="52">
        <v>16</v>
      </c>
      <c r="F356" s="52">
        <v>17934093</v>
      </c>
      <c r="G356" s="52">
        <v>17934093</v>
      </c>
      <c r="H356" s="52">
        <v>1435076</v>
      </c>
      <c r="I356" s="52">
        <v>1435076</v>
      </c>
      <c r="J356" s="52">
        <v>0</v>
      </c>
      <c r="K356" s="52">
        <v>0</v>
      </c>
      <c r="L356" s="52">
        <v>101.61839999999999</v>
      </c>
      <c r="M356" s="52">
        <v>17.38</v>
      </c>
      <c r="N356" s="52">
        <v>13282.79</v>
      </c>
      <c r="O356" s="52">
        <v>8</v>
      </c>
      <c r="P356" s="2">
        <f t="shared" si="5"/>
        <v>664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  <c r="AG356" s="35"/>
    </row>
    <row r="357" spans="1:33" x14ac:dyDescent="0.25">
      <c r="A357">
        <v>372</v>
      </c>
      <c r="B357" s="1">
        <v>0.83333333333333337</v>
      </c>
      <c r="C357" s="52">
        <v>2015</v>
      </c>
      <c r="D357" s="52">
        <v>2</v>
      </c>
      <c r="E357" s="52">
        <v>16</v>
      </c>
      <c r="F357" s="52">
        <v>17933429</v>
      </c>
      <c r="G357" s="52">
        <v>17933429</v>
      </c>
      <c r="H357" s="52">
        <v>1434985</v>
      </c>
      <c r="I357" s="52">
        <v>1434985</v>
      </c>
      <c r="J357" s="52">
        <v>0</v>
      </c>
      <c r="K357" s="52">
        <v>0</v>
      </c>
      <c r="L357" s="52">
        <v>103.5655</v>
      </c>
      <c r="M357" s="52">
        <v>17</v>
      </c>
      <c r="N357" s="52">
        <v>13596.04</v>
      </c>
      <c r="O357" s="52">
        <v>8</v>
      </c>
      <c r="P357" s="2">
        <f t="shared" si="5"/>
        <v>372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  <c r="AG357" s="35"/>
    </row>
    <row r="358" spans="1:33" x14ac:dyDescent="0.25">
      <c r="A358">
        <v>371</v>
      </c>
      <c r="B358" s="1">
        <v>0.79166666666666663</v>
      </c>
      <c r="C358" s="52">
        <v>2015</v>
      </c>
      <c r="D358" s="52">
        <v>2</v>
      </c>
      <c r="E358" s="52">
        <v>16</v>
      </c>
      <c r="F358" s="52">
        <v>17933057</v>
      </c>
      <c r="G358" s="52">
        <v>17933057</v>
      </c>
      <c r="H358" s="52">
        <v>1434935</v>
      </c>
      <c r="I358" s="52">
        <v>1434935</v>
      </c>
      <c r="J358" s="52">
        <v>0</v>
      </c>
      <c r="K358" s="52">
        <v>0</v>
      </c>
      <c r="L358" s="52">
        <v>101.28270000000001</v>
      </c>
      <c r="M358" s="52">
        <v>17.690000000000001</v>
      </c>
      <c r="N358" s="52">
        <v>13472.51</v>
      </c>
      <c r="O358" s="52">
        <v>8</v>
      </c>
      <c r="P358" s="2">
        <f t="shared" si="5"/>
        <v>676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  <c r="AG358" s="35"/>
    </row>
    <row r="359" spans="1:33" x14ac:dyDescent="0.25">
      <c r="A359">
        <v>370</v>
      </c>
      <c r="B359" s="1">
        <v>0.75</v>
      </c>
      <c r="C359" s="52">
        <v>2015</v>
      </c>
      <c r="D359" s="52">
        <v>2</v>
      </c>
      <c r="E359" s="52">
        <v>16</v>
      </c>
      <c r="F359" s="52">
        <v>17932381</v>
      </c>
      <c r="G359" s="52">
        <v>17932381</v>
      </c>
      <c r="H359" s="52">
        <v>1434842</v>
      </c>
      <c r="I359" s="52">
        <v>1434842</v>
      </c>
      <c r="J359" s="52">
        <v>0</v>
      </c>
      <c r="K359" s="52">
        <v>0</v>
      </c>
      <c r="L359" s="52">
        <v>101.48990000000001</v>
      </c>
      <c r="M359" s="52">
        <v>18.010000000000002</v>
      </c>
      <c r="N359" s="52">
        <v>13158.95</v>
      </c>
      <c r="O359" s="52">
        <v>8</v>
      </c>
      <c r="P359" s="2">
        <f t="shared" si="5"/>
        <v>683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  <c r="AG359" s="35"/>
    </row>
    <row r="360" spans="1:33" x14ac:dyDescent="0.25">
      <c r="A360">
        <v>369</v>
      </c>
      <c r="B360" s="1">
        <v>0.70833333333333337</v>
      </c>
      <c r="C360" s="52">
        <v>2015</v>
      </c>
      <c r="D360" s="52">
        <v>2</v>
      </c>
      <c r="E360" s="52">
        <v>16</v>
      </c>
      <c r="F360" s="52">
        <v>17931698</v>
      </c>
      <c r="G360" s="52">
        <v>17931698</v>
      </c>
      <c r="H360" s="52">
        <v>1434748</v>
      </c>
      <c r="I360" s="52">
        <v>1434748</v>
      </c>
      <c r="J360" s="52">
        <v>0</v>
      </c>
      <c r="K360" s="52">
        <v>0</v>
      </c>
      <c r="L360" s="52">
        <v>101.05200000000001</v>
      </c>
      <c r="M360" s="52">
        <v>18.59</v>
      </c>
      <c r="N360" s="52">
        <v>13099.86</v>
      </c>
      <c r="O360" s="52">
        <v>8</v>
      </c>
      <c r="P360" s="2">
        <f t="shared" si="5"/>
        <v>672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  <c r="AG360" s="35"/>
    </row>
    <row r="361" spans="1:33" x14ac:dyDescent="0.25">
      <c r="A361">
        <v>368</v>
      </c>
      <c r="B361" s="1">
        <v>0.66666666666666663</v>
      </c>
      <c r="C361" s="52">
        <v>2015</v>
      </c>
      <c r="D361" s="52">
        <v>2</v>
      </c>
      <c r="E361" s="52">
        <v>16</v>
      </c>
      <c r="F361" s="52">
        <v>17931026</v>
      </c>
      <c r="G361" s="52">
        <v>17931026</v>
      </c>
      <c r="H361" s="52">
        <v>1434655</v>
      </c>
      <c r="I361" s="52">
        <v>1434655</v>
      </c>
      <c r="J361" s="52">
        <v>0</v>
      </c>
      <c r="K361" s="52">
        <v>0</v>
      </c>
      <c r="L361" s="52">
        <v>100.6544</v>
      </c>
      <c r="M361" s="52">
        <v>18.760000000000002</v>
      </c>
      <c r="N361" s="52">
        <v>13287.09</v>
      </c>
      <c r="O361" s="52">
        <v>8</v>
      </c>
      <c r="P361" s="2">
        <f t="shared" si="5"/>
        <v>640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  <c r="AG361" s="35"/>
    </row>
    <row r="362" spans="1:33" x14ac:dyDescent="0.25">
      <c r="A362">
        <v>367</v>
      </c>
      <c r="B362" s="1">
        <v>0.625</v>
      </c>
      <c r="C362" s="52">
        <v>2015</v>
      </c>
      <c r="D362" s="52">
        <v>2</v>
      </c>
      <c r="E362" s="52">
        <v>16</v>
      </c>
      <c r="F362" s="52">
        <v>17930386</v>
      </c>
      <c r="G362" s="52">
        <v>17930386</v>
      </c>
      <c r="H362" s="52">
        <v>1434566</v>
      </c>
      <c r="I362" s="52">
        <v>1434566</v>
      </c>
      <c r="J362" s="52">
        <v>0</v>
      </c>
      <c r="K362" s="52">
        <v>0</v>
      </c>
      <c r="L362" s="52">
        <v>101.1811</v>
      </c>
      <c r="M362" s="52">
        <v>19.64</v>
      </c>
      <c r="N362" s="52">
        <v>13346.53</v>
      </c>
      <c r="O362" s="52">
        <v>8</v>
      </c>
      <c r="P362" s="2">
        <f t="shared" si="5"/>
        <v>468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  <c r="AG362" s="35"/>
    </row>
    <row r="363" spans="1:33" x14ac:dyDescent="0.25">
      <c r="A363">
        <v>366</v>
      </c>
      <c r="B363" s="1">
        <v>0.58333333333333337</v>
      </c>
      <c r="C363" s="52">
        <v>2015</v>
      </c>
      <c r="D363" s="52">
        <v>2</v>
      </c>
      <c r="E363" s="52">
        <v>16</v>
      </c>
      <c r="F363" s="52">
        <v>17929918</v>
      </c>
      <c r="G363" s="52">
        <v>17929918</v>
      </c>
      <c r="H363" s="52">
        <v>1434501</v>
      </c>
      <c r="I363" s="52">
        <v>1434501</v>
      </c>
      <c r="J363" s="52">
        <v>0</v>
      </c>
      <c r="K363" s="52">
        <v>0</v>
      </c>
      <c r="L363" s="52">
        <v>100.1948</v>
      </c>
      <c r="M363" s="52">
        <v>20.03</v>
      </c>
      <c r="N363" s="52">
        <v>12918.45</v>
      </c>
      <c r="O363" s="52">
        <v>8</v>
      </c>
      <c r="P363" s="2">
        <f t="shared" si="5"/>
        <v>670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  <c r="AG363" s="35"/>
    </row>
    <row r="364" spans="1:33" x14ac:dyDescent="0.25">
      <c r="A364">
        <v>365</v>
      </c>
      <c r="B364" s="1">
        <v>0.54166666666666663</v>
      </c>
      <c r="C364" s="52">
        <v>2015</v>
      </c>
      <c r="D364" s="52">
        <v>2</v>
      </c>
      <c r="E364" s="52">
        <v>16</v>
      </c>
      <c r="F364" s="52">
        <v>17929248</v>
      </c>
      <c r="G364" s="52">
        <v>17929248</v>
      </c>
      <c r="H364" s="52">
        <v>1434407</v>
      </c>
      <c r="I364" s="52">
        <v>1434407</v>
      </c>
      <c r="J364" s="52">
        <v>0</v>
      </c>
      <c r="K364" s="52">
        <v>0</v>
      </c>
      <c r="L364" s="52">
        <v>100.3372</v>
      </c>
      <c r="M364" s="52">
        <v>20.79</v>
      </c>
      <c r="N364" s="52">
        <v>12916.89</v>
      </c>
      <c r="O364" s="52">
        <v>8</v>
      </c>
      <c r="P364" s="2">
        <f t="shared" si="5"/>
        <v>676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  <c r="AG364" s="35"/>
    </row>
    <row r="365" spans="1:33" x14ac:dyDescent="0.25">
      <c r="A365">
        <v>364</v>
      </c>
      <c r="B365" s="1">
        <v>0.5</v>
      </c>
      <c r="C365" s="52">
        <v>2015</v>
      </c>
      <c r="D365" s="52">
        <v>2</v>
      </c>
      <c r="E365" s="52">
        <v>16</v>
      </c>
      <c r="F365" s="52">
        <v>17928572</v>
      </c>
      <c r="G365" s="52">
        <v>17928572</v>
      </c>
      <c r="H365" s="52">
        <v>1434312</v>
      </c>
      <c r="I365" s="52">
        <v>1434312</v>
      </c>
      <c r="J365" s="52">
        <v>0</v>
      </c>
      <c r="K365" s="52">
        <v>0</v>
      </c>
      <c r="L365" s="52">
        <v>102.0986</v>
      </c>
      <c r="M365" s="52">
        <v>20.3</v>
      </c>
      <c r="N365" s="52">
        <v>13320.68</v>
      </c>
      <c r="O365" s="52">
        <v>8</v>
      </c>
      <c r="P365" s="2">
        <f t="shared" si="5"/>
        <v>406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  <c r="AG365" s="35"/>
    </row>
    <row r="366" spans="1:33" x14ac:dyDescent="0.25">
      <c r="A366">
        <v>363</v>
      </c>
      <c r="B366" s="1">
        <v>0.45833333333333331</v>
      </c>
      <c r="C366" s="52">
        <v>2015</v>
      </c>
      <c r="D366" s="52">
        <v>2</v>
      </c>
      <c r="E366" s="52">
        <v>16</v>
      </c>
      <c r="F366" s="52">
        <v>17928166</v>
      </c>
      <c r="G366" s="52">
        <v>17928166</v>
      </c>
      <c r="H366" s="52">
        <v>1434256</v>
      </c>
      <c r="I366" s="52">
        <v>1434256</v>
      </c>
      <c r="J366" s="52">
        <v>0</v>
      </c>
      <c r="K366" s="52">
        <v>0</v>
      </c>
      <c r="L366" s="52">
        <v>99.630899999999997</v>
      </c>
      <c r="M366" s="52">
        <v>18.29</v>
      </c>
      <c r="N366" s="52">
        <v>13020.35</v>
      </c>
      <c r="O366" s="52">
        <v>8</v>
      </c>
      <c r="P366" s="2">
        <f t="shared" si="5"/>
        <v>685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  <c r="AG366" s="35"/>
    </row>
    <row r="367" spans="1:33" x14ac:dyDescent="0.25">
      <c r="A367">
        <v>362</v>
      </c>
      <c r="B367" s="1">
        <v>0.41666666666666669</v>
      </c>
      <c r="C367" s="52">
        <v>2015</v>
      </c>
      <c r="D367" s="52">
        <v>2</v>
      </c>
      <c r="E367" s="52">
        <v>16</v>
      </c>
      <c r="F367" s="52">
        <v>17927481</v>
      </c>
      <c r="G367" s="52">
        <v>17927481</v>
      </c>
      <c r="H367" s="52">
        <v>1434160</v>
      </c>
      <c r="I367" s="52">
        <v>1434160</v>
      </c>
      <c r="J367" s="52">
        <v>0</v>
      </c>
      <c r="K367" s="52">
        <v>0</v>
      </c>
      <c r="L367" s="52">
        <v>99.769800000000004</v>
      </c>
      <c r="M367" s="52">
        <v>18.39</v>
      </c>
      <c r="N367" s="52">
        <v>13112.85</v>
      </c>
      <c r="O367" s="52">
        <v>8</v>
      </c>
      <c r="P367" s="2">
        <f t="shared" si="5"/>
        <v>670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  <c r="AG367" s="35"/>
    </row>
    <row r="368" spans="1:33" x14ac:dyDescent="0.25">
      <c r="A368">
        <v>361</v>
      </c>
      <c r="B368" s="1">
        <v>0.375</v>
      </c>
      <c r="C368" s="52">
        <v>2015</v>
      </c>
      <c r="D368" s="52">
        <v>2</v>
      </c>
      <c r="E368" s="52">
        <v>16</v>
      </c>
      <c r="F368" s="52">
        <v>17926811</v>
      </c>
      <c r="G368" s="52">
        <v>17926811</v>
      </c>
      <c r="H368" s="52">
        <v>1434066</v>
      </c>
      <c r="I368" s="52">
        <v>1434066</v>
      </c>
      <c r="J368" s="52">
        <v>0</v>
      </c>
      <c r="K368" s="52">
        <v>0</v>
      </c>
      <c r="L368" s="52">
        <v>99.899100000000004</v>
      </c>
      <c r="M368" s="52">
        <v>17.2</v>
      </c>
      <c r="N368" s="52">
        <v>13214.53</v>
      </c>
      <c r="O368" s="52">
        <v>8</v>
      </c>
      <c r="P368" s="2">
        <f t="shared" si="5"/>
        <v>682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  <c r="AG368" s="35"/>
    </row>
    <row r="369" spans="1:33" x14ac:dyDescent="0.25">
      <c r="A369">
        <v>360</v>
      </c>
      <c r="B369" s="1">
        <v>0.33333333333333331</v>
      </c>
      <c r="C369" s="52">
        <v>2015</v>
      </c>
      <c r="D369" s="52">
        <v>2</v>
      </c>
      <c r="E369" s="52">
        <v>16</v>
      </c>
      <c r="F369" s="52">
        <v>17926129</v>
      </c>
      <c r="G369" s="52">
        <v>17926129</v>
      </c>
      <c r="H369" s="52">
        <v>1433971</v>
      </c>
      <c r="I369" s="52">
        <v>1433971</v>
      </c>
      <c r="J369" s="52">
        <v>0</v>
      </c>
      <c r="K369" s="52">
        <v>0</v>
      </c>
      <c r="L369" s="52">
        <v>99.923000000000002</v>
      </c>
      <c r="M369" s="52">
        <v>16.09</v>
      </c>
      <c r="N369" s="52">
        <v>13518.07</v>
      </c>
      <c r="O369" s="52">
        <v>8</v>
      </c>
      <c r="P369" s="2">
        <f t="shared" si="5"/>
        <v>599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  <c r="AG369" s="35"/>
    </row>
    <row r="370" spans="1:33" x14ac:dyDescent="0.25">
      <c r="A370">
        <v>359</v>
      </c>
      <c r="B370" s="1">
        <v>0.29166666666666669</v>
      </c>
      <c r="C370" s="52">
        <v>2015</v>
      </c>
      <c r="D370" s="52">
        <v>2</v>
      </c>
      <c r="E370" s="52">
        <v>16</v>
      </c>
      <c r="F370" s="52">
        <v>17925530</v>
      </c>
      <c r="G370" s="52">
        <v>17925530</v>
      </c>
      <c r="H370" s="52">
        <v>1433888</v>
      </c>
      <c r="I370" s="52">
        <v>1433888</v>
      </c>
      <c r="J370" s="52">
        <v>0</v>
      </c>
      <c r="K370" s="52">
        <v>0</v>
      </c>
      <c r="L370" s="52">
        <v>102.86409999999999</v>
      </c>
      <c r="M370" s="52">
        <v>15.05</v>
      </c>
      <c r="N370" s="52">
        <v>13648.96</v>
      </c>
      <c r="O370" s="52">
        <v>8</v>
      </c>
      <c r="P370" s="2">
        <f t="shared" ref="P370:P433" si="6">F370-F371</f>
        <v>238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  <c r="AG370" s="35"/>
    </row>
    <row r="371" spans="1:33" x14ac:dyDescent="0.25">
      <c r="A371">
        <v>358</v>
      </c>
      <c r="B371" s="1">
        <v>0.25</v>
      </c>
      <c r="C371" s="52">
        <v>2015</v>
      </c>
      <c r="D371" s="52">
        <v>2</v>
      </c>
      <c r="E371" s="52">
        <v>16</v>
      </c>
      <c r="F371" s="52">
        <v>17925292</v>
      </c>
      <c r="G371" s="52">
        <v>17925292</v>
      </c>
      <c r="H371" s="52">
        <v>1433856</v>
      </c>
      <c r="I371" s="52">
        <v>1433856</v>
      </c>
      <c r="J371" s="52">
        <v>0</v>
      </c>
      <c r="K371" s="52">
        <v>0</v>
      </c>
      <c r="L371" s="52">
        <v>102.84610000000001</v>
      </c>
      <c r="M371" s="52">
        <v>15.84</v>
      </c>
      <c r="N371" s="52">
        <v>13683.87</v>
      </c>
      <c r="O371" s="52">
        <v>8</v>
      </c>
      <c r="P371" s="2">
        <f t="shared" si="6"/>
        <v>371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  <c r="AG371" s="35"/>
    </row>
    <row r="372" spans="1:33" x14ac:dyDescent="0.25">
      <c r="A372">
        <v>357</v>
      </c>
      <c r="B372" s="1">
        <v>0.20833333333333334</v>
      </c>
      <c r="C372" s="52">
        <v>2015</v>
      </c>
      <c r="D372" s="52">
        <v>2</v>
      </c>
      <c r="E372" s="52">
        <v>16</v>
      </c>
      <c r="F372" s="52">
        <v>17924921</v>
      </c>
      <c r="G372" s="52">
        <v>17924921</v>
      </c>
      <c r="H372" s="52">
        <v>1433806</v>
      </c>
      <c r="I372" s="52">
        <v>1433806</v>
      </c>
      <c r="J372" s="52">
        <v>0</v>
      </c>
      <c r="K372" s="52">
        <v>0</v>
      </c>
      <c r="L372" s="52">
        <v>104.0278</v>
      </c>
      <c r="M372" s="52">
        <v>14.76</v>
      </c>
      <c r="N372" s="52">
        <v>13877.65</v>
      </c>
      <c r="O372" s="52">
        <v>8</v>
      </c>
      <c r="P372" s="2">
        <f t="shared" si="6"/>
        <v>272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  <c r="AG372" s="35"/>
    </row>
    <row r="373" spans="1:33" x14ac:dyDescent="0.25">
      <c r="A373">
        <v>356</v>
      </c>
      <c r="B373" s="1">
        <v>0.16666666666666666</v>
      </c>
      <c r="C373" s="52">
        <v>2015</v>
      </c>
      <c r="D373" s="52">
        <v>2</v>
      </c>
      <c r="E373" s="52">
        <v>16</v>
      </c>
      <c r="F373" s="52">
        <v>17924649</v>
      </c>
      <c r="G373" s="52">
        <v>17924649</v>
      </c>
      <c r="H373" s="52">
        <v>1433770</v>
      </c>
      <c r="I373" s="52">
        <v>1433770</v>
      </c>
      <c r="J373" s="52">
        <v>0</v>
      </c>
      <c r="K373" s="52">
        <v>0</v>
      </c>
      <c r="L373" s="52">
        <v>104.468</v>
      </c>
      <c r="M373" s="52">
        <v>14.45</v>
      </c>
      <c r="N373" s="52">
        <v>13839.3</v>
      </c>
      <c r="O373" s="52">
        <v>8</v>
      </c>
      <c r="P373" s="2">
        <f t="shared" si="6"/>
        <v>190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  <c r="AG373" s="35"/>
    </row>
    <row r="374" spans="1:33" x14ac:dyDescent="0.25">
      <c r="A374">
        <v>355</v>
      </c>
      <c r="B374" s="1">
        <v>0.125</v>
      </c>
      <c r="C374" s="52">
        <v>2015</v>
      </c>
      <c r="D374" s="52">
        <v>2</v>
      </c>
      <c r="E374" s="52">
        <v>16</v>
      </c>
      <c r="F374" s="52">
        <v>17924459</v>
      </c>
      <c r="G374" s="52">
        <v>17924459</v>
      </c>
      <c r="H374" s="52">
        <v>1433745</v>
      </c>
      <c r="I374" s="52">
        <v>1433745</v>
      </c>
      <c r="J374" s="52">
        <v>0</v>
      </c>
      <c r="K374" s="52">
        <v>0</v>
      </c>
      <c r="L374" s="52">
        <v>104.4833</v>
      </c>
      <c r="M374" s="52">
        <v>13.31</v>
      </c>
      <c r="N374" s="52">
        <v>13849.38</v>
      </c>
      <c r="O374" s="52">
        <v>8</v>
      </c>
      <c r="P374" s="2">
        <f t="shared" si="6"/>
        <v>114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  <c r="AG374" s="35"/>
    </row>
    <row r="375" spans="1:33" x14ac:dyDescent="0.25">
      <c r="A375">
        <v>354</v>
      </c>
      <c r="B375" s="1">
        <v>8.3333333333333329E-2</v>
      </c>
      <c r="C375" s="52">
        <v>2015</v>
      </c>
      <c r="D375" s="52">
        <v>2</v>
      </c>
      <c r="E375" s="52">
        <v>16</v>
      </c>
      <c r="F375" s="52">
        <v>17924345</v>
      </c>
      <c r="G375" s="52">
        <v>17924345</v>
      </c>
      <c r="H375" s="52">
        <v>1433730</v>
      </c>
      <c r="I375" s="52">
        <v>1433730</v>
      </c>
      <c r="J375" s="52">
        <v>0</v>
      </c>
      <c r="K375" s="52">
        <v>0</v>
      </c>
      <c r="L375" s="52">
        <v>104.38760000000001</v>
      </c>
      <c r="M375" s="52">
        <v>14.32</v>
      </c>
      <c r="N375" s="52">
        <v>13876.39</v>
      </c>
      <c r="O375" s="52">
        <v>8</v>
      </c>
      <c r="P375" s="2">
        <f t="shared" si="6"/>
        <v>175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  <c r="AG375" s="35"/>
    </row>
    <row r="376" spans="1:33" x14ac:dyDescent="0.25">
      <c r="A376">
        <v>353</v>
      </c>
      <c r="B376" s="1">
        <v>4.1666666666666664E-2</v>
      </c>
      <c r="C376" s="52">
        <v>2015</v>
      </c>
      <c r="D376" s="52">
        <v>2</v>
      </c>
      <c r="E376" s="52">
        <v>16</v>
      </c>
      <c r="F376" s="52">
        <v>17924170</v>
      </c>
      <c r="G376" s="52">
        <v>17924170</v>
      </c>
      <c r="H376" s="52">
        <v>1433707</v>
      </c>
      <c r="I376" s="52">
        <v>1433707</v>
      </c>
      <c r="J376" s="52">
        <v>0</v>
      </c>
      <c r="K376" s="52">
        <v>0</v>
      </c>
      <c r="L376" s="52">
        <v>105.426</v>
      </c>
      <c r="M376" s="52">
        <v>12.67</v>
      </c>
      <c r="N376" s="52">
        <v>13933.35</v>
      </c>
      <c r="O376" s="52">
        <v>8</v>
      </c>
      <c r="P376" s="2">
        <f t="shared" si="6"/>
        <v>38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  <c r="AG376" s="35"/>
    </row>
    <row r="377" spans="1:33" x14ac:dyDescent="0.25">
      <c r="A377">
        <v>352</v>
      </c>
      <c r="B377" s="1">
        <v>0</v>
      </c>
      <c r="C377" s="52">
        <v>2015</v>
      </c>
      <c r="D377" s="52">
        <v>2</v>
      </c>
      <c r="E377" s="52">
        <v>16</v>
      </c>
      <c r="F377" s="52">
        <v>17924132</v>
      </c>
      <c r="G377" s="52">
        <v>17924132</v>
      </c>
      <c r="H377" s="52">
        <v>1433702</v>
      </c>
      <c r="I377" s="52">
        <v>1433702</v>
      </c>
      <c r="J377" s="52">
        <v>0</v>
      </c>
      <c r="K377" s="52">
        <v>0</v>
      </c>
      <c r="L377" s="52">
        <v>104.5141</v>
      </c>
      <c r="M377" s="52">
        <v>14.49</v>
      </c>
      <c r="N377" s="52">
        <v>13909.19</v>
      </c>
      <c r="O377" s="52">
        <v>8</v>
      </c>
      <c r="P377" s="2">
        <f t="shared" si="6"/>
        <v>152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  <c r="AG377" s="35"/>
    </row>
    <row r="378" spans="1:33" x14ac:dyDescent="0.25">
      <c r="A378">
        <v>351</v>
      </c>
      <c r="B378" s="1">
        <v>0.95833333333333337</v>
      </c>
      <c r="C378" s="52">
        <v>2015</v>
      </c>
      <c r="D378" s="52">
        <v>2</v>
      </c>
      <c r="E378" s="52">
        <v>15</v>
      </c>
      <c r="F378" s="52">
        <v>17923980</v>
      </c>
      <c r="G378" s="52">
        <v>17923980</v>
      </c>
      <c r="H378" s="52">
        <v>1433682</v>
      </c>
      <c r="I378" s="52">
        <v>1433682</v>
      </c>
      <c r="J378" s="52">
        <v>0</v>
      </c>
      <c r="K378" s="52">
        <v>0</v>
      </c>
      <c r="L378" s="52">
        <v>104.3293</v>
      </c>
      <c r="M378" s="52">
        <v>15.71</v>
      </c>
      <c r="N378" s="52">
        <v>13617.21</v>
      </c>
      <c r="O378" s="52">
        <v>8</v>
      </c>
      <c r="P378" s="2">
        <f t="shared" si="6"/>
        <v>113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  <c r="AG378" s="35"/>
    </row>
    <row r="379" spans="1:33" x14ac:dyDescent="0.25">
      <c r="A379">
        <v>350</v>
      </c>
      <c r="B379" s="1">
        <v>0.91666666666666663</v>
      </c>
      <c r="C379" s="52">
        <v>2015</v>
      </c>
      <c r="D379" s="52">
        <v>2</v>
      </c>
      <c r="E379" s="52">
        <v>15</v>
      </c>
      <c r="F379" s="52">
        <v>17923867</v>
      </c>
      <c r="G379" s="52">
        <v>17923867</v>
      </c>
      <c r="H379" s="52">
        <v>1433667</v>
      </c>
      <c r="I379" s="52">
        <v>1433667</v>
      </c>
      <c r="J379" s="52">
        <v>0</v>
      </c>
      <c r="K379" s="52">
        <v>0</v>
      </c>
      <c r="L379" s="52">
        <v>103.759</v>
      </c>
      <c r="M379" s="52">
        <v>16.670000000000002</v>
      </c>
      <c r="N379" s="52">
        <v>13584.76</v>
      </c>
      <c r="O379" s="52">
        <v>8</v>
      </c>
      <c r="P379" s="2">
        <f t="shared" si="6"/>
        <v>329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  <c r="AG379" s="35"/>
    </row>
    <row r="380" spans="1:33" x14ac:dyDescent="0.25">
      <c r="A380">
        <v>349</v>
      </c>
      <c r="B380" s="1">
        <v>0.875</v>
      </c>
      <c r="C380" s="52">
        <v>2015</v>
      </c>
      <c r="D380" s="52">
        <v>2</v>
      </c>
      <c r="E380" s="52">
        <v>15</v>
      </c>
      <c r="F380" s="52">
        <v>17923538</v>
      </c>
      <c r="G380" s="52">
        <v>17923538</v>
      </c>
      <c r="H380" s="52">
        <v>1433623</v>
      </c>
      <c r="I380" s="52">
        <v>1433623</v>
      </c>
      <c r="J380" s="52">
        <v>0</v>
      </c>
      <c r="K380" s="52">
        <v>0</v>
      </c>
      <c r="L380" s="52">
        <v>103.8965</v>
      </c>
      <c r="M380" s="52">
        <v>16.53</v>
      </c>
      <c r="N380" s="52">
        <v>13711.23</v>
      </c>
      <c r="O380" s="52">
        <v>8</v>
      </c>
      <c r="P380" s="2">
        <f t="shared" si="6"/>
        <v>315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  <c r="AG380" s="35"/>
    </row>
    <row r="381" spans="1:33" x14ac:dyDescent="0.25">
      <c r="A381">
        <v>348</v>
      </c>
      <c r="B381" s="1">
        <v>0.83333333333333337</v>
      </c>
      <c r="C381" s="52">
        <v>2015</v>
      </c>
      <c r="D381" s="52">
        <v>2</v>
      </c>
      <c r="E381" s="52">
        <v>15</v>
      </c>
      <c r="F381" s="52">
        <v>17923223</v>
      </c>
      <c r="G381" s="52">
        <v>17923223</v>
      </c>
      <c r="H381" s="52">
        <v>1433581</v>
      </c>
      <c r="I381" s="52">
        <v>1433581</v>
      </c>
      <c r="J381" s="52">
        <v>0</v>
      </c>
      <c r="K381" s="52">
        <v>0</v>
      </c>
      <c r="L381" s="52">
        <v>104.1392</v>
      </c>
      <c r="M381" s="52">
        <v>16.63</v>
      </c>
      <c r="N381" s="52">
        <v>13724.67</v>
      </c>
      <c r="O381" s="52">
        <v>8</v>
      </c>
      <c r="P381" s="2">
        <f t="shared" si="6"/>
        <v>240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  <c r="AG381" s="35"/>
    </row>
    <row r="382" spans="1:33" x14ac:dyDescent="0.25">
      <c r="A382">
        <v>347</v>
      </c>
      <c r="B382" s="1">
        <v>0.79166666666666663</v>
      </c>
      <c r="C382" s="52">
        <v>2015</v>
      </c>
      <c r="D382" s="52">
        <v>2</v>
      </c>
      <c r="E382" s="52">
        <v>15</v>
      </c>
      <c r="F382" s="52">
        <v>17922983</v>
      </c>
      <c r="G382" s="52">
        <v>17922983</v>
      </c>
      <c r="H382" s="52">
        <v>1433549</v>
      </c>
      <c r="I382" s="52">
        <v>1433549</v>
      </c>
      <c r="J382" s="52">
        <v>0</v>
      </c>
      <c r="K382" s="52">
        <v>0</v>
      </c>
      <c r="L382" s="52">
        <v>104.33320000000001</v>
      </c>
      <c r="M382" s="52">
        <v>17.21</v>
      </c>
      <c r="N382" s="52">
        <v>13611.38</v>
      </c>
      <c r="O382" s="52">
        <v>8</v>
      </c>
      <c r="P382" s="2">
        <f t="shared" si="6"/>
        <v>314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  <c r="AG382" s="35"/>
    </row>
    <row r="383" spans="1:33" x14ac:dyDescent="0.25">
      <c r="A383">
        <v>346</v>
      </c>
      <c r="B383" s="1">
        <v>0.75</v>
      </c>
      <c r="C383" s="52">
        <v>2015</v>
      </c>
      <c r="D383" s="52">
        <v>2</v>
      </c>
      <c r="E383" s="52">
        <v>15</v>
      </c>
      <c r="F383" s="52">
        <v>17922669</v>
      </c>
      <c r="G383" s="52">
        <v>17922669</v>
      </c>
      <c r="H383" s="52">
        <v>1433507</v>
      </c>
      <c r="I383" s="52">
        <v>1433507</v>
      </c>
      <c r="J383" s="52">
        <v>0</v>
      </c>
      <c r="K383" s="52">
        <v>0</v>
      </c>
      <c r="L383" s="52">
        <v>104.0492</v>
      </c>
      <c r="M383" s="52">
        <v>17.78</v>
      </c>
      <c r="N383" s="52">
        <v>13679.64</v>
      </c>
      <c r="O383" s="52">
        <v>8</v>
      </c>
      <c r="P383" s="2">
        <f t="shared" si="6"/>
        <v>351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  <c r="AG383" s="35"/>
    </row>
    <row r="384" spans="1:33" x14ac:dyDescent="0.25">
      <c r="A384">
        <v>345</v>
      </c>
      <c r="B384" s="1">
        <v>0.70833333333333337</v>
      </c>
      <c r="C384" s="52">
        <v>2015</v>
      </c>
      <c r="D384" s="52">
        <v>2</v>
      </c>
      <c r="E384" s="52">
        <v>15</v>
      </c>
      <c r="F384" s="52">
        <v>17922318</v>
      </c>
      <c r="G384" s="52">
        <v>17922318</v>
      </c>
      <c r="H384" s="52">
        <v>1433460</v>
      </c>
      <c r="I384" s="52">
        <v>1433460</v>
      </c>
      <c r="J384" s="52">
        <v>0</v>
      </c>
      <c r="K384" s="52">
        <v>0</v>
      </c>
      <c r="L384" s="52">
        <v>102.9268</v>
      </c>
      <c r="M384" s="52">
        <v>18.36</v>
      </c>
      <c r="N384" s="52">
        <v>13553.46</v>
      </c>
      <c r="O384" s="52">
        <v>8</v>
      </c>
      <c r="P384" s="2">
        <f t="shared" si="6"/>
        <v>310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  <c r="AG384" s="35"/>
    </row>
    <row r="385" spans="1:33" x14ac:dyDescent="0.25">
      <c r="A385">
        <v>344</v>
      </c>
      <c r="B385" s="1">
        <v>0.66666666666666663</v>
      </c>
      <c r="C385" s="52">
        <v>2015</v>
      </c>
      <c r="D385" s="52">
        <v>2</v>
      </c>
      <c r="E385" s="52">
        <v>15</v>
      </c>
      <c r="F385" s="52">
        <v>17922008</v>
      </c>
      <c r="G385" s="52">
        <v>17922008</v>
      </c>
      <c r="H385" s="52">
        <v>1433418</v>
      </c>
      <c r="I385" s="52">
        <v>1433418</v>
      </c>
      <c r="J385" s="52">
        <v>0</v>
      </c>
      <c r="K385" s="52">
        <v>0</v>
      </c>
      <c r="L385" s="52">
        <v>103.205</v>
      </c>
      <c r="M385" s="52">
        <v>18.649999999999999</v>
      </c>
      <c r="N385" s="52">
        <v>13559.52</v>
      </c>
      <c r="O385" s="52">
        <v>8</v>
      </c>
      <c r="P385" s="2">
        <f t="shared" si="6"/>
        <v>376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  <c r="AG385" s="35"/>
    </row>
    <row r="386" spans="1:33" x14ac:dyDescent="0.25">
      <c r="A386">
        <v>343</v>
      </c>
      <c r="B386" s="1">
        <v>0.625</v>
      </c>
      <c r="C386" s="52">
        <v>2015</v>
      </c>
      <c r="D386" s="52">
        <v>2</v>
      </c>
      <c r="E386" s="52">
        <v>15</v>
      </c>
      <c r="F386" s="52">
        <v>17921632</v>
      </c>
      <c r="G386" s="52">
        <v>17921632</v>
      </c>
      <c r="H386" s="52">
        <v>1433367</v>
      </c>
      <c r="I386" s="52">
        <v>1433367</v>
      </c>
      <c r="J386" s="52">
        <v>0</v>
      </c>
      <c r="K386" s="52">
        <v>0</v>
      </c>
      <c r="L386" s="52">
        <v>102.7423</v>
      </c>
      <c r="M386" s="52">
        <v>18.78</v>
      </c>
      <c r="N386" s="52">
        <v>13615.12</v>
      </c>
      <c r="O386" s="52">
        <v>8</v>
      </c>
      <c r="P386" s="2">
        <f t="shared" si="6"/>
        <v>338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  <c r="AG386" s="35"/>
    </row>
    <row r="387" spans="1:33" x14ac:dyDescent="0.25">
      <c r="A387">
        <v>342</v>
      </c>
      <c r="B387" s="1">
        <v>0.58333333333333337</v>
      </c>
      <c r="C387" s="52">
        <v>2015</v>
      </c>
      <c r="D387" s="52">
        <v>2</v>
      </c>
      <c r="E387" s="52">
        <v>15</v>
      </c>
      <c r="F387" s="52">
        <v>17921294</v>
      </c>
      <c r="G387" s="52">
        <v>17921294</v>
      </c>
      <c r="H387" s="52">
        <v>1433321</v>
      </c>
      <c r="I387" s="52">
        <v>1433321</v>
      </c>
      <c r="J387" s="52">
        <v>0</v>
      </c>
      <c r="K387" s="52">
        <v>0</v>
      </c>
      <c r="L387" s="52">
        <v>101.0167</v>
      </c>
      <c r="M387" s="52">
        <v>19.28</v>
      </c>
      <c r="N387" s="52">
        <v>13366.6</v>
      </c>
      <c r="O387" s="52">
        <v>8</v>
      </c>
      <c r="P387" s="2">
        <f t="shared" si="6"/>
        <v>662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</row>
    <row r="388" spans="1:33" x14ac:dyDescent="0.25">
      <c r="A388">
        <v>341</v>
      </c>
      <c r="B388" s="1">
        <v>0.54166666666666663</v>
      </c>
      <c r="C388" s="52">
        <v>2015</v>
      </c>
      <c r="D388" s="52">
        <v>2</v>
      </c>
      <c r="E388" s="52">
        <v>15</v>
      </c>
      <c r="F388" s="52">
        <v>17920632</v>
      </c>
      <c r="G388" s="52">
        <v>17920632</v>
      </c>
      <c r="H388" s="52">
        <v>1433229</v>
      </c>
      <c r="I388" s="52">
        <v>1433229</v>
      </c>
      <c r="J388" s="52">
        <v>0</v>
      </c>
      <c r="K388" s="52">
        <v>0</v>
      </c>
      <c r="L388" s="52">
        <v>101.0682</v>
      </c>
      <c r="M388" s="52">
        <v>19.05</v>
      </c>
      <c r="N388" s="52">
        <v>13421.48</v>
      </c>
      <c r="O388" s="52">
        <v>8</v>
      </c>
      <c r="P388" s="2">
        <f t="shared" si="6"/>
        <v>613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  <c r="AG388" s="35"/>
    </row>
    <row r="389" spans="1:33" x14ac:dyDescent="0.25">
      <c r="A389">
        <v>340</v>
      </c>
      <c r="B389" s="1">
        <v>0.5</v>
      </c>
      <c r="C389" s="52">
        <v>2015</v>
      </c>
      <c r="D389" s="52">
        <v>2</v>
      </c>
      <c r="E389" s="52">
        <v>15</v>
      </c>
      <c r="F389" s="52">
        <v>17920019</v>
      </c>
      <c r="G389" s="52">
        <v>17920019</v>
      </c>
      <c r="H389" s="52">
        <v>1433144</v>
      </c>
      <c r="I389" s="52">
        <v>1433144</v>
      </c>
      <c r="J389" s="52">
        <v>0</v>
      </c>
      <c r="K389" s="52">
        <v>0</v>
      </c>
      <c r="L389" s="52">
        <v>103.6747</v>
      </c>
      <c r="M389" s="52">
        <v>18.48</v>
      </c>
      <c r="N389" s="52">
        <v>13528.54</v>
      </c>
      <c r="O389" s="52">
        <v>8</v>
      </c>
      <c r="P389" s="2">
        <f t="shared" si="6"/>
        <v>371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  <c r="AG389" s="35"/>
    </row>
    <row r="390" spans="1:33" x14ac:dyDescent="0.25">
      <c r="A390">
        <v>339</v>
      </c>
      <c r="B390" s="1">
        <v>0.45833333333333331</v>
      </c>
      <c r="C390" s="52">
        <v>2015</v>
      </c>
      <c r="D390" s="52">
        <v>2</v>
      </c>
      <c r="E390" s="52">
        <v>15</v>
      </c>
      <c r="F390" s="52">
        <v>17919648</v>
      </c>
      <c r="G390" s="52">
        <v>17919648</v>
      </c>
      <c r="H390" s="52">
        <v>1433094</v>
      </c>
      <c r="I390" s="52">
        <v>1433094</v>
      </c>
      <c r="J390" s="52">
        <v>0</v>
      </c>
      <c r="K390" s="52">
        <v>0</v>
      </c>
      <c r="L390" s="52">
        <v>101.7345</v>
      </c>
      <c r="M390" s="52">
        <v>17.68</v>
      </c>
      <c r="N390" s="52">
        <v>13382.02</v>
      </c>
      <c r="O390" s="52">
        <v>8</v>
      </c>
      <c r="P390" s="2">
        <f t="shared" si="6"/>
        <v>642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  <c r="AG390" s="35"/>
    </row>
    <row r="391" spans="1:33" x14ac:dyDescent="0.25">
      <c r="A391">
        <v>338</v>
      </c>
      <c r="B391" s="1">
        <v>0.41666666666666669</v>
      </c>
      <c r="C391" s="52">
        <v>2015</v>
      </c>
      <c r="D391" s="52">
        <v>2</v>
      </c>
      <c r="E391" s="52">
        <v>15</v>
      </c>
      <c r="F391" s="52">
        <v>17919006</v>
      </c>
      <c r="G391" s="52">
        <v>17919006</v>
      </c>
      <c r="H391" s="52">
        <v>1433006</v>
      </c>
      <c r="I391" s="52">
        <v>1433006</v>
      </c>
      <c r="J391" s="52">
        <v>0</v>
      </c>
      <c r="K391" s="52">
        <v>0</v>
      </c>
      <c r="L391" s="52">
        <v>101.1622</v>
      </c>
      <c r="M391" s="52">
        <v>17.100000000000001</v>
      </c>
      <c r="N391" s="52">
        <v>13301.38</v>
      </c>
      <c r="O391" s="52">
        <v>8</v>
      </c>
      <c r="P391" s="2">
        <f t="shared" si="6"/>
        <v>669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  <c r="AG391" s="35"/>
    </row>
    <row r="392" spans="1:33" x14ac:dyDescent="0.25">
      <c r="A392">
        <v>337</v>
      </c>
      <c r="B392" s="1">
        <v>0.375</v>
      </c>
      <c r="C392" s="52">
        <v>2015</v>
      </c>
      <c r="D392" s="52">
        <v>2</v>
      </c>
      <c r="E392" s="52">
        <v>15</v>
      </c>
      <c r="F392" s="52">
        <v>17918337</v>
      </c>
      <c r="G392" s="52">
        <v>17918337</v>
      </c>
      <c r="H392" s="52">
        <v>1432914</v>
      </c>
      <c r="I392" s="52">
        <v>1432914</v>
      </c>
      <c r="J392" s="52">
        <v>0</v>
      </c>
      <c r="K392" s="52">
        <v>0</v>
      </c>
      <c r="L392" s="52">
        <v>101.4284</v>
      </c>
      <c r="M392" s="52">
        <v>17.13</v>
      </c>
      <c r="N392" s="52">
        <v>13510.63</v>
      </c>
      <c r="O392" s="52">
        <v>8</v>
      </c>
      <c r="P392" s="2">
        <f t="shared" si="6"/>
        <v>663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  <c r="AG392" s="35"/>
    </row>
    <row r="393" spans="1:33" x14ac:dyDescent="0.25">
      <c r="A393">
        <v>336</v>
      </c>
      <c r="B393" s="1">
        <v>0.33333333333333331</v>
      </c>
      <c r="C393" s="52">
        <v>2015</v>
      </c>
      <c r="D393" s="52">
        <v>2</v>
      </c>
      <c r="E393" s="52">
        <v>15</v>
      </c>
      <c r="F393" s="52">
        <v>17917674</v>
      </c>
      <c r="G393" s="52">
        <v>17917674</v>
      </c>
      <c r="H393" s="52">
        <v>1432823</v>
      </c>
      <c r="I393" s="52">
        <v>1432823</v>
      </c>
      <c r="J393" s="52">
        <v>0</v>
      </c>
      <c r="K393" s="52">
        <v>0</v>
      </c>
      <c r="L393" s="52">
        <v>101.37990000000001</v>
      </c>
      <c r="M393" s="52">
        <v>16.95</v>
      </c>
      <c r="N393" s="52">
        <v>13616.33</v>
      </c>
      <c r="O393" s="52">
        <v>8</v>
      </c>
      <c r="P393" s="2">
        <f t="shared" si="6"/>
        <v>628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  <c r="AG393" s="35"/>
    </row>
    <row r="394" spans="1:33" x14ac:dyDescent="0.25">
      <c r="A394">
        <v>335</v>
      </c>
      <c r="B394" s="1">
        <v>0.29166666666666669</v>
      </c>
      <c r="C394" s="52">
        <v>2015</v>
      </c>
      <c r="D394" s="52">
        <v>2</v>
      </c>
      <c r="E394" s="52">
        <v>15</v>
      </c>
      <c r="F394" s="52">
        <v>17917046</v>
      </c>
      <c r="G394" s="52">
        <v>17917046</v>
      </c>
      <c r="H394" s="52">
        <v>1432737</v>
      </c>
      <c r="I394" s="52">
        <v>1432737</v>
      </c>
      <c r="J394" s="52">
        <v>0</v>
      </c>
      <c r="K394" s="52">
        <v>0</v>
      </c>
      <c r="L394" s="52">
        <v>102.3595</v>
      </c>
      <c r="M394" s="52">
        <v>16.7</v>
      </c>
      <c r="N394" s="52">
        <v>13625.99</v>
      </c>
      <c r="O394" s="52">
        <v>8</v>
      </c>
      <c r="P394" s="2">
        <f t="shared" si="6"/>
        <v>501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  <c r="AG394" s="35"/>
    </row>
    <row r="395" spans="1:33" x14ac:dyDescent="0.25">
      <c r="A395">
        <v>334</v>
      </c>
      <c r="B395" s="1">
        <v>0.25</v>
      </c>
      <c r="C395" s="52">
        <v>2015</v>
      </c>
      <c r="D395" s="52">
        <v>2</v>
      </c>
      <c r="E395" s="52">
        <v>15</v>
      </c>
      <c r="F395" s="52">
        <v>17916545</v>
      </c>
      <c r="G395" s="52">
        <v>17916545</v>
      </c>
      <c r="H395" s="52">
        <v>1432669</v>
      </c>
      <c r="I395" s="52">
        <v>1432669</v>
      </c>
      <c r="J395" s="52">
        <v>0</v>
      </c>
      <c r="K395" s="52">
        <v>0</v>
      </c>
      <c r="L395" s="52">
        <v>101.52379999999999</v>
      </c>
      <c r="M395" s="52">
        <v>17.170000000000002</v>
      </c>
      <c r="N395" s="52">
        <v>13200.42</v>
      </c>
      <c r="O395" s="52">
        <v>8</v>
      </c>
      <c r="P395" s="2">
        <f t="shared" si="6"/>
        <v>707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  <c r="AG395" s="35"/>
    </row>
    <row r="396" spans="1:33" x14ac:dyDescent="0.25">
      <c r="A396">
        <v>333</v>
      </c>
      <c r="B396" s="1">
        <v>0.20833333333333334</v>
      </c>
      <c r="C396" s="52">
        <v>2015</v>
      </c>
      <c r="D396" s="52">
        <v>2</v>
      </c>
      <c r="E396" s="52">
        <v>15</v>
      </c>
      <c r="F396" s="52">
        <v>17915838</v>
      </c>
      <c r="G396" s="52">
        <v>17915838</v>
      </c>
      <c r="H396" s="52">
        <v>1432572</v>
      </c>
      <c r="I396" s="52">
        <v>1432572</v>
      </c>
      <c r="J396" s="52">
        <v>0</v>
      </c>
      <c r="K396" s="52">
        <v>0</v>
      </c>
      <c r="L396" s="52">
        <v>101.4627</v>
      </c>
      <c r="M396" s="52">
        <v>17.170000000000002</v>
      </c>
      <c r="N396" s="52">
        <v>13200.87</v>
      </c>
      <c r="O396" s="52">
        <v>8</v>
      </c>
      <c r="P396" s="2">
        <f t="shared" si="6"/>
        <v>707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  <c r="AG396" s="35"/>
    </row>
    <row r="397" spans="1:33" x14ac:dyDescent="0.25">
      <c r="A397">
        <v>332</v>
      </c>
      <c r="B397" s="1">
        <v>0.16666666666666666</v>
      </c>
      <c r="C397" s="52">
        <v>2015</v>
      </c>
      <c r="D397" s="52">
        <v>2</v>
      </c>
      <c r="E397" s="52">
        <v>15</v>
      </c>
      <c r="F397" s="52">
        <v>17915131</v>
      </c>
      <c r="G397" s="52">
        <v>17915131</v>
      </c>
      <c r="H397" s="52">
        <v>1432475</v>
      </c>
      <c r="I397" s="52">
        <v>1432475</v>
      </c>
      <c r="J397" s="52">
        <v>0</v>
      </c>
      <c r="K397" s="52">
        <v>0</v>
      </c>
      <c r="L397" s="52">
        <v>101.5985</v>
      </c>
      <c r="M397" s="52">
        <v>16.940000000000001</v>
      </c>
      <c r="N397" s="52">
        <v>13496.81</v>
      </c>
      <c r="O397" s="52">
        <v>8</v>
      </c>
      <c r="P397" s="2">
        <f t="shared" si="6"/>
        <v>636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  <c r="AG397" s="35"/>
    </row>
    <row r="398" spans="1:33" x14ac:dyDescent="0.25">
      <c r="A398">
        <v>331</v>
      </c>
      <c r="B398" s="1">
        <v>0.125</v>
      </c>
      <c r="C398" s="52">
        <v>2015</v>
      </c>
      <c r="D398" s="52">
        <v>2</v>
      </c>
      <c r="E398" s="52">
        <v>15</v>
      </c>
      <c r="F398" s="52">
        <v>17914495</v>
      </c>
      <c r="G398" s="52">
        <v>17914495</v>
      </c>
      <c r="H398" s="52">
        <v>1432388</v>
      </c>
      <c r="I398" s="52">
        <v>1432388</v>
      </c>
      <c r="J398" s="52">
        <v>0</v>
      </c>
      <c r="K398" s="52">
        <v>0</v>
      </c>
      <c r="L398" s="52">
        <v>102.5227</v>
      </c>
      <c r="M398" s="52">
        <v>16.59</v>
      </c>
      <c r="N398" s="52">
        <v>13584.96</v>
      </c>
      <c r="O398" s="52">
        <v>8</v>
      </c>
      <c r="P398" s="2">
        <f t="shared" si="6"/>
        <v>458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  <c r="AG398" s="35"/>
    </row>
    <row r="399" spans="1:33" x14ac:dyDescent="0.25">
      <c r="A399">
        <v>330</v>
      </c>
      <c r="B399" s="1">
        <v>8.3333333333333329E-2</v>
      </c>
      <c r="C399" s="52">
        <v>2015</v>
      </c>
      <c r="D399" s="52">
        <v>2</v>
      </c>
      <c r="E399" s="52">
        <v>15</v>
      </c>
      <c r="F399" s="52">
        <v>17914037</v>
      </c>
      <c r="G399" s="52">
        <v>17914037</v>
      </c>
      <c r="H399" s="52">
        <v>1432326</v>
      </c>
      <c r="I399" s="52">
        <v>1432326</v>
      </c>
      <c r="J399" s="52">
        <v>0</v>
      </c>
      <c r="K399" s="52">
        <v>0</v>
      </c>
      <c r="L399" s="52">
        <v>101.5496</v>
      </c>
      <c r="M399" s="52">
        <v>17.059999999999999</v>
      </c>
      <c r="N399" s="52">
        <v>13303.13</v>
      </c>
      <c r="O399" s="52">
        <v>8</v>
      </c>
      <c r="P399" s="2">
        <f t="shared" si="6"/>
        <v>679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  <c r="AG399" s="35"/>
    </row>
    <row r="400" spans="1:33" x14ac:dyDescent="0.25">
      <c r="A400">
        <v>329</v>
      </c>
      <c r="B400" s="1">
        <v>4.1666666666666664E-2</v>
      </c>
      <c r="C400" s="52">
        <v>2015</v>
      </c>
      <c r="D400" s="52">
        <v>2</v>
      </c>
      <c r="E400" s="52">
        <v>15</v>
      </c>
      <c r="F400" s="52">
        <v>17913358</v>
      </c>
      <c r="G400" s="52">
        <v>17913358</v>
      </c>
      <c r="H400" s="52">
        <v>1432233</v>
      </c>
      <c r="I400" s="52">
        <v>1432233</v>
      </c>
      <c r="J400" s="52">
        <v>0</v>
      </c>
      <c r="K400" s="52">
        <v>0</v>
      </c>
      <c r="L400" s="52">
        <v>101.12609999999999</v>
      </c>
      <c r="M400" s="52">
        <v>17.100000000000001</v>
      </c>
      <c r="N400" s="52">
        <v>13310.26</v>
      </c>
      <c r="O400" s="52">
        <v>8</v>
      </c>
      <c r="P400" s="2">
        <f t="shared" si="6"/>
        <v>676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  <c r="AG400" s="35"/>
    </row>
    <row r="401" spans="1:33" x14ac:dyDescent="0.25">
      <c r="A401">
        <v>328</v>
      </c>
      <c r="B401" s="1">
        <v>0</v>
      </c>
      <c r="C401" s="52">
        <v>2015</v>
      </c>
      <c r="D401" s="52">
        <v>2</v>
      </c>
      <c r="E401" s="52">
        <v>15</v>
      </c>
      <c r="F401" s="52">
        <v>17912682</v>
      </c>
      <c r="G401" s="52">
        <v>17912682</v>
      </c>
      <c r="H401" s="52">
        <v>1432140</v>
      </c>
      <c r="I401" s="52">
        <v>1432140</v>
      </c>
      <c r="J401" s="52">
        <v>0</v>
      </c>
      <c r="K401" s="52">
        <v>0</v>
      </c>
      <c r="L401" s="52">
        <v>100.8301</v>
      </c>
      <c r="M401" s="52">
        <v>17.11</v>
      </c>
      <c r="N401" s="52">
        <v>13457.1</v>
      </c>
      <c r="O401" s="52">
        <v>8</v>
      </c>
      <c r="P401" s="2">
        <f t="shared" si="6"/>
        <v>667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  <c r="AG401" s="35"/>
    </row>
    <row r="402" spans="1:33" x14ac:dyDescent="0.25">
      <c r="A402">
        <v>327</v>
      </c>
      <c r="B402" s="1">
        <v>0.95833333333333337</v>
      </c>
      <c r="C402" s="52">
        <v>2015</v>
      </c>
      <c r="D402" s="52">
        <v>2</v>
      </c>
      <c r="E402" s="52">
        <v>14</v>
      </c>
      <c r="F402" s="52">
        <v>17912015</v>
      </c>
      <c r="G402" s="52">
        <v>17912015</v>
      </c>
      <c r="H402" s="52">
        <v>1432048</v>
      </c>
      <c r="I402" s="52">
        <v>1432048</v>
      </c>
      <c r="J402" s="52">
        <v>0</v>
      </c>
      <c r="K402" s="52">
        <v>0</v>
      </c>
      <c r="L402" s="52">
        <v>102.7281</v>
      </c>
      <c r="M402" s="52">
        <v>16.95</v>
      </c>
      <c r="N402" s="52">
        <v>13551.31</v>
      </c>
      <c r="O402" s="52">
        <v>8</v>
      </c>
      <c r="P402" s="2">
        <f t="shared" si="6"/>
        <v>480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  <c r="AG402" s="35"/>
    </row>
    <row r="403" spans="1:33" x14ac:dyDescent="0.25">
      <c r="A403">
        <v>326</v>
      </c>
      <c r="B403" s="1">
        <v>0.91666666666666663</v>
      </c>
      <c r="C403" s="52">
        <v>2015</v>
      </c>
      <c r="D403" s="52">
        <v>2</v>
      </c>
      <c r="E403" s="52">
        <v>14</v>
      </c>
      <c r="F403" s="52">
        <v>17911535</v>
      </c>
      <c r="G403" s="52">
        <v>17911535</v>
      </c>
      <c r="H403" s="52">
        <v>1431983</v>
      </c>
      <c r="I403" s="52">
        <v>1431983</v>
      </c>
      <c r="J403" s="52">
        <v>0</v>
      </c>
      <c r="K403" s="52">
        <v>0</v>
      </c>
      <c r="L403" s="52">
        <v>100.9228</v>
      </c>
      <c r="M403" s="52">
        <v>17.39</v>
      </c>
      <c r="N403" s="52">
        <v>13259.39</v>
      </c>
      <c r="O403" s="52">
        <v>8</v>
      </c>
      <c r="P403" s="2">
        <f t="shared" si="6"/>
        <v>702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  <c r="AG403" s="35"/>
    </row>
    <row r="404" spans="1:33" x14ac:dyDescent="0.25">
      <c r="A404">
        <v>325</v>
      </c>
      <c r="B404" s="1">
        <v>0.875</v>
      </c>
      <c r="C404" s="52">
        <v>2015</v>
      </c>
      <c r="D404" s="52">
        <v>2</v>
      </c>
      <c r="E404" s="52">
        <v>14</v>
      </c>
      <c r="F404" s="52">
        <v>17910833</v>
      </c>
      <c r="G404" s="52">
        <v>17910833</v>
      </c>
      <c r="H404" s="52">
        <v>1431886</v>
      </c>
      <c r="I404" s="52">
        <v>1431886</v>
      </c>
      <c r="J404" s="52">
        <v>0</v>
      </c>
      <c r="K404" s="52">
        <v>0</v>
      </c>
      <c r="L404" s="52">
        <v>100.2698</v>
      </c>
      <c r="M404" s="52">
        <v>17.489999999999998</v>
      </c>
      <c r="N404" s="52">
        <v>13149.86</v>
      </c>
      <c r="O404" s="52">
        <v>8</v>
      </c>
      <c r="P404" s="2">
        <f t="shared" si="6"/>
        <v>706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  <c r="AG404" s="35"/>
    </row>
    <row r="405" spans="1:33" x14ac:dyDescent="0.25">
      <c r="A405">
        <v>324</v>
      </c>
      <c r="B405" s="1">
        <v>0.83333333333333337</v>
      </c>
      <c r="C405" s="52">
        <v>2015</v>
      </c>
      <c r="D405" s="52">
        <v>2</v>
      </c>
      <c r="E405" s="52">
        <v>14</v>
      </c>
      <c r="F405" s="52">
        <v>17910127</v>
      </c>
      <c r="G405" s="52">
        <v>17910127</v>
      </c>
      <c r="H405" s="52">
        <v>1431788</v>
      </c>
      <c r="I405" s="52">
        <v>1431788</v>
      </c>
      <c r="J405" s="52">
        <v>0</v>
      </c>
      <c r="K405" s="52">
        <v>0</v>
      </c>
      <c r="L405" s="52">
        <v>102.77670000000001</v>
      </c>
      <c r="M405" s="52">
        <v>16.98</v>
      </c>
      <c r="N405" s="52">
        <v>13620.22</v>
      </c>
      <c r="O405" s="52">
        <v>8</v>
      </c>
      <c r="P405" s="2">
        <f t="shared" si="6"/>
        <v>392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  <c r="AG405" s="35"/>
    </row>
    <row r="406" spans="1:33" x14ac:dyDescent="0.25">
      <c r="A406">
        <v>323</v>
      </c>
      <c r="B406" s="1">
        <v>0.79166666666666663</v>
      </c>
      <c r="C406" s="52">
        <v>2015</v>
      </c>
      <c r="D406" s="52">
        <v>2</v>
      </c>
      <c r="E406" s="52">
        <v>14</v>
      </c>
      <c r="F406" s="52">
        <v>17909735</v>
      </c>
      <c r="G406" s="52">
        <v>17909735</v>
      </c>
      <c r="H406" s="52">
        <v>1431735</v>
      </c>
      <c r="I406" s="52">
        <v>1431735</v>
      </c>
      <c r="J406" s="52">
        <v>0</v>
      </c>
      <c r="K406" s="52">
        <v>0</v>
      </c>
      <c r="L406" s="52">
        <v>101.0736</v>
      </c>
      <c r="M406" s="52">
        <v>17.72</v>
      </c>
      <c r="N406" s="52">
        <v>13436.87</v>
      </c>
      <c r="O406" s="52">
        <v>8</v>
      </c>
      <c r="P406" s="2">
        <f t="shared" si="6"/>
        <v>673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  <c r="AG406" s="35"/>
    </row>
    <row r="407" spans="1:33" x14ac:dyDescent="0.25">
      <c r="A407">
        <v>322</v>
      </c>
      <c r="B407" s="1">
        <v>0.75</v>
      </c>
      <c r="C407" s="52">
        <v>2015</v>
      </c>
      <c r="D407" s="52">
        <v>2</v>
      </c>
      <c r="E407" s="52">
        <v>14</v>
      </c>
      <c r="F407" s="52">
        <v>17909062</v>
      </c>
      <c r="G407" s="52">
        <v>17909062</v>
      </c>
      <c r="H407" s="52">
        <v>1431642</v>
      </c>
      <c r="I407" s="52">
        <v>1431642</v>
      </c>
      <c r="J407" s="52">
        <v>0</v>
      </c>
      <c r="K407" s="52">
        <v>0</v>
      </c>
      <c r="L407" s="52">
        <v>100.5586</v>
      </c>
      <c r="M407" s="52">
        <v>18.010000000000002</v>
      </c>
      <c r="N407" s="52">
        <v>13143.31</v>
      </c>
      <c r="O407" s="52">
        <v>8</v>
      </c>
      <c r="P407" s="2">
        <f t="shared" si="6"/>
        <v>699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  <c r="AG407" s="35"/>
    </row>
    <row r="408" spans="1:33" x14ac:dyDescent="0.25">
      <c r="A408">
        <v>321</v>
      </c>
      <c r="B408" s="1">
        <v>0.70833333333333337</v>
      </c>
      <c r="C408" s="52">
        <v>2015</v>
      </c>
      <c r="D408" s="52">
        <v>2</v>
      </c>
      <c r="E408" s="52">
        <v>14</v>
      </c>
      <c r="F408" s="52">
        <v>17908363</v>
      </c>
      <c r="G408" s="52">
        <v>17908363</v>
      </c>
      <c r="H408" s="52">
        <v>1431545</v>
      </c>
      <c r="I408" s="52">
        <v>1431545</v>
      </c>
      <c r="J408" s="52">
        <v>0</v>
      </c>
      <c r="K408" s="52">
        <v>0</v>
      </c>
      <c r="L408" s="52">
        <v>100.5462</v>
      </c>
      <c r="M408" s="52">
        <v>18.170000000000002</v>
      </c>
      <c r="N408" s="52">
        <v>13281.67</v>
      </c>
      <c r="O408" s="52">
        <v>8</v>
      </c>
      <c r="P408" s="2">
        <f t="shared" si="6"/>
        <v>705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  <c r="AG408" s="35"/>
    </row>
    <row r="409" spans="1:33" x14ac:dyDescent="0.25">
      <c r="A409">
        <v>320</v>
      </c>
      <c r="B409" s="1">
        <v>0.66666666666666663</v>
      </c>
      <c r="C409" s="52">
        <v>2015</v>
      </c>
      <c r="D409" s="52">
        <v>2</v>
      </c>
      <c r="E409" s="52">
        <v>14</v>
      </c>
      <c r="F409" s="52">
        <v>17907658</v>
      </c>
      <c r="G409" s="52">
        <v>17907658</v>
      </c>
      <c r="H409" s="52">
        <v>1431447</v>
      </c>
      <c r="I409" s="52">
        <v>1431447</v>
      </c>
      <c r="J409" s="52">
        <v>0</v>
      </c>
      <c r="K409" s="52">
        <v>0</v>
      </c>
      <c r="L409" s="52">
        <v>102.12569999999999</v>
      </c>
      <c r="M409" s="52">
        <v>18.27</v>
      </c>
      <c r="N409" s="52">
        <v>13632.01</v>
      </c>
      <c r="O409" s="52">
        <v>8</v>
      </c>
      <c r="P409" s="2">
        <f t="shared" si="6"/>
        <v>607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  <c r="AG409" s="35"/>
    </row>
    <row r="410" spans="1:33" x14ac:dyDescent="0.25">
      <c r="A410">
        <v>319</v>
      </c>
      <c r="B410" s="1">
        <v>0.625</v>
      </c>
      <c r="C410" s="52">
        <v>2015</v>
      </c>
      <c r="D410" s="52">
        <v>2</v>
      </c>
      <c r="E410" s="52">
        <v>14</v>
      </c>
      <c r="F410" s="52">
        <v>17907051</v>
      </c>
      <c r="G410" s="52">
        <v>17907051</v>
      </c>
      <c r="H410" s="52">
        <v>1431364</v>
      </c>
      <c r="I410" s="52">
        <v>1431364</v>
      </c>
      <c r="J410" s="52">
        <v>0</v>
      </c>
      <c r="K410" s="52">
        <v>0</v>
      </c>
      <c r="L410" s="52">
        <v>100.94540000000001</v>
      </c>
      <c r="M410" s="52">
        <v>18.329999999999998</v>
      </c>
      <c r="N410" s="52">
        <v>13358.32</v>
      </c>
      <c r="O410" s="52">
        <v>8</v>
      </c>
      <c r="P410" s="2">
        <f t="shared" si="6"/>
        <v>585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  <c r="AG410" s="35"/>
    </row>
    <row r="411" spans="1:33" x14ac:dyDescent="0.25">
      <c r="A411">
        <v>318</v>
      </c>
      <c r="B411" s="1">
        <v>0.58333333333333337</v>
      </c>
      <c r="C411" s="52">
        <v>2015</v>
      </c>
      <c r="D411" s="52">
        <v>2</v>
      </c>
      <c r="E411" s="52">
        <v>14</v>
      </c>
      <c r="F411" s="52">
        <v>17906466</v>
      </c>
      <c r="G411" s="52">
        <v>17906466</v>
      </c>
      <c r="H411" s="52">
        <v>1431283</v>
      </c>
      <c r="I411" s="52">
        <v>1431283</v>
      </c>
      <c r="J411" s="52">
        <v>0</v>
      </c>
      <c r="K411" s="52">
        <v>0</v>
      </c>
      <c r="L411" s="52">
        <v>100.33110000000001</v>
      </c>
      <c r="M411" s="52">
        <v>18.170000000000002</v>
      </c>
      <c r="N411" s="52">
        <v>13366.58</v>
      </c>
      <c r="O411" s="52">
        <v>8</v>
      </c>
      <c r="P411" s="2">
        <f t="shared" si="6"/>
        <v>668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  <c r="AG411" s="35"/>
    </row>
    <row r="412" spans="1:33" x14ac:dyDescent="0.25">
      <c r="A412">
        <v>317</v>
      </c>
      <c r="B412" s="1">
        <v>0.54166666666666663</v>
      </c>
      <c r="C412" s="52">
        <v>2015</v>
      </c>
      <c r="D412" s="52">
        <v>2</v>
      </c>
      <c r="E412" s="52">
        <v>14</v>
      </c>
      <c r="F412" s="52">
        <v>17905798</v>
      </c>
      <c r="G412" s="52">
        <v>17905798</v>
      </c>
      <c r="H412" s="52">
        <v>1431190</v>
      </c>
      <c r="I412" s="52">
        <v>1431190</v>
      </c>
      <c r="J412" s="52">
        <v>0</v>
      </c>
      <c r="K412" s="52">
        <v>0</v>
      </c>
      <c r="L412" s="52">
        <v>100.22839999999999</v>
      </c>
      <c r="M412" s="52">
        <v>17.690000000000001</v>
      </c>
      <c r="N412" s="52">
        <v>13052.35</v>
      </c>
      <c r="O412" s="52">
        <v>8</v>
      </c>
      <c r="P412" s="2">
        <f t="shared" si="6"/>
        <v>711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  <c r="AG412" s="35"/>
    </row>
    <row r="413" spans="1:33" x14ac:dyDescent="0.25">
      <c r="A413">
        <v>316</v>
      </c>
      <c r="B413" s="1">
        <v>0.5</v>
      </c>
      <c r="C413" s="52">
        <v>2015</v>
      </c>
      <c r="D413" s="52">
        <v>2</v>
      </c>
      <c r="E413" s="52">
        <v>14</v>
      </c>
      <c r="F413" s="52">
        <v>17905087</v>
      </c>
      <c r="G413" s="52">
        <v>17905087</v>
      </c>
      <c r="H413" s="52">
        <v>1431091</v>
      </c>
      <c r="I413" s="52">
        <v>1431091</v>
      </c>
      <c r="J413" s="52">
        <v>0</v>
      </c>
      <c r="K413" s="52">
        <v>0</v>
      </c>
      <c r="L413" s="52">
        <v>102.5635</v>
      </c>
      <c r="M413" s="52">
        <v>17.36</v>
      </c>
      <c r="N413" s="52">
        <v>13509.03</v>
      </c>
      <c r="O413" s="52">
        <v>8</v>
      </c>
      <c r="P413" s="2">
        <f t="shared" si="6"/>
        <v>391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  <c r="AG413" s="35"/>
    </row>
    <row r="414" spans="1:33" x14ac:dyDescent="0.25">
      <c r="A414">
        <v>315</v>
      </c>
      <c r="B414" s="1">
        <v>0.45833333333333331</v>
      </c>
      <c r="C414" s="52">
        <v>2015</v>
      </c>
      <c r="D414" s="52">
        <v>2</v>
      </c>
      <c r="E414" s="52">
        <v>14</v>
      </c>
      <c r="F414" s="52">
        <v>17904696</v>
      </c>
      <c r="G414" s="52">
        <v>17904696</v>
      </c>
      <c r="H414" s="52">
        <v>1431038</v>
      </c>
      <c r="I414" s="52">
        <v>1431038</v>
      </c>
      <c r="J414" s="52">
        <v>0</v>
      </c>
      <c r="K414" s="52">
        <v>0</v>
      </c>
      <c r="L414" s="52">
        <v>99.791600000000003</v>
      </c>
      <c r="M414" s="52">
        <v>17.579999999999998</v>
      </c>
      <c r="N414" s="52">
        <v>13217.5</v>
      </c>
      <c r="O414" s="52">
        <v>8</v>
      </c>
      <c r="P414" s="2">
        <f t="shared" si="6"/>
        <v>680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  <c r="AG414" s="35"/>
    </row>
    <row r="415" spans="1:33" x14ac:dyDescent="0.25">
      <c r="A415">
        <v>314</v>
      </c>
      <c r="B415" s="1">
        <v>0.41666666666666669</v>
      </c>
      <c r="C415" s="52">
        <v>2015</v>
      </c>
      <c r="D415" s="52">
        <v>2</v>
      </c>
      <c r="E415" s="52">
        <v>14</v>
      </c>
      <c r="F415" s="52">
        <v>17904016</v>
      </c>
      <c r="G415" s="52">
        <v>17904016</v>
      </c>
      <c r="H415" s="52">
        <v>1430943</v>
      </c>
      <c r="I415" s="52">
        <v>1430943</v>
      </c>
      <c r="J415" s="52">
        <v>0</v>
      </c>
      <c r="K415" s="52">
        <v>0</v>
      </c>
      <c r="L415" s="52">
        <v>100.2132</v>
      </c>
      <c r="M415" s="52">
        <v>17.350000000000001</v>
      </c>
      <c r="N415" s="52">
        <v>13367.08</v>
      </c>
      <c r="O415" s="52">
        <v>8</v>
      </c>
      <c r="P415" s="2">
        <f t="shared" si="6"/>
        <v>626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  <c r="AG415" s="35"/>
    </row>
    <row r="416" spans="1:33" x14ac:dyDescent="0.25">
      <c r="A416">
        <v>313</v>
      </c>
      <c r="B416" s="1">
        <v>0.375</v>
      </c>
      <c r="C416" s="52">
        <v>2015</v>
      </c>
      <c r="D416" s="52">
        <v>2</v>
      </c>
      <c r="E416" s="52">
        <v>14</v>
      </c>
      <c r="F416" s="52">
        <v>17903390</v>
      </c>
      <c r="G416" s="52">
        <v>17903390</v>
      </c>
      <c r="H416" s="52">
        <v>1430856</v>
      </c>
      <c r="I416" s="52">
        <v>1430856</v>
      </c>
      <c r="J416" s="52">
        <v>0</v>
      </c>
      <c r="K416" s="52">
        <v>0</v>
      </c>
      <c r="L416" s="52">
        <v>101.02760000000001</v>
      </c>
      <c r="M416" s="52">
        <v>16.850000000000001</v>
      </c>
      <c r="N416" s="52">
        <v>13256.62</v>
      </c>
      <c r="O416" s="52">
        <v>8</v>
      </c>
      <c r="P416" s="2">
        <f t="shared" si="6"/>
        <v>683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  <c r="AG416" s="35"/>
    </row>
    <row r="417" spans="1:33" x14ac:dyDescent="0.25">
      <c r="A417">
        <v>312</v>
      </c>
      <c r="B417" s="1">
        <v>0.33333333333333331</v>
      </c>
      <c r="C417" s="52">
        <v>2015</v>
      </c>
      <c r="D417" s="52">
        <v>2</v>
      </c>
      <c r="E417" s="52">
        <v>14</v>
      </c>
      <c r="F417" s="52">
        <v>17902707</v>
      </c>
      <c r="G417" s="52">
        <v>17902707</v>
      </c>
      <c r="H417" s="52">
        <v>1430762</v>
      </c>
      <c r="I417" s="52">
        <v>1430762</v>
      </c>
      <c r="J417" s="52">
        <v>0</v>
      </c>
      <c r="K417" s="52">
        <v>0</v>
      </c>
      <c r="L417" s="52">
        <v>99.754000000000005</v>
      </c>
      <c r="M417" s="52">
        <v>16.309999999999999</v>
      </c>
      <c r="N417" s="52">
        <v>13264.92</v>
      </c>
      <c r="O417" s="52">
        <v>8</v>
      </c>
      <c r="P417" s="2">
        <f t="shared" si="6"/>
        <v>647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  <c r="AG417" s="35"/>
    </row>
    <row r="418" spans="1:33" x14ac:dyDescent="0.25">
      <c r="A418">
        <v>311</v>
      </c>
      <c r="B418" s="1">
        <v>0.29166666666666669</v>
      </c>
      <c r="C418" s="52">
        <v>2015</v>
      </c>
      <c r="D418" s="52">
        <v>2</v>
      </c>
      <c r="E418" s="52">
        <v>14</v>
      </c>
      <c r="F418" s="52">
        <v>17902060</v>
      </c>
      <c r="G418" s="52">
        <v>17902060</v>
      </c>
      <c r="H418" s="52">
        <v>1430672</v>
      </c>
      <c r="I418" s="52">
        <v>1430672</v>
      </c>
      <c r="J418" s="52">
        <v>0</v>
      </c>
      <c r="K418" s="52">
        <v>0</v>
      </c>
      <c r="L418" s="52">
        <v>100.5117</v>
      </c>
      <c r="M418" s="52">
        <v>15.9</v>
      </c>
      <c r="N418" s="52">
        <v>13469.02</v>
      </c>
      <c r="O418" s="52">
        <v>8</v>
      </c>
      <c r="P418" s="2">
        <f t="shared" si="6"/>
        <v>508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  <c r="AG418" s="35"/>
    </row>
    <row r="419" spans="1:33" x14ac:dyDescent="0.25">
      <c r="A419">
        <v>310</v>
      </c>
      <c r="B419" s="1">
        <v>0.25</v>
      </c>
      <c r="C419" s="52">
        <v>2015</v>
      </c>
      <c r="D419" s="52">
        <v>2</v>
      </c>
      <c r="E419" s="52">
        <v>14</v>
      </c>
      <c r="F419" s="52">
        <v>17901552</v>
      </c>
      <c r="G419" s="52">
        <v>17901552</v>
      </c>
      <c r="H419" s="52">
        <v>1430602</v>
      </c>
      <c r="I419" s="52">
        <v>1430602</v>
      </c>
      <c r="J419" s="52">
        <v>0</v>
      </c>
      <c r="K419" s="52">
        <v>0</v>
      </c>
      <c r="L419" s="52">
        <v>100.0509</v>
      </c>
      <c r="M419" s="52">
        <v>16.63</v>
      </c>
      <c r="N419" s="52">
        <v>13222.7</v>
      </c>
      <c r="O419" s="52">
        <v>8</v>
      </c>
      <c r="P419" s="2">
        <f t="shared" si="6"/>
        <v>691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  <c r="AG419" s="35"/>
    </row>
    <row r="420" spans="1:33" x14ac:dyDescent="0.25">
      <c r="A420">
        <v>309</v>
      </c>
      <c r="B420" s="1">
        <v>0.20833333333333334</v>
      </c>
      <c r="C420" s="52">
        <v>2015</v>
      </c>
      <c r="D420" s="52">
        <v>2</v>
      </c>
      <c r="E420" s="52">
        <v>14</v>
      </c>
      <c r="F420" s="52">
        <v>17900861</v>
      </c>
      <c r="G420" s="52">
        <v>17900861</v>
      </c>
      <c r="H420" s="52">
        <v>1430506</v>
      </c>
      <c r="I420" s="52">
        <v>1430506</v>
      </c>
      <c r="J420" s="52">
        <v>0</v>
      </c>
      <c r="K420" s="52">
        <v>0</v>
      </c>
      <c r="L420" s="52">
        <v>101.29130000000001</v>
      </c>
      <c r="M420" s="52">
        <v>16.8</v>
      </c>
      <c r="N420" s="52">
        <v>13514.59</v>
      </c>
      <c r="O420" s="52">
        <v>8</v>
      </c>
      <c r="P420" s="2">
        <f t="shared" si="6"/>
        <v>685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  <c r="AG420" s="35"/>
    </row>
    <row r="421" spans="1:33" x14ac:dyDescent="0.25">
      <c r="A421">
        <v>308</v>
      </c>
      <c r="B421" s="1">
        <v>0.16666666666666666</v>
      </c>
      <c r="C421" s="52">
        <v>2015</v>
      </c>
      <c r="D421" s="52">
        <v>2</v>
      </c>
      <c r="E421" s="52">
        <v>14</v>
      </c>
      <c r="F421" s="52">
        <v>17900176</v>
      </c>
      <c r="G421" s="52">
        <v>17900176</v>
      </c>
      <c r="H421" s="52">
        <v>1430412</v>
      </c>
      <c r="I421" s="52">
        <v>1430412</v>
      </c>
      <c r="J421" s="52">
        <v>0</v>
      </c>
      <c r="K421" s="52">
        <v>0</v>
      </c>
      <c r="L421" s="52">
        <v>101.7012</v>
      </c>
      <c r="M421" s="52">
        <v>16.579999999999998</v>
      </c>
      <c r="N421" s="52">
        <v>13557.25</v>
      </c>
      <c r="O421" s="52">
        <v>8</v>
      </c>
      <c r="P421" s="2">
        <f t="shared" si="6"/>
        <v>557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  <c r="AG421" s="35"/>
    </row>
    <row r="422" spans="1:33" x14ac:dyDescent="0.25">
      <c r="A422">
        <v>307</v>
      </c>
      <c r="B422" s="1">
        <v>0.125</v>
      </c>
      <c r="C422" s="52">
        <v>2015</v>
      </c>
      <c r="D422" s="52">
        <v>2</v>
      </c>
      <c r="E422" s="52">
        <v>14</v>
      </c>
      <c r="F422" s="52">
        <v>17899619</v>
      </c>
      <c r="G422" s="52">
        <v>17899619</v>
      </c>
      <c r="H422" s="52">
        <v>1430336</v>
      </c>
      <c r="I422" s="52">
        <v>1430336</v>
      </c>
      <c r="J422" s="52">
        <v>0</v>
      </c>
      <c r="K422" s="52">
        <v>0</v>
      </c>
      <c r="L422" s="52">
        <v>102.157</v>
      </c>
      <c r="M422" s="52">
        <v>16.47</v>
      </c>
      <c r="N422" s="52">
        <v>13782.83</v>
      </c>
      <c r="O422" s="52">
        <v>8</v>
      </c>
      <c r="P422" s="2">
        <f t="shared" si="6"/>
        <v>442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  <c r="AG422" s="35"/>
    </row>
    <row r="423" spans="1:33" x14ac:dyDescent="0.25">
      <c r="A423">
        <v>306</v>
      </c>
      <c r="B423" s="1">
        <v>8.3333333333333329E-2</v>
      </c>
      <c r="C423" s="52">
        <v>2015</v>
      </c>
      <c r="D423" s="52">
        <v>2</v>
      </c>
      <c r="E423" s="52">
        <v>14</v>
      </c>
      <c r="F423" s="52">
        <v>17899177</v>
      </c>
      <c r="G423" s="52">
        <v>17899177</v>
      </c>
      <c r="H423" s="52">
        <v>1430276</v>
      </c>
      <c r="I423" s="52">
        <v>1430276</v>
      </c>
      <c r="J423" s="52">
        <v>0</v>
      </c>
      <c r="K423" s="52">
        <v>0</v>
      </c>
      <c r="L423" s="52">
        <v>101.80840000000001</v>
      </c>
      <c r="M423" s="52">
        <v>16.899999999999999</v>
      </c>
      <c r="N423" s="52">
        <v>13582.17</v>
      </c>
      <c r="O423" s="52">
        <v>8</v>
      </c>
      <c r="P423" s="2">
        <f t="shared" si="6"/>
        <v>637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  <c r="AG423" s="35"/>
    </row>
    <row r="424" spans="1:33" x14ac:dyDescent="0.25">
      <c r="A424">
        <v>305</v>
      </c>
      <c r="B424" s="1">
        <v>4.1666666666666664E-2</v>
      </c>
      <c r="C424" s="52">
        <v>2015</v>
      </c>
      <c r="D424" s="52">
        <v>2</v>
      </c>
      <c r="E424" s="52">
        <v>14</v>
      </c>
      <c r="F424" s="52">
        <v>17898540</v>
      </c>
      <c r="G424" s="52">
        <v>17898540</v>
      </c>
      <c r="H424" s="52">
        <v>1430189</v>
      </c>
      <c r="I424" s="52">
        <v>1430189</v>
      </c>
      <c r="J424" s="52">
        <v>0</v>
      </c>
      <c r="K424" s="52">
        <v>0</v>
      </c>
      <c r="L424" s="52">
        <v>101.54949999999999</v>
      </c>
      <c r="M424" s="52">
        <v>17.010000000000002</v>
      </c>
      <c r="N424" s="52">
        <v>13418.53</v>
      </c>
      <c r="O424" s="52">
        <v>8</v>
      </c>
      <c r="P424" s="2">
        <f t="shared" si="6"/>
        <v>664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  <c r="AG424" s="35"/>
    </row>
    <row r="425" spans="1:33" x14ac:dyDescent="0.25">
      <c r="A425">
        <v>304</v>
      </c>
      <c r="B425" s="1">
        <v>0</v>
      </c>
      <c r="C425" s="52">
        <v>2015</v>
      </c>
      <c r="D425" s="52">
        <v>2</v>
      </c>
      <c r="E425" s="52">
        <v>14</v>
      </c>
      <c r="F425" s="52">
        <v>17897876</v>
      </c>
      <c r="G425" s="52">
        <v>17897876</v>
      </c>
      <c r="H425" s="52">
        <v>1430098</v>
      </c>
      <c r="I425" s="52">
        <v>1430098</v>
      </c>
      <c r="J425" s="52">
        <v>0</v>
      </c>
      <c r="K425" s="52">
        <v>0</v>
      </c>
      <c r="L425" s="52">
        <v>101.5915</v>
      </c>
      <c r="M425" s="52">
        <v>16.899999999999999</v>
      </c>
      <c r="N425" s="52">
        <v>13573.6</v>
      </c>
      <c r="O425" s="52">
        <v>8</v>
      </c>
      <c r="P425" s="2">
        <f t="shared" si="6"/>
        <v>629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  <c r="AG425" s="35"/>
    </row>
    <row r="426" spans="1:33" x14ac:dyDescent="0.25">
      <c r="A426">
        <v>303</v>
      </c>
      <c r="B426" s="1">
        <v>0.95833333333333337</v>
      </c>
      <c r="C426" s="52">
        <v>2015</v>
      </c>
      <c r="D426" s="52">
        <v>2</v>
      </c>
      <c r="E426" s="52">
        <v>13</v>
      </c>
      <c r="F426" s="52">
        <v>17897247</v>
      </c>
      <c r="G426" s="52">
        <v>17897247</v>
      </c>
      <c r="H426" s="52">
        <v>1430012</v>
      </c>
      <c r="I426" s="52">
        <v>1430012</v>
      </c>
      <c r="J426" s="52">
        <v>0</v>
      </c>
      <c r="K426" s="52">
        <v>0</v>
      </c>
      <c r="L426" s="52">
        <v>103.12779999999999</v>
      </c>
      <c r="M426" s="52">
        <v>16.61</v>
      </c>
      <c r="N426" s="52">
        <v>13652.58</v>
      </c>
      <c r="O426" s="52">
        <v>8</v>
      </c>
      <c r="P426" s="2">
        <f t="shared" si="6"/>
        <v>468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  <c r="AG426" s="35"/>
    </row>
    <row r="427" spans="1:33" x14ac:dyDescent="0.25">
      <c r="A427">
        <v>302</v>
      </c>
      <c r="B427" s="1">
        <v>0.91666666666666663</v>
      </c>
      <c r="C427" s="52">
        <v>2015</v>
      </c>
      <c r="D427" s="52">
        <v>2</v>
      </c>
      <c r="E427" s="52">
        <v>13</v>
      </c>
      <c r="F427" s="52">
        <v>17896779</v>
      </c>
      <c r="G427" s="52">
        <v>17896779</v>
      </c>
      <c r="H427" s="52">
        <v>1429949</v>
      </c>
      <c r="I427" s="52">
        <v>1429949</v>
      </c>
      <c r="J427" s="52">
        <v>0</v>
      </c>
      <c r="K427" s="52">
        <v>0</v>
      </c>
      <c r="L427" s="52">
        <v>100.69240000000001</v>
      </c>
      <c r="M427" s="52">
        <v>17.14</v>
      </c>
      <c r="N427" s="52">
        <v>13587.28</v>
      </c>
      <c r="O427" s="52">
        <v>8</v>
      </c>
      <c r="P427" s="2">
        <f t="shared" si="6"/>
        <v>651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  <c r="AG427" s="35"/>
    </row>
    <row r="428" spans="1:33" x14ac:dyDescent="0.25">
      <c r="A428">
        <v>301</v>
      </c>
      <c r="B428" s="1">
        <v>0.875</v>
      </c>
      <c r="C428" s="52">
        <v>2015</v>
      </c>
      <c r="D428" s="52">
        <v>2</v>
      </c>
      <c r="E428" s="52">
        <v>13</v>
      </c>
      <c r="F428" s="52">
        <v>17896128</v>
      </c>
      <c r="G428" s="52">
        <v>17896128</v>
      </c>
      <c r="H428" s="52">
        <v>1429859</v>
      </c>
      <c r="I428" s="52">
        <v>1429859</v>
      </c>
      <c r="J428" s="52">
        <v>0</v>
      </c>
      <c r="K428" s="52">
        <v>0</v>
      </c>
      <c r="L428" s="52">
        <v>100.9812</v>
      </c>
      <c r="M428" s="52">
        <v>17.29</v>
      </c>
      <c r="N428" s="52">
        <v>13502.78</v>
      </c>
      <c r="O428" s="52">
        <v>8</v>
      </c>
      <c r="P428" s="2">
        <f t="shared" si="6"/>
        <v>645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  <c r="AG428" s="35"/>
    </row>
    <row r="429" spans="1:33" x14ac:dyDescent="0.25">
      <c r="A429">
        <v>300</v>
      </c>
      <c r="B429" s="1">
        <v>0.83333333333333337</v>
      </c>
      <c r="C429" s="52">
        <v>2015</v>
      </c>
      <c r="D429" s="52">
        <v>2</v>
      </c>
      <c r="E429" s="52">
        <v>13</v>
      </c>
      <c r="F429" s="52">
        <v>17895483</v>
      </c>
      <c r="G429" s="52">
        <v>17895483</v>
      </c>
      <c r="H429" s="52">
        <v>1429770</v>
      </c>
      <c r="I429" s="52">
        <v>1429770</v>
      </c>
      <c r="J429" s="52">
        <v>0</v>
      </c>
      <c r="K429" s="52">
        <v>0</v>
      </c>
      <c r="L429" s="52">
        <v>101.89700000000001</v>
      </c>
      <c r="M429" s="52">
        <v>16.84</v>
      </c>
      <c r="N429" s="52">
        <v>13517.38</v>
      </c>
      <c r="O429" s="52">
        <v>8</v>
      </c>
      <c r="P429" s="2">
        <f t="shared" si="6"/>
        <v>418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  <c r="AG429" s="35"/>
    </row>
    <row r="430" spans="1:33" x14ac:dyDescent="0.25">
      <c r="A430">
        <v>299</v>
      </c>
      <c r="B430" s="1">
        <v>0.79166666666666663</v>
      </c>
      <c r="C430" s="52">
        <v>2015</v>
      </c>
      <c r="D430" s="52">
        <v>2</v>
      </c>
      <c r="E430" s="52">
        <v>13</v>
      </c>
      <c r="F430" s="52">
        <v>17895065</v>
      </c>
      <c r="G430" s="52">
        <v>17895065</v>
      </c>
      <c r="H430" s="52">
        <v>1429713</v>
      </c>
      <c r="I430" s="52">
        <v>1429713</v>
      </c>
      <c r="J430" s="52">
        <v>0</v>
      </c>
      <c r="K430" s="52">
        <v>0</v>
      </c>
      <c r="L430" s="52">
        <v>101.9264</v>
      </c>
      <c r="M430" s="52">
        <v>17.61</v>
      </c>
      <c r="N430" s="52">
        <v>13583.43</v>
      </c>
      <c r="O430" s="52">
        <v>8</v>
      </c>
      <c r="P430" s="2">
        <f t="shared" si="6"/>
        <v>570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  <c r="AG430" s="35"/>
    </row>
    <row r="431" spans="1:33" x14ac:dyDescent="0.25">
      <c r="A431">
        <v>298</v>
      </c>
      <c r="B431" s="1">
        <v>0.75</v>
      </c>
      <c r="C431" s="52">
        <v>2015</v>
      </c>
      <c r="D431" s="52">
        <v>2</v>
      </c>
      <c r="E431" s="52">
        <v>13</v>
      </c>
      <c r="F431" s="52">
        <v>17894495</v>
      </c>
      <c r="G431" s="52">
        <v>17894495</v>
      </c>
      <c r="H431" s="52">
        <v>1429635</v>
      </c>
      <c r="I431" s="52">
        <v>1429635</v>
      </c>
      <c r="J431" s="52">
        <v>0</v>
      </c>
      <c r="K431" s="52">
        <v>0</v>
      </c>
      <c r="L431" s="52">
        <v>101.8741</v>
      </c>
      <c r="M431" s="52">
        <v>17.920000000000002</v>
      </c>
      <c r="N431" s="52">
        <v>13597.68</v>
      </c>
      <c r="O431" s="52">
        <v>8</v>
      </c>
      <c r="P431" s="2">
        <f t="shared" si="6"/>
        <v>643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  <c r="AG431" s="35"/>
    </row>
    <row r="432" spans="1:33" x14ac:dyDescent="0.25">
      <c r="A432">
        <v>297</v>
      </c>
      <c r="B432" s="1">
        <v>0.70833333333333337</v>
      </c>
      <c r="C432" s="52">
        <v>2015</v>
      </c>
      <c r="D432" s="52">
        <v>2</v>
      </c>
      <c r="E432" s="52">
        <v>13</v>
      </c>
      <c r="F432" s="52">
        <v>17893852</v>
      </c>
      <c r="G432" s="52">
        <v>17893852</v>
      </c>
      <c r="H432" s="52">
        <v>1429547</v>
      </c>
      <c r="I432" s="52">
        <v>1429547</v>
      </c>
      <c r="J432" s="52">
        <v>0</v>
      </c>
      <c r="K432" s="52">
        <v>0</v>
      </c>
      <c r="L432" s="52">
        <v>100.8169</v>
      </c>
      <c r="M432" s="52">
        <v>17.87</v>
      </c>
      <c r="N432" s="52">
        <v>13311.77</v>
      </c>
      <c r="O432" s="52">
        <v>8</v>
      </c>
      <c r="P432" s="2">
        <f t="shared" si="6"/>
        <v>621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  <c r="AG432" s="35"/>
    </row>
    <row r="433" spans="1:33" x14ac:dyDescent="0.25">
      <c r="A433">
        <v>296</v>
      </c>
      <c r="B433" s="1">
        <v>0.66666666666666663</v>
      </c>
      <c r="C433" s="52">
        <v>2015</v>
      </c>
      <c r="D433" s="52">
        <v>2</v>
      </c>
      <c r="E433" s="52">
        <v>13</v>
      </c>
      <c r="F433" s="52">
        <v>17893231</v>
      </c>
      <c r="G433" s="52">
        <v>17893231</v>
      </c>
      <c r="H433" s="52">
        <v>1429461</v>
      </c>
      <c r="I433" s="52">
        <v>1429461</v>
      </c>
      <c r="J433" s="52">
        <v>0</v>
      </c>
      <c r="K433" s="52">
        <v>0</v>
      </c>
      <c r="L433" s="52">
        <v>101.1921</v>
      </c>
      <c r="M433" s="52">
        <v>18.57</v>
      </c>
      <c r="N433" s="52">
        <v>13362.17</v>
      </c>
      <c r="O433" s="52">
        <v>8</v>
      </c>
      <c r="P433" s="2">
        <f t="shared" si="6"/>
        <v>579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  <c r="AG433" s="35"/>
    </row>
    <row r="434" spans="1:33" x14ac:dyDescent="0.25">
      <c r="A434">
        <v>295</v>
      </c>
      <c r="B434" s="1">
        <v>0.625</v>
      </c>
      <c r="C434" s="52">
        <v>2015</v>
      </c>
      <c r="D434" s="52">
        <v>2</v>
      </c>
      <c r="E434" s="52">
        <v>13</v>
      </c>
      <c r="F434" s="52">
        <v>17892652</v>
      </c>
      <c r="G434" s="52">
        <v>17892652</v>
      </c>
      <c r="H434" s="52">
        <v>1429381</v>
      </c>
      <c r="I434" s="52">
        <v>1429381</v>
      </c>
      <c r="J434" s="52">
        <v>0</v>
      </c>
      <c r="K434" s="52">
        <v>0</v>
      </c>
      <c r="L434" s="52">
        <v>101.2855</v>
      </c>
      <c r="M434" s="52">
        <v>19.510000000000002</v>
      </c>
      <c r="N434" s="52">
        <v>13365.91</v>
      </c>
      <c r="O434" s="52">
        <v>8</v>
      </c>
      <c r="P434" s="2">
        <f t="shared" ref="P434:P497" si="7">F434-F435</f>
        <v>542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  <c r="AG434" s="35"/>
    </row>
    <row r="435" spans="1:33" x14ac:dyDescent="0.25">
      <c r="A435">
        <v>294</v>
      </c>
      <c r="B435" s="1">
        <v>0.58333333333333337</v>
      </c>
      <c r="C435" s="52">
        <v>2015</v>
      </c>
      <c r="D435" s="52">
        <v>2</v>
      </c>
      <c r="E435" s="52">
        <v>13</v>
      </c>
      <c r="F435" s="52">
        <v>17892110</v>
      </c>
      <c r="G435" s="52">
        <v>17892110</v>
      </c>
      <c r="H435" s="52">
        <v>1429306</v>
      </c>
      <c r="I435" s="52">
        <v>1429306</v>
      </c>
      <c r="J435" s="52">
        <v>0</v>
      </c>
      <c r="K435" s="52">
        <v>0</v>
      </c>
      <c r="L435" s="52">
        <v>100.67789999999999</v>
      </c>
      <c r="M435" s="52">
        <v>19.809999999999999</v>
      </c>
      <c r="N435" s="52">
        <v>13220.78</v>
      </c>
      <c r="O435" s="52">
        <v>8</v>
      </c>
      <c r="P435" s="2">
        <f t="shared" si="7"/>
        <v>630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  <c r="AG435" s="35"/>
    </row>
    <row r="436" spans="1:33" x14ac:dyDescent="0.25">
      <c r="A436">
        <v>293</v>
      </c>
      <c r="B436" s="1">
        <v>0.54166666666666663</v>
      </c>
      <c r="C436" s="52">
        <v>2015</v>
      </c>
      <c r="D436" s="52">
        <v>2</v>
      </c>
      <c r="E436" s="52">
        <v>13</v>
      </c>
      <c r="F436" s="52">
        <v>17891480</v>
      </c>
      <c r="G436" s="52">
        <v>17891480</v>
      </c>
      <c r="H436" s="52">
        <v>1429218</v>
      </c>
      <c r="I436" s="52">
        <v>1429218</v>
      </c>
      <c r="J436" s="52">
        <v>0</v>
      </c>
      <c r="K436" s="52">
        <v>0</v>
      </c>
      <c r="L436" s="52">
        <v>100.6734</v>
      </c>
      <c r="M436" s="52">
        <v>19.54</v>
      </c>
      <c r="N436" s="52">
        <v>13189.21</v>
      </c>
      <c r="O436" s="52">
        <v>8</v>
      </c>
      <c r="P436" s="2">
        <f t="shared" si="7"/>
        <v>639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  <c r="AG436" s="35"/>
    </row>
    <row r="437" spans="1:33" x14ac:dyDescent="0.25">
      <c r="A437">
        <v>292</v>
      </c>
      <c r="B437" s="1">
        <v>0.5</v>
      </c>
      <c r="C437" s="52">
        <v>2015</v>
      </c>
      <c r="D437" s="52">
        <v>2</v>
      </c>
      <c r="E437" s="52">
        <v>13</v>
      </c>
      <c r="F437" s="52">
        <v>17890841</v>
      </c>
      <c r="G437" s="52">
        <v>17890841</v>
      </c>
      <c r="H437" s="52">
        <v>1429129</v>
      </c>
      <c r="I437" s="52">
        <v>1429129</v>
      </c>
      <c r="J437" s="52">
        <v>0</v>
      </c>
      <c r="K437" s="52">
        <v>0</v>
      </c>
      <c r="L437" s="52">
        <v>103.86499999999999</v>
      </c>
      <c r="M437" s="52">
        <v>19.18</v>
      </c>
      <c r="N437" s="52">
        <v>13479.76</v>
      </c>
      <c r="O437" s="52">
        <v>8</v>
      </c>
      <c r="P437" s="2">
        <f t="shared" si="7"/>
        <v>333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  <c r="AG437" s="35"/>
    </row>
    <row r="438" spans="1:33" x14ac:dyDescent="0.25">
      <c r="A438">
        <v>291</v>
      </c>
      <c r="B438" s="1">
        <v>0.45833333333333331</v>
      </c>
      <c r="C438" s="52">
        <v>2015</v>
      </c>
      <c r="D438" s="52">
        <v>2</v>
      </c>
      <c r="E438" s="52">
        <v>13</v>
      </c>
      <c r="F438" s="52">
        <v>17890508</v>
      </c>
      <c r="G438" s="52">
        <v>17890508</v>
      </c>
      <c r="H438" s="52">
        <v>1429084</v>
      </c>
      <c r="I438" s="52">
        <v>1429084</v>
      </c>
      <c r="J438" s="52">
        <v>0</v>
      </c>
      <c r="K438" s="52">
        <v>0</v>
      </c>
      <c r="L438" s="52">
        <v>100.1865</v>
      </c>
      <c r="M438" s="52">
        <v>18.489999999999998</v>
      </c>
      <c r="N438" s="52">
        <v>13191.96</v>
      </c>
      <c r="O438" s="52">
        <v>8</v>
      </c>
      <c r="P438" s="2">
        <f t="shared" si="7"/>
        <v>688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  <c r="AG438" s="35"/>
    </row>
    <row r="439" spans="1:33" x14ac:dyDescent="0.25">
      <c r="A439">
        <v>290</v>
      </c>
      <c r="B439" s="1">
        <v>0.41666666666666669</v>
      </c>
      <c r="C439" s="52">
        <v>2015</v>
      </c>
      <c r="D439" s="52">
        <v>2</v>
      </c>
      <c r="E439" s="52">
        <v>13</v>
      </c>
      <c r="F439" s="52">
        <v>17889820</v>
      </c>
      <c r="G439" s="52">
        <v>17889820</v>
      </c>
      <c r="H439" s="52">
        <v>1428988</v>
      </c>
      <c r="I439" s="52">
        <v>1428988</v>
      </c>
      <c r="J439" s="52">
        <v>0</v>
      </c>
      <c r="K439" s="52">
        <v>0</v>
      </c>
      <c r="L439" s="52">
        <v>100.4019</v>
      </c>
      <c r="M439" s="52">
        <v>17.95</v>
      </c>
      <c r="N439" s="52">
        <v>13081.31</v>
      </c>
      <c r="O439" s="52">
        <v>8</v>
      </c>
      <c r="P439" s="2">
        <f t="shared" si="7"/>
        <v>705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  <c r="AG439" s="35"/>
    </row>
    <row r="440" spans="1:33" x14ac:dyDescent="0.25">
      <c r="A440">
        <v>289</v>
      </c>
      <c r="B440" s="1">
        <v>0.375</v>
      </c>
      <c r="C440" s="52">
        <v>2015</v>
      </c>
      <c r="D440" s="52">
        <v>2</v>
      </c>
      <c r="E440" s="52">
        <v>13</v>
      </c>
      <c r="F440" s="52">
        <v>17889115</v>
      </c>
      <c r="G440" s="52">
        <v>17889115</v>
      </c>
      <c r="H440" s="52">
        <v>1428890</v>
      </c>
      <c r="I440" s="52">
        <v>1428890</v>
      </c>
      <c r="J440" s="52">
        <v>0</v>
      </c>
      <c r="K440" s="52">
        <v>0</v>
      </c>
      <c r="L440" s="52">
        <v>100.5252</v>
      </c>
      <c r="M440" s="52">
        <v>17.3</v>
      </c>
      <c r="N440" s="52">
        <v>13108.14</v>
      </c>
      <c r="O440" s="52">
        <v>8</v>
      </c>
      <c r="P440" s="2">
        <f t="shared" si="7"/>
        <v>707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  <c r="AG440" s="35"/>
    </row>
    <row r="441" spans="1:33" x14ac:dyDescent="0.25">
      <c r="A441">
        <v>288</v>
      </c>
      <c r="B441" s="1">
        <v>0.33333333333333331</v>
      </c>
      <c r="C441" s="52">
        <v>2015</v>
      </c>
      <c r="D441" s="52">
        <v>2</v>
      </c>
      <c r="E441" s="52">
        <v>13</v>
      </c>
      <c r="F441" s="52">
        <v>17888408</v>
      </c>
      <c r="G441" s="52">
        <v>17888408</v>
      </c>
      <c r="H441" s="52">
        <v>1428792</v>
      </c>
      <c r="I441" s="52">
        <v>1428792</v>
      </c>
      <c r="J441" s="52">
        <v>0</v>
      </c>
      <c r="K441" s="52">
        <v>0</v>
      </c>
      <c r="L441" s="52">
        <v>101.03149999999999</v>
      </c>
      <c r="M441" s="52">
        <v>16.91</v>
      </c>
      <c r="N441" s="52">
        <v>13510.49</v>
      </c>
      <c r="O441" s="52">
        <v>8</v>
      </c>
      <c r="P441" s="2">
        <f t="shared" si="7"/>
        <v>625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  <c r="AG441" s="35"/>
    </row>
    <row r="442" spans="1:33" x14ac:dyDescent="0.25">
      <c r="A442">
        <v>287</v>
      </c>
      <c r="B442" s="1">
        <v>0.29166666666666669</v>
      </c>
      <c r="C442" s="52">
        <v>2015</v>
      </c>
      <c r="D442" s="52">
        <v>2</v>
      </c>
      <c r="E442" s="52">
        <v>13</v>
      </c>
      <c r="F442" s="52">
        <v>17887783</v>
      </c>
      <c r="G442" s="52">
        <v>17887783</v>
      </c>
      <c r="H442" s="52">
        <v>1428706</v>
      </c>
      <c r="I442" s="52">
        <v>1428706</v>
      </c>
      <c r="J442" s="52">
        <v>0</v>
      </c>
      <c r="K442" s="52">
        <v>0</v>
      </c>
      <c r="L442" s="52">
        <v>100.4718</v>
      </c>
      <c r="M442" s="52">
        <v>16.72</v>
      </c>
      <c r="N442" s="52">
        <v>13449.43</v>
      </c>
      <c r="O442" s="52">
        <v>8</v>
      </c>
      <c r="P442" s="2">
        <f t="shared" si="7"/>
        <v>643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  <c r="AG442" s="35"/>
    </row>
    <row r="443" spans="1:33" x14ac:dyDescent="0.25">
      <c r="A443">
        <v>286</v>
      </c>
      <c r="B443" s="1">
        <v>0.25</v>
      </c>
      <c r="C443" s="52">
        <v>2015</v>
      </c>
      <c r="D443" s="52">
        <v>2</v>
      </c>
      <c r="E443" s="52">
        <v>13</v>
      </c>
      <c r="F443" s="52">
        <v>17887140</v>
      </c>
      <c r="G443" s="52">
        <v>17887140</v>
      </c>
      <c r="H443" s="52">
        <v>1428617</v>
      </c>
      <c r="I443" s="52">
        <v>1428617</v>
      </c>
      <c r="J443" s="52">
        <v>0</v>
      </c>
      <c r="K443" s="52">
        <v>0</v>
      </c>
      <c r="L443" s="52">
        <v>100.0338</v>
      </c>
      <c r="M443" s="52">
        <v>16.809999999999999</v>
      </c>
      <c r="N443" s="52">
        <v>13477.12</v>
      </c>
      <c r="O443" s="52">
        <v>8</v>
      </c>
      <c r="P443" s="2">
        <f t="shared" si="7"/>
        <v>648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  <c r="AG443" s="35"/>
    </row>
    <row r="444" spans="1:33" x14ac:dyDescent="0.25">
      <c r="A444">
        <v>285</v>
      </c>
      <c r="B444" s="1">
        <v>0.20833333333333334</v>
      </c>
      <c r="C444" s="52">
        <v>2015</v>
      </c>
      <c r="D444" s="52">
        <v>2</v>
      </c>
      <c r="E444" s="52">
        <v>13</v>
      </c>
      <c r="F444" s="52">
        <v>17886492</v>
      </c>
      <c r="G444" s="52">
        <v>17886492</v>
      </c>
      <c r="H444" s="52">
        <v>1428527</v>
      </c>
      <c r="I444" s="52">
        <v>1428527</v>
      </c>
      <c r="J444" s="52">
        <v>0</v>
      </c>
      <c r="K444" s="52">
        <v>0</v>
      </c>
      <c r="L444" s="52">
        <v>100.9203</v>
      </c>
      <c r="M444" s="52">
        <v>16.899999999999999</v>
      </c>
      <c r="N444" s="52">
        <v>13214.91</v>
      </c>
      <c r="O444" s="52">
        <v>8</v>
      </c>
      <c r="P444" s="2">
        <f t="shared" si="7"/>
        <v>690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</row>
    <row r="445" spans="1:33" x14ac:dyDescent="0.25">
      <c r="A445">
        <v>284</v>
      </c>
      <c r="B445" s="1">
        <v>0.16666666666666666</v>
      </c>
      <c r="C445" s="52">
        <v>2015</v>
      </c>
      <c r="D445" s="52">
        <v>2</v>
      </c>
      <c r="E445" s="52">
        <v>13</v>
      </c>
      <c r="F445" s="52">
        <v>17885802</v>
      </c>
      <c r="G445" s="52">
        <v>17885802</v>
      </c>
      <c r="H445" s="52">
        <v>1428432</v>
      </c>
      <c r="I445" s="52">
        <v>1428432</v>
      </c>
      <c r="J445" s="52">
        <v>0</v>
      </c>
      <c r="K445" s="52">
        <v>0</v>
      </c>
      <c r="L445" s="52">
        <v>101.7792</v>
      </c>
      <c r="M445" s="52">
        <v>16.559999999999999</v>
      </c>
      <c r="N445" s="52">
        <v>13477.93</v>
      </c>
      <c r="O445" s="52">
        <v>8</v>
      </c>
      <c r="P445" s="2">
        <f t="shared" si="7"/>
        <v>593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  <c r="AG445" s="35"/>
    </row>
    <row r="446" spans="1:33" x14ac:dyDescent="0.25">
      <c r="A446">
        <v>283</v>
      </c>
      <c r="B446" s="1">
        <v>0.125</v>
      </c>
      <c r="C446" s="52">
        <v>2015</v>
      </c>
      <c r="D446" s="52">
        <v>2</v>
      </c>
      <c r="E446" s="52">
        <v>13</v>
      </c>
      <c r="F446" s="52">
        <v>17885209</v>
      </c>
      <c r="G446" s="52">
        <v>17885209</v>
      </c>
      <c r="H446" s="52">
        <v>1428351</v>
      </c>
      <c r="I446" s="52">
        <v>1428351</v>
      </c>
      <c r="J446" s="52">
        <v>0</v>
      </c>
      <c r="K446" s="52">
        <v>0</v>
      </c>
      <c r="L446" s="52">
        <v>102.06570000000001</v>
      </c>
      <c r="M446" s="52">
        <v>16.57</v>
      </c>
      <c r="N446" s="52">
        <v>13717.98</v>
      </c>
      <c r="O446" s="52">
        <v>8</v>
      </c>
      <c r="P446" s="2">
        <f t="shared" si="7"/>
        <v>471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  <c r="AG446" s="35"/>
    </row>
    <row r="447" spans="1:33" x14ac:dyDescent="0.25">
      <c r="A447">
        <v>282</v>
      </c>
      <c r="B447" s="1">
        <v>8.3333333333333329E-2</v>
      </c>
      <c r="C447" s="52">
        <v>2015</v>
      </c>
      <c r="D447" s="52">
        <v>2</v>
      </c>
      <c r="E447" s="52">
        <v>13</v>
      </c>
      <c r="F447" s="52">
        <v>17884738</v>
      </c>
      <c r="G447" s="52">
        <v>17884738</v>
      </c>
      <c r="H447" s="52">
        <v>1428287</v>
      </c>
      <c r="I447" s="52">
        <v>1428287</v>
      </c>
      <c r="J447" s="52">
        <v>0</v>
      </c>
      <c r="K447" s="52">
        <v>0</v>
      </c>
      <c r="L447" s="52">
        <v>100.624</v>
      </c>
      <c r="M447" s="52">
        <v>16.79</v>
      </c>
      <c r="N447" s="52">
        <v>13376.79</v>
      </c>
      <c r="O447" s="52">
        <v>8</v>
      </c>
      <c r="P447" s="2">
        <f t="shared" si="7"/>
        <v>687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  <c r="AG447" s="35"/>
    </row>
    <row r="448" spans="1:33" x14ac:dyDescent="0.25">
      <c r="A448">
        <v>281</v>
      </c>
      <c r="B448" s="1">
        <v>4.1666666666666664E-2</v>
      </c>
      <c r="C448" s="52">
        <v>2015</v>
      </c>
      <c r="D448" s="52">
        <v>2</v>
      </c>
      <c r="E448" s="52">
        <v>13</v>
      </c>
      <c r="F448" s="52">
        <v>17884051</v>
      </c>
      <c r="G448" s="52">
        <v>17884051</v>
      </c>
      <c r="H448" s="52">
        <v>1428192</v>
      </c>
      <c r="I448" s="52">
        <v>1428192</v>
      </c>
      <c r="J448" s="52">
        <v>0</v>
      </c>
      <c r="K448" s="52">
        <v>0</v>
      </c>
      <c r="L448" s="52">
        <v>100.5107</v>
      </c>
      <c r="M448" s="52">
        <v>16.82</v>
      </c>
      <c r="N448" s="52">
        <v>13432.91</v>
      </c>
      <c r="O448" s="52">
        <v>8</v>
      </c>
      <c r="P448" s="2">
        <f t="shared" si="7"/>
        <v>673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  <c r="AG448" s="35"/>
    </row>
    <row r="449" spans="1:33" x14ac:dyDescent="0.25">
      <c r="A449">
        <v>280</v>
      </c>
      <c r="B449" s="1">
        <v>0</v>
      </c>
      <c r="C449" s="52">
        <v>2015</v>
      </c>
      <c r="D449" s="52">
        <v>2</v>
      </c>
      <c r="E449" s="52">
        <v>13</v>
      </c>
      <c r="F449" s="52">
        <v>17883378</v>
      </c>
      <c r="G449" s="52">
        <v>17883378</v>
      </c>
      <c r="H449" s="52">
        <v>1428099</v>
      </c>
      <c r="I449" s="52">
        <v>1428099</v>
      </c>
      <c r="J449" s="52">
        <v>0</v>
      </c>
      <c r="K449" s="52">
        <v>0</v>
      </c>
      <c r="L449" s="52">
        <v>100.8218</v>
      </c>
      <c r="M449" s="52">
        <v>16.55</v>
      </c>
      <c r="N449" s="52">
        <v>13420.09</v>
      </c>
      <c r="O449" s="52">
        <v>8</v>
      </c>
      <c r="P449" s="2">
        <f t="shared" si="7"/>
        <v>617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  <c r="AG449" s="35"/>
    </row>
    <row r="450" spans="1:33" x14ac:dyDescent="0.25">
      <c r="A450">
        <v>279</v>
      </c>
      <c r="B450" s="1">
        <v>0.95833333333333337</v>
      </c>
      <c r="C450" s="52">
        <v>2015</v>
      </c>
      <c r="D450" s="52">
        <v>2</v>
      </c>
      <c r="E450" s="52">
        <v>12</v>
      </c>
      <c r="F450" s="52">
        <v>17882761</v>
      </c>
      <c r="G450" s="52">
        <v>17882761</v>
      </c>
      <c r="H450" s="52">
        <v>1428014</v>
      </c>
      <c r="I450" s="52">
        <v>1428014</v>
      </c>
      <c r="J450" s="52">
        <v>0</v>
      </c>
      <c r="K450" s="52">
        <v>0</v>
      </c>
      <c r="L450" s="52">
        <v>101.0652</v>
      </c>
      <c r="M450" s="52">
        <v>16.559999999999999</v>
      </c>
      <c r="N450" s="52">
        <v>13514.95</v>
      </c>
      <c r="O450" s="52">
        <v>8</v>
      </c>
      <c r="P450" s="2">
        <f t="shared" si="7"/>
        <v>604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  <c r="AG450" s="35"/>
    </row>
    <row r="451" spans="1:33" x14ac:dyDescent="0.25">
      <c r="A451">
        <v>278</v>
      </c>
      <c r="B451" s="1">
        <v>0.91666666666666663</v>
      </c>
      <c r="C451" s="52">
        <v>2015</v>
      </c>
      <c r="D451" s="52">
        <v>2</v>
      </c>
      <c r="E451" s="52">
        <v>12</v>
      </c>
      <c r="F451" s="52">
        <v>17882157</v>
      </c>
      <c r="G451" s="52">
        <v>17882157</v>
      </c>
      <c r="H451" s="52">
        <v>1427931</v>
      </c>
      <c r="I451" s="52">
        <v>1427931</v>
      </c>
      <c r="J451" s="52">
        <v>0</v>
      </c>
      <c r="K451" s="52">
        <v>0</v>
      </c>
      <c r="L451" s="52">
        <v>100.3095</v>
      </c>
      <c r="M451" s="52">
        <v>16.350000000000001</v>
      </c>
      <c r="N451" s="52">
        <v>13413.92</v>
      </c>
      <c r="O451" s="52">
        <v>8</v>
      </c>
      <c r="P451" s="2">
        <f t="shared" si="7"/>
        <v>709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  <c r="AG451" s="35"/>
    </row>
    <row r="452" spans="1:33" x14ac:dyDescent="0.25">
      <c r="A452">
        <v>277</v>
      </c>
      <c r="B452" s="1">
        <v>0.875</v>
      </c>
      <c r="C452" s="52">
        <v>2015</v>
      </c>
      <c r="D452" s="52">
        <v>2</v>
      </c>
      <c r="E452" s="52">
        <v>12</v>
      </c>
      <c r="F452" s="52">
        <v>17881448</v>
      </c>
      <c r="G452" s="52">
        <v>17881448</v>
      </c>
      <c r="H452" s="52">
        <v>1427833</v>
      </c>
      <c r="I452" s="52">
        <v>1427833</v>
      </c>
      <c r="J452" s="52">
        <v>0</v>
      </c>
      <c r="K452" s="52">
        <v>0</v>
      </c>
      <c r="L452" s="52">
        <v>100.21550000000001</v>
      </c>
      <c r="M452" s="52">
        <v>16.350000000000001</v>
      </c>
      <c r="N452" s="52">
        <v>13485.2</v>
      </c>
      <c r="O452" s="52">
        <v>8</v>
      </c>
      <c r="P452" s="2">
        <f t="shared" si="7"/>
        <v>744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  <c r="AG452" s="35"/>
    </row>
    <row r="453" spans="1:33" x14ac:dyDescent="0.25">
      <c r="A453">
        <v>276</v>
      </c>
      <c r="B453" s="1">
        <v>0.83333333333333337</v>
      </c>
      <c r="C453" s="52">
        <v>2015</v>
      </c>
      <c r="D453" s="52">
        <v>2</v>
      </c>
      <c r="E453" s="52">
        <v>12</v>
      </c>
      <c r="F453" s="52">
        <v>17880704</v>
      </c>
      <c r="G453" s="52">
        <v>17880704</v>
      </c>
      <c r="H453" s="52">
        <v>1427730</v>
      </c>
      <c r="I453" s="52">
        <v>1427730</v>
      </c>
      <c r="J453" s="52">
        <v>0</v>
      </c>
      <c r="K453" s="52">
        <v>0</v>
      </c>
      <c r="L453" s="52">
        <v>103.074</v>
      </c>
      <c r="M453" s="52">
        <v>14.73</v>
      </c>
      <c r="N453" s="52">
        <v>13762.27</v>
      </c>
      <c r="O453" s="52">
        <v>8</v>
      </c>
      <c r="P453" s="2">
        <f t="shared" si="7"/>
        <v>336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  <c r="AG453" s="35"/>
    </row>
    <row r="454" spans="1:33" x14ac:dyDescent="0.25">
      <c r="A454">
        <v>275</v>
      </c>
      <c r="B454" s="1">
        <v>0.79166666666666663</v>
      </c>
      <c r="C454" s="52">
        <v>2015</v>
      </c>
      <c r="D454" s="52">
        <v>2</v>
      </c>
      <c r="E454" s="52">
        <v>12</v>
      </c>
      <c r="F454" s="52">
        <v>17880368</v>
      </c>
      <c r="G454" s="52">
        <v>17880368</v>
      </c>
      <c r="H454" s="52">
        <v>1427685</v>
      </c>
      <c r="I454" s="52">
        <v>1427685</v>
      </c>
      <c r="J454" s="52">
        <v>0</v>
      </c>
      <c r="K454" s="52">
        <v>0</v>
      </c>
      <c r="L454" s="52">
        <v>100.65560000000001</v>
      </c>
      <c r="M454" s="52">
        <v>17.170000000000002</v>
      </c>
      <c r="N454" s="52">
        <v>13167.77</v>
      </c>
      <c r="O454" s="52">
        <v>8</v>
      </c>
      <c r="P454" s="2">
        <f t="shared" si="7"/>
        <v>673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  <c r="AG454" s="35"/>
    </row>
    <row r="455" spans="1:33" x14ac:dyDescent="0.25">
      <c r="A455">
        <v>274</v>
      </c>
      <c r="B455" s="1">
        <v>0.75</v>
      </c>
      <c r="C455" s="52">
        <v>2015</v>
      </c>
      <c r="D455" s="52">
        <v>2</v>
      </c>
      <c r="E455" s="52">
        <v>12</v>
      </c>
      <c r="F455" s="52">
        <v>17879695</v>
      </c>
      <c r="G455" s="52">
        <v>17879695</v>
      </c>
      <c r="H455" s="52">
        <v>1427592</v>
      </c>
      <c r="I455" s="52">
        <v>1427592</v>
      </c>
      <c r="J455" s="52">
        <v>0</v>
      </c>
      <c r="K455" s="52">
        <v>0</v>
      </c>
      <c r="L455" s="52">
        <v>100.9766</v>
      </c>
      <c r="M455" s="52">
        <v>17.53</v>
      </c>
      <c r="N455" s="52">
        <v>13406.79</v>
      </c>
      <c r="O455" s="52">
        <v>8</v>
      </c>
      <c r="P455" s="2">
        <f t="shared" si="7"/>
        <v>652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  <c r="AG455" s="35"/>
    </row>
    <row r="456" spans="1:33" x14ac:dyDescent="0.25">
      <c r="A456">
        <v>273</v>
      </c>
      <c r="B456" s="1">
        <v>0.70833333333333337</v>
      </c>
      <c r="C456" s="52">
        <v>2015</v>
      </c>
      <c r="D456" s="52">
        <v>2</v>
      </c>
      <c r="E456" s="52">
        <v>12</v>
      </c>
      <c r="F456" s="52">
        <v>17879043</v>
      </c>
      <c r="G456" s="52">
        <v>17879043</v>
      </c>
      <c r="H456" s="52">
        <v>1427502</v>
      </c>
      <c r="I456" s="52">
        <v>1427502</v>
      </c>
      <c r="J456" s="52">
        <v>0</v>
      </c>
      <c r="K456" s="52">
        <v>0</v>
      </c>
      <c r="L456" s="52">
        <v>99.9011</v>
      </c>
      <c r="M456" s="52">
        <v>17.61</v>
      </c>
      <c r="N456" s="52">
        <v>13043.68</v>
      </c>
      <c r="O456" s="52">
        <v>8</v>
      </c>
      <c r="P456" s="2">
        <f t="shared" si="7"/>
        <v>673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  <c r="AG456" s="35"/>
    </row>
    <row r="457" spans="1:33" x14ac:dyDescent="0.25">
      <c r="A457">
        <v>272</v>
      </c>
      <c r="B457" s="1">
        <v>0.66666666666666663</v>
      </c>
      <c r="C457" s="52">
        <v>2015</v>
      </c>
      <c r="D457" s="52">
        <v>2</v>
      </c>
      <c r="E457" s="52">
        <v>12</v>
      </c>
      <c r="F457" s="52">
        <v>17878370</v>
      </c>
      <c r="G457" s="52">
        <v>17878370</v>
      </c>
      <c r="H457" s="52">
        <v>1427408</v>
      </c>
      <c r="I457" s="52">
        <v>1427408</v>
      </c>
      <c r="J457" s="52">
        <v>0</v>
      </c>
      <c r="K457" s="52">
        <v>0</v>
      </c>
      <c r="L457" s="52">
        <v>100.0177</v>
      </c>
      <c r="M457" s="52">
        <v>16.739999999999998</v>
      </c>
      <c r="N457" s="52">
        <v>13354.27</v>
      </c>
      <c r="O457" s="52">
        <v>8</v>
      </c>
      <c r="P457" s="2">
        <f t="shared" si="7"/>
        <v>677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  <c r="AG457" s="35"/>
    </row>
    <row r="458" spans="1:33" x14ac:dyDescent="0.25">
      <c r="A458">
        <v>271</v>
      </c>
      <c r="B458" s="1">
        <v>0.625</v>
      </c>
      <c r="C458" s="52">
        <v>2015</v>
      </c>
      <c r="D458" s="52">
        <v>2</v>
      </c>
      <c r="E458" s="52">
        <v>12</v>
      </c>
      <c r="F458" s="52">
        <v>17877693</v>
      </c>
      <c r="G458" s="52">
        <v>17877693</v>
      </c>
      <c r="H458" s="52">
        <v>1427314</v>
      </c>
      <c r="I458" s="52">
        <v>1427314</v>
      </c>
      <c r="J458" s="52">
        <v>0</v>
      </c>
      <c r="K458" s="52">
        <v>0</v>
      </c>
      <c r="L458" s="52">
        <v>101.325</v>
      </c>
      <c r="M458" s="52">
        <v>17.809999999999999</v>
      </c>
      <c r="N458" s="52">
        <v>13487.25</v>
      </c>
      <c r="O458" s="52">
        <v>8</v>
      </c>
      <c r="P458" s="2">
        <f t="shared" si="7"/>
        <v>573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  <c r="AG458" s="35"/>
    </row>
    <row r="459" spans="1:33" x14ac:dyDescent="0.25">
      <c r="A459">
        <v>270</v>
      </c>
      <c r="B459" s="1">
        <v>0.58333333333333337</v>
      </c>
      <c r="C459" s="52">
        <v>2015</v>
      </c>
      <c r="D459" s="52">
        <v>2</v>
      </c>
      <c r="E459" s="52">
        <v>12</v>
      </c>
      <c r="F459" s="52">
        <v>17877120</v>
      </c>
      <c r="G459" s="52">
        <v>17877120</v>
      </c>
      <c r="H459" s="52">
        <v>1427235</v>
      </c>
      <c r="I459" s="52">
        <v>1427235</v>
      </c>
      <c r="J459" s="52">
        <v>0</v>
      </c>
      <c r="K459" s="52">
        <v>0</v>
      </c>
      <c r="L459" s="52">
        <v>100.0099</v>
      </c>
      <c r="M459" s="52">
        <v>20.47</v>
      </c>
      <c r="N459" s="52">
        <v>12922.18</v>
      </c>
      <c r="O459" s="52">
        <v>8</v>
      </c>
      <c r="P459" s="2">
        <f t="shared" si="7"/>
        <v>682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  <c r="AG459" s="35"/>
    </row>
    <row r="460" spans="1:33" x14ac:dyDescent="0.25">
      <c r="A460">
        <v>269</v>
      </c>
      <c r="B460" s="1">
        <v>0.54166666666666663</v>
      </c>
      <c r="C460" s="52">
        <v>2015</v>
      </c>
      <c r="D460" s="52">
        <v>2</v>
      </c>
      <c r="E460" s="52">
        <v>12</v>
      </c>
      <c r="F460" s="52">
        <v>17876438</v>
      </c>
      <c r="G460" s="52">
        <v>17876438</v>
      </c>
      <c r="H460" s="52">
        <v>1427139</v>
      </c>
      <c r="I460" s="52">
        <v>1427139</v>
      </c>
      <c r="J460" s="52">
        <v>0</v>
      </c>
      <c r="K460" s="52">
        <v>0</v>
      </c>
      <c r="L460" s="52">
        <v>100.5348</v>
      </c>
      <c r="M460" s="52">
        <v>20.32</v>
      </c>
      <c r="N460" s="52">
        <v>13000.62</v>
      </c>
      <c r="O460" s="52">
        <v>8</v>
      </c>
      <c r="P460" s="2">
        <f t="shared" si="7"/>
        <v>628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  <c r="AG460" s="35"/>
    </row>
    <row r="461" spans="1:33" x14ac:dyDescent="0.25">
      <c r="A461">
        <v>268</v>
      </c>
      <c r="B461" s="1">
        <v>0.5</v>
      </c>
      <c r="C461" s="52">
        <v>2015</v>
      </c>
      <c r="D461" s="52">
        <v>2</v>
      </c>
      <c r="E461" s="52">
        <v>12</v>
      </c>
      <c r="F461" s="52">
        <v>17875810</v>
      </c>
      <c r="G461" s="52">
        <v>17875810</v>
      </c>
      <c r="H461" s="52">
        <v>1427051</v>
      </c>
      <c r="I461" s="52">
        <v>1427051</v>
      </c>
      <c r="J461" s="52">
        <v>0</v>
      </c>
      <c r="K461" s="52">
        <v>0</v>
      </c>
      <c r="L461" s="52">
        <v>101.5428</v>
      </c>
      <c r="M461" s="52">
        <v>20.190000000000001</v>
      </c>
      <c r="N461" s="52">
        <v>13410.14</v>
      </c>
      <c r="O461" s="52">
        <v>8</v>
      </c>
      <c r="P461" s="2">
        <f t="shared" si="7"/>
        <v>369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  <c r="AG461" s="35"/>
    </row>
    <row r="462" spans="1:33" x14ac:dyDescent="0.25">
      <c r="A462">
        <v>267</v>
      </c>
      <c r="B462" s="1">
        <v>0.45833333333333331</v>
      </c>
      <c r="C462" s="52">
        <v>2015</v>
      </c>
      <c r="D462" s="52">
        <v>2</v>
      </c>
      <c r="E462" s="52">
        <v>12</v>
      </c>
      <c r="F462" s="52">
        <v>17875441</v>
      </c>
      <c r="G462" s="52">
        <v>17875441</v>
      </c>
      <c r="H462" s="52">
        <v>1427000</v>
      </c>
      <c r="I462" s="52">
        <v>1427000</v>
      </c>
      <c r="J462" s="52">
        <v>0</v>
      </c>
      <c r="K462" s="52">
        <v>0</v>
      </c>
      <c r="L462" s="52">
        <v>99.881699999999995</v>
      </c>
      <c r="M462" s="52">
        <v>19.07</v>
      </c>
      <c r="N462" s="52">
        <v>13057.09</v>
      </c>
      <c r="O462" s="52">
        <v>8</v>
      </c>
      <c r="P462" s="2">
        <f t="shared" si="7"/>
        <v>677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  <c r="AG462" s="35"/>
    </row>
    <row r="463" spans="1:33" x14ac:dyDescent="0.25">
      <c r="A463">
        <v>266</v>
      </c>
      <c r="B463" s="1">
        <v>0.41666666666666669</v>
      </c>
      <c r="C463" s="52">
        <v>2015</v>
      </c>
      <c r="D463" s="52">
        <v>2</v>
      </c>
      <c r="E463" s="52">
        <v>12</v>
      </c>
      <c r="F463" s="52">
        <v>17874764</v>
      </c>
      <c r="G463" s="52">
        <v>17874764</v>
      </c>
      <c r="H463" s="52">
        <v>1426905</v>
      </c>
      <c r="I463" s="52">
        <v>1426905</v>
      </c>
      <c r="J463" s="52">
        <v>0</v>
      </c>
      <c r="K463" s="52">
        <v>0</v>
      </c>
      <c r="L463" s="52">
        <v>99.744299999999996</v>
      </c>
      <c r="M463" s="52">
        <v>17.86</v>
      </c>
      <c r="N463" s="52">
        <v>13015.29</v>
      </c>
      <c r="O463" s="52">
        <v>8</v>
      </c>
      <c r="P463" s="2">
        <f t="shared" si="7"/>
        <v>707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  <c r="AG463" s="35"/>
    </row>
    <row r="464" spans="1:33" x14ac:dyDescent="0.25">
      <c r="A464">
        <v>265</v>
      </c>
      <c r="B464" s="1">
        <v>0.375</v>
      </c>
      <c r="C464" s="52">
        <v>2015</v>
      </c>
      <c r="D464" s="52">
        <v>2</v>
      </c>
      <c r="E464" s="52">
        <v>12</v>
      </c>
      <c r="F464" s="52">
        <v>17874057</v>
      </c>
      <c r="G464" s="52">
        <v>17874057</v>
      </c>
      <c r="H464" s="52">
        <v>1426806</v>
      </c>
      <c r="I464" s="52">
        <v>1426806</v>
      </c>
      <c r="J464" s="52">
        <v>0</v>
      </c>
      <c r="K464" s="52">
        <v>0</v>
      </c>
      <c r="L464" s="52">
        <v>100.0596</v>
      </c>
      <c r="M464" s="52">
        <v>17.239999999999998</v>
      </c>
      <c r="N464" s="52">
        <v>13243.8</v>
      </c>
      <c r="O464" s="52">
        <v>8</v>
      </c>
      <c r="P464" s="2">
        <f t="shared" si="7"/>
        <v>712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  <c r="AG464" s="35"/>
    </row>
    <row r="465" spans="1:33" x14ac:dyDescent="0.25">
      <c r="A465">
        <v>264</v>
      </c>
      <c r="B465" s="1">
        <v>0.33333333333333331</v>
      </c>
      <c r="C465" s="52">
        <v>2015</v>
      </c>
      <c r="D465" s="52">
        <v>2</v>
      </c>
      <c r="E465" s="52">
        <v>12</v>
      </c>
      <c r="F465" s="52">
        <v>17873345</v>
      </c>
      <c r="G465" s="52">
        <v>17873345</v>
      </c>
      <c r="H465" s="52">
        <v>1426707</v>
      </c>
      <c r="I465" s="52">
        <v>1426707</v>
      </c>
      <c r="J465" s="52">
        <v>0</v>
      </c>
      <c r="K465" s="52">
        <v>0</v>
      </c>
      <c r="L465" s="52">
        <v>101.1905</v>
      </c>
      <c r="M465" s="52">
        <v>16.63</v>
      </c>
      <c r="N465" s="52">
        <v>13523.74</v>
      </c>
      <c r="O465" s="52">
        <v>8</v>
      </c>
      <c r="P465" s="2">
        <f t="shared" si="7"/>
        <v>590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  <c r="AG465" s="35"/>
    </row>
    <row r="466" spans="1:33" x14ac:dyDescent="0.25">
      <c r="A466">
        <v>263</v>
      </c>
      <c r="B466" s="1">
        <v>0.29166666666666669</v>
      </c>
      <c r="C466" s="52">
        <v>2015</v>
      </c>
      <c r="D466" s="52">
        <v>2</v>
      </c>
      <c r="E466" s="52">
        <v>12</v>
      </c>
      <c r="F466" s="52">
        <v>17872755</v>
      </c>
      <c r="G466" s="52">
        <v>17872755</v>
      </c>
      <c r="H466" s="52">
        <v>1426626</v>
      </c>
      <c r="I466" s="52">
        <v>1426626</v>
      </c>
      <c r="J466" s="52">
        <v>0</v>
      </c>
      <c r="K466" s="52">
        <v>0</v>
      </c>
      <c r="L466" s="52">
        <v>101.0282</v>
      </c>
      <c r="M466" s="52">
        <v>16.7</v>
      </c>
      <c r="N466" s="52">
        <v>13483.22</v>
      </c>
      <c r="O466" s="52">
        <v>8</v>
      </c>
      <c r="P466" s="2">
        <f t="shared" si="7"/>
        <v>545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  <c r="AG466" s="35"/>
    </row>
    <row r="467" spans="1:33" x14ac:dyDescent="0.25">
      <c r="A467">
        <v>262</v>
      </c>
      <c r="B467" s="1">
        <v>0.25</v>
      </c>
      <c r="C467" s="52">
        <v>2015</v>
      </c>
      <c r="D467" s="52">
        <v>2</v>
      </c>
      <c r="E467" s="52">
        <v>12</v>
      </c>
      <c r="F467" s="52">
        <v>17872210</v>
      </c>
      <c r="G467" s="52">
        <v>17872210</v>
      </c>
      <c r="H467" s="52">
        <v>1426551</v>
      </c>
      <c r="I467" s="52">
        <v>1426551</v>
      </c>
      <c r="J467" s="52">
        <v>0</v>
      </c>
      <c r="K467" s="52">
        <v>0</v>
      </c>
      <c r="L467" s="52">
        <v>99.922700000000006</v>
      </c>
      <c r="M467" s="52">
        <v>16.97</v>
      </c>
      <c r="N467" s="52">
        <v>13132.11</v>
      </c>
      <c r="O467" s="52">
        <v>8</v>
      </c>
      <c r="P467" s="2">
        <f t="shared" si="7"/>
        <v>697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  <c r="AG467" s="35"/>
    </row>
    <row r="468" spans="1:33" x14ac:dyDescent="0.25">
      <c r="A468">
        <v>261</v>
      </c>
      <c r="B468" s="1">
        <v>0.20833333333333334</v>
      </c>
      <c r="C468" s="52">
        <v>2015</v>
      </c>
      <c r="D468" s="52">
        <v>2</v>
      </c>
      <c r="E468" s="52">
        <v>12</v>
      </c>
      <c r="F468" s="52">
        <v>17871513</v>
      </c>
      <c r="G468" s="52">
        <v>17871513</v>
      </c>
      <c r="H468" s="52">
        <v>1426454</v>
      </c>
      <c r="I468" s="52">
        <v>1426454</v>
      </c>
      <c r="J468" s="52">
        <v>0</v>
      </c>
      <c r="K468" s="52">
        <v>0</v>
      </c>
      <c r="L468" s="52">
        <v>101.2533</v>
      </c>
      <c r="M468" s="52">
        <v>16.91</v>
      </c>
      <c r="N468" s="52">
        <v>13399.92</v>
      </c>
      <c r="O468" s="52">
        <v>8</v>
      </c>
      <c r="P468" s="2">
        <f t="shared" si="7"/>
        <v>648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  <c r="AG468" s="35"/>
    </row>
    <row r="469" spans="1:33" x14ac:dyDescent="0.25">
      <c r="A469">
        <v>260</v>
      </c>
      <c r="B469" s="1">
        <v>0.16666666666666666</v>
      </c>
      <c r="C469" s="52">
        <v>2015</v>
      </c>
      <c r="D469" s="52">
        <v>2</v>
      </c>
      <c r="E469" s="52">
        <v>12</v>
      </c>
      <c r="F469" s="52">
        <v>17870865</v>
      </c>
      <c r="G469" s="52">
        <v>17870865</v>
      </c>
      <c r="H469" s="52">
        <v>1426365</v>
      </c>
      <c r="I469" s="52">
        <v>1426365</v>
      </c>
      <c r="J469" s="52">
        <v>0</v>
      </c>
      <c r="K469" s="52">
        <v>0</v>
      </c>
      <c r="L469" s="52">
        <v>101.7936</v>
      </c>
      <c r="M469" s="52">
        <v>16.41</v>
      </c>
      <c r="N469" s="52">
        <v>13605.98</v>
      </c>
      <c r="O469" s="52">
        <v>8</v>
      </c>
      <c r="P469" s="2">
        <f t="shared" si="7"/>
        <v>543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  <c r="AG469" s="35"/>
    </row>
    <row r="470" spans="1:33" x14ac:dyDescent="0.25">
      <c r="A470">
        <v>259</v>
      </c>
      <c r="B470" s="1">
        <v>0.125</v>
      </c>
      <c r="C470" s="52">
        <v>2015</v>
      </c>
      <c r="D470" s="52">
        <v>2</v>
      </c>
      <c r="E470" s="52">
        <v>12</v>
      </c>
      <c r="F470" s="52">
        <v>17870322</v>
      </c>
      <c r="G470" s="52">
        <v>17870322</v>
      </c>
      <c r="H470" s="52">
        <v>1426291</v>
      </c>
      <c r="I470" s="52">
        <v>1426291</v>
      </c>
      <c r="J470" s="52">
        <v>0</v>
      </c>
      <c r="K470" s="52">
        <v>0</v>
      </c>
      <c r="L470" s="52">
        <v>102.783</v>
      </c>
      <c r="M470" s="52">
        <v>16.3</v>
      </c>
      <c r="N470" s="52">
        <v>13633.61</v>
      </c>
      <c r="O470" s="52">
        <v>8</v>
      </c>
      <c r="P470" s="2">
        <f t="shared" si="7"/>
        <v>423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  <c r="AG470" s="35"/>
    </row>
    <row r="471" spans="1:33" x14ac:dyDescent="0.25">
      <c r="A471">
        <v>258</v>
      </c>
      <c r="B471" s="1">
        <v>8.3333333333333329E-2</v>
      </c>
      <c r="C471" s="52">
        <v>2015</v>
      </c>
      <c r="D471" s="52">
        <v>2</v>
      </c>
      <c r="E471" s="52">
        <v>12</v>
      </c>
      <c r="F471" s="52">
        <v>17869899</v>
      </c>
      <c r="G471" s="52">
        <v>17869899</v>
      </c>
      <c r="H471" s="52">
        <v>1426234</v>
      </c>
      <c r="I471" s="52">
        <v>1426234</v>
      </c>
      <c r="J471" s="52">
        <v>0</v>
      </c>
      <c r="K471" s="52">
        <v>0</v>
      </c>
      <c r="L471" s="52">
        <v>101.0047</v>
      </c>
      <c r="M471" s="52">
        <v>17.09</v>
      </c>
      <c r="N471" s="52">
        <v>13352.9</v>
      </c>
      <c r="O471" s="52">
        <v>8</v>
      </c>
      <c r="P471" s="2">
        <f t="shared" si="7"/>
        <v>660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  <c r="AG471" s="35"/>
    </row>
    <row r="472" spans="1:33" x14ac:dyDescent="0.25">
      <c r="A472">
        <v>257</v>
      </c>
      <c r="B472" s="1">
        <v>4.1666666666666664E-2</v>
      </c>
      <c r="C472" s="52">
        <v>2015</v>
      </c>
      <c r="D472" s="52">
        <v>2</v>
      </c>
      <c r="E472" s="52">
        <v>12</v>
      </c>
      <c r="F472" s="52">
        <v>17869239</v>
      </c>
      <c r="G472" s="52">
        <v>17869239</v>
      </c>
      <c r="H472" s="52">
        <v>1426143</v>
      </c>
      <c r="I472" s="52">
        <v>1426143</v>
      </c>
      <c r="J472" s="52">
        <v>0</v>
      </c>
      <c r="K472" s="52">
        <v>0</v>
      </c>
      <c r="L472" s="52">
        <v>100.5612</v>
      </c>
      <c r="M472" s="52">
        <v>17.05</v>
      </c>
      <c r="N472" s="52">
        <v>13387.03</v>
      </c>
      <c r="O472" s="52">
        <v>8</v>
      </c>
      <c r="P472" s="2">
        <f t="shared" si="7"/>
        <v>629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  <c r="AG472" s="35"/>
    </row>
    <row r="473" spans="1:33" x14ac:dyDescent="0.25">
      <c r="A473">
        <v>256</v>
      </c>
      <c r="B473" s="1">
        <v>0</v>
      </c>
      <c r="C473" s="52">
        <v>2015</v>
      </c>
      <c r="D473" s="52">
        <v>2</v>
      </c>
      <c r="E473" s="52">
        <v>12</v>
      </c>
      <c r="F473" s="52">
        <v>17868610</v>
      </c>
      <c r="G473" s="52">
        <v>17868610</v>
      </c>
      <c r="H473" s="52">
        <v>1426056</v>
      </c>
      <c r="I473" s="52">
        <v>1426056</v>
      </c>
      <c r="J473" s="52">
        <v>0</v>
      </c>
      <c r="K473" s="52">
        <v>0</v>
      </c>
      <c r="L473" s="52">
        <v>100.9695</v>
      </c>
      <c r="M473" s="52">
        <v>16.86</v>
      </c>
      <c r="N473" s="52">
        <v>13500.77</v>
      </c>
      <c r="O473" s="52">
        <v>8</v>
      </c>
      <c r="P473" s="2">
        <f t="shared" si="7"/>
        <v>632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  <c r="AG473" s="35"/>
    </row>
    <row r="474" spans="1:33" x14ac:dyDescent="0.25">
      <c r="A474">
        <v>255</v>
      </c>
      <c r="B474" s="1">
        <v>0.95833333333333337</v>
      </c>
      <c r="C474" s="52">
        <v>2015</v>
      </c>
      <c r="D474" s="52">
        <v>2</v>
      </c>
      <c r="E474" s="52">
        <v>11</v>
      </c>
      <c r="F474" s="52">
        <v>17867978</v>
      </c>
      <c r="G474" s="52">
        <v>17867978</v>
      </c>
      <c r="H474" s="52">
        <v>1425969</v>
      </c>
      <c r="I474" s="52">
        <v>1425969</v>
      </c>
      <c r="J474" s="52">
        <v>0</v>
      </c>
      <c r="K474" s="52">
        <v>0</v>
      </c>
      <c r="L474" s="52">
        <v>101.1125</v>
      </c>
      <c r="M474" s="52">
        <v>16.059999999999999</v>
      </c>
      <c r="N474" s="52">
        <v>13506.6</v>
      </c>
      <c r="O474" s="52">
        <v>8</v>
      </c>
      <c r="P474" s="2">
        <f t="shared" si="7"/>
        <v>562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  <c r="AG474" s="35"/>
    </row>
    <row r="475" spans="1:33" x14ac:dyDescent="0.25">
      <c r="A475">
        <v>254</v>
      </c>
      <c r="B475" s="1">
        <v>0.91666666666666663</v>
      </c>
      <c r="C475" s="52">
        <v>2015</v>
      </c>
      <c r="D475" s="52">
        <v>2</v>
      </c>
      <c r="E475" s="52">
        <v>11</v>
      </c>
      <c r="F475" s="52">
        <v>17867416</v>
      </c>
      <c r="G475" s="52">
        <v>17867416</v>
      </c>
      <c r="H475" s="52">
        <v>1425892</v>
      </c>
      <c r="I475" s="52">
        <v>1425892</v>
      </c>
      <c r="J475" s="52">
        <v>0</v>
      </c>
      <c r="K475" s="52">
        <v>0</v>
      </c>
      <c r="L475" s="52">
        <v>100.4256</v>
      </c>
      <c r="M475" s="52">
        <v>15.87</v>
      </c>
      <c r="N475" s="52">
        <v>13418.4</v>
      </c>
      <c r="O475" s="52">
        <v>8</v>
      </c>
      <c r="P475" s="2">
        <f t="shared" si="7"/>
        <v>652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  <c r="AG475" s="35"/>
    </row>
    <row r="476" spans="1:33" x14ac:dyDescent="0.25">
      <c r="A476">
        <v>253</v>
      </c>
      <c r="B476" s="1">
        <v>0.875</v>
      </c>
      <c r="C476" s="52">
        <v>2015</v>
      </c>
      <c r="D476" s="52">
        <v>2</v>
      </c>
      <c r="E476" s="52">
        <v>11</v>
      </c>
      <c r="F476" s="52">
        <v>17866764</v>
      </c>
      <c r="G476" s="52">
        <v>17866764</v>
      </c>
      <c r="H476" s="52">
        <v>1425802</v>
      </c>
      <c r="I476" s="52">
        <v>1425802</v>
      </c>
      <c r="J476" s="52">
        <v>0</v>
      </c>
      <c r="K476" s="52">
        <v>0</v>
      </c>
      <c r="L476" s="52">
        <v>99.825199999999995</v>
      </c>
      <c r="M476" s="52">
        <v>15.71</v>
      </c>
      <c r="N476" s="52">
        <v>13085.28</v>
      </c>
      <c r="O476" s="52">
        <v>8</v>
      </c>
      <c r="P476" s="2">
        <f t="shared" si="7"/>
        <v>699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  <c r="AG476" s="35"/>
    </row>
    <row r="477" spans="1:33" x14ac:dyDescent="0.25">
      <c r="A477">
        <v>252</v>
      </c>
      <c r="B477" s="1">
        <v>0.83333333333333337</v>
      </c>
      <c r="C477" s="52">
        <v>2015</v>
      </c>
      <c r="D477" s="52">
        <v>2</v>
      </c>
      <c r="E477" s="52">
        <v>11</v>
      </c>
      <c r="F477" s="52">
        <v>17866065</v>
      </c>
      <c r="G477" s="52">
        <v>17866065</v>
      </c>
      <c r="H477" s="52">
        <v>1425705</v>
      </c>
      <c r="I477" s="52">
        <v>1425705</v>
      </c>
      <c r="J477" s="52">
        <v>0</v>
      </c>
      <c r="K477" s="52">
        <v>0</v>
      </c>
      <c r="L477" s="52">
        <v>101.81619999999999</v>
      </c>
      <c r="M477" s="52">
        <v>15.15</v>
      </c>
      <c r="N477" s="52">
        <v>13603.31</v>
      </c>
      <c r="O477" s="52">
        <v>8</v>
      </c>
      <c r="P477" s="2">
        <f t="shared" si="7"/>
        <v>369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  <c r="AG477" s="35"/>
    </row>
    <row r="478" spans="1:33" x14ac:dyDescent="0.25">
      <c r="A478">
        <v>251</v>
      </c>
      <c r="B478" s="1">
        <v>0.79166666666666663</v>
      </c>
      <c r="C478" s="52">
        <v>2015</v>
      </c>
      <c r="D478" s="52">
        <v>2</v>
      </c>
      <c r="E478" s="52">
        <v>11</v>
      </c>
      <c r="F478" s="52">
        <v>17865696</v>
      </c>
      <c r="G478" s="52">
        <v>17865696</v>
      </c>
      <c r="H478" s="52">
        <v>1425655</v>
      </c>
      <c r="I478" s="52">
        <v>1425655</v>
      </c>
      <c r="J478" s="52">
        <v>0</v>
      </c>
      <c r="K478" s="52">
        <v>0</v>
      </c>
      <c r="L478" s="52">
        <v>100.6314</v>
      </c>
      <c r="M478" s="52">
        <v>16.46</v>
      </c>
      <c r="N478" s="52">
        <v>13185.81</v>
      </c>
      <c r="O478" s="52">
        <v>8</v>
      </c>
      <c r="P478" s="2">
        <f t="shared" si="7"/>
        <v>652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  <c r="AG478" s="35"/>
    </row>
    <row r="479" spans="1:33" x14ac:dyDescent="0.25">
      <c r="A479">
        <v>250</v>
      </c>
      <c r="B479" s="1">
        <v>0.75</v>
      </c>
      <c r="C479" s="52">
        <v>2015</v>
      </c>
      <c r="D479" s="52">
        <v>2</v>
      </c>
      <c r="E479" s="52">
        <v>11</v>
      </c>
      <c r="F479" s="52">
        <v>17865044</v>
      </c>
      <c r="G479" s="52">
        <v>17865044</v>
      </c>
      <c r="H479" s="52">
        <v>1425565</v>
      </c>
      <c r="I479" s="52">
        <v>1425565</v>
      </c>
      <c r="J479" s="52">
        <v>0</v>
      </c>
      <c r="K479" s="52">
        <v>0</v>
      </c>
      <c r="L479" s="52">
        <v>100.8372</v>
      </c>
      <c r="M479" s="52">
        <v>16.63</v>
      </c>
      <c r="N479" s="52">
        <v>13186.96</v>
      </c>
      <c r="O479" s="52">
        <v>8</v>
      </c>
      <c r="P479" s="2">
        <f t="shared" si="7"/>
        <v>654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  <c r="AG479" s="35"/>
    </row>
    <row r="480" spans="1:33" x14ac:dyDescent="0.25">
      <c r="A480">
        <v>249</v>
      </c>
      <c r="B480" s="1">
        <v>0.70833333333333337</v>
      </c>
      <c r="C480" s="52">
        <v>2015</v>
      </c>
      <c r="D480" s="52">
        <v>2</v>
      </c>
      <c r="E480" s="52">
        <v>11</v>
      </c>
      <c r="F480" s="52">
        <v>17864390</v>
      </c>
      <c r="G480" s="52">
        <v>17864390</v>
      </c>
      <c r="H480" s="52">
        <v>1425475</v>
      </c>
      <c r="I480" s="52">
        <v>1425475</v>
      </c>
      <c r="J480" s="52">
        <v>0</v>
      </c>
      <c r="K480" s="52">
        <v>0</v>
      </c>
      <c r="L480" s="52">
        <v>100.6356</v>
      </c>
      <c r="M480" s="52">
        <v>16.68</v>
      </c>
      <c r="N480" s="52">
        <v>13167.3</v>
      </c>
      <c r="O480" s="52">
        <v>8</v>
      </c>
      <c r="P480" s="2">
        <f t="shared" si="7"/>
        <v>652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  <c r="AG480" s="35"/>
    </row>
    <row r="481" spans="1:33" x14ac:dyDescent="0.25">
      <c r="A481">
        <v>248</v>
      </c>
      <c r="B481" s="1">
        <v>0.66666666666666663</v>
      </c>
      <c r="C481" s="52">
        <v>2015</v>
      </c>
      <c r="D481" s="52">
        <v>2</v>
      </c>
      <c r="E481" s="52">
        <v>11</v>
      </c>
      <c r="F481" s="52">
        <v>17863738</v>
      </c>
      <c r="G481" s="52">
        <v>17863738</v>
      </c>
      <c r="H481" s="52">
        <v>1425385</v>
      </c>
      <c r="I481" s="52">
        <v>1425385</v>
      </c>
      <c r="J481" s="52">
        <v>0</v>
      </c>
      <c r="K481" s="52">
        <v>0</v>
      </c>
      <c r="L481" s="52">
        <v>101.16289999999999</v>
      </c>
      <c r="M481" s="52">
        <v>18.3</v>
      </c>
      <c r="N481" s="52">
        <v>13318.75</v>
      </c>
      <c r="O481" s="52">
        <v>8</v>
      </c>
      <c r="P481" s="2">
        <f t="shared" si="7"/>
        <v>615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  <c r="AG481" s="35"/>
    </row>
    <row r="482" spans="1:33" x14ac:dyDescent="0.25">
      <c r="A482">
        <v>247</v>
      </c>
      <c r="B482" s="1">
        <v>0.625</v>
      </c>
      <c r="C482" s="52">
        <v>2015</v>
      </c>
      <c r="D482" s="52">
        <v>2</v>
      </c>
      <c r="E482" s="52">
        <v>11</v>
      </c>
      <c r="F482" s="52">
        <v>17863123</v>
      </c>
      <c r="G482" s="52">
        <v>17863123</v>
      </c>
      <c r="H482" s="52">
        <v>1425300</v>
      </c>
      <c r="I482" s="52">
        <v>1425300</v>
      </c>
      <c r="J482" s="52">
        <v>0</v>
      </c>
      <c r="K482" s="52">
        <v>0</v>
      </c>
      <c r="L482" s="52">
        <v>101.20910000000001</v>
      </c>
      <c r="M482" s="52">
        <v>19.260000000000002</v>
      </c>
      <c r="N482" s="52">
        <v>13385.86</v>
      </c>
      <c r="O482" s="52">
        <v>8</v>
      </c>
      <c r="P482" s="2">
        <f t="shared" si="7"/>
        <v>556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  <c r="AG482" s="35"/>
    </row>
    <row r="483" spans="1:33" x14ac:dyDescent="0.25">
      <c r="A483">
        <v>246</v>
      </c>
      <c r="B483" s="1">
        <v>0.58333333333333337</v>
      </c>
      <c r="C483" s="52">
        <v>2015</v>
      </c>
      <c r="D483" s="52">
        <v>2</v>
      </c>
      <c r="E483" s="52">
        <v>11</v>
      </c>
      <c r="F483" s="52">
        <v>17862567</v>
      </c>
      <c r="G483" s="52">
        <v>17862567</v>
      </c>
      <c r="H483" s="52">
        <v>1425223</v>
      </c>
      <c r="I483" s="52">
        <v>1425223</v>
      </c>
      <c r="J483" s="52">
        <v>0</v>
      </c>
      <c r="K483" s="52">
        <v>0</v>
      </c>
      <c r="L483" s="52">
        <v>100.06010000000001</v>
      </c>
      <c r="M483" s="52">
        <v>20.74</v>
      </c>
      <c r="N483" s="52">
        <v>13132.76</v>
      </c>
      <c r="O483" s="52">
        <v>8</v>
      </c>
      <c r="P483" s="2">
        <f t="shared" si="7"/>
        <v>639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  <c r="AG483" s="35"/>
    </row>
    <row r="484" spans="1:33" x14ac:dyDescent="0.25">
      <c r="A484">
        <v>245</v>
      </c>
      <c r="B484" s="1">
        <v>0.54166666666666663</v>
      </c>
      <c r="C484" s="52">
        <v>2015</v>
      </c>
      <c r="D484" s="52">
        <v>2</v>
      </c>
      <c r="E484" s="52">
        <v>11</v>
      </c>
      <c r="F484" s="52">
        <v>17861928</v>
      </c>
      <c r="G484" s="52">
        <v>17861928</v>
      </c>
      <c r="H484" s="52">
        <v>1425133</v>
      </c>
      <c r="I484" s="52">
        <v>1425133</v>
      </c>
      <c r="J484" s="52">
        <v>0</v>
      </c>
      <c r="K484" s="52">
        <v>0</v>
      </c>
      <c r="L484" s="52">
        <v>99.556600000000003</v>
      </c>
      <c r="M484" s="52">
        <v>20.9</v>
      </c>
      <c r="N484" s="52">
        <v>13166.26</v>
      </c>
      <c r="O484" s="52">
        <v>8</v>
      </c>
      <c r="P484" s="2">
        <f t="shared" si="7"/>
        <v>656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  <c r="AG484" s="35"/>
    </row>
    <row r="485" spans="1:33" x14ac:dyDescent="0.25">
      <c r="A485">
        <v>244</v>
      </c>
      <c r="B485" s="1">
        <v>0.5</v>
      </c>
      <c r="C485" s="52">
        <v>2015</v>
      </c>
      <c r="D485" s="52">
        <v>2</v>
      </c>
      <c r="E485" s="52">
        <v>11</v>
      </c>
      <c r="F485" s="52">
        <v>17861272</v>
      </c>
      <c r="G485" s="52">
        <v>17861272</v>
      </c>
      <c r="H485" s="52">
        <v>1425040</v>
      </c>
      <c r="I485" s="52">
        <v>1425040</v>
      </c>
      <c r="J485" s="52">
        <v>0</v>
      </c>
      <c r="K485" s="52">
        <v>0</v>
      </c>
      <c r="L485" s="52">
        <v>101.2891</v>
      </c>
      <c r="M485" s="52">
        <v>20.79</v>
      </c>
      <c r="N485" s="52">
        <v>13272.08</v>
      </c>
      <c r="O485" s="52">
        <v>8</v>
      </c>
      <c r="P485" s="2">
        <f t="shared" si="7"/>
        <v>438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  <c r="AG485" s="35"/>
    </row>
    <row r="486" spans="1:33" x14ac:dyDescent="0.25">
      <c r="A486">
        <v>243</v>
      </c>
      <c r="B486" s="1">
        <v>0.45833333333333331</v>
      </c>
      <c r="C486" s="52">
        <v>2015</v>
      </c>
      <c r="D486" s="52">
        <v>2</v>
      </c>
      <c r="E486" s="52">
        <v>11</v>
      </c>
      <c r="F486" s="52">
        <v>17860834</v>
      </c>
      <c r="G486" s="52">
        <v>17860834</v>
      </c>
      <c r="H486" s="52">
        <v>1424979</v>
      </c>
      <c r="I486" s="52">
        <v>1424979</v>
      </c>
      <c r="J486" s="52">
        <v>0</v>
      </c>
      <c r="K486" s="52">
        <v>0</v>
      </c>
      <c r="L486" s="52">
        <v>98.593699999999998</v>
      </c>
      <c r="M486" s="52">
        <v>19.54</v>
      </c>
      <c r="N486" s="52">
        <v>13101.1</v>
      </c>
      <c r="O486" s="52">
        <v>8</v>
      </c>
      <c r="P486" s="2">
        <f t="shared" si="7"/>
        <v>731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  <c r="AG486" s="35"/>
    </row>
    <row r="487" spans="1:33" x14ac:dyDescent="0.25">
      <c r="A487">
        <v>242</v>
      </c>
      <c r="B487" s="1">
        <v>0.41666666666666669</v>
      </c>
      <c r="C487" s="52">
        <v>2015</v>
      </c>
      <c r="D487" s="52">
        <v>2</v>
      </c>
      <c r="E487" s="52">
        <v>11</v>
      </c>
      <c r="F487" s="52">
        <v>17860103</v>
      </c>
      <c r="G487" s="52">
        <v>17860103</v>
      </c>
      <c r="H487" s="52">
        <v>1424875</v>
      </c>
      <c r="I487" s="52">
        <v>1424875</v>
      </c>
      <c r="J487" s="52">
        <v>0</v>
      </c>
      <c r="K487" s="52">
        <v>0</v>
      </c>
      <c r="L487" s="52">
        <v>98.594300000000004</v>
      </c>
      <c r="M487" s="52">
        <v>18.5</v>
      </c>
      <c r="N487" s="52">
        <v>13099.98</v>
      </c>
      <c r="O487" s="52">
        <v>8</v>
      </c>
      <c r="P487" s="2">
        <f t="shared" si="7"/>
        <v>718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  <c r="AG487" s="35"/>
    </row>
    <row r="488" spans="1:33" x14ac:dyDescent="0.25">
      <c r="A488">
        <v>241</v>
      </c>
      <c r="B488" s="1">
        <v>0.375</v>
      </c>
      <c r="C488" s="52">
        <v>2015</v>
      </c>
      <c r="D488" s="52">
        <v>2</v>
      </c>
      <c r="E488" s="52">
        <v>11</v>
      </c>
      <c r="F488" s="52">
        <v>17859385</v>
      </c>
      <c r="G488" s="52">
        <v>17859385</v>
      </c>
      <c r="H488" s="52">
        <v>1424773</v>
      </c>
      <c r="I488" s="52">
        <v>1424773</v>
      </c>
      <c r="J488" s="52">
        <v>0</v>
      </c>
      <c r="K488" s="52">
        <v>0</v>
      </c>
      <c r="L488" s="52">
        <v>99.709800000000001</v>
      </c>
      <c r="M488" s="52">
        <v>17.16</v>
      </c>
      <c r="N488" s="52">
        <v>13356.54</v>
      </c>
      <c r="O488" s="52">
        <v>8</v>
      </c>
      <c r="P488" s="2">
        <f t="shared" si="7"/>
        <v>645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  <c r="AG488" s="35"/>
    </row>
    <row r="489" spans="1:33" x14ac:dyDescent="0.25">
      <c r="A489">
        <v>240</v>
      </c>
      <c r="B489" s="1">
        <v>0.33333333333333331</v>
      </c>
      <c r="C489" s="52">
        <v>2015</v>
      </c>
      <c r="D489" s="52">
        <v>2</v>
      </c>
      <c r="E489" s="52">
        <v>11</v>
      </c>
      <c r="F489" s="52">
        <v>17858740</v>
      </c>
      <c r="G489" s="52">
        <v>17858740</v>
      </c>
      <c r="H489" s="52">
        <v>1424683</v>
      </c>
      <c r="I489" s="52">
        <v>1424683</v>
      </c>
      <c r="J489" s="52">
        <v>0</v>
      </c>
      <c r="K489" s="52">
        <v>0</v>
      </c>
      <c r="L489" s="52">
        <v>98.946700000000007</v>
      </c>
      <c r="M489" s="52">
        <v>16.170000000000002</v>
      </c>
      <c r="N489" s="52">
        <v>13254.48</v>
      </c>
      <c r="O489" s="52">
        <v>8</v>
      </c>
      <c r="P489" s="2">
        <f t="shared" si="7"/>
        <v>606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  <c r="AG489" s="35"/>
    </row>
    <row r="490" spans="1:33" x14ac:dyDescent="0.25">
      <c r="A490">
        <v>239</v>
      </c>
      <c r="B490" s="1">
        <v>0.29166666666666669</v>
      </c>
      <c r="C490" s="52">
        <v>2015</v>
      </c>
      <c r="D490" s="52">
        <v>2</v>
      </c>
      <c r="E490" s="52">
        <v>11</v>
      </c>
      <c r="F490" s="52">
        <v>17858134</v>
      </c>
      <c r="G490" s="52">
        <v>17858134</v>
      </c>
      <c r="H490" s="52">
        <v>1424598</v>
      </c>
      <c r="I490" s="52">
        <v>1424598</v>
      </c>
      <c r="J490" s="52">
        <v>0</v>
      </c>
      <c r="K490" s="52">
        <v>0</v>
      </c>
      <c r="L490" s="52">
        <v>99.214299999999994</v>
      </c>
      <c r="M490" s="52">
        <v>16.329999999999998</v>
      </c>
      <c r="N490" s="52">
        <v>13243.69</v>
      </c>
      <c r="O490" s="52">
        <v>8</v>
      </c>
      <c r="P490" s="2">
        <f t="shared" si="7"/>
        <v>615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  <c r="AG490" s="35"/>
    </row>
    <row r="491" spans="1:33" x14ac:dyDescent="0.25">
      <c r="A491">
        <v>238</v>
      </c>
      <c r="B491" s="1">
        <v>0.25</v>
      </c>
      <c r="C491" s="52">
        <v>2015</v>
      </c>
      <c r="D491" s="52">
        <v>2</v>
      </c>
      <c r="E491" s="52">
        <v>11</v>
      </c>
      <c r="F491" s="52">
        <v>17857519</v>
      </c>
      <c r="G491" s="52">
        <v>17857519</v>
      </c>
      <c r="H491" s="52">
        <v>1424512</v>
      </c>
      <c r="I491" s="52">
        <v>1424512</v>
      </c>
      <c r="J491" s="52">
        <v>0</v>
      </c>
      <c r="K491" s="52">
        <v>0</v>
      </c>
      <c r="L491" s="52">
        <v>98.886799999999994</v>
      </c>
      <c r="M491" s="52">
        <v>16.34</v>
      </c>
      <c r="N491" s="52">
        <v>13193.67</v>
      </c>
      <c r="O491" s="52">
        <v>8</v>
      </c>
      <c r="P491" s="2">
        <f t="shared" si="7"/>
        <v>641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  <c r="AG491" s="35"/>
    </row>
    <row r="492" spans="1:33" x14ac:dyDescent="0.25">
      <c r="A492">
        <v>237</v>
      </c>
      <c r="B492" s="1">
        <v>0.20833333333333334</v>
      </c>
      <c r="C492" s="52">
        <v>2015</v>
      </c>
      <c r="D492" s="52">
        <v>2</v>
      </c>
      <c r="E492" s="52">
        <v>11</v>
      </c>
      <c r="F492" s="52">
        <v>17856878</v>
      </c>
      <c r="G492" s="52">
        <v>17856878</v>
      </c>
      <c r="H492" s="52">
        <v>1424422</v>
      </c>
      <c r="I492" s="52">
        <v>1424422</v>
      </c>
      <c r="J492" s="52">
        <v>0</v>
      </c>
      <c r="K492" s="52">
        <v>0</v>
      </c>
      <c r="L492" s="52">
        <v>99.573899999999995</v>
      </c>
      <c r="M492" s="52">
        <v>16.48</v>
      </c>
      <c r="N492" s="52">
        <v>13299.11</v>
      </c>
      <c r="O492" s="52">
        <v>8</v>
      </c>
      <c r="P492" s="2">
        <f t="shared" si="7"/>
        <v>653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  <c r="AG492" s="35"/>
    </row>
    <row r="493" spans="1:33" x14ac:dyDescent="0.25">
      <c r="A493">
        <v>236</v>
      </c>
      <c r="B493" s="1">
        <v>0.16666666666666666</v>
      </c>
      <c r="C493" s="52">
        <v>2015</v>
      </c>
      <c r="D493" s="52">
        <v>2</v>
      </c>
      <c r="E493" s="52">
        <v>11</v>
      </c>
      <c r="F493" s="52">
        <v>17856225</v>
      </c>
      <c r="G493" s="52">
        <v>17856225</v>
      </c>
      <c r="H493" s="52">
        <v>1424331</v>
      </c>
      <c r="I493" s="52">
        <v>1424331</v>
      </c>
      <c r="J493" s="52">
        <v>0</v>
      </c>
      <c r="K493" s="52">
        <v>0</v>
      </c>
      <c r="L493" s="52">
        <v>100.1601</v>
      </c>
      <c r="M493" s="52">
        <v>16.27</v>
      </c>
      <c r="N493" s="52">
        <v>13476.33</v>
      </c>
      <c r="O493" s="52">
        <v>8</v>
      </c>
      <c r="P493" s="2">
        <f t="shared" si="7"/>
        <v>563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  <c r="AG493" s="35"/>
    </row>
    <row r="494" spans="1:33" x14ac:dyDescent="0.25">
      <c r="A494">
        <v>235</v>
      </c>
      <c r="B494" s="1">
        <v>0.125</v>
      </c>
      <c r="C494" s="52">
        <v>2015</v>
      </c>
      <c r="D494" s="52">
        <v>2</v>
      </c>
      <c r="E494" s="52">
        <v>11</v>
      </c>
      <c r="F494" s="52">
        <v>17855662</v>
      </c>
      <c r="G494" s="52">
        <v>17855662</v>
      </c>
      <c r="H494" s="52">
        <v>1424253</v>
      </c>
      <c r="I494" s="52">
        <v>1424253</v>
      </c>
      <c r="J494" s="52">
        <v>0</v>
      </c>
      <c r="K494" s="52">
        <v>0</v>
      </c>
      <c r="L494" s="52">
        <v>101.422</v>
      </c>
      <c r="M494" s="52">
        <v>15.89</v>
      </c>
      <c r="N494" s="52">
        <v>13567.37</v>
      </c>
      <c r="O494" s="52">
        <v>8</v>
      </c>
      <c r="P494" s="2">
        <f t="shared" si="7"/>
        <v>439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  <c r="AG494" s="35"/>
    </row>
    <row r="495" spans="1:33" x14ac:dyDescent="0.25">
      <c r="A495">
        <v>234</v>
      </c>
      <c r="B495" s="1">
        <v>8.3333333333333329E-2</v>
      </c>
      <c r="C495" s="52">
        <v>2015</v>
      </c>
      <c r="D495" s="52">
        <v>2</v>
      </c>
      <c r="E495" s="52">
        <v>11</v>
      </c>
      <c r="F495" s="52">
        <v>17855223</v>
      </c>
      <c r="G495" s="52">
        <v>17855223</v>
      </c>
      <c r="H495" s="52">
        <v>1424193</v>
      </c>
      <c r="I495" s="52">
        <v>1424193</v>
      </c>
      <c r="J495" s="52">
        <v>0</v>
      </c>
      <c r="K495" s="52">
        <v>0</v>
      </c>
      <c r="L495" s="52">
        <v>100.5261</v>
      </c>
      <c r="M495" s="52">
        <v>16.96</v>
      </c>
      <c r="N495" s="52">
        <v>13406.79</v>
      </c>
      <c r="O495" s="52">
        <v>8</v>
      </c>
      <c r="P495" s="2">
        <f t="shared" si="7"/>
        <v>651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  <c r="AG495" s="35"/>
    </row>
    <row r="496" spans="1:33" x14ac:dyDescent="0.25">
      <c r="A496">
        <v>233</v>
      </c>
      <c r="B496" s="1">
        <v>4.1666666666666664E-2</v>
      </c>
      <c r="C496" s="52">
        <v>2015</v>
      </c>
      <c r="D496" s="52">
        <v>2</v>
      </c>
      <c r="E496" s="52">
        <v>11</v>
      </c>
      <c r="F496" s="52">
        <v>17854572</v>
      </c>
      <c r="G496" s="52">
        <v>17854572</v>
      </c>
      <c r="H496" s="52">
        <v>1424103</v>
      </c>
      <c r="I496" s="52">
        <v>1424103</v>
      </c>
      <c r="J496" s="52">
        <v>0</v>
      </c>
      <c r="K496" s="52">
        <v>0</v>
      </c>
      <c r="L496" s="52">
        <v>100.47020000000001</v>
      </c>
      <c r="M496" s="52">
        <v>17.09</v>
      </c>
      <c r="N496" s="52">
        <v>13290.6</v>
      </c>
      <c r="O496" s="52">
        <v>8</v>
      </c>
      <c r="P496" s="2">
        <f t="shared" si="7"/>
        <v>679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  <c r="AG496" s="35"/>
    </row>
    <row r="497" spans="1:33" x14ac:dyDescent="0.25">
      <c r="A497">
        <v>232</v>
      </c>
      <c r="B497" s="1">
        <v>0</v>
      </c>
      <c r="C497" s="52">
        <v>2015</v>
      </c>
      <c r="D497" s="52">
        <v>2</v>
      </c>
      <c r="E497" s="52">
        <v>11</v>
      </c>
      <c r="F497" s="52">
        <v>17853893</v>
      </c>
      <c r="G497" s="52">
        <v>17853893</v>
      </c>
      <c r="H497" s="52">
        <v>1424009</v>
      </c>
      <c r="I497" s="52">
        <v>1424009</v>
      </c>
      <c r="J497" s="52">
        <v>0</v>
      </c>
      <c r="K497" s="52">
        <v>0</v>
      </c>
      <c r="L497" s="52">
        <v>101.8284</v>
      </c>
      <c r="M497" s="52">
        <v>16.940000000000001</v>
      </c>
      <c r="N497" s="52">
        <v>13516.27</v>
      </c>
      <c r="O497" s="52">
        <v>8</v>
      </c>
      <c r="P497" s="2">
        <f t="shared" si="7"/>
        <v>512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  <c r="AG497" s="35"/>
    </row>
    <row r="498" spans="1:33" x14ac:dyDescent="0.25">
      <c r="A498">
        <v>231</v>
      </c>
      <c r="B498" s="1">
        <v>0.95833333333333337</v>
      </c>
      <c r="C498" s="52">
        <v>2015</v>
      </c>
      <c r="D498" s="52">
        <v>2</v>
      </c>
      <c r="E498" s="52">
        <v>10</v>
      </c>
      <c r="F498" s="52">
        <v>17853381</v>
      </c>
      <c r="G498" s="52">
        <v>17853381</v>
      </c>
      <c r="H498" s="52">
        <v>1423939</v>
      </c>
      <c r="I498" s="52">
        <v>1423939</v>
      </c>
      <c r="J498" s="52">
        <v>0</v>
      </c>
      <c r="K498" s="52">
        <v>0</v>
      </c>
      <c r="L498" s="52">
        <v>102.1942</v>
      </c>
      <c r="M498" s="52">
        <v>16.77</v>
      </c>
      <c r="N498" s="52">
        <v>13551.15</v>
      </c>
      <c r="O498" s="52">
        <v>8</v>
      </c>
      <c r="P498" s="2">
        <f t="shared" ref="P498:P561" si="8">F498-F499</f>
        <v>471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  <c r="AG498" s="35"/>
    </row>
    <row r="499" spans="1:33" x14ac:dyDescent="0.25">
      <c r="A499">
        <v>230</v>
      </c>
      <c r="B499" s="1">
        <v>0.91666666666666663</v>
      </c>
      <c r="C499" s="52">
        <v>2015</v>
      </c>
      <c r="D499" s="52">
        <v>2</v>
      </c>
      <c r="E499" s="52">
        <v>10</v>
      </c>
      <c r="F499" s="52">
        <v>17852910</v>
      </c>
      <c r="G499" s="52">
        <v>17852910</v>
      </c>
      <c r="H499" s="52">
        <v>1423875</v>
      </c>
      <c r="I499" s="52">
        <v>1423875</v>
      </c>
      <c r="J499" s="52">
        <v>0</v>
      </c>
      <c r="K499" s="52">
        <v>0</v>
      </c>
      <c r="L499" s="52">
        <v>100.92610000000001</v>
      </c>
      <c r="M499" s="52">
        <v>17.45</v>
      </c>
      <c r="N499" s="52">
        <v>13293.72</v>
      </c>
      <c r="O499" s="52">
        <v>8</v>
      </c>
      <c r="P499" s="2">
        <f t="shared" si="8"/>
        <v>637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  <c r="AG499" s="35"/>
    </row>
    <row r="500" spans="1:33" x14ac:dyDescent="0.25">
      <c r="A500">
        <v>229</v>
      </c>
      <c r="B500" s="1">
        <v>0.875</v>
      </c>
      <c r="C500" s="52">
        <v>2015</v>
      </c>
      <c r="D500" s="52">
        <v>2</v>
      </c>
      <c r="E500" s="52">
        <v>10</v>
      </c>
      <c r="F500" s="52">
        <v>17852273</v>
      </c>
      <c r="G500" s="52">
        <v>17852273</v>
      </c>
      <c r="H500" s="52">
        <v>1423787</v>
      </c>
      <c r="I500" s="52">
        <v>1423787</v>
      </c>
      <c r="J500" s="52">
        <v>0</v>
      </c>
      <c r="K500" s="52">
        <v>0</v>
      </c>
      <c r="L500" s="52">
        <v>100.074</v>
      </c>
      <c r="M500" s="52">
        <v>17.78</v>
      </c>
      <c r="N500" s="52">
        <v>13075.18</v>
      </c>
      <c r="O500" s="52">
        <v>8</v>
      </c>
      <c r="P500" s="2">
        <f t="shared" si="8"/>
        <v>682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  <c r="AG500" s="35"/>
    </row>
    <row r="501" spans="1:33" x14ac:dyDescent="0.25">
      <c r="A501">
        <v>228</v>
      </c>
      <c r="B501" s="1">
        <v>0.83333333333333337</v>
      </c>
      <c r="C501" s="52">
        <v>2015</v>
      </c>
      <c r="D501" s="52">
        <v>2</v>
      </c>
      <c r="E501" s="52">
        <v>10</v>
      </c>
      <c r="F501" s="52">
        <v>17851591</v>
      </c>
      <c r="G501" s="52">
        <v>17851591</v>
      </c>
      <c r="H501" s="52">
        <v>1423692</v>
      </c>
      <c r="I501" s="52">
        <v>1423692</v>
      </c>
      <c r="J501" s="52">
        <v>0</v>
      </c>
      <c r="K501" s="52">
        <v>0</v>
      </c>
      <c r="L501" s="52">
        <v>102.9084</v>
      </c>
      <c r="M501" s="52">
        <v>17.7</v>
      </c>
      <c r="N501" s="52">
        <v>13499.35</v>
      </c>
      <c r="O501" s="52">
        <v>8</v>
      </c>
      <c r="P501" s="2">
        <f t="shared" si="8"/>
        <v>369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  <c r="AG501" s="35"/>
    </row>
    <row r="502" spans="1:33" x14ac:dyDescent="0.25">
      <c r="A502">
        <v>227</v>
      </c>
      <c r="B502" s="1">
        <v>0.79166666666666663</v>
      </c>
      <c r="C502" s="52">
        <v>2015</v>
      </c>
      <c r="D502" s="52">
        <v>2</v>
      </c>
      <c r="E502" s="52">
        <v>10</v>
      </c>
      <c r="F502" s="52">
        <v>17851222</v>
      </c>
      <c r="G502" s="52">
        <v>17851222</v>
      </c>
      <c r="H502" s="52">
        <v>1423642</v>
      </c>
      <c r="I502" s="52">
        <v>1423642</v>
      </c>
      <c r="J502" s="52">
        <v>0</v>
      </c>
      <c r="K502" s="52">
        <v>0</v>
      </c>
      <c r="L502" s="52">
        <v>100.58929999999999</v>
      </c>
      <c r="M502" s="52">
        <v>18.579999999999998</v>
      </c>
      <c r="N502" s="52">
        <v>13302.36</v>
      </c>
      <c r="O502" s="52">
        <v>8</v>
      </c>
      <c r="P502" s="2">
        <f t="shared" si="8"/>
        <v>632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  <c r="AG502" s="35"/>
    </row>
    <row r="503" spans="1:33" x14ac:dyDescent="0.25">
      <c r="A503">
        <v>226</v>
      </c>
      <c r="B503" s="1">
        <v>0.75</v>
      </c>
      <c r="C503" s="52">
        <v>2015</v>
      </c>
      <c r="D503" s="52">
        <v>2</v>
      </c>
      <c r="E503" s="52">
        <v>10</v>
      </c>
      <c r="F503" s="52">
        <v>17850590</v>
      </c>
      <c r="G503" s="52">
        <v>17850590</v>
      </c>
      <c r="H503" s="52">
        <v>1423554</v>
      </c>
      <c r="I503" s="52">
        <v>1423554</v>
      </c>
      <c r="J503" s="52">
        <v>0</v>
      </c>
      <c r="K503" s="52">
        <v>0</v>
      </c>
      <c r="L503" s="52">
        <v>100.8211</v>
      </c>
      <c r="M503" s="52">
        <v>19.66</v>
      </c>
      <c r="N503" s="52">
        <v>13396.82</v>
      </c>
      <c r="O503" s="52">
        <v>8</v>
      </c>
      <c r="P503" s="2">
        <f t="shared" si="8"/>
        <v>618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  <c r="AG503" s="35"/>
    </row>
    <row r="504" spans="1:33" x14ac:dyDescent="0.25">
      <c r="A504">
        <v>225</v>
      </c>
      <c r="B504" s="1">
        <v>0.70833333333333337</v>
      </c>
      <c r="C504" s="52">
        <v>2015</v>
      </c>
      <c r="D504" s="52">
        <v>2</v>
      </c>
      <c r="E504" s="52">
        <v>10</v>
      </c>
      <c r="F504" s="52">
        <v>17849972</v>
      </c>
      <c r="G504" s="52">
        <v>17849972</v>
      </c>
      <c r="H504" s="52">
        <v>1423468</v>
      </c>
      <c r="I504" s="52">
        <v>1423468</v>
      </c>
      <c r="J504" s="52">
        <v>0</v>
      </c>
      <c r="K504" s="52">
        <v>0</v>
      </c>
      <c r="L504" s="52">
        <v>101.2758</v>
      </c>
      <c r="M504" s="52">
        <v>20.13</v>
      </c>
      <c r="N504" s="52">
        <v>13277.41</v>
      </c>
      <c r="O504" s="52">
        <v>8</v>
      </c>
      <c r="P504" s="2">
        <f t="shared" si="8"/>
        <v>619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  <c r="AG504" s="35"/>
    </row>
    <row r="505" spans="1:33" x14ac:dyDescent="0.25">
      <c r="A505">
        <v>224</v>
      </c>
      <c r="B505" s="1">
        <v>0.66666666666666663</v>
      </c>
      <c r="C505" s="52">
        <v>2015</v>
      </c>
      <c r="D505" s="52">
        <v>2</v>
      </c>
      <c r="E505" s="52">
        <v>10</v>
      </c>
      <c r="F505" s="52">
        <v>17849353</v>
      </c>
      <c r="G505" s="52">
        <v>17849353</v>
      </c>
      <c r="H505" s="52">
        <v>1423382</v>
      </c>
      <c r="I505" s="52">
        <v>1423382</v>
      </c>
      <c r="J505" s="52">
        <v>0</v>
      </c>
      <c r="K505" s="52">
        <v>0</v>
      </c>
      <c r="L505" s="52">
        <v>100.68170000000001</v>
      </c>
      <c r="M505" s="52">
        <v>20.63</v>
      </c>
      <c r="N505" s="52">
        <v>13115.71</v>
      </c>
      <c r="O505" s="52">
        <v>8</v>
      </c>
      <c r="P505" s="2">
        <f t="shared" si="8"/>
        <v>615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  <c r="AG505" s="35"/>
    </row>
    <row r="506" spans="1:33" x14ac:dyDescent="0.25">
      <c r="A506">
        <v>223</v>
      </c>
      <c r="B506" s="1">
        <v>0.625</v>
      </c>
      <c r="C506" s="52">
        <v>2015</v>
      </c>
      <c r="D506" s="52">
        <v>2</v>
      </c>
      <c r="E506" s="52">
        <v>10</v>
      </c>
      <c r="F506" s="52">
        <v>17848738</v>
      </c>
      <c r="G506" s="52">
        <v>17848738</v>
      </c>
      <c r="H506" s="52">
        <v>1423296</v>
      </c>
      <c r="I506" s="52">
        <v>1423296</v>
      </c>
      <c r="J506" s="52">
        <v>0</v>
      </c>
      <c r="K506" s="52">
        <v>0</v>
      </c>
      <c r="L506" s="52">
        <v>102.05249999999999</v>
      </c>
      <c r="M506" s="52">
        <v>21.31</v>
      </c>
      <c r="N506" s="52">
        <v>13296.13</v>
      </c>
      <c r="O506" s="52">
        <v>8</v>
      </c>
      <c r="P506" s="2">
        <f t="shared" si="8"/>
        <v>433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</row>
    <row r="507" spans="1:33" x14ac:dyDescent="0.25">
      <c r="A507">
        <v>222</v>
      </c>
      <c r="B507" s="1">
        <v>0.58333333333333337</v>
      </c>
      <c r="C507" s="52">
        <v>2015</v>
      </c>
      <c r="D507" s="52">
        <v>2</v>
      </c>
      <c r="E507" s="52">
        <v>10</v>
      </c>
      <c r="F507" s="52">
        <v>17848305</v>
      </c>
      <c r="G507" s="52">
        <v>17848305</v>
      </c>
      <c r="H507" s="52">
        <v>1423236</v>
      </c>
      <c r="I507" s="52">
        <v>1423236</v>
      </c>
      <c r="J507" s="52">
        <v>0</v>
      </c>
      <c r="K507" s="52">
        <v>0</v>
      </c>
      <c r="L507" s="52">
        <v>100.71080000000001</v>
      </c>
      <c r="M507" s="52">
        <v>20.9</v>
      </c>
      <c r="N507" s="52">
        <v>13203.43</v>
      </c>
      <c r="O507" s="52">
        <v>8</v>
      </c>
      <c r="P507" s="2">
        <f t="shared" si="8"/>
        <v>636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  <c r="AG507" s="35"/>
    </row>
    <row r="508" spans="1:33" x14ac:dyDescent="0.25">
      <c r="A508">
        <v>221</v>
      </c>
      <c r="B508" s="1">
        <v>0.54166666666666663</v>
      </c>
      <c r="C508" s="52">
        <v>2015</v>
      </c>
      <c r="D508" s="52">
        <v>2</v>
      </c>
      <c r="E508" s="52">
        <v>10</v>
      </c>
      <c r="F508" s="52">
        <v>17847669</v>
      </c>
      <c r="G508" s="52">
        <v>17847669</v>
      </c>
      <c r="H508" s="52">
        <v>1423147</v>
      </c>
      <c r="I508" s="52">
        <v>1423147</v>
      </c>
      <c r="J508" s="52">
        <v>0</v>
      </c>
      <c r="K508" s="52">
        <v>0</v>
      </c>
      <c r="L508" s="52">
        <v>100.152</v>
      </c>
      <c r="M508" s="52">
        <v>20.82</v>
      </c>
      <c r="N508" s="52">
        <v>13115.75</v>
      </c>
      <c r="O508" s="52">
        <v>8</v>
      </c>
      <c r="P508" s="2">
        <f t="shared" si="8"/>
        <v>632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  <c r="AG508" s="35"/>
    </row>
    <row r="509" spans="1:33" x14ac:dyDescent="0.25">
      <c r="A509">
        <v>220</v>
      </c>
      <c r="B509" s="1">
        <v>0.5</v>
      </c>
      <c r="C509" s="52">
        <v>2015</v>
      </c>
      <c r="D509" s="52">
        <v>2</v>
      </c>
      <c r="E509" s="52">
        <v>10</v>
      </c>
      <c r="F509" s="52">
        <v>17847037</v>
      </c>
      <c r="G509" s="52">
        <v>17847037</v>
      </c>
      <c r="H509" s="52">
        <v>1423058</v>
      </c>
      <c r="I509" s="52">
        <v>1423058</v>
      </c>
      <c r="J509" s="52">
        <v>0</v>
      </c>
      <c r="K509" s="52">
        <v>0</v>
      </c>
      <c r="L509" s="52">
        <v>102.1344</v>
      </c>
      <c r="M509" s="52">
        <v>21.06</v>
      </c>
      <c r="N509" s="52">
        <v>13232.17</v>
      </c>
      <c r="O509" s="52">
        <v>8</v>
      </c>
      <c r="P509" s="2">
        <f t="shared" si="8"/>
        <v>347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  <c r="AG509" s="35"/>
    </row>
    <row r="510" spans="1:33" x14ac:dyDescent="0.25">
      <c r="A510">
        <v>219</v>
      </c>
      <c r="B510" s="1">
        <v>0.45833333333333331</v>
      </c>
      <c r="C510" s="52">
        <v>2015</v>
      </c>
      <c r="D510" s="52">
        <v>2</v>
      </c>
      <c r="E510" s="52">
        <v>10</v>
      </c>
      <c r="F510" s="52">
        <v>17846690</v>
      </c>
      <c r="G510" s="52">
        <v>17846690</v>
      </c>
      <c r="H510" s="52">
        <v>1423010</v>
      </c>
      <c r="I510" s="52">
        <v>1423010</v>
      </c>
      <c r="J510" s="52">
        <v>0</v>
      </c>
      <c r="K510" s="52">
        <v>0</v>
      </c>
      <c r="L510" s="52">
        <v>99.293999999999997</v>
      </c>
      <c r="M510" s="52">
        <v>19.41</v>
      </c>
      <c r="N510" s="52">
        <v>12977.37</v>
      </c>
      <c r="O510" s="52">
        <v>8</v>
      </c>
      <c r="P510" s="2">
        <f t="shared" si="8"/>
        <v>665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  <c r="AG510" s="35"/>
    </row>
    <row r="511" spans="1:33" x14ac:dyDescent="0.25">
      <c r="A511">
        <v>218</v>
      </c>
      <c r="B511" s="1">
        <v>0.41666666666666669</v>
      </c>
      <c r="C511" s="52">
        <v>2015</v>
      </c>
      <c r="D511" s="52">
        <v>2</v>
      </c>
      <c r="E511" s="52">
        <v>10</v>
      </c>
      <c r="F511" s="52">
        <v>17846025</v>
      </c>
      <c r="G511" s="52">
        <v>17846025</v>
      </c>
      <c r="H511" s="52">
        <v>1422916</v>
      </c>
      <c r="I511" s="52">
        <v>1422916</v>
      </c>
      <c r="J511" s="52">
        <v>0</v>
      </c>
      <c r="K511" s="52">
        <v>0</v>
      </c>
      <c r="L511" s="52">
        <v>99.812799999999996</v>
      </c>
      <c r="M511" s="52">
        <v>18.3</v>
      </c>
      <c r="N511" s="52">
        <v>13086.3</v>
      </c>
      <c r="O511" s="52">
        <v>8</v>
      </c>
      <c r="P511" s="2">
        <f t="shared" si="8"/>
        <v>672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  <c r="AG511" s="35"/>
    </row>
    <row r="512" spans="1:33" x14ac:dyDescent="0.25">
      <c r="A512">
        <v>217</v>
      </c>
      <c r="B512" s="1">
        <v>0.375</v>
      </c>
      <c r="C512" s="52">
        <v>2015</v>
      </c>
      <c r="D512" s="52">
        <v>2</v>
      </c>
      <c r="E512" s="52">
        <v>10</v>
      </c>
      <c r="F512" s="52">
        <v>17845353</v>
      </c>
      <c r="G512" s="52">
        <v>17845353</v>
      </c>
      <c r="H512" s="52">
        <v>1422822</v>
      </c>
      <c r="I512" s="52">
        <v>1422822</v>
      </c>
      <c r="J512" s="52">
        <v>0</v>
      </c>
      <c r="K512" s="52">
        <v>0</v>
      </c>
      <c r="L512" s="52">
        <v>99.173299999999998</v>
      </c>
      <c r="M512" s="52">
        <v>16.82</v>
      </c>
      <c r="N512" s="52">
        <v>13029.85</v>
      </c>
      <c r="O512" s="52">
        <v>8</v>
      </c>
      <c r="P512" s="2">
        <f t="shared" si="8"/>
        <v>706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  <c r="AG512" s="35"/>
    </row>
    <row r="513" spans="1:33" x14ac:dyDescent="0.25">
      <c r="A513">
        <v>216</v>
      </c>
      <c r="B513" s="1">
        <v>0.33333333333333331</v>
      </c>
      <c r="C513" s="52">
        <v>2015</v>
      </c>
      <c r="D513" s="52">
        <v>2</v>
      </c>
      <c r="E513" s="52">
        <v>10</v>
      </c>
      <c r="F513" s="52">
        <v>17844647</v>
      </c>
      <c r="G513" s="52">
        <v>17844647</v>
      </c>
      <c r="H513" s="52">
        <v>1422723</v>
      </c>
      <c r="I513" s="52">
        <v>1422723</v>
      </c>
      <c r="J513" s="52">
        <v>0</v>
      </c>
      <c r="K513" s="52">
        <v>0</v>
      </c>
      <c r="L513" s="52">
        <v>97.961299999999994</v>
      </c>
      <c r="M513" s="52">
        <v>15.68</v>
      </c>
      <c r="N513" s="52">
        <v>13255.79</v>
      </c>
      <c r="O513" s="52">
        <v>8</v>
      </c>
      <c r="P513" s="2">
        <f t="shared" si="8"/>
        <v>601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  <c r="AG513" s="35"/>
    </row>
    <row r="514" spans="1:33" x14ac:dyDescent="0.25">
      <c r="A514">
        <v>215</v>
      </c>
      <c r="B514" s="1">
        <v>0.29166666666666669</v>
      </c>
      <c r="C514" s="52">
        <v>2015</v>
      </c>
      <c r="D514" s="52">
        <v>2</v>
      </c>
      <c r="E514" s="52">
        <v>10</v>
      </c>
      <c r="F514" s="52">
        <v>17844046</v>
      </c>
      <c r="G514" s="52">
        <v>17844046</v>
      </c>
      <c r="H514" s="52">
        <v>1422638</v>
      </c>
      <c r="I514" s="52">
        <v>1422638</v>
      </c>
      <c r="J514" s="52">
        <v>0</v>
      </c>
      <c r="K514" s="52">
        <v>0</v>
      </c>
      <c r="L514" s="52">
        <v>97.776399999999995</v>
      </c>
      <c r="M514" s="52">
        <v>15.69</v>
      </c>
      <c r="N514" s="52">
        <v>13168</v>
      </c>
      <c r="O514" s="52">
        <v>8</v>
      </c>
      <c r="P514" s="2">
        <f t="shared" si="8"/>
        <v>586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  <c r="AG514" s="35"/>
    </row>
    <row r="515" spans="1:33" x14ac:dyDescent="0.25">
      <c r="A515">
        <v>214</v>
      </c>
      <c r="B515" s="1">
        <v>0.25</v>
      </c>
      <c r="C515" s="52">
        <v>2015</v>
      </c>
      <c r="D515" s="52">
        <v>2</v>
      </c>
      <c r="E515" s="52">
        <v>10</v>
      </c>
      <c r="F515" s="52">
        <v>17843460</v>
      </c>
      <c r="G515" s="52">
        <v>17843460</v>
      </c>
      <c r="H515" s="52">
        <v>1422555</v>
      </c>
      <c r="I515" s="52">
        <v>1422555</v>
      </c>
      <c r="J515" s="52">
        <v>0</v>
      </c>
      <c r="K515" s="52">
        <v>0</v>
      </c>
      <c r="L515" s="52">
        <v>97.722700000000003</v>
      </c>
      <c r="M515" s="52">
        <v>15.96</v>
      </c>
      <c r="N515" s="52">
        <v>12847.35</v>
      </c>
      <c r="O515" s="52">
        <v>8</v>
      </c>
      <c r="P515" s="2">
        <f t="shared" si="8"/>
        <v>663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  <c r="AG515" s="35"/>
    </row>
    <row r="516" spans="1:33" x14ac:dyDescent="0.25">
      <c r="A516">
        <v>213</v>
      </c>
      <c r="B516" s="1">
        <v>0.20833333333333334</v>
      </c>
      <c r="C516" s="52">
        <v>2015</v>
      </c>
      <c r="D516" s="52">
        <v>2</v>
      </c>
      <c r="E516" s="52">
        <v>10</v>
      </c>
      <c r="F516" s="52">
        <v>17842797</v>
      </c>
      <c r="G516" s="52">
        <v>17842797</v>
      </c>
      <c r="H516" s="52">
        <v>1422461</v>
      </c>
      <c r="I516" s="52">
        <v>1422461</v>
      </c>
      <c r="J516" s="52">
        <v>0</v>
      </c>
      <c r="K516" s="52">
        <v>0</v>
      </c>
      <c r="L516" s="52">
        <v>98.736699999999999</v>
      </c>
      <c r="M516" s="52">
        <v>16.170000000000002</v>
      </c>
      <c r="N516" s="52">
        <v>13053.47</v>
      </c>
      <c r="O516" s="52">
        <v>8</v>
      </c>
      <c r="P516" s="2">
        <f t="shared" si="8"/>
        <v>676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  <c r="AG516" s="35"/>
    </row>
    <row r="517" spans="1:33" x14ac:dyDescent="0.25">
      <c r="A517">
        <v>212</v>
      </c>
      <c r="B517" s="1">
        <v>0.16666666666666666</v>
      </c>
      <c r="C517" s="52">
        <v>2015</v>
      </c>
      <c r="D517" s="52">
        <v>2</v>
      </c>
      <c r="E517" s="52">
        <v>10</v>
      </c>
      <c r="F517" s="52">
        <v>17842121</v>
      </c>
      <c r="G517" s="52">
        <v>17842121</v>
      </c>
      <c r="H517" s="52">
        <v>1422366</v>
      </c>
      <c r="I517" s="52">
        <v>1422366</v>
      </c>
      <c r="J517" s="52">
        <v>0</v>
      </c>
      <c r="K517" s="52">
        <v>0</v>
      </c>
      <c r="L517" s="52">
        <v>100.21380000000001</v>
      </c>
      <c r="M517" s="52">
        <v>15.52</v>
      </c>
      <c r="N517" s="52">
        <v>13398.91</v>
      </c>
      <c r="O517" s="52">
        <v>8</v>
      </c>
      <c r="P517" s="2">
        <f t="shared" si="8"/>
        <v>587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  <c r="AG517" s="35"/>
    </row>
    <row r="518" spans="1:33" x14ac:dyDescent="0.25">
      <c r="A518">
        <v>211</v>
      </c>
      <c r="B518" s="1">
        <v>0.125</v>
      </c>
      <c r="C518" s="52">
        <v>2015</v>
      </c>
      <c r="D518" s="52">
        <v>2</v>
      </c>
      <c r="E518" s="52">
        <v>10</v>
      </c>
      <c r="F518" s="52">
        <v>17841534</v>
      </c>
      <c r="G518" s="52">
        <v>17841534</v>
      </c>
      <c r="H518" s="52">
        <v>1422285</v>
      </c>
      <c r="I518" s="52">
        <v>1422285</v>
      </c>
      <c r="J518" s="52">
        <v>0</v>
      </c>
      <c r="K518" s="52">
        <v>0</v>
      </c>
      <c r="L518" s="52">
        <v>102.014</v>
      </c>
      <c r="M518" s="52">
        <v>15.69</v>
      </c>
      <c r="N518" s="52">
        <v>13637.66</v>
      </c>
      <c r="O518" s="52">
        <v>8</v>
      </c>
      <c r="P518" s="2">
        <f t="shared" si="8"/>
        <v>339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  <c r="AG518" s="35"/>
    </row>
    <row r="519" spans="1:33" x14ac:dyDescent="0.25">
      <c r="A519">
        <v>210</v>
      </c>
      <c r="B519" s="1">
        <v>8.3333333333333329E-2</v>
      </c>
      <c r="C519" s="52">
        <v>2015</v>
      </c>
      <c r="D519" s="52">
        <v>2</v>
      </c>
      <c r="E519" s="52">
        <v>10</v>
      </c>
      <c r="F519" s="52">
        <v>17841195</v>
      </c>
      <c r="G519" s="52">
        <v>17841195</v>
      </c>
      <c r="H519" s="52">
        <v>1422239</v>
      </c>
      <c r="I519" s="52">
        <v>1422239</v>
      </c>
      <c r="J519" s="52">
        <v>0</v>
      </c>
      <c r="K519" s="52">
        <v>0</v>
      </c>
      <c r="L519" s="52">
        <v>100.23480000000001</v>
      </c>
      <c r="M519" s="52">
        <v>16.7</v>
      </c>
      <c r="N519" s="52">
        <v>13305.67</v>
      </c>
      <c r="O519" s="52">
        <v>8</v>
      </c>
      <c r="P519" s="2">
        <f t="shared" si="8"/>
        <v>664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  <c r="AG519" s="35"/>
    </row>
    <row r="520" spans="1:33" x14ac:dyDescent="0.25">
      <c r="A520">
        <v>209</v>
      </c>
      <c r="B520" s="1">
        <v>4.1666666666666664E-2</v>
      </c>
      <c r="C520" s="52">
        <v>2015</v>
      </c>
      <c r="D520" s="52">
        <v>2</v>
      </c>
      <c r="E520" s="52">
        <v>10</v>
      </c>
      <c r="F520" s="52">
        <v>17840531</v>
      </c>
      <c r="G520" s="52">
        <v>17840531</v>
      </c>
      <c r="H520" s="52">
        <v>1422147</v>
      </c>
      <c r="I520" s="52">
        <v>1422147</v>
      </c>
      <c r="J520" s="52">
        <v>0</v>
      </c>
      <c r="K520" s="52">
        <v>0</v>
      </c>
      <c r="L520" s="52">
        <v>100.38120000000001</v>
      </c>
      <c r="M520" s="52">
        <v>16.649999999999999</v>
      </c>
      <c r="N520" s="52">
        <v>13387.84</v>
      </c>
      <c r="O520" s="52">
        <v>8</v>
      </c>
      <c r="P520" s="2">
        <f t="shared" si="8"/>
        <v>614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  <c r="AG520" s="35"/>
    </row>
    <row r="521" spans="1:33" x14ac:dyDescent="0.25">
      <c r="A521">
        <v>208</v>
      </c>
      <c r="B521" s="1">
        <v>0</v>
      </c>
      <c r="C521" s="52">
        <v>2015</v>
      </c>
      <c r="D521" s="52">
        <v>2</v>
      </c>
      <c r="E521" s="52">
        <v>10</v>
      </c>
      <c r="F521" s="52">
        <v>17839917</v>
      </c>
      <c r="G521" s="52">
        <v>17839917</v>
      </c>
      <c r="H521" s="52">
        <v>1422062</v>
      </c>
      <c r="I521" s="52">
        <v>1422062</v>
      </c>
      <c r="J521" s="52">
        <v>0</v>
      </c>
      <c r="K521" s="52">
        <v>0</v>
      </c>
      <c r="L521" s="52">
        <v>100.827</v>
      </c>
      <c r="M521" s="52">
        <v>16.45</v>
      </c>
      <c r="N521" s="52">
        <v>13438.78</v>
      </c>
      <c r="O521" s="52">
        <v>8</v>
      </c>
      <c r="P521" s="2">
        <f t="shared" si="8"/>
        <v>566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  <c r="AG521" s="35"/>
    </row>
    <row r="522" spans="1:33" x14ac:dyDescent="0.25">
      <c r="A522">
        <v>207</v>
      </c>
      <c r="B522" s="1">
        <v>0.95833333333333337</v>
      </c>
      <c r="C522" s="52">
        <v>2015</v>
      </c>
      <c r="D522" s="52">
        <v>2</v>
      </c>
      <c r="E522" s="52">
        <v>9</v>
      </c>
      <c r="F522" s="52">
        <v>17839351</v>
      </c>
      <c r="G522" s="52">
        <v>17839351</v>
      </c>
      <c r="H522" s="52">
        <v>1421984</v>
      </c>
      <c r="I522" s="52">
        <v>1421984</v>
      </c>
      <c r="J522" s="52">
        <v>0</v>
      </c>
      <c r="K522" s="52">
        <v>0</v>
      </c>
      <c r="L522" s="52">
        <v>101.3039</v>
      </c>
      <c r="M522" s="52">
        <v>16.21</v>
      </c>
      <c r="N522" s="52">
        <v>13488.53</v>
      </c>
      <c r="O522" s="52">
        <v>8</v>
      </c>
      <c r="P522" s="2">
        <f t="shared" si="8"/>
        <v>446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  <c r="AG522" s="35"/>
    </row>
    <row r="523" spans="1:33" x14ac:dyDescent="0.25">
      <c r="A523">
        <v>206</v>
      </c>
      <c r="B523" s="1">
        <v>0.91666666666666663</v>
      </c>
      <c r="C523" s="52">
        <v>2015</v>
      </c>
      <c r="D523" s="52">
        <v>2</v>
      </c>
      <c r="E523" s="52">
        <v>9</v>
      </c>
      <c r="F523" s="52">
        <v>17838905</v>
      </c>
      <c r="G523" s="52">
        <v>17838905</v>
      </c>
      <c r="H523" s="52">
        <v>1421923</v>
      </c>
      <c r="I523" s="52">
        <v>1421923</v>
      </c>
      <c r="J523" s="52">
        <v>0</v>
      </c>
      <c r="K523" s="52">
        <v>0</v>
      </c>
      <c r="L523" s="52">
        <v>100.4158</v>
      </c>
      <c r="M523" s="52">
        <v>16.89</v>
      </c>
      <c r="N523" s="52">
        <v>13246.36</v>
      </c>
      <c r="O523" s="52">
        <v>8</v>
      </c>
      <c r="P523" s="2">
        <f t="shared" si="8"/>
        <v>635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  <c r="AG523" s="35"/>
    </row>
    <row r="524" spans="1:33" x14ac:dyDescent="0.25">
      <c r="A524">
        <v>205</v>
      </c>
      <c r="B524" s="1">
        <v>0.875</v>
      </c>
      <c r="C524" s="52">
        <v>2015</v>
      </c>
      <c r="D524" s="52">
        <v>2</v>
      </c>
      <c r="E524" s="52">
        <v>9</v>
      </c>
      <c r="F524" s="52">
        <v>17838270</v>
      </c>
      <c r="G524" s="52">
        <v>17838270</v>
      </c>
      <c r="H524" s="52">
        <v>1421835</v>
      </c>
      <c r="I524" s="52">
        <v>1421835</v>
      </c>
      <c r="J524" s="52">
        <v>0</v>
      </c>
      <c r="K524" s="52">
        <v>0</v>
      </c>
      <c r="L524" s="52">
        <v>100.1658</v>
      </c>
      <c r="M524" s="52">
        <v>16.8</v>
      </c>
      <c r="N524" s="52">
        <v>13300.16</v>
      </c>
      <c r="O524" s="52">
        <v>8</v>
      </c>
      <c r="P524" s="2">
        <f t="shared" si="8"/>
        <v>627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  <c r="AG524" s="35"/>
    </row>
    <row r="525" spans="1:33" x14ac:dyDescent="0.25">
      <c r="A525">
        <v>204</v>
      </c>
      <c r="B525" s="1">
        <v>0.83333333333333337</v>
      </c>
      <c r="C525" s="52">
        <v>2015</v>
      </c>
      <c r="D525" s="52">
        <v>2</v>
      </c>
      <c r="E525" s="52">
        <v>9</v>
      </c>
      <c r="F525" s="52">
        <v>17837643</v>
      </c>
      <c r="G525" s="52">
        <v>17837643</v>
      </c>
      <c r="H525" s="52">
        <v>1421748</v>
      </c>
      <c r="I525" s="52">
        <v>1421748</v>
      </c>
      <c r="J525" s="52">
        <v>0</v>
      </c>
      <c r="K525" s="52">
        <v>0</v>
      </c>
      <c r="L525" s="52">
        <v>102.7201</v>
      </c>
      <c r="M525" s="52">
        <v>16.53</v>
      </c>
      <c r="N525" s="52">
        <v>13618.52</v>
      </c>
      <c r="O525" s="52">
        <v>8</v>
      </c>
      <c r="P525" s="2">
        <f t="shared" si="8"/>
        <v>348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  <c r="AG525" s="35"/>
    </row>
    <row r="526" spans="1:33" x14ac:dyDescent="0.25">
      <c r="A526">
        <v>203</v>
      </c>
      <c r="B526" s="1">
        <v>0.79166666666666663</v>
      </c>
      <c r="C526" s="52">
        <v>2015</v>
      </c>
      <c r="D526" s="52">
        <v>2</v>
      </c>
      <c r="E526" s="52">
        <v>9</v>
      </c>
      <c r="F526" s="52">
        <v>17837295</v>
      </c>
      <c r="G526" s="52">
        <v>17837295</v>
      </c>
      <c r="H526" s="52">
        <v>1421701</v>
      </c>
      <c r="I526" s="52">
        <v>1421701</v>
      </c>
      <c r="J526" s="52">
        <v>0</v>
      </c>
      <c r="K526" s="52">
        <v>0</v>
      </c>
      <c r="L526" s="52">
        <v>100.87130000000001</v>
      </c>
      <c r="M526" s="52">
        <v>17.96</v>
      </c>
      <c r="N526" s="52">
        <v>13454.08</v>
      </c>
      <c r="O526" s="52">
        <v>8</v>
      </c>
      <c r="P526" s="2">
        <f t="shared" si="8"/>
        <v>600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  <c r="AG526" s="35"/>
    </row>
    <row r="527" spans="1:33" x14ac:dyDescent="0.25">
      <c r="A527">
        <v>202</v>
      </c>
      <c r="B527" s="1">
        <v>0.75</v>
      </c>
      <c r="C527" s="52">
        <v>2015</v>
      </c>
      <c r="D527" s="52">
        <v>2</v>
      </c>
      <c r="E527" s="52">
        <v>9</v>
      </c>
      <c r="F527" s="52">
        <v>17836695</v>
      </c>
      <c r="G527" s="52">
        <v>17836695</v>
      </c>
      <c r="H527" s="52">
        <v>1421618</v>
      </c>
      <c r="I527" s="52">
        <v>1421618</v>
      </c>
      <c r="J527" s="52">
        <v>0</v>
      </c>
      <c r="K527" s="52">
        <v>0</v>
      </c>
      <c r="L527" s="52">
        <v>101.50709999999999</v>
      </c>
      <c r="M527" s="52">
        <v>19.02</v>
      </c>
      <c r="N527" s="52">
        <v>13312.67</v>
      </c>
      <c r="O527" s="52">
        <v>8</v>
      </c>
      <c r="P527" s="2">
        <f t="shared" si="8"/>
        <v>565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  <c r="AG527" s="35"/>
    </row>
    <row r="528" spans="1:33" x14ac:dyDescent="0.25">
      <c r="A528">
        <v>201</v>
      </c>
      <c r="B528" s="1">
        <v>0.70833333333333337</v>
      </c>
      <c r="C528" s="52">
        <v>2015</v>
      </c>
      <c r="D528" s="52">
        <v>2</v>
      </c>
      <c r="E528" s="52">
        <v>9</v>
      </c>
      <c r="F528" s="52">
        <v>17836130</v>
      </c>
      <c r="G528" s="52">
        <v>17836130</v>
      </c>
      <c r="H528" s="52">
        <v>1421540</v>
      </c>
      <c r="I528" s="52">
        <v>1421540</v>
      </c>
      <c r="J528" s="52">
        <v>0</v>
      </c>
      <c r="K528" s="52">
        <v>0</v>
      </c>
      <c r="L528" s="52">
        <v>101.38720000000001</v>
      </c>
      <c r="M528" s="52">
        <v>19.77</v>
      </c>
      <c r="N528" s="52">
        <v>13354.9</v>
      </c>
      <c r="O528" s="52">
        <v>8</v>
      </c>
      <c r="P528" s="2">
        <f t="shared" si="8"/>
        <v>621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  <c r="AG528" s="35"/>
    </row>
    <row r="529" spans="1:33" x14ac:dyDescent="0.25">
      <c r="A529">
        <v>200</v>
      </c>
      <c r="B529" s="1">
        <v>0.66666666666666663</v>
      </c>
      <c r="C529" s="52">
        <v>2015</v>
      </c>
      <c r="D529" s="52">
        <v>2</v>
      </c>
      <c r="E529" s="52">
        <v>9</v>
      </c>
      <c r="F529" s="52">
        <v>17835509</v>
      </c>
      <c r="G529" s="52">
        <v>17835509</v>
      </c>
      <c r="H529" s="52">
        <v>1421454</v>
      </c>
      <c r="I529" s="52">
        <v>1421454</v>
      </c>
      <c r="J529" s="52">
        <v>0</v>
      </c>
      <c r="K529" s="52">
        <v>0</v>
      </c>
      <c r="L529" s="52">
        <v>102.38809999999999</v>
      </c>
      <c r="M529" s="52">
        <v>20.32</v>
      </c>
      <c r="N529" s="52">
        <v>13292.01</v>
      </c>
      <c r="O529" s="52">
        <v>8</v>
      </c>
      <c r="P529" s="2">
        <f t="shared" si="8"/>
        <v>524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  <c r="AG529" s="35"/>
    </row>
    <row r="530" spans="1:33" x14ac:dyDescent="0.25">
      <c r="A530">
        <v>199</v>
      </c>
      <c r="B530" s="1">
        <v>0.625</v>
      </c>
      <c r="C530" s="52">
        <v>2015</v>
      </c>
      <c r="D530" s="52">
        <v>2</v>
      </c>
      <c r="E530" s="52">
        <v>9</v>
      </c>
      <c r="F530" s="52">
        <v>17834985</v>
      </c>
      <c r="G530" s="52">
        <v>17834985</v>
      </c>
      <c r="H530" s="52">
        <v>1421382</v>
      </c>
      <c r="I530" s="52">
        <v>1421382</v>
      </c>
      <c r="J530" s="52">
        <v>0</v>
      </c>
      <c r="K530" s="52">
        <v>0</v>
      </c>
      <c r="L530" s="52">
        <v>101.73820000000001</v>
      </c>
      <c r="M530" s="52">
        <v>20.78</v>
      </c>
      <c r="N530" s="52">
        <v>13291.88</v>
      </c>
      <c r="O530" s="52">
        <v>8</v>
      </c>
      <c r="P530" s="2">
        <f t="shared" si="8"/>
        <v>483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  <c r="AG530" s="35"/>
    </row>
    <row r="531" spans="1:33" x14ac:dyDescent="0.25">
      <c r="A531">
        <v>198</v>
      </c>
      <c r="B531" s="1">
        <v>0.58333333333333337</v>
      </c>
      <c r="C531" s="52">
        <v>2015</v>
      </c>
      <c r="D531" s="52">
        <v>2</v>
      </c>
      <c r="E531" s="52">
        <v>9</v>
      </c>
      <c r="F531" s="52">
        <v>17834502</v>
      </c>
      <c r="G531" s="52">
        <v>17834502</v>
      </c>
      <c r="H531" s="52">
        <v>1421315</v>
      </c>
      <c r="I531" s="52">
        <v>1421315</v>
      </c>
      <c r="J531" s="52">
        <v>0</v>
      </c>
      <c r="K531" s="52">
        <v>0</v>
      </c>
      <c r="L531" s="52">
        <v>100.9171</v>
      </c>
      <c r="M531" s="52">
        <v>20.81</v>
      </c>
      <c r="N531" s="52">
        <v>13292.11</v>
      </c>
      <c r="O531" s="52">
        <v>8</v>
      </c>
      <c r="P531" s="2">
        <f t="shared" si="8"/>
        <v>558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  <c r="AG531" s="35"/>
    </row>
    <row r="532" spans="1:33" x14ac:dyDescent="0.25">
      <c r="A532">
        <v>197</v>
      </c>
      <c r="B532" s="1">
        <v>0.54166666666666663</v>
      </c>
      <c r="C532" s="52">
        <v>2015</v>
      </c>
      <c r="D532" s="52">
        <v>2</v>
      </c>
      <c r="E532" s="52">
        <v>9</v>
      </c>
      <c r="F532" s="52">
        <v>17833944</v>
      </c>
      <c r="G532" s="52">
        <v>17833944</v>
      </c>
      <c r="H532" s="52">
        <v>1421237</v>
      </c>
      <c r="I532" s="52">
        <v>1421237</v>
      </c>
      <c r="J532" s="52">
        <v>0</v>
      </c>
      <c r="K532" s="52">
        <v>0</v>
      </c>
      <c r="L532" s="52">
        <v>100.6618</v>
      </c>
      <c r="M532" s="52">
        <v>20.54</v>
      </c>
      <c r="N532" s="52">
        <v>13153.93</v>
      </c>
      <c r="O532" s="52">
        <v>8</v>
      </c>
      <c r="P532" s="2">
        <f t="shared" si="8"/>
        <v>515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  <c r="AG532" s="35"/>
    </row>
    <row r="533" spans="1:33" x14ac:dyDescent="0.25">
      <c r="A533">
        <v>196</v>
      </c>
      <c r="B533" s="1">
        <v>0.5</v>
      </c>
      <c r="C533" s="52">
        <v>2015</v>
      </c>
      <c r="D533" s="52">
        <v>2</v>
      </c>
      <c r="E533" s="52">
        <v>9</v>
      </c>
      <c r="F533" s="52">
        <v>17833429</v>
      </c>
      <c r="G533" s="52">
        <v>17833429</v>
      </c>
      <c r="H533" s="52">
        <v>1421165</v>
      </c>
      <c r="I533" s="52">
        <v>1421165</v>
      </c>
      <c r="J533" s="52">
        <v>0</v>
      </c>
      <c r="K533" s="52">
        <v>0</v>
      </c>
      <c r="L533" s="52">
        <v>102.4123</v>
      </c>
      <c r="M533" s="52">
        <v>20.38</v>
      </c>
      <c r="N533" s="52">
        <v>13324.59</v>
      </c>
      <c r="O533" s="52">
        <v>8</v>
      </c>
      <c r="P533" s="2">
        <f t="shared" si="8"/>
        <v>335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  <c r="AG533" s="35"/>
    </row>
    <row r="534" spans="1:33" x14ac:dyDescent="0.25">
      <c r="A534">
        <v>195</v>
      </c>
      <c r="B534" s="1">
        <v>0.45833333333333331</v>
      </c>
      <c r="C534" s="52">
        <v>2015</v>
      </c>
      <c r="D534" s="52">
        <v>2</v>
      </c>
      <c r="E534" s="52">
        <v>9</v>
      </c>
      <c r="F534" s="52">
        <v>17833094</v>
      </c>
      <c r="G534" s="52">
        <v>17833094</v>
      </c>
      <c r="H534" s="52">
        <v>1421119</v>
      </c>
      <c r="I534" s="52">
        <v>1421119</v>
      </c>
      <c r="J534" s="52">
        <v>0</v>
      </c>
      <c r="K534" s="52">
        <v>0</v>
      </c>
      <c r="L534" s="52">
        <v>101.0372</v>
      </c>
      <c r="M534" s="52">
        <v>19.510000000000002</v>
      </c>
      <c r="N534" s="52">
        <v>13226.14</v>
      </c>
      <c r="O534" s="52">
        <v>8</v>
      </c>
      <c r="P534" s="2">
        <f t="shared" si="8"/>
        <v>475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  <c r="AG534" s="35"/>
    </row>
    <row r="535" spans="1:33" x14ac:dyDescent="0.25">
      <c r="A535">
        <v>194</v>
      </c>
      <c r="B535" s="1">
        <v>0.41666666666666669</v>
      </c>
      <c r="C535" s="52">
        <v>2015</v>
      </c>
      <c r="D535" s="52">
        <v>2</v>
      </c>
      <c r="E535" s="52">
        <v>9</v>
      </c>
      <c r="F535" s="52">
        <v>17832619</v>
      </c>
      <c r="G535" s="52">
        <v>17832619</v>
      </c>
      <c r="H535" s="52">
        <v>1421053</v>
      </c>
      <c r="I535" s="52">
        <v>1421053</v>
      </c>
      <c r="J535" s="52">
        <v>0</v>
      </c>
      <c r="K535" s="52">
        <v>0</v>
      </c>
      <c r="L535" s="52">
        <v>99.464500000000001</v>
      </c>
      <c r="M535" s="52">
        <v>18.43</v>
      </c>
      <c r="N535" s="52">
        <v>13134.65</v>
      </c>
      <c r="O535" s="52">
        <v>8</v>
      </c>
      <c r="P535" s="2">
        <f t="shared" si="8"/>
        <v>590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  <c r="AG535" s="35"/>
    </row>
    <row r="536" spans="1:33" x14ac:dyDescent="0.25">
      <c r="A536">
        <v>193</v>
      </c>
      <c r="B536" s="1">
        <v>0.375</v>
      </c>
      <c r="C536" s="52">
        <v>2015</v>
      </c>
      <c r="D536" s="52">
        <v>2</v>
      </c>
      <c r="E536" s="52">
        <v>9</v>
      </c>
      <c r="F536" s="52">
        <v>17832029</v>
      </c>
      <c r="G536" s="52">
        <v>17832029</v>
      </c>
      <c r="H536" s="52">
        <v>1420970</v>
      </c>
      <c r="I536" s="52">
        <v>1420970</v>
      </c>
      <c r="J536" s="52">
        <v>0</v>
      </c>
      <c r="K536" s="52">
        <v>0</v>
      </c>
      <c r="L536" s="52">
        <v>100.0891</v>
      </c>
      <c r="M536" s="52">
        <v>16.52</v>
      </c>
      <c r="N536" s="52">
        <v>13228.07</v>
      </c>
      <c r="O536" s="52">
        <v>8</v>
      </c>
      <c r="P536" s="2">
        <f t="shared" si="8"/>
        <v>591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  <c r="AG536" s="35"/>
    </row>
    <row r="537" spans="1:33" x14ac:dyDescent="0.25">
      <c r="A537">
        <v>192</v>
      </c>
      <c r="B537" s="1">
        <v>0.33333333333333331</v>
      </c>
      <c r="C537" s="52">
        <v>2015</v>
      </c>
      <c r="D537" s="52">
        <v>2</v>
      </c>
      <c r="E537" s="52">
        <v>9</v>
      </c>
      <c r="F537" s="52">
        <v>17831438</v>
      </c>
      <c r="G537" s="52">
        <v>17831438</v>
      </c>
      <c r="H537" s="52">
        <v>1420888</v>
      </c>
      <c r="I537" s="52">
        <v>1420888</v>
      </c>
      <c r="J537" s="52">
        <v>0</v>
      </c>
      <c r="K537" s="52">
        <v>0</v>
      </c>
      <c r="L537" s="52">
        <v>97.982500000000002</v>
      </c>
      <c r="M537" s="52">
        <v>15.26</v>
      </c>
      <c r="N537" s="52">
        <v>13392.16</v>
      </c>
      <c r="O537" s="52">
        <v>8</v>
      </c>
      <c r="P537" s="2">
        <f t="shared" si="8"/>
        <v>624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  <c r="AG537" s="35"/>
    </row>
    <row r="538" spans="1:33" x14ac:dyDescent="0.25">
      <c r="A538">
        <v>191</v>
      </c>
      <c r="B538" s="1">
        <v>0.29166666666666669</v>
      </c>
      <c r="C538" s="52">
        <v>2015</v>
      </c>
      <c r="D538" s="52">
        <v>2</v>
      </c>
      <c r="E538" s="52">
        <v>9</v>
      </c>
      <c r="F538" s="52">
        <v>17830814</v>
      </c>
      <c r="G538" s="52">
        <v>17830814</v>
      </c>
      <c r="H538" s="52">
        <v>1420800</v>
      </c>
      <c r="I538" s="52">
        <v>1420800</v>
      </c>
      <c r="J538" s="52">
        <v>0</v>
      </c>
      <c r="K538" s="52">
        <v>0</v>
      </c>
      <c r="L538" s="52">
        <v>99.6935</v>
      </c>
      <c r="M538" s="52">
        <v>13.22</v>
      </c>
      <c r="N538" s="52">
        <v>13506.1</v>
      </c>
      <c r="O538" s="52">
        <v>8</v>
      </c>
      <c r="P538" s="2">
        <f t="shared" si="8"/>
        <v>291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  <c r="AG538" s="35"/>
    </row>
    <row r="539" spans="1:33" x14ac:dyDescent="0.25">
      <c r="A539">
        <v>190</v>
      </c>
      <c r="B539" s="1">
        <v>0.25</v>
      </c>
      <c r="C539" s="52">
        <v>2015</v>
      </c>
      <c r="D539" s="52">
        <v>2</v>
      </c>
      <c r="E539" s="52">
        <v>9</v>
      </c>
      <c r="F539" s="52">
        <v>17830523</v>
      </c>
      <c r="G539" s="52">
        <v>17830523</v>
      </c>
      <c r="H539" s="52">
        <v>1420760</v>
      </c>
      <c r="I539" s="52">
        <v>1420760</v>
      </c>
      <c r="J539" s="52">
        <v>0</v>
      </c>
      <c r="K539" s="52">
        <v>0</v>
      </c>
      <c r="L539" s="52">
        <v>98.251800000000003</v>
      </c>
      <c r="M539" s="52">
        <v>14.34</v>
      </c>
      <c r="N539" s="52">
        <v>13358.66</v>
      </c>
      <c r="O539" s="52">
        <v>8</v>
      </c>
      <c r="P539" s="2">
        <f t="shared" si="8"/>
        <v>456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  <c r="AG539" s="35"/>
    </row>
    <row r="540" spans="1:33" x14ac:dyDescent="0.25">
      <c r="A540">
        <v>189</v>
      </c>
      <c r="B540" s="1">
        <v>0.20833333333333334</v>
      </c>
      <c r="C540" s="52">
        <v>2015</v>
      </c>
      <c r="D540" s="52">
        <v>2</v>
      </c>
      <c r="E540" s="52">
        <v>9</v>
      </c>
      <c r="F540" s="52">
        <v>17830067</v>
      </c>
      <c r="G540" s="52">
        <v>17830067</v>
      </c>
      <c r="H540" s="52">
        <v>1420696</v>
      </c>
      <c r="I540" s="52">
        <v>1420696</v>
      </c>
      <c r="J540" s="52">
        <v>0</v>
      </c>
      <c r="K540" s="52">
        <v>0</v>
      </c>
      <c r="L540" s="52">
        <v>101.8443</v>
      </c>
      <c r="M540" s="52">
        <v>11.43</v>
      </c>
      <c r="N540" s="52">
        <v>13675.37</v>
      </c>
      <c r="O540" s="52">
        <v>8</v>
      </c>
      <c r="P540" s="2">
        <f t="shared" si="8"/>
        <v>202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  <c r="AG540" s="35"/>
    </row>
    <row r="541" spans="1:33" x14ac:dyDescent="0.25">
      <c r="A541">
        <v>188</v>
      </c>
      <c r="B541" s="1">
        <v>0.16666666666666666</v>
      </c>
      <c r="C541" s="52">
        <v>2015</v>
      </c>
      <c r="D541" s="52">
        <v>2</v>
      </c>
      <c r="E541" s="52">
        <v>9</v>
      </c>
      <c r="F541" s="52">
        <v>17829865</v>
      </c>
      <c r="G541" s="52">
        <v>17829865</v>
      </c>
      <c r="H541" s="52">
        <v>1420669</v>
      </c>
      <c r="I541" s="52">
        <v>1420669</v>
      </c>
      <c r="J541" s="52">
        <v>0</v>
      </c>
      <c r="K541" s="52">
        <v>0</v>
      </c>
      <c r="L541" s="52">
        <v>103.3094</v>
      </c>
      <c r="M541" s="52">
        <v>12</v>
      </c>
      <c r="N541" s="52">
        <v>13728.16</v>
      </c>
      <c r="O541" s="52">
        <v>8</v>
      </c>
      <c r="P541" s="2">
        <f t="shared" si="8"/>
        <v>227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  <c r="AG541" s="35"/>
    </row>
    <row r="542" spans="1:33" x14ac:dyDescent="0.25">
      <c r="A542">
        <v>187</v>
      </c>
      <c r="B542" s="1">
        <v>0.125</v>
      </c>
      <c r="C542" s="52">
        <v>2015</v>
      </c>
      <c r="D542" s="52">
        <v>2</v>
      </c>
      <c r="E542" s="52">
        <v>9</v>
      </c>
      <c r="F542" s="52">
        <v>17829638</v>
      </c>
      <c r="G542" s="52">
        <v>17829638</v>
      </c>
      <c r="H542" s="52">
        <v>1420639</v>
      </c>
      <c r="I542" s="52">
        <v>1420639</v>
      </c>
      <c r="J542" s="52">
        <v>0</v>
      </c>
      <c r="K542" s="52">
        <v>0</v>
      </c>
      <c r="L542" s="52">
        <v>103.80110000000001</v>
      </c>
      <c r="M542" s="52">
        <v>10.53</v>
      </c>
      <c r="N542" s="52">
        <v>13851.53</v>
      </c>
      <c r="O542" s="52">
        <v>8</v>
      </c>
      <c r="P542" s="2">
        <f t="shared" si="8"/>
        <v>145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  <c r="AG542" s="35"/>
    </row>
    <row r="543" spans="1:33" x14ac:dyDescent="0.25">
      <c r="A543">
        <v>186</v>
      </c>
      <c r="B543" s="1">
        <v>8.3333333333333329E-2</v>
      </c>
      <c r="C543" s="52">
        <v>2015</v>
      </c>
      <c r="D543" s="52">
        <v>2</v>
      </c>
      <c r="E543" s="52">
        <v>9</v>
      </c>
      <c r="F543" s="52">
        <v>17829493</v>
      </c>
      <c r="G543" s="52">
        <v>17829493</v>
      </c>
      <c r="H543" s="52">
        <v>1420620</v>
      </c>
      <c r="I543" s="52">
        <v>1420620</v>
      </c>
      <c r="J543" s="52">
        <v>0</v>
      </c>
      <c r="K543" s="52">
        <v>0</v>
      </c>
      <c r="L543" s="52">
        <v>104.4516</v>
      </c>
      <c r="M543" s="52">
        <v>10.87</v>
      </c>
      <c r="N543" s="52">
        <v>13890.52</v>
      </c>
      <c r="O543" s="52">
        <v>8</v>
      </c>
      <c r="P543" s="2">
        <f t="shared" si="8"/>
        <v>108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  <c r="AG543" s="35"/>
    </row>
    <row r="544" spans="1:33" x14ac:dyDescent="0.25">
      <c r="A544">
        <v>185</v>
      </c>
      <c r="B544" s="1">
        <v>4.1666666666666664E-2</v>
      </c>
      <c r="C544" s="52">
        <v>2015</v>
      </c>
      <c r="D544" s="52">
        <v>2</v>
      </c>
      <c r="E544" s="52">
        <v>9</v>
      </c>
      <c r="F544" s="52">
        <v>17829385</v>
      </c>
      <c r="G544" s="52">
        <v>17829385</v>
      </c>
      <c r="H544" s="52">
        <v>1420606</v>
      </c>
      <c r="I544" s="52">
        <v>1420606</v>
      </c>
      <c r="J544" s="52">
        <v>0</v>
      </c>
      <c r="K544" s="52">
        <v>0</v>
      </c>
      <c r="L544" s="52">
        <v>104.0189</v>
      </c>
      <c r="M544" s="52">
        <v>14.75</v>
      </c>
      <c r="N544" s="52">
        <v>13622.56</v>
      </c>
      <c r="O544" s="52">
        <v>8</v>
      </c>
      <c r="P544" s="2">
        <f t="shared" si="8"/>
        <v>324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  <c r="AG544" s="35"/>
    </row>
    <row r="545" spans="1:33" x14ac:dyDescent="0.25">
      <c r="A545">
        <v>184</v>
      </c>
      <c r="B545" s="1">
        <v>0</v>
      </c>
      <c r="C545" s="52">
        <v>2015</v>
      </c>
      <c r="D545" s="52">
        <v>2</v>
      </c>
      <c r="E545" s="52">
        <v>9</v>
      </c>
      <c r="F545" s="52">
        <v>17829061</v>
      </c>
      <c r="G545" s="52">
        <v>17829061</v>
      </c>
      <c r="H545" s="52">
        <v>1420563</v>
      </c>
      <c r="I545" s="52">
        <v>1420563</v>
      </c>
      <c r="J545" s="52">
        <v>0</v>
      </c>
      <c r="K545" s="52">
        <v>0</v>
      </c>
      <c r="L545" s="52">
        <v>103.91840000000001</v>
      </c>
      <c r="M545" s="52">
        <v>13.2</v>
      </c>
      <c r="N545" s="52">
        <v>14102.4</v>
      </c>
      <c r="O545" s="52">
        <v>8</v>
      </c>
      <c r="P545" s="2">
        <f t="shared" si="8"/>
        <v>311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</row>
    <row r="546" spans="1:33" x14ac:dyDescent="0.25">
      <c r="A546">
        <v>183</v>
      </c>
      <c r="B546" s="1">
        <v>0.95833333333333337</v>
      </c>
      <c r="C546" s="52">
        <v>2015</v>
      </c>
      <c r="D546" s="52">
        <v>2</v>
      </c>
      <c r="E546" s="52">
        <v>8</v>
      </c>
      <c r="F546" s="52">
        <v>17828750</v>
      </c>
      <c r="G546" s="52">
        <v>17828750</v>
      </c>
      <c r="H546" s="52">
        <v>1420522</v>
      </c>
      <c r="I546" s="52">
        <v>1420522</v>
      </c>
      <c r="J546" s="52">
        <v>0</v>
      </c>
      <c r="K546" s="52">
        <v>0</v>
      </c>
      <c r="L546" s="52">
        <v>104.8446</v>
      </c>
      <c r="M546" s="52">
        <v>24.94</v>
      </c>
      <c r="N546" s="52">
        <v>0</v>
      </c>
      <c r="O546" s="52">
        <v>8</v>
      </c>
      <c r="P546" s="2">
        <f t="shared" si="8"/>
        <v>0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  <c r="AG546" s="35"/>
    </row>
    <row r="547" spans="1:33" x14ac:dyDescent="0.25">
      <c r="A547">
        <v>182</v>
      </c>
      <c r="B547" s="1">
        <v>0.91666666666666663</v>
      </c>
      <c r="C547" s="52">
        <v>2015</v>
      </c>
      <c r="D547" s="52">
        <v>2</v>
      </c>
      <c r="E547" s="52">
        <v>8</v>
      </c>
      <c r="F547" s="52">
        <v>17828750</v>
      </c>
      <c r="G547" s="52">
        <v>17828750</v>
      </c>
      <c r="H547" s="52">
        <v>1420522</v>
      </c>
      <c r="I547" s="52">
        <v>1420522</v>
      </c>
      <c r="J547" s="52">
        <v>0</v>
      </c>
      <c r="K547" s="52">
        <v>0</v>
      </c>
      <c r="L547" s="52">
        <v>104.8446</v>
      </c>
      <c r="M547" s="52">
        <v>24.94</v>
      </c>
      <c r="N547" s="52">
        <v>0</v>
      </c>
      <c r="O547" s="52">
        <v>8</v>
      </c>
      <c r="P547" s="2">
        <f t="shared" si="8"/>
        <v>0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  <c r="AG547" s="35"/>
    </row>
    <row r="548" spans="1:33" x14ac:dyDescent="0.25">
      <c r="A548">
        <v>181</v>
      </c>
      <c r="B548" s="1">
        <v>0.875</v>
      </c>
      <c r="C548" s="52">
        <v>2015</v>
      </c>
      <c r="D548" s="52">
        <v>2</v>
      </c>
      <c r="E548" s="52">
        <v>8</v>
      </c>
      <c r="F548" s="52">
        <v>17828750</v>
      </c>
      <c r="G548" s="52">
        <v>17828750</v>
      </c>
      <c r="H548" s="52">
        <v>1420522</v>
      </c>
      <c r="I548" s="52">
        <v>1420522</v>
      </c>
      <c r="J548" s="52">
        <v>0</v>
      </c>
      <c r="K548" s="52">
        <v>0</v>
      </c>
      <c r="L548" s="52">
        <v>104.8446</v>
      </c>
      <c r="M548" s="52">
        <v>24.94</v>
      </c>
      <c r="N548" s="52">
        <v>13977.81</v>
      </c>
      <c r="O548" s="52">
        <v>8</v>
      </c>
      <c r="P548" s="2">
        <f t="shared" si="8"/>
        <v>8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  <c r="AG548" s="35"/>
    </row>
    <row r="549" spans="1:33" x14ac:dyDescent="0.25">
      <c r="A549">
        <v>180</v>
      </c>
      <c r="B549" s="1">
        <v>0.83333333333333337</v>
      </c>
      <c r="C549" s="52">
        <v>2015</v>
      </c>
      <c r="D549" s="52">
        <v>2</v>
      </c>
      <c r="E549" s="52">
        <v>8</v>
      </c>
      <c r="F549" s="52">
        <v>17828742</v>
      </c>
      <c r="G549" s="52">
        <v>17828742</v>
      </c>
      <c r="H549" s="52">
        <v>1420521</v>
      </c>
      <c r="I549" s="52">
        <v>1420521</v>
      </c>
      <c r="J549" s="52">
        <v>0</v>
      </c>
      <c r="K549" s="52">
        <v>0</v>
      </c>
      <c r="L549" s="52">
        <v>104.8446</v>
      </c>
      <c r="M549" s="52">
        <v>24.94</v>
      </c>
      <c r="N549" s="52">
        <v>0</v>
      </c>
      <c r="O549" s="52">
        <v>8</v>
      </c>
      <c r="P549" s="2">
        <f t="shared" si="8"/>
        <v>0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  <c r="AG549" s="35"/>
    </row>
    <row r="550" spans="1:33" x14ac:dyDescent="0.25">
      <c r="A550">
        <v>179</v>
      </c>
      <c r="B550" s="1">
        <v>0.79166666666666663</v>
      </c>
      <c r="C550" s="52">
        <v>2015</v>
      </c>
      <c r="D550" s="52">
        <v>2</v>
      </c>
      <c r="E550" s="52">
        <v>8</v>
      </c>
      <c r="F550" s="52">
        <v>17828742</v>
      </c>
      <c r="G550" s="52">
        <v>17828742</v>
      </c>
      <c r="H550" s="52">
        <v>1420521</v>
      </c>
      <c r="I550" s="52">
        <v>1420521</v>
      </c>
      <c r="J550" s="52">
        <v>0</v>
      </c>
      <c r="K550" s="52">
        <v>0</v>
      </c>
      <c r="L550" s="52">
        <v>104.8446</v>
      </c>
      <c r="M550" s="52">
        <v>24.94</v>
      </c>
      <c r="N550" s="52">
        <v>0</v>
      </c>
      <c r="O550" s="52">
        <v>8</v>
      </c>
      <c r="P550" s="2">
        <f t="shared" si="8"/>
        <v>0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  <c r="AG550" s="35"/>
    </row>
    <row r="551" spans="1:33" x14ac:dyDescent="0.25">
      <c r="A551">
        <v>178</v>
      </c>
      <c r="B551" s="1">
        <v>0.75</v>
      </c>
      <c r="C551" s="52">
        <v>2015</v>
      </c>
      <c r="D551" s="52">
        <v>2</v>
      </c>
      <c r="E551" s="52">
        <v>8</v>
      </c>
      <c r="F551" s="52">
        <v>17828742</v>
      </c>
      <c r="G551" s="52">
        <v>17828742</v>
      </c>
      <c r="H551" s="52">
        <v>1420521</v>
      </c>
      <c r="I551" s="52">
        <v>1420521</v>
      </c>
      <c r="J551" s="52">
        <v>0</v>
      </c>
      <c r="K551" s="52">
        <v>0</v>
      </c>
      <c r="L551" s="52">
        <v>104.8446</v>
      </c>
      <c r="M551" s="52">
        <v>24.94</v>
      </c>
      <c r="N551" s="52">
        <v>0</v>
      </c>
      <c r="O551" s="52">
        <v>8</v>
      </c>
      <c r="P551" s="2">
        <f t="shared" si="8"/>
        <v>0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  <c r="AG551" s="35"/>
    </row>
    <row r="552" spans="1:33" x14ac:dyDescent="0.25">
      <c r="A552">
        <v>177</v>
      </c>
      <c r="B552" s="1">
        <v>0.70833333333333337</v>
      </c>
      <c r="C552" s="52">
        <v>2015</v>
      </c>
      <c r="D552" s="52">
        <v>2</v>
      </c>
      <c r="E552" s="52">
        <v>8</v>
      </c>
      <c r="F552" s="52">
        <v>17828742</v>
      </c>
      <c r="G552" s="52">
        <v>17828742</v>
      </c>
      <c r="H552" s="52">
        <v>1420521</v>
      </c>
      <c r="I552" s="52">
        <v>1420521</v>
      </c>
      <c r="J552" s="52">
        <v>0</v>
      </c>
      <c r="K552" s="52">
        <v>0</v>
      </c>
      <c r="L552" s="52">
        <v>104.8446</v>
      </c>
      <c r="M552" s="52">
        <v>24.94</v>
      </c>
      <c r="N552" s="52">
        <v>0</v>
      </c>
      <c r="O552" s="52">
        <v>8</v>
      </c>
      <c r="P552" s="2">
        <f t="shared" si="8"/>
        <v>0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  <c r="AG552" s="35"/>
    </row>
    <row r="553" spans="1:33" x14ac:dyDescent="0.25">
      <c r="A553">
        <v>176</v>
      </c>
      <c r="B553" s="1">
        <v>0.66666666666666663</v>
      </c>
      <c r="C553" s="52">
        <v>2015</v>
      </c>
      <c r="D553" s="52">
        <v>2</v>
      </c>
      <c r="E553" s="52">
        <v>8</v>
      </c>
      <c r="F553" s="52">
        <v>17828742</v>
      </c>
      <c r="G553" s="52">
        <v>17828742</v>
      </c>
      <c r="H553" s="52">
        <v>1420521</v>
      </c>
      <c r="I553" s="52">
        <v>1420521</v>
      </c>
      <c r="J553" s="52">
        <v>0</v>
      </c>
      <c r="K553" s="52">
        <v>0</v>
      </c>
      <c r="L553" s="52">
        <v>104.8446</v>
      </c>
      <c r="M553" s="52">
        <v>24.94</v>
      </c>
      <c r="N553" s="52">
        <v>13213.2</v>
      </c>
      <c r="O553" s="52">
        <v>8</v>
      </c>
      <c r="P553" s="2">
        <f t="shared" si="8"/>
        <v>22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  <c r="AG553" s="35"/>
    </row>
    <row r="554" spans="1:33" x14ac:dyDescent="0.25">
      <c r="A554">
        <v>175</v>
      </c>
      <c r="B554" s="1">
        <v>0.625</v>
      </c>
      <c r="C554" s="52">
        <v>2015</v>
      </c>
      <c r="D554" s="52">
        <v>2</v>
      </c>
      <c r="E554" s="52">
        <v>8</v>
      </c>
      <c r="F554" s="52">
        <v>17828720</v>
      </c>
      <c r="G554" s="52">
        <v>17828720</v>
      </c>
      <c r="H554" s="52">
        <v>1420518</v>
      </c>
      <c r="I554" s="52">
        <v>1420518</v>
      </c>
      <c r="J554" s="52">
        <v>0</v>
      </c>
      <c r="K554" s="52">
        <v>0</v>
      </c>
      <c r="L554" s="52">
        <v>103.9906</v>
      </c>
      <c r="M554" s="52">
        <v>22.06</v>
      </c>
      <c r="N554" s="52">
        <v>13373.85</v>
      </c>
      <c r="O554" s="52">
        <v>8</v>
      </c>
      <c r="P554" s="2">
        <f t="shared" si="8"/>
        <v>272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  <c r="AG554" s="35"/>
    </row>
    <row r="555" spans="1:33" x14ac:dyDescent="0.25">
      <c r="A555">
        <v>174</v>
      </c>
      <c r="B555" s="1">
        <v>0.58333333333333337</v>
      </c>
      <c r="C555" s="52">
        <v>2015</v>
      </c>
      <c r="D555" s="52">
        <v>2</v>
      </c>
      <c r="E555" s="52">
        <v>8</v>
      </c>
      <c r="F555" s="52">
        <v>17828448</v>
      </c>
      <c r="G555" s="52">
        <v>17828448</v>
      </c>
      <c r="H555" s="52">
        <v>1420481</v>
      </c>
      <c r="I555" s="52">
        <v>1420481</v>
      </c>
      <c r="J555" s="52">
        <v>0</v>
      </c>
      <c r="K555" s="52">
        <v>0</v>
      </c>
      <c r="L555" s="52">
        <v>103.1644</v>
      </c>
      <c r="M555" s="52">
        <v>21.95</v>
      </c>
      <c r="N555" s="52">
        <v>13353.08</v>
      </c>
      <c r="O555" s="52">
        <v>8</v>
      </c>
      <c r="P555" s="2">
        <f t="shared" si="8"/>
        <v>393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  <c r="AG555" s="35"/>
    </row>
    <row r="556" spans="1:33" x14ac:dyDescent="0.25">
      <c r="A556">
        <v>173</v>
      </c>
      <c r="B556" s="1">
        <v>0.54166666666666663</v>
      </c>
      <c r="C556" s="52">
        <v>2015</v>
      </c>
      <c r="D556" s="52">
        <v>2</v>
      </c>
      <c r="E556" s="52">
        <v>8</v>
      </c>
      <c r="F556" s="52">
        <v>17828055</v>
      </c>
      <c r="G556" s="52">
        <v>17828055</v>
      </c>
      <c r="H556" s="52">
        <v>1420427</v>
      </c>
      <c r="I556" s="52">
        <v>1420427</v>
      </c>
      <c r="J556" s="52">
        <v>0</v>
      </c>
      <c r="K556" s="52">
        <v>0</v>
      </c>
      <c r="L556" s="52">
        <v>102.2213</v>
      </c>
      <c r="M556" s="52">
        <v>21.88</v>
      </c>
      <c r="N556" s="52">
        <v>13137.1</v>
      </c>
      <c r="O556" s="52">
        <v>8</v>
      </c>
      <c r="P556" s="2">
        <f t="shared" si="8"/>
        <v>376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  <c r="AG556" s="35"/>
    </row>
    <row r="557" spans="1:33" x14ac:dyDescent="0.25">
      <c r="A557">
        <v>172</v>
      </c>
      <c r="B557" s="1">
        <v>0.5</v>
      </c>
      <c r="C557" s="52">
        <v>2015</v>
      </c>
      <c r="D557" s="52">
        <v>2</v>
      </c>
      <c r="E557" s="52">
        <v>8</v>
      </c>
      <c r="F557" s="52">
        <v>17827679</v>
      </c>
      <c r="G557" s="52">
        <v>17827679</v>
      </c>
      <c r="H557" s="52">
        <v>1420375</v>
      </c>
      <c r="I557" s="52">
        <v>1420375</v>
      </c>
      <c r="J557" s="52">
        <v>0</v>
      </c>
      <c r="K557" s="52">
        <v>0</v>
      </c>
      <c r="L557" s="52">
        <v>102.06570000000001</v>
      </c>
      <c r="M557" s="52">
        <v>21.56</v>
      </c>
      <c r="N557" s="52">
        <v>13221.79</v>
      </c>
      <c r="O557" s="52">
        <v>8</v>
      </c>
      <c r="P557" s="2">
        <f t="shared" si="8"/>
        <v>245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  <c r="AG557" s="35"/>
    </row>
    <row r="558" spans="1:33" x14ac:dyDescent="0.25">
      <c r="A558">
        <v>171</v>
      </c>
      <c r="B558" s="1">
        <v>0.45833333333333331</v>
      </c>
      <c r="C558" s="52">
        <v>2015</v>
      </c>
      <c r="D558" s="52">
        <v>2</v>
      </c>
      <c r="E558" s="52">
        <v>8</v>
      </c>
      <c r="F558" s="52">
        <v>17827434</v>
      </c>
      <c r="G558" s="52">
        <v>17827434</v>
      </c>
      <c r="H558" s="52">
        <v>1420341</v>
      </c>
      <c r="I558" s="52">
        <v>1420341</v>
      </c>
      <c r="J558" s="52">
        <v>0</v>
      </c>
      <c r="K558" s="52">
        <v>0</v>
      </c>
      <c r="L558" s="52">
        <v>101.8781</v>
      </c>
      <c r="M558" s="52">
        <v>19.43</v>
      </c>
      <c r="N558" s="52">
        <v>13291.79</v>
      </c>
      <c r="O558" s="52">
        <v>8</v>
      </c>
      <c r="P558" s="2">
        <f t="shared" si="8"/>
        <v>399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  <c r="AG558" s="35"/>
    </row>
    <row r="559" spans="1:33" x14ac:dyDescent="0.25">
      <c r="A559">
        <v>170</v>
      </c>
      <c r="B559" s="1">
        <v>0.41666666666666669</v>
      </c>
      <c r="C559" s="52">
        <v>2015</v>
      </c>
      <c r="D559" s="52">
        <v>2</v>
      </c>
      <c r="E559" s="52">
        <v>8</v>
      </c>
      <c r="F559" s="52">
        <v>17827035</v>
      </c>
      <c r="G559" s="52">
        <v>17827035</v>
      </c>
      <c r="H559" s="52">
        <v>1420286</v>
      </c>
      <c r="I559" s="52">
        <v>1420286</v>
      </c>
      <c r="J559" s="52">
        <v>0</v>
      </c>
      <c r="K559" s="52">
        <v>0</v>
      </c>
      <c r="L559" s="52">
        <v>102.327</v>
      </c>
      <c r="M559" s="52">
        <v>17.579999999999998</v>
      </c>
      <c r="N559" s="52">
        <v>13500.12</v>
      </c>
      <c r="O559" s="52">
        <v>8</v>
      </c>
      <c r="P559" s="2">
        <f t="shared" si="8"/>
        <v>397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  <c r="AG559" s="35"/>
    </row>
    <row r="560" spans="1:33" x14ac:dyDescent="0.25">
      <c r="A560">
        <v>169</v>
      </c>
      <c r="B560" s="1">
        <v>0.375</v>
      </c>
      <c r="C560" s="52">
        <v>2015</v>
      </c>
      <c r="D560" s="52">
        <v>2</v>
      </c>
      <c r="E560" s="52">
        <v>8</v>
      </c>
      <c r="F560" s="52">
        <v>17826638</v>
      </c>
      <c r="G560" s="52">
        <v>17826638</v>
      </c>
      <c r="H560" s="52">
        <v>1420232</v>
      </c>
      <c r="I560" s="52">
        <v>1420232</v>
      </c>
      <c r="J560" s="52">
        <v>0</v>
      </c>
      <c r="K560" s="52">
        <v>0</v>
      </c>
      <c r="L560" s="52">
        <v>103.01730000000001</v>
      </c>
      <c r="M560" s="52">
        <v>14.89</v>
      </c>
      <c r="N560" s="52">
        <v>13664.86</v>
      </c>
      <c r="O560" s="52">
        <v>8</v>
      </c>
      <c r="P560" s="2">
        <f t="shared" si="8"/>
        <v>358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  <c r="AG560" s="35"/>
    </row>
    <row r="561" spans="1:33" x14ac:dyDescent="0.25">
      <c r="A561">
        <v>168</v>
      </c>
      <c r="B561" s="1">
        <v>0.33333333333333331</v>
      </c>
      <c r="C561" s="52">
        <v>2015</v>
      </c>
      <c r="D561" s="52">
        <v>2</v>
      </c>
      <c r="E561" s="52">
        <v>8</v>
      </c>
      <c r="F561" s="52">
        <v>17826280</v>
      </c>
      <c r="G561" s="52">
        <v>17826280</v>
      </c>
      <c r="H561" s="52">
        <v>1420184</v>
      </c>
      <c r="I561" s="52">
        <v>1420184</v>
      </c>
      <c r="J561" s="52">
        <v>0</v>
      </c>
      <c r="K561" s="52">
        <v>0</v>
      </c>
      <c r="L561" s="52">
        <v>100.64660000000001</v>
      </c>
      <c r="M561" s="52">
        <v>13.7</v>
      </c>
      <c r="N561" s="52">
        <v>13749.06</v>
      </c>
      <c r="O561" s="52">
        <v>8</v>
      </c>
      <c r="P561" s="2">
        <f t="shared" si="8"/>
        <v>344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  <c r="AG561" s="35"/>
    </row>
    <row r="562" spans="1:33" x14ac:dyDescent="0.25">
      <c r="A562">
        <v>167</v>
      </c>
      <c r="B562" s="1">
        <v>0.29166666666666669</v>
      </c>
      <c r="C562" s="52">
        <v>2015</v>
      </c>
      <c r="D562" s="52">
        <v>2</v>
      </c>
      <c r="E562" s="52">
        <v>8</v>
      </c>
      <c r="F562" s="52">
        <v>17825936</v>
      </c>
      <c r="G562" s="52">
        <v>17825936</v>
      </c>
      <c r="H562" s="52">
        <v>1420137</v>
      </c>
      <c r="I562" s="52">
        <v>1420137</v>
      </c>
      <c r="J562" s="52">
        <v>0</v>
      </c>
      <c r="K562" s="52">
        <v>0</v>
      </c>
      <c r="L562" s="52">
        <v>99.418700000000001</v>
      </c>
      <c r="M562" s="52">
        <v>13.7</v>
      </c>
      <c r="N562" s="52">
        <v>13428.86</v>
      </c>
      <c r="O562" s="52">
        <v>8</v>
      </c>
      <c r="P562" s="2">
        <f t="shared" ref="P562:P625" si="9">F562-F563</f>
        <v>311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  <c r="AG562" s="35"/>
    </row>
    <row r="563" spans="1:33" x14ac:dyDescent="0.25">
      <c r="A563">
        <v>166</v>
      </c>
      <c r="B563" s="1">
        <v>0.25</v>
      </c>
      <c r="C563" s="52">
        <v>2015</v>
      </c>
      <c r="D563" s="52">
        <v>2</v>
      </c>
      <c r="E563" s="52">
        <v>8</v>
      </c>
      <c r="F563" s="52">
        <v>17825625</v>
      </c>
      <c r="G563" s="52">
        <v>17825625</v>
      </c>
      <c r="H563" s="52">
        <v>1420094</v>
      </c>
      <c r="I563" s="52">
        <v>1420094</v>
      </c>
      <c r="J563" s="52">
        <v>0</v>
      </c>
      <c r="K563" s="52">
        <v>0</v>
      </c>
      <c r="L563" s="52">
        <v>99.396100000000004</v>
      </c>
      <c r="M563" s="52">
        <v>14.99</v>
      </c>
      <c r="N563" s="52">
        <v>13306.33</v>
      </c>
      <c r="O563" s="52">
        <v>8</v>
      </c>
      <c r="P563" s="2">
        <f t="shared" si="9"/>
        <v>504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  <c r="AG563" s="35"/>
    </row>
    <row r="564" spans="1:33" x14ac:dyDescent="0.25">
      <c r="A564">
        <v>165</v>
      </c>
      <c r="B564" s="1">
        <v>0.20833333333333334</v>
      </c>
      <c r="C564" s="52">
        <v>2015</v>
      </c>
      <c r="D564" s="52">
        <v>2</v>
      </c>
      <c r="E564" s="52">
        <v>8</v>
      </c>
      <c r="F564" s="52">
        <v>17825121</v>
      </c>
      <c r="G564" s="52">
        <v>17825121</v>
      </c>
      <c r="H564" s="52">
        <v>1420024</v>
      </c>
      <c r="I564" s="52">
        <v>1420024</v>
      </c>
      <c r="J564" s="52">
        <v>0</v>
      </c>
      <c r="K564" s="52">
        <v>0</v>
      </c>
      <c r="L564" s="52">
        <v>98.810299999999998</v>
      </c>
      <c r="M564" s="52">
        <v>15.61</v>
      </c>
      <c r="N564" s="52">
        <v>13215.88</v>
      </c>
      <c r="O564" s="52">
        <v>8</v>
      </c>
      <c r="P564" s="2">
        <f t="shared" si="9"/>
        <v>564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</row>
    <row r="565" spans="1:33" x14ac:dyDescent="0.25">
      <c r="A565">
        <v>164</v>
      </c>
      <c r="B565" s="1">
        <v>0.16666666666666666</v>
      </c>
      <c r="C565" s="52">
        <v>2015</v>
      </c>
      <c r="D565" s="52">
        <v>2</v>
      </c>
      <c r="E565" s="52">
        <v>8</v>
      </c>
      <c r="F565" s="52">
        <v>17824557</v>
      </c>
      <c r="G565" s="52">
        <v>17824557</v>
      </c>
      <c r="H565" s="52">
        <v>1419945</v>
      </c>
      <c r="I565" s="52">
        <v>1419945</v>
      </c>
      <c r="J565" s="52">
        <v>0</v>
      </c>
      <c r="K565" s="52">
        <v>0</v>
      </c>
      <c r="L565" s="52">
        <v>100.1297</v>
      </c>
      <c r="M565" s="52">
        <v>15.26</v>
      </c>
      <c r="N565" s="52">
        <v>13370.7</v>
      </c>
      <c r="O565" s="52">
        <v>8</v>
      </c>
      <c r="P565" s="2">
        <f t="shared" si="9"/>
        <v>514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  <c r="AG565" s="35"/>
    </row>
    <row r="566" spans="1:33" x14ac:dyDescent="0.25">
      <c r="A566">
        <v>163</v>
      </c>
      <c r="B566" s="1">
        <v>0.125</v>
      </c>
      <c r="C566" s="52">
        <v>2015</v>
      </c>
      <c r="D566" s="52">
        <v>2</v>
      </c>
      <c r="E566" s="52">
        <v>8</v>
      </c>
      <c r="F566" s="52">
        <v>17824043</v>
      </c>
      <c r="G566" s="52">
        <v>17824043</v>
      </c>
      <c r="H566" s="52">
        <v>1419874</v>
      </c>
      <c r="I566" s="52">
        <v>1419874</v>
      </c>
      <c r="J566" s="52">
        <v>0</v>
      </c>
      <c r="K566" s="52">
        <v>0</v>
      </c>
      <c r="L566" s="52">
        <v>101.28700000000001</v>
      </c>
      <c r="M566" s="52">
        <v>14.5</v>
      </c>
      <c r="N566" s="52">
        <v>13614.65</v>
      </c>
      <c r="O566" s="52">
        <v>8</v>
      </c>
      <c r="P566" s="2">
        <f t="shared" si="9"/>
        <v>353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  <c r="AG566" s="35"/>
    </row>
    <row r="567" spans="1:33" x14ac:dyDescent="0.25">
      <c r="A567">
        <v>162</v>
      </c>
      <c r="B567" s="1">
        <v>8.3333333333333329E-2</v>
      </c>
      <c r="C567" s="52">
        <v>2015</v>
      </c>
      <c r="D567" s="52">
        <v>2</v>
      </c>
      <c r="E567" s="52">
        <v>8</v>
      </c>
      <c r="F567" s="52">
        <v>17823690</v>
      </c>
      <c r="G567" s="52">
        <v>17823690</v>
      </c>
      <c r="H567" s="52">
        <v>1419826</v>
      </c>
      <c r="I567" s="52">
        <v>1419826</v>
      </c>
      <c r="J567" s="52">
        <v>0</v>
      </c>
      <c r="K567" s="52">
        <v>0</v>
      </c>
      <c r="L567" s="52">
        <v>100.19670000000001</v>
      </c>
      <c r="M567" s="52">
        <v>15.69</v>
      </c>
      <c r="N567" s="52">
        <v>13304.01</v>
      </c>
      <c r="O567" s="52">
        <v>8</v>
      </c>
      <c r="P567" s="2">
        <f t="shared" si="9"/>
        <v>542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  <c r="AG567" s="35"/>
    </row>
    <row r="568" spans="1:33" x14ac:dyDescent="0.25">
      <c r="A568">
        <v>161</v>
      </c>
      <c r="B568" s="1">
        <v>4.1666666666666664E-2</v>
      </c>
      <c r="C568" s="52">
        <v>2015</v>
      </c>
      <c r="D568" s="52">
        <v>2</v>
      </c>
      <c r="E568" s="52">
        <v>8</v>
      </c>
      <c r="F568" s="52">
        <v>17823148</v>
      </c>
      <c r="G568" s="52">
        <v>17823148</v>
      </c>
      <c r="H568" s="52">
        <v>1419751</v>
      </c>
      <c r="I568" s="52">
        <v>1419751</v>
      </c>
      <c r="J568" s="52">
        <v>0</v>
      </c>
      <c r="K568" s="52">
        <v>0</v>
      </c>
      <c r="L568" s="52">
        <v>100.6631</v>
      </c>
      <c r="M568" s="52">
        <v>15.82</v>
      </c>
      <c r="N568" s="52">
        <v>13381.59</v>
      </c>
      <c r="O568" s="52">
        <v>8</v>
      </c>
      <c r="P568" s="2">
        <f t="shared" si="9"/>
        <v>524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  <c r="AG568" s="35"/>
    </row>
    <row r="569" spans="1:33" x14ac:dyDescent="0.25">
      <c r="A569">
        <v>160</v>
      </c>
      <c r="B569" s="1">
        <v>0</v>
      </c>
      <c r="C569" s="52">
        <v>2015</v>
      </c>
      <c r="D569" s="52">
        <v>2</v>
      </c>
      <c r="E569" s="52">
        <v>8</v>
      </c>
      <c r="F569" s="52">
        <v>17822624</v>
      </c>
      <c r="G569" s="52">
        <v>17822624</v>
      </c>
      <c r="H569" s="52">
        <v>1419679</v>
      </c>
      <c r="I569" s="52">
        <v>1419679</v>
      </c>
      <c r="J569" s="52">
        <v>0</v>
      </c>
      <c r="K569" s="52">
        <v>0</v>
      </c>
      <c r="L569" s="52">
        <v>101.4983</v>
      </c>
      <c r="M569" s="52">
        <v>16.07</v>
      </c>
      <c r="N569" s="52">
        <v>13554.53</v>
      </c>
      <c r="O569" s="52">
        <v>8</v>
      </c>
      <c r="P569" s="2">
        <f t="shared" si="9"/>
        <v>549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  <c r="AG569" s="35"/>
    </row>
    <row r="570" spans="1:33" x14ac:dyDescent="0.25">
      <c r="A570">
        <v>159</v>
      </c>
      <c r="B570" s="1">
        <v>0.95833333333333337</v>
      </c>
      <c r="C570" s="52">
        <v>2015</v>
      </c>
      <c r="D570" s="52">
        <v>2</v>
      </c>
      <c r="E570" s="52">
        <v>7</v>
      </c>
      <c r="F570" s="52">
        <v>17822075</v>
      </c>
      <c r="G570" s="52">
        <v>17822075</v>
      </c>
      <c r="H570" s="52">
        <v>1419604</v>
      </c>
      <c r="I570" s="52">
        <v>1419604</v>
      </c>
      <c r="J570" s="52">
        <v>0</v>
      </c>
      <c r="K570" s="52">
        <v>0</v>
      </c>
      <c r="L570" s="52">
        <v>103.0502</v>
      </c>
      <c r="M570" s="52">
        <v>15.37</v>
      </c>
      <c r="N570" s="52">
        <v>13825.54</v>
      </c>
      <c r="O570" s="52">
        <v>8</v>
      </c>
      <c r="P570" s="2">
        <f t="shared" si="9"/>
        <v>336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  <c r="AG570" s="35"/>
    </row>
    <row r="571" spans="1:33" x14ac:dyDescent="0.25">
      <c r="A571">
        <v>158</v>
      </c>
      <c r="B571" s="1">
        <v>0.91666666666666663</v>
      </c>
      <c r="C571" s="52">
        <v>2015</v>
      </c>
      <c r="D571" s="52">
        <v>2</v>
      </c>
      <c r="E571" s="52">
        <v>7</v>
      </c>
      <c r="F571" s="52">
        <v>17821739</v>
      </c>
      <c r="G571" s="52">
        <v>17821739</v>
      </c>
      <c r="H571" s="52">
        <v>1419559</v>
      </c>
      <c r="I571" s="52">
        <v>1419559</v>
      </c>
      <c r="J571" s="52">
        <v>0</v>
      </c>
      <c r="K571" s="52">
        <v>0</v>
      </c>
      <c r="L571" s="52">
        <v>102.18210000000001</v>
      </c>
      <c r="M571" s="52">
        <v>16.68</v>
      </c>
      <c r="N571" s="52">
        <v>13673.75</v>
      </c>
      <c r="O571" s="52">
        <v>8</v>
      </c>
      <c r="P571" s="2">
        <f t="shared" si="9"/>
        <v>463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  <c r="AG571" s="35"/>
    </row>
    <row r="572" spans="1:33" x14ac:dyDescent="0.25">
      <c r="A572">
        <v>157</v>
      </c>
      <c r="B572" s="1">
        <v>0.875</v>
      </c>
      <c r="C572" s="52">
        <v>2015</v>
      </c>
      <c r="D572" s="52">
        <v>2</v>
      </c>
      <c r="E572" s="52">
        <v>7</v>
      </c>
      <c r="F572" s="52">
        <v>17821276</v>
      </c>
      <c r="G572" s="52">
        <v>17821276</v>
      </c>
      <c r="H572" s="52">
        <v>1419496</v>
      </c>
      <c r="I572" s="52">
        <v>1419496</v>
      </c>
      <c r="J572" s="52">
        <v>0</v>
      </c>
      <c r="K572" s="52">
        <v>0</v>
      </c>
      <c r="L572" s="52">
        <v>100.7303</v>
      </c>
      <c r="M572" s="52">
        <v>17.190000000000001</v>
      </c>
      <c r="N572" s="52">
        <v>13402.45</v>
      </c>
      <c r="O572" s="52">
        <v>8</v>
      </c>
      <c r="P572" s="2">
        <f t="shared" si="9"/>
        <v>579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  <c r="AG572" s="35"/>
    </row>
    <row r="573" spans="1:33" x14ac:dyDescent="0.25">
      <c r="A573">
        <v>156</v>
      </c>
      <c r="B573" s="1">
        <v>0.83333333333333337</v>
      </c>
      <c r="C573" s="52">
        <v>2015</v>
      </c>
      <c r="D573" s="52">
        <v>2</v>
      </c>
      <c r="E573" s="52">
        <v>7</v>
      </c>
      <c r="F573" s="52">
        <v>17820697</v>
      </c>
      <c r="G573" s="52">
        <v>17820697</v>
      </c>
      <c r="H573" s="52">
        <v>1419416</v>
      </c>
      <c r="I573" s="52">
        <v>1419416</v>
      </c>
      <c r="J573" s="52">
        <v>0</v>
      </c>
      <c r="K573" s="52">
        <v>0</v>
      </c>
      <c r="L573" s="52">
        <v>102.9256</v>
      </c>
      <c r="M573" s="52">
        <v>17</v>
      </c>
      <c r="N573" s="52">
        <v>13512.04</v>
      </c>
      <c r="O573" s="52">
        <v>8</v>
      </c>
      <c r="P573" s="2">
        <f t="shared" si="9"/>
        <v>370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  <c r="AG573" s="35"/>
    </row>
    <row r="574" spans="1:33" x14ac:dyDescent="0.25">
      <c r="A574">
        <v>155</v>
      </c>
      <c r="B574" s="1">
        <v>0.79166666666666663</v>
      </c>
      <c r="C574" s="52">
        <v>2015</v>
      </c>
      <c r="D574" s="52">
        <v>2</v>
      </c>
      <c r="E574" s="52">
        <v>7</v>
      </c>
      <c r="F574" s="52">
        <v>17820327</v>
      </c>
      <c r="G574" s="52">
        <v>17820327</v>
      </c>
      <c r="H574" s="52">
        <v>1419366</v>
      </c>
      <c r="I574" s="52">
        <v>1419366</v>
      </c>
      <c r="J574" s="52">
        <v>0</v>
      </c>
      <c r="K574" s="52">
        <v>0</v>
      </c>
      <c r="L574" s="52">
        <v>101.5168</v>
      </c>
      <c r="M574" s="52">
        <v>18.21</v>
      </c>
      <c r="N574" s="52">
        <v>13430.14</v>
      </c>
      <c r="O574" s="52">
        <v>8</v>
      </c>
      <c r="P574" s="2">
        <f t="shared" si="9"/>
        <v>552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  <c r="AG574" s="35"/>
    </row>
    <row r="575" spans="1:33" x14ac:dyDescent="0.25">
      <c r="A575">
        <v>154</v>
      </c>
      <c r="B575" s="1">
        <v>0.75</v>
      </c>
      <c r="C575" s="52">
        <v>2015</v>
      </c>
      <c r="D575" s="52">
        <v>2</v>
      </c>
      <c r="E575" s="52">
        <v>7</v>
      </c>
      <c r="F575" s="52">
        <v>17819775</v>
      </c>
      <c r="G575" s="52">
        <v>17819775</v>
      </c>
      <c r="H575" s="52">
        <v>1419290</v>
      </c>
      <c r="I575" s="52">
        <v>1419290</v>
      </c>
      <c r="J575" s="52">
        <v>0</v>
      </c>
      <c r="K575" s="52">
        <v>0</v>
      </c>
      <c r="L575" s="52">
        <v>101.0829</v>
      </c>
      <c r="M575" s="52">
        <v>19.329999999999998</v>
      </c>
      <c r="N575" s="52">
        <v>13290.03</v>
      </c>
      <c r="O575" s="52">
        <v>8</v>
      </c>
      <c r="P575" s="2">
        <f t="shared" si="9"/>
        <v>634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  <c r="AG575" s="35"/>
    </row>
    <row r="576" spans="1:33" x14ac:dyDescent="0.25">
      <c r="A576">
        <v>153</v>
      </c>
      <c r="B576" s="1">
        <v>0.70833333333333337</v>
      </c>
      <c r="C576" s="52">
        <v>2015</v>
      </c>
      <c r="D576" s="52">
        <v>2</v>
      </c>
      <c r="E576" s="52">
        <v>7</v>
      </c>
      <c r="F576" s="52">
        <v>17819141</v>
      </c>
      <c r="G576" s="52">
        <v>17819141</v>
      </c>
      <c r="H576" s="52">
        <v>1419202</v>
      </c>
      <c r="I576" s="52">
        <v>1419202</v>
      </c>
      <c r="J576" s="52">
        <v>0</v>
      </c>
      <c r="K576" s="52">
        <v>0</v>
      </c>
      <c r="L576" s="52">
        <v>101.2624</v>
      </c>
      <c r="M576" s="52">
        <v>20.04</v>
      </c>
      <c r="N576" s="52">
        <v>13259.21</v>
      </c>
      <c r="O576" s="52">
        <v>8</v>
      </c>
      <c r="P576" s="2">
        <f t="shared" si="9"/>
        <v>577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  <c r="AG576" s="35"/>
    </row>
    <row r="577" spans="1:33" x14ac:dyDescent="0.25">
      <c r="A577">
        <v>152</v>
      </c>
      <c r="B577" s="1">
        <v>0.66666666666666663</v>
      </c>
      <c r="C577" s="52">
        <v>2015</v>
      </c>
      <c r="D577" s="52">
        <v>2</v>
      </c>
      <c r="E577" s="52">
        <v>7</v>
      </c>
      <c r="F577" s="52">
        <v>17818564</v>
      </c>
      <c r="G577" s="52">
        <v>17818564</v>
      </c>
      <c r="H577" s="52">
        <v>1419122</v>
      </c>
      <c r="I577" s="52">
        <v>1419122</v>
      </c>
      <c r="J577" s="52">
        <v>0</v>
      </c>
      <c r="K577" s="52">
        <v>0</v>
      </c>
      <c r="L577" s="52">
        <v>100.8312</v>
      </c>
      <c r="M577" s="52">
        <v>20.55</v>
      </c>
      <c r="N577" s="52">
        <v>13263.93</v>
      </c>
      <c r="O577" s="52">
        <v>8</v>
      </c>
      <c r="P577" s="2">
        <f t="shared" si="9"/>
        <v>529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  <c r="AG577" s="35"/>
    </row>
    <row r="578" spans="1:33" x14ac:dyDescent="0.25">
      <c r="A578">
        <v>151</v>
      </c>
      <c r="B578" s="1">
        <v>0.625</v>
      </c>
      <c r="C578" s="52">
        <v>2015</v>
      </c>
      <c r="D578" s="52">
        <v>2</v>
      </c>
      <c r="E578" s="52">
        <v>7</v>
      </c>
      <c r="F578" s="52">
        <v>17818035</v>
      </c>
      <c r="G578" s="52">
        <v>17818035</v>
      </c>
      <c r="H578" s="52">
        <v>1419048</v>
      </c>
      <c r="I578" s="52">
        <v>1419048</v>
      </c>
      <c r="J578" s="52">
        <v>0</v>
      </c>
      <c r="K578" s="52">
        <v>0</v>
      </c>
      <c r="L578" s="52">
        <v>101.1331</v>
      </c>
      <c r="M578" s="52">
        <v>21.02</v>
      </c>
      <c r="N578" s="52">
        <v>13220.64</v>
      </c>
      <c r="O578" s="52">
        <v>8</v>
      </c>
      <c r="P578" s="2">
        <f t="shared" si="9"/>
        <v>473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  <c r="AG578" s="35"/>
    </row>
    <row r="579" spans="1:33" x14ac:dyDescent="0.25">
      <c r="A579">
        <v>150</v>
      </c>
      <c r="B579" s="1">
        <v>0.58333333333333337</v>
      </c>
      <c r="C579" s="52">
        <v>2015</v>
      </c>
      <c r="D579" s="52">
        <v>2</v>
      </c>
      <c r="E579" s="52">
        <v>7</v>
      </c>
      <c r="F579" s="52">
        <v>17817562</v>
      </c>
      <c r="G579" s="52">
        <v>17817562</v>
      </c>
      <c r="H579" s="52">
        <v>1418982</v>
      </c>
      <c r="I579" s="52">
        <v>1418982</v>
      </c>
      <c r="J579" s="52">
        <v>0</v>
      </c>
      <c r="K579" s="52">
        <v>0</v>
      </c>
      <c r="L579" s="52">
        <v>100.32899999999999</v>
      </c>
      <c r="M579" s="52">
        <v>20.92</v>
      </c>
      <c r="N579" s="52">
        <v>13229.78</v>
      </c>
      <c r="O579" s="52">
        <v>8</v>
      </c>
      <c r="P579" s="2">
        <f t="shared" si="9"/>
        <v>598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  <c r="AG579" s="35"/>
    </row>
    <row r="580" spans="1:33" x14ac:dyDescent="0.25">
      <c r="A580">
        <v>149</v>
      </c>
      <c r="B580" s="1">
        <v>0.54166666666666663</v>
      </c>
      <c r="C580" s="52">
        <v>2015</v>
      </c>
      <c r="D580" s="52">
        <v>2</v>
      </c>
      <c r="E580" s="52">
        <v>7</v>
      </c>
      <c r="F580" s="52">
        <v>17816964</v>
      </c>
      <c r="G580" s="52">
        <v>17816964</v>
      </c>
      <c r="H580" s="52">
        <v>1418898</v>
      </c>
      <c r="I580" s="52">
        <v>1418898</v>
      </c>
      <c r="J580" s="52">
        <v>0</v>
      </c>
      <c r="K580" s="52">
        <v>0</v>
      </c>
      <c r="L580" s="52">
        <v>99.121899999999997</v>
      </c>
      <c r="M580" s="52">
        <v>20.82</v>
      </c>
      <c r="N580" s="52">
        <v>12900.06</v>
      </c>
      <c r="O580" s="52">
        <v>8</v>
      </c>
      <c r="P580" s="2">
        <f t="shared" si="9"/>
        <v>646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  <c r="AG580" s="35"/>
    </row>
    <row r="581" spans="1:33" x14ac:dyDescent="0.25">
      <c r="A581">
        <v>148</v>
      </c>
      <c r="B581" s="1">
        <v>0.5</v>
      </c>
      <c r="C581" s="52">
        <v>2015</v>
      </c>
      <c r="D581" s="52">
        <v>2</v>
      </c>
      <c r="E581" s="52">
        <v>7</v>
      </c>
      <c r="F581" s="52">
        <v>17816318</v>
      </c>
      <c r="G581" s="52">
        <v>17816318</v>
      </c>
      <c r="H581" s="52">
        <v>1418806</v>
      </c>
      <c r="I581" s="52">
        <v>1418806</v>
      </c>
      <c r="J581" s="52">
        <v>0</v>
      </c>
      <c r="K581" s="52">
        <v>0</v>
      </c>
      <c r="L581" s="52">
        <v>101.0514</v>
      </c>
      <c r="M581" s="52">
        <v>21.08</v>
      </c>
      <c r="N581" s="52">
        <v>13241.03</v>
      </c>
      <c r="O581" s="52">
        <v>8</v>
      </c>
      <c r="P581" s="2">
        <f t="shared" si="9"/>
        <v>322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</row>
    <row r="582" spans="1:33" x14ac:dyDescent="0.25">
      <c r="A582">
        <v>147</v>
      </c>
      <c r="B582" s="1">
        <v>0.45833333333333331</v>
      </c>
      <c r="C582" s="52">
        <v>2015</v>
      </c>
      <c r="D582" s="52">
        <v>2</v>
      </c>
      <c r="E582" s="52">
        <v>7</v>
      </c>
      <c r="F582" s="52">
        <v>17815996</v>
      </c>
      <c r="G582" s="52">
        <v>17815996</v>
      </c>
      <c r="H582" s="52">
        <v>1418761</v>
      </c>
      <c r="I582" s="52">
        <v>1418761</v>
      </c>
      <c r="J582" s="52">
        <v>0</v>
      </c>
      <c r="K582" s="52">
        <v>0</v>
      </c>
      <c r="L582" s="52">
        <v>99.651300000000006</v>
      </c>
      <c r="M582" s="52">
        <v>19.39</v>
      </c>
      <c r="N582" s="52">
        <v>13217.22</v>
      </c>
      <c r="O582" s="52">
        <v>8</v>
      </c>
      <c r="P582" s="2">
        <f t="shared" si="9"/>
        <v>590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  <c r="AG582" s="35"/>
    </row>
    <row r="583" spans="1:33" x14ac:dyDescent="0.25">
      <c r="A583">
        <v>146</v>
      </c>
      <c r="B583" s="1">
        <v>0.41666666666666669</v>
      </c>
      <c r="C583" s="52">
        <v>2015</v>
      </c>
      <c r="D583" s="52">
        <v>2</v>
      </c>
      <c r="E583" s="52">
        <v>7</v>
      </c>
      <c r="F583" s="52">
        <v>17815406</v>
      </c>
      <c r="G583" s="52">
        <v>17815406</v>
      </c>
      <c r="H583" s="52">
        <v>1418678</v>
      </c>
      <c r="I583" s="52">
        <v>1418678</v>
      </c>
      <c r="J583" s="52">
        <v>0</v>
      </c>
      <c r="K583" s="52">
        <v>0</v>
      </c>
      <c r="L583" s="52">
        <v>99.364599999999996</v>
      </c>
      <c r="M583" s="52">
        <v>18.059999999999999</v>
      </c>
      <c r="N583" s="52">
        <v>13260.11</v>
      </c>
      <c r="O583" s="52">
        <v>8</v>
      </c>
      <c r="P583" s="2">
        <f t="shared" si="9"/>
        <v>590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  <c r="AG583" s="35"/>
    </row>
    <row r="584" spans="1:33" x14ac:dyDescent="0.25">
      <c r="A584">
        <v>145</v>
      </c>
      <c r="B584" s="1">
        <v>0.375</v>
      </c>
      <c r="C584" s="52">
        <v>2015</v>
      </c>
      <c r="D584" s="52">
        <v>2</v>
      </c>
      <c r="E584" s="52">
        <v>7</v>
      </c>
      <c r="F584" s="52">
        <v>17814816</v>
      </c>
      <c r="G584" s="52">
        <v>17814816</v>
      </c>
      <c r="H584" s="52">
        <v>1418595</v>
      </c>
      <c r="I584" s="52">
        <v>1418595</v>
      </c>
      <c r="J584" s="52">
        <v>0</v>
      </c>
      <c r="K584" s="52">
        <v>0</v>
      </c>
      <c r="L584" s="52">
        <v>99.077299999999994</v>
      </c>
      <c r="M584" s="52">
        <v>16.43</v>
      </c>
      <c r="N584" s="52">
        <v>13222.98</v>
      </c>
      <c r="O584" s="52">
        <v>8</v>
      </c>
      <c r="P584" s="2">
        <f t="shared" si="9"/>
        <v>650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  <c r="AG584" s="35"/>
    </row>
    <row r="585" spans="1:33" x14ac:dyDescent="0.25">
      <c r="A585">
        <v>144</v>
      </c>
      <c r="B585" s="1">
        <v>0.33333333333333331</v>
      </c>
      <c r="C585" s="52">
        <v>2015</v>
      </c>
      <c r="D585" s="52">
        <v>2</v>
      </c>
      <c r="E585" s="52">
        <v>7</v>
      </c>
      <c r="F585" s="52">
        <v>17814166</v>
      </c>
      <c r="G585" s="52">
        <v>17814166</v>
      </c>
      <c r="H585" s="52">
        <v>1418504</v>
      </c>
      <c r="I585" s="52">
        <v>1418504</v>
      </c>
      <c r="J585" s="52">
        <v>0</v>
      </c>
      <c r="K585" s="52">
        <v>0</v>
      </c>
      <c r="L585" s="52">
        <v>98.763099999999994</v>
      </c>
      <c r="M585" s="52">
        <v>15.22</v>
      </c>
      <c r="N585" s="52">
        <v>13264.54</v>
      </c>
      <c r="O585" s="52">
        <v>8</v>
      </c>
      <c r="P585" s="2">
        <f t="shared" si="9"/>
        <v>586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  <c r="AG585" s="35"/>
    </row>
    <row r="586" spans="1:33" x14ac:dyDescent="0.25">
      <c r="A586">
        <v>143</v>
      </c>
      <c r="B586" s="1">
        <v>0.29166666666666669</v>
      </c>
      <c r="C586" s="52">
        <v>2015</v>
      </c>
      <c r="D586" s="52">
        <v>2</v>
      </c>
      <c r="E586" s="52">
        <v>7</v>
      </c>
      <c r="F586" s="52">
        <v>17813580</v>
      </c>
      <c r="G586" s="52">
        <v>17813580</v>
      </c>
      <c r="H586" s="52">
        <v>1418422</v>
      </c>
      <c r="I586" s="52">
        <v>1418422</v>
      </c>
      <c r="J586" s="52">
        <v>0</v>
      </c>
      <c r="K586" s="52">
        <v>0</v>
      </c>
      <c r="L586" s="52">
        <v>99.9756</v>
      </c>
      <c r="M586" s="52">
        <v>14.85</v>
      </c>
      <c r="N586" s="52">
        <v>13396.19</v>
      </c>
      <c r="O586" s="52">
        <v>8</v>
      </c>
      <c r="P586" s="2">
        <f t="shared" si="9"/>
        <v>456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  <c r="AG586" s="35"/>
    </row>
    <row r="587" spans="1:33" x14ac:dyDescent="0.25">
      <c r="A587">
        <v>142</v>
      </c>
      <c r="B587" s="1">
        <v>0.25</v>
      </c>
      <c r="C587" s="52">
        <v>2015</v>
      </c>
      <c r="D587" s="52">
        <v>2</v>
      </c>
      <c r="E587" s="52">
        <v>7</v>
      </c>
      <c r="F587" s="52">
        <v>17813124</v>
      </c>
      <c r="G587" s="52">
        <v>17813124</v>
      </c>
      <c r="H587" s="52">
        <v>1418359</v>
      </c>
      <c r="I587" s="52">
        <v>1418359</v>
      </c>
      <c r="J587" s="52">
        <v>0</v>
      </c>
      <c r="K587" s="52">
        <v>0</v>
      </c>
      <c r="L587" s="52">
        <v>99.095699999999994</v>
      </c>
      <c r="M587" s="52">
        <v>15.79</v>
      </c>
      <c r="N587" s="52">
        <v>13189.89</v>
      </c>
      <c r="O587" s="52">
        <v>8</v>
      </c>
      <c r="P587" s="2">
        <f t="shared" si="9"/>
        <v>658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  <c r="AG587" s="35"/>
    </row>
    <row r="588" spans="1:33" x14ac:dyDescent="0.25">
      <c r="A588">
        <v>141</v>
      </c>
      <c r="B588" s="1">
        <v>0.20833333333333334</v>
      </c>
      <c r="C588" s="52">
        <v>2015</v>
      </c>
      <c r="D588" s="52">
        <v>2</v>
      </c>
      <c r="E588" s="52">
        <v>7</v>
      </c>
      <c r="F588" s="52">
        <v>17812466</v>
      </c>
      <c r="G588" s="52">
        <v>17812466</v>
      </c>
      <c r="H588" s="52">
        <v>1418267</v>
      </c>
      <c r="I588" s="52">
        <v>1418267</v>
      </c>
      <c r="J588" s="52">
        <v>0</v>
      </c>
      <c r="K588" s="52">
        <v>0</v>
      </c>
      <c r="L588" s="52">
        <v>100.178</v>
      </c>
      <c r="M588" s="52">
        <v>15.95</v>
      </c>
      <c r="N588" s="52">
        <v>13394.66</v>
      </c>
      <c r="O588" s="52">
        <v>8</v>
      </c>
      <c r="P588" s="2">
        <f t="shared" si="9"/>
        <v>651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  <c r="AG588" s="35"/>
    </row>
    <row r="589" spans="1:33" x14ac:dyDescent="0.25">
      <c r="A589">
        <v>140</v>
      </c>
      <c r="B589" s="1">
        <v>0.16666666666666666</v>
      </c>
      <c r="C589" s="52">
        <v>2015</v>
      </c>
      <c r="D589" s="52">
        <v>2</v>
      </c>
      <c r="E589" s="52">
        <v>7</v>
      </c>
      <c r="F589" s="52">
        <v>17811815</v>
      </c>
      <c r="G589" s="52">
        <v>17811815</v>
      </c>
      <c r="H589" s="52">
        <v>1418177</v>
      </c>
      <c r="I589" s="52">
        <v>1418177</v>
      </c>
      <c r="J589" s="52">
        <v>0</v>
      </c>
      <c r="K589" s="52">
        <v>0</v>
      </c>
      <c r="L589" s="52">
        <v>101.2997</v>
      </c>
      <c r="M589" s="52">
        <v>15.63</v>
      </c>
      <c r="N589" s="52">
        <v>13612.03</v>
      </c>
      <c r="O589" s="52">
        <v>8</v>
      </c>
      <c r="P589" s="2">
        <f t="shared" si="9"/>
        <v>622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  <c r="AG589" s="35"/>
    </row>
    <row r="590" spans="1:33" x14ac:dyDescent="0.25">
      <c r="A590">
        <v>139</v>
      </c>
      <c r="B590" s="1">
        <v>0.125</v>
      </c>
      <c r="C590" s="52">
        <v>2015</v>
      </c>
      <c r="D590" s="52">
        <v>2</v>
      </c>
      <c r="E590" s="52">
        <v>7</v>
      </c>
      <c r="F590" s="52">
        <v>17811193</v>
      </c>
      <c r="G590" s="52">
        <v>17811193</v>
      </c>
      <c r="H590" s="52">
        <v>1418092</v>
      </c>
      <c r="I590" s="52">
        <v>1418092</v>
      </c>
      <c r="J590" s="52">
        <v>0</v>
      </c>
      <c r="K590" s="52">
        <v>0</v>
      </c>
      <c r="L590" s="52">
        <v>102.5018</v>
      </c>
      <c r="M590" s="52">
        <v>15.43</v>
      </c>
      <c r="N590" s="52">
        <v>13742.87</v>
      </c>
      <c r="O590" s="52">
        <v>8</v>
      </c>
      <c r="P590" s="2">
        <f t="shared" si="9"/>
        <v>401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  <c r="AG590" s="35"/>
    </row>
    <row r="591" spans="1:33" x14ac:dyDescent="0.25">
      <c r="A591">
        <v>138</v>
      </c>
      <c r="B591" s="1">
        <v>8.3333333333333329E-2</v>
      </c>
      <c r="C591" s="52">
        <v>2015</v>
      </c>
      <c r="D591" s="52">
        <v>2</v>
      </c>
      <c r="E591" s="52">
        <v>7</v>
      </c>
      <c r="F591" s="52">
        <v>17810792</v>
      </c>
      <c r="G591" s="52">
        <v>17810792</v>
      </c>
      <c r="H591" s="52">
        <v>1418038</v>
      </c>
      <c r="I591" s="52">
        <v>1418038</v>
      </c>
      <c r="J591" s="52">
        <v>0</v>
      </c>
      <c r="K591" s="52">
        <v>0</v>
      </c>
      <c r="L591" s="52">
        <v>101.1116</v>
      </c>
      <c r="M591" s="52">
        <v>16.3</v>
      </c>
      <c r="N591" s="52">
        <v>13302.97</v>
      </c>
      <c r="O591" s="52">
        <v>8</v>
      </c>
      <c r="P591" s="2">
        <f t="shared" si="9"/>
        <v>663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  <c r="AG591" s="35"/>
    </row>
    <row r="592" spans="1:33" x14ac:dyDescent="0.25">
      <c r="A592">
        <v>137</v>
      </c>
      <c r="B592" s="1">
        <v>4.1666666666666664E-2</v>
      </c>
      <c r="C592" s="52">
        <v>2015</v>
      </c>
      <c r="D592" s="52">
        <v>2</v>
      </c>
      <c r="E592" s="52">
        <v>7</v>
      </c>
      <c r="F592" s="52">
        <v>17810129</v>
      </c>
      <c r="G592" s="52">
        <v>17810129</v>
      </c>
      <c r="H592" s="52">
        <v>1417947</v>
      </c>
      <c r="I592" s="52">
        <v>1417947</v>
      </c>
      <c r="J592" s="52">
        <v>0</v>
      </c>
      <c r="K592" s="52">
        <v>0</v>
      </c>
      <c r="L592" s="52">
        <v>100.77290000000001</v>
      </c>
      <c r="M592" s="52">
        <v>16.53</v>
      </c>
      <c r="N592" s="52">
        <v>13276.81</v>
      </c>
      <c r="O592" s="52">
        <v>8</v>
      </c>
      <c r="P592" s="2">
        <f t="shared" si="9"/>
        <v>667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  <c r="AG592" s="35"/>
    </row>
    <row r="593" spans="1:33" x14ac:dyDescent="0.25">
      <c r="A593">
        <v>136</v>
      </c>
      <c r="B593" s="1">
        <v>0</v>
      </c>
      <c r="C593" s="52">
        <v>2015</v>
      </c>
      <c r="D593" s="52">
        <v>2</v>
      </c>
      <c r="E593" s="52">
        <v>7</v>
      </c>
      <c r="F593" s="52">
        <v>17809462</v>
      </c>
      <c r="G593" s="52">
        <v>17809462</v>
      </c>
      <c r="H593" s="52">
        <v>1417855</v>
      </c>
      <c r="I593" s="52">
        <v>1417855</v>
      </c>
      <c r="J593" s="52">
        <v>0</v>
      </c>
      <c r="K593" s="52">
        <v>0</v>
      </c>
      <c r="L593" s="52">
        <v>101.0214</v>
      </c>
      <c r="M593" s="52">
        <v>16.809999999999999</v>
      </c>
      <c r="N593" s="52">
        <v>13411.89</v>
      </c>
      <c r="O593" s="52">
        <v>8</v>
      </c>
      <c r="P593" s="2">
        <f t="shared" si="9"/>
        <v>662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  <c r="AG593" s="35"/>
    </row>
    <row r="594" spans="1:33" x14ac:dyDescent="0.25">
      <c r="A594">
        <v>135</v>
      </c>
      <c r="B594" s="1">
        <v>0.95833333333333337</v>
      </c>
      <c r="C594" s="52">
        <v>2015</v>
      </c>
      <c r="D594" s="52">
        <v>2</v>
      </c>
      <c r="E594" s="52">
        <v>6</v>
      </c>
      <c r="F594" s="52">
        <v>17808800</v>
      </c>
      <c r="G594" s="52">
        <v>17808800</v>
      </c>
      <c r="H594" s="52">
        <v>1417764</v>
      </c>
      <c r="I594" s="52">
        <v>1417764</v>
      </c>
      <c r="J594" s="52">
        <v>0</v>
      </c>
      <c r="K594" s="52">
        <v>0</v>
      </c>
      <c r="L594" s="52">
        <v>102.97280000000001</v>
      </c>
      <c r="M594" s="52">
        <v>16.07</v>
      </c>
      <c r="N594" s="52">
        <v>13611.78</v>
      </c>
      <c r="O594" s="52">
        <v>8</v>
      </c>
      <c r="P594" s="2">
        <f t="shared" si="9"/>
        <v>379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  <c r="AG594" s="35"/>
    </row>
    <row r="595" spans="1:33" x14ac:dyDescent="0.25">
      <c r="A595">
        <v>134</v>
      </c>
      <c r="B595" s="1">
        <v>0.91666666666666663</v>
      </c>
      <c r="C595" s="52">
        <v>2015</v>
      </c>
      <c r="D595" s="52">
        <v>2</v>
      </c>
      <c r="E595" s="52">
        <v>6</v>
      </c>
      <c r="F595" s="52">
        <v>17808421</v>
      </c>
      <c r="G595" s="52">
        <v>17808421</v>
      </c>
      <c r="H595" s="52">
        <v>1417713</v>
      </c>
      <c r="I595" s="52">
        <v>1417713</v>
      </c>
      <c r="J595" s="52">
        <v>0</v>
      </c>
      <c r="K595" s="52">
        <v>0</v>
      </c>
      <c r="L595" s="52">
        <v>101.0479</v>
      </c>
      <c r="M595" s="52">
        <v>17.100000000000001</v>
      </c>
      <c r="N595" s="52">
        <v>13610.64</v>
      </c>
      <c r="O595" s="52">
        <v>8</v>
      </c>
      <c r="P595" s="2">
        <f t="shared" si="9"/>
        <v>559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  <c r="AG595" s="35"/>
    </row>
    <row r="596" spans="1:33" x14ac:dyDescent="0.25">
      <c r="A596">
        <v>133</v>
      </c>
      <c r="B596" s="1">
        <v>0.875</v>
      </c>
      <c r="C596" s="52">
        <v>2015</v>
      </c>
      <c r="D596" s="52">
        <v>2</v>
      </c>
      <c r="E596" s="52">
        <v>6</v>
      </c>
      <c r="F596" s="52">
        <v>17807862</v>
      </c>
      <c r="G596" s="52">
        <v>17807862</v>
      </c>
      <c r="H596" s="52">
        <v>1417636</v>
      </c>
      <c r="I596" s="52">
        <v>1417636</v>
      </c>
      <c r="J596" s="52">
        <v>0</v>
      </c>
      <c r="K596" s="52">
        <v>0</v>
      </c>
      <c r="L596" s="52">
        <v>100.70869999999999</v>
      </c>
      <c r="M596" s="52">
        <v>17.37</v>
      </c>
      <c r="N596" s="52">
        <v>13272.67</v>
      </c>
      <c r="O596" s="52">
        <v>8</v>
      </c>
      <c r="P596" s="2">
        <f t="shared" si="9"/>
        <v>687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  <c r="AG596" s="35"/>
    </row>
    <row r="597" spans="1:33" x14ac:dyDescent="0.25">
      <c r="A597">
        <v>132</v>
      </c>
      <c r="B597" s="1">
        <v>0.83333333333333337</v>
      </c>
      <c r="C597" s="52">
        <v>2015</v>
      </c>
      <c r="D597" s="52">
        <v>2</v>
      </c>
      <c r="E597" s="52">
        <v>6</v>
      </c>
      <c r="F597" s="52">
        <v>17807175</v>
      </c>
      <c r="G597" s="52">
        <v>17807175</v>
      </c>
      <c r="H597" s="52">
        <v>1417541</v>
      </c>
      <c r="I597" s="52">
        <v>1417541</v>
      </c>
      <c r="J597" s="52">
        <v>0</v>
      </c>
      <c r="K597" s="52">
        <v>0</v>
      </c>
      <c r="L597" s="52">
        <v>102.8646</v>
      </c>
      <c r="M597" s="52">
        <v>16.91</v>
      </c>
      <c r="N597" s="52">
        <v>13550.66</v>
      </c>
      <c r="O597" s="52">
        <v>8</v>
      </c>
      <c r="P597" s="2">
        <f t="shared" si="9"/>
        <v>377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  <c r="AG597" s="35"/>
    </row>
    <row r="598" spans="1:33" x14ac:dyDescent="0.25">
      <c r="A598">
        <v>131</v>
      </c>
      <c r="B598" s="1">
        <v>0.79166666666666663</v>
      </c>
      <c r="C598" s="52">
        <v>2015</v>
      </c>
      <c r="D598" s="52">
        <v>2</v>
      </c>
      <c r="E598" s="52">
        <v>6</v>
      </c>
      <c r="F598" s="52">
        <v>17806798</v>
      </c>
      <c r="G598" s="52">
        <v>17806798</v>
      </c>
      <c r="H598" s="52">
        <v>1417490</v>
      </c>
      <c r="I598" s="52">
        <v>1417490</v>
      </c>
      <c r="J598" s="52">
        <v>0</v>
      </c>
      <c r="K598" s="52">
        <v>0</v>
      </c>
      <c r="L598" s="52">
        <v>101.4639</v>
      </c>
      <c r="M598" s="52">
        <v>18.04</v>
      </c>
      <c r="N598" s="52">
        <v>13380.35</v>
      </c>
      <c r="O598" s="52">
        <v>8</v>
      </c>
      <c r="P598" s="2">
        <f t="shared" si="9"/>
        <v>611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  <c r="AG598" s="35"/>
    </row>
    <row r="599" spans="1:33" x14ac:dyDescent="0.25">
      <c r="A599">
        <v>130</v>
      </c>
      <c r="B599" s="1">
        <v>0.75</v>
      </c>
      <c r="C599" s="52">
        <v>2015</v>
      </c>
      <c r="D599" s="52">
        <v>2</v>
      </c>
      <c r="E599" s="52">
        <v>6</v>
      </c>
      <c r="F599" s="52">
        <v>17806187</v>
      </c>
      <c r="G599" s="52">
        <v>17806187</v>
      </c>
      <c r="H599" s="52">
        <v>1417406</v>
      </c>
      <c r="I599" s="52">
        <v>1417406</v>
      </c>
      <c r="J599" s="52">
        <v>0</v>
      </c>
      <c r="K599" s="52">
        <v>0</v>
      </c>
      <c r="L599" s="52">
        <v>101.3467</v>
      </c>
      <c r="M599" s="52">
        <v>19</v>
      </c>
      <c r="N599" s="52">
        <v>13226.4</v>
      </c>
      <c r="O599" s="52">
        <v>8</v>
      </c>
      <c r="P599" s="2">
        <f t="shared" si="9"/>
        <v>651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  <c r="AG599" s="35"/>
    </row>
    <row r="600" spans="1:33" x14ac:dyDescent="0.25">
      <c r="A600">
        <v>129</v>
      </c>
      <c r="B600" s="1">
        <v>0.70833333333333337</v>
      </c>
      <c r="C600" s="52">
        <v>2015</v>
      </c>
      <c r="D600" s="52">
        <v>2</v>
      </c>
      <c r="E600" s="52">
        <v>6</v>
      </c>
      <c r="F600" s="52">
        <v>17805536</v>
      </c>
      <c r="G600" s="52">
        <v>17805536</v>
      </c>
      <c r="H600" s="52">
        <v>1417316</v>
      </c>
      <c r="I600" s="52">
        <v>1417316</v>
      </c>
      <c r="J600" s="52">
        <v>0</v>
      </c>
      <c r="K600" s="52">
        <v>0</v>
      </c>
      <c r="L600" s="52">
        <v>101.2713</v>
      </c>
      <c r="M600" s="52">
        <v>19.78</v>
      </c>
      <c r="N600" s="52">
        <v>13174</v>
      </c>
      <c r="O600" s="52">
        <v>8</v>
      </c>
      <c r="P600" s="2">
        <f t="shared" si="9"/>
        <v>678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</row>
    <row r="601" spans="1:33" x14ac:dyDescent="0.25">
      <c r="A601">
        <v>128</v>
      </c>
      <c r="B601" s="1">
        <v>0.66666666666666663</v>
      </c>
      <c r="C601" s="52">
        <v>2015</v>
      </c>
      <c r="D601" s="52">
        <v>2</v>
      </c>
      <c r="E601" s="52">
        <v>6</v>
      </c>
      <c r="F601" s="52">
        <v>17804858</v>
      </c>
      <c r="G601" s="52">
        <v>17804858</v>
      </c>
      <c r="H601" s="52">
        <v>1417222</v>
      </c>
      <c r="I601" s="52">
        <v>1417222</v>
      </c>
      <c r="J601" s="52">
        <v>0</v>
      </c>
      <c r="K601" s="52">
        <v>0</v>
      </c>
      <c r="L601" s="52">
        <v>101.6844</v>
      </c>
      <c r="M601" s="52">
        <v>20.34</v>
      </c>
      <c r="N601" s="52">
        <v>13322.71</v>
      </c>
      <c r="O601" s="52">
        <v>8</v>
      </c>
      <c r="P601" s="2">
        <f t="shared" si="9"/>
        <v>585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  <c r="AG601" s="35"/>
    </row>
    <row r="602" spans="1:33" x14ac:dyDescent="0.25">
      <c r="A602">
        <v>127</v>
      </c>
      <c r="B602" s="1">
        <v>0.625</v>
      </c>
      <c r="C602" s="52">
        <v>2015</v>
      </c>
      <c r="D602" s="52">
        <v>2</v>
      </c>
      <c r="E602" s="52">
        <v>6</v>
      </c>
      <c r="F602" s="52">
        <v>17804273</v>
      </c>
      <c r="G602" s="52">
        <v>17804273</v>
      </c>
      <c r="H602" s="52">
        <v>1417141</v>
      </c>
      <c r="I602" s="52">
        <v>1417141</v>
      </c>
      <c r="J602" s="52">
        <v>0</v>
      </c>
      <c r="K602" s="52">
        <v>0</v>
      </c>
      <c r="L602" s="52">
        <v>101.5038</v>
      </c>
      <c r="M602" s="52">
        <v>20.87</v>
      </c>
      <c r="N602" s="52">
        <v>13307.54</v>
      </c>
      <c r="O602" s="52">
        <v>8</v>
      </c>
      <c r="P602" s="2">
        <f t="shared" si="9"/>
        <v>475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  <c r="AG602" s="35"/>
    </row>
    <row r="603" spans="1:33" x14ac:dyDescent="0.25">
      <c r="A603">
        <v>126</v>
      </c>
      <c r="B603" s="1">
        <v>0.58333333333333337</v>
      </c>
      <c r="C603" s="52">
        <v>2015</v>
      </c>
      <c r="D603" s="52">
        <v>2</v>
      </c>
      <c r="E603" s="52">
        <v>6</v>
      </c>
      <c r="F603" s="52">
        <v>17803798</v>
      </c>
      <c r="G603" s="52">
        <v>17803798</v>
      </c>
      <c r="H603" s="52">
        <v>1417075</v>
      </c>
      <c r="I603" s="52">
        <v>1417075</v>
      </c>
      <c r="J603" s="52">
        <v>0</v>
      </c>
      <c r="K603" s="52">
        <v>0</v>
      </c>
      <c r="L603" s="52">
        <v>100.709</v>
      </c>
      <c r="M603" s="52">
        <v>20.76</v>
      </c>
      <c r="N603" s="52">
        <v>13212.53</v>
      </c>
      <c r="O603" s="52">
        <v>8</v>
      </c>
      <c r="P603" s="2">
        <f t="shared" si="9"/>
        <v>607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  <c r="AG603" s="35"/>
    </row>
    <row r="604" spans="1:33" x14ac:dyDescent="0.25">
      <c r="A604">
        <v>125</v>
      </c>
      <c r="B604" s="1">
        <v>0.54166666666666663</v>
      </c>
      <c r="C604" s="52">
        <v>2015</v>
      </c>
      <c r="D604" s="52">
        <v>2</v>
      </c>
      <c r="E604" s="52">
        <v>6</v>
      </c>
      <c r="F604" s="52">
        <v>17803191</v>
      </c>
      <c r="G604" s="52">
        <v>17803191</v>
      </c>
      <c r="H604" s="52">
        <v>1416990</v>
      </c>
      <c r="I604" s="52">
        <v>1416990</v>
      </c>
      <c r="J604" s="52">
        <v>0</v>
      </c>
      <c r="K604" s="52">
        <v>0</v>
      </c>
      <c r="L604" s="52">
        <v>100.1153</v>
      </c>
      <c r="M604" s="52">
        <v>20.74</v>
      </c>
      <c r="N604" s="52">
        <v>13116.69</v>
      </c>
      <c r="O604" s="52">
        <v>8</v>
      </c>
      <c r="P604" s="2">
        <f t="shared" si="9"/>
        <v>611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  <c r="AG604" s="35"/>
    </row>
    <row r="605" spans="1:33" x14ac:dyDescent="0.25">
      <c r="A605">
        <v>124</v>
      </c>
      <c r="B605" s="1">
        <v>0.5</v>
      </c>
      <c r="C605" s="52">
        <v>2015</v>
      </c>
      <c r="D605" s="52">
        <v>2</v>
      </c>
      <c r="E605" s="52">
        <v>6</v>
      </c>
      <c r="F605" s="52">
        <v>17802580</v>
      </c>
      <c r="G605" s="52">
        <v>17802580</v>
      </c>
      <c r="H605" s="52">
        <v>1416904</v>
      </c>
      <c r="I605" s="52">
        <v>1416904</v>
      </c>
      <c r="J605" s="52">
        <v>0</v>
      </c>
      <c r="K605" s="52">
        <v>0</v>
      </c>
      <c r="L605" s="52">
        <v>101.90860000000001</v>
      </c>
      <c r="M605" s="52">
        <v>20.71</v>
      </c>
      <c r="N605" s="52">
        <v>13225.19</v>
      </c>
      <c r="O605" s="52">
        <v>8</v>
      </c>
      <c r="P605" s="2">
        <f t="shared" si="9"/>
        <v>405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  <c r="AG605" s="35"/>
    </row>
    <row r="606" spans="1:33" x14ac:dyDescent="0.25">
      <c r="A606">
        <v>123</v>
      </c>
      <c r="B606" s="1">
        <v>0.45833333333333331</v>
      </c>
      <c r="C606" s="52">
        <v>2015</v>
      </c>
      <c r="D606" s="52">
        <v>2</v>
      </c>
      <c r="E606" s="52">
        <v>6</v>
      </c>
      <c r="F606" s="52">
        <v>17802175</v>
      </c>
      <c r="G606" s="52">
        <v>17802175</v>
      </c>
      <c r="H606" s="52">
        <v>1416848</v>
      </c>
      <c r="I606" s="52">
        <v>1416848</v>
      </c>
      <c r="J606" s="52">
        <v>0</v>
      </c>
      <c r="K606" s="52">
        <v>0</v>
      </c>
      <c r="L606" s="52">
        <v>99.627799999999993</v>
      </c>
      <c r="M606" s="52">
        <v>19.16</v>
      </c>
      <c r="N606" s="52">
        <v>13222.27</v>
      </c>
      <c r="O606" s="52">
        <v>8</v>
      </c>
      <c r="P606" s="2">
        <f t="shared" si="9"/>
        <v>576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  <c r="AG606" s="35"/>
    </row>
    <row r="607" spans="1:33" x14ac:dyDescent="0.25">
      <c r="A607">
        <v>122</v>
      </c>
      <c r="B607" s="1">
        <v>0.41666666666666669</v>
      </c>
      <c r="C607" s="52">
        <v>2015</v>
      </c>
      <c r="D607" s="52">
        <v>2</v>
      </c>
      <c r="E607" s="52">
        <v>6</v>
      </c>
      <c r="F607" s="52">
        <v>17801599</v>
      </c>
      <c r="G607" s="52">
        <v>17801599</v>
      </c>
      <c r="H607" s="52">
        <v>1416767</v>
      </c>
      <c r="I607" s="52">
        <v>1416767</v>
      </c>
      <c r="J607" s="52">
        <v>0</v>
      </c>
      <c r="K607" s="52">
        <v>0</v>
      </c>
      <c r="L607" s="52">
        <v>99.513599999999997</v>
      </c>
      <c r="M607" s="52">
        <v>17.63</v>
      </c>
      <c r="N607" s="52">
        <v>13329.05</v>
      </c>
      <c r="O607" s="52">
        <v>8</v>
      </c>
      <c r="P607" s="2">
        <f t="shared" si="9"/>
        <v>663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  <c r="AG607" s="35"/>
    </row>
    <row r="608" spans="1:33" x14ac:dyDescent="0.25">
      <c r="A608">
        <v>121</v>
      </c>
      <c r="B608" s="1">
        <v>0.375</v>
      </c>
      <c r="C608" s="52">
        <v>2015</v>
      </c>
      <c r="D608" s="52">
        <v>2</v>
      </c>
      <c r="E608" s="52">
        <v>6</v>
      </c>
      <c r="F608" s="52">
        <v>17800936</v>
      </c>
      <c r="G608" s="52">
        <v>17800936</v>
      </c>
      <c r="H608" s="52">
        <v>1416674</v>
      </c>
      <c r="I608" s="52">
        <v>1416674</v>
      </c>
      <c r="J608" s="52">
        <v>0</v>
      </c>
      <c r="K608" s="52">
        <v>0</v>
      </c>
      <c r="L608" s="52">
        <v>99.204300000000003</v>
      </c>
      <c r="M608" s="52">
        <v>16.850000000000001</v>
      </c>
      <c r="N608" s="52">
        <v>13220.98</v>
      </c>
      <c r="O608" s="52">
        <v>8</v>
      </c>
      <c r="P608" s="2">
        <f t="shared" si="9"/>
        <v>721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  <c r="AG608" s="35"/>
    </row>
    <row r="609" spans="1:33" x14ac:dyDescent="0.25">
      <c r="A609">
        <v>120</v>
      </c>
      <c r="B609" s="1">
        <v>0.33333333333333331</v>
      </c>
      <c r="C609" s="52">
        <v>2015</v>
      </c>
      <c r="D609" s="52">
        <v>2</v>
      </c>
      <c r="E609" s="52">
        <v>6</v>
      </c>
      <c r="F609" s="52">
        <v>17800215</v>
      </c>
      <c r="G609" s="52">
        <v>17800215</v>
      </c>
      <c r="H609" s="52">
        <v>1416573</v>
      </c>
      <c r="I609" s="52">
        <v>1416573</v>
      </c>
      <c r="J609" s="52">
        <v>0</v>
      </c>
      <c r="K609" s="52">
        <v>0</v>
      </c>
      <c r="L609" s="52">
        <v>100.5796</v>
      </c>
      <c r="M609" s="52">
        <v>15.98</v>
      </c>
      <c r="N609" s="52">
        <v>13505.88</v>
      </c>
      <c r="O609" s="52">
        <v>8</v>
      </c>
      <c r="P609" s="2">
        <f t="shared" si="9"/>
        <v>639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  <c r="AG609" s="35"/>
    </row>
    <row r="610" spans="1:33" x14ac:dyDescent="0.25">
      <c r="A610">
        <v>119</v>
      </c>
      <c r="B610" s="1">
        <v>0.29166666666666669</v>
      </c>
      <c r="C610" s="52">
        <v>2015</v>
      </c>
      <c r="D610" s="52">
        <v>2</v>
      </c>
      <c r="E610" s="52">
        <v>6</v>
      </c>
      <c r="F610" s="52">
        <v>17799576</v>
      </c>
      <c r="G610" s="52">
        <v>17799576</v>
      </c>
      <c r="H610" s="52">
        <v>1416485</v>
      </c>
      <c r="I610" s="52">
        <v>1416485</v>
      </c>
      <c r="J610" s="52">
        <v>0</v>
      </c>
      <c r="K610" s="52">
        <v>0</v>
      </c>
      <c r="L610" s="52">
        <v>102.0021</v>
      </c>
      <c r="M610" s="52">
        <v>15.66</v>
      </c>
      <c r="N610" s="52">
        <v>13708.29</v>
      </c>
      <c r="O610" s="52">
        <v>8</v>
      </c>
      <c r="P610" s="2">
        <f t="shared" si="9"/>
        <v>494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  <c r="AG610" s="35"/>
    </row>
    <row r="611" spans="1:33" x14ac:dyDescent="0.25">
      <c r="A611">
        <v>118</v>
      </c>
      <c r="B611" s="1">
        <v>0.25</v>
      </c>
      <c r="C611" s="52">
        <v>2015</v>
      </c>
      <c r="D611" s="52">
        <v>2</v>
      </c>
      <c r="E611" s="52">
        <v>6</v>
      </c>
      <c r="F611" s="52">
        <v>17799082</v>
      </c>
      <c r="G611" s="52">
        <v>17799082</v>
      </c>
      <c r="H611" s="52">
        <v>1416418</v>
      </c>
      <c r="I611" s="52">
        <v>1416418</v>
      </c>
      <c r="J611" s="52">
        <v>0</v>
      </c>
      <c r="K611" s="52">
        <v>0</v>
      </c>
      <c r="L611" s="52">
        <v>99.962400000000002</v>
      </c>
      <c r="M611" s="52">
        <v>16.39</v>
      </c>
      <c r="N611" s="52">
        <v>13492</v>
      </c>
      <c r="O611" s="52">
        <v>8</v>
      </c>
      <c r="P611" s="2">
        <f t="shared" si="9"/>
        <v>684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  <c r="AG611" s="35"/>
    </row>
    <row r="612" spans="1:33" x14ac:dyDescent="0.25">
      <c r="A612">
        <v>117</v>
      </c>
      <c r="B612" s="1">
        <v>0.20833333333333334</v>
      </c>
      <c r="C612" s="52">
        <v>2015</v>
      </c>
      <c r="D612" s="52">
        <v>2</v>
      </c>
      <c r="E612" s="52">
        <v>6</v>
      </c>
      <c r="F612" s="52">
        <v>17798398</v>
      </c>
      <c r="G612" s="52">
        <v>17798398</v>
      </c>
      <c r="H612" s="52">
        <v>1416323</v>
      </c>
      <c r="I612" s="52">
        <v>1416323</v>
      </c>
      <c r="J612" s="52">
        <v>0</v>
      </c>
      <c r="K612" s="52">
        <v>0</v>
      </c>
      <c r="L612" s="52">
        <v>101.005</v>
      </c>
      <c r="M612" s="52">
        <v>16.72</v>
      </c>
      <c r="N612" s="52">
        <v>13372.56</v>
      </c>
      <c r="O612" s="52">
        <v>8</v>
      </c>
      <c r="P612" s="2">
        <f t="shared" si="9"/>
        <v>720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  <c r="AG612" s="35"/>
    </row>
    <row r="613" spans="1:33" x14ac:dyDescent="0.25">
      <c r="A613">
        <v>116</v>
      </c>
      <c r="B613" s="1">
        <v>0.16666666666666666</v>
      </c>
      <c r="C613" s="52">
        <v>2015</v>
      </c>
      <c r="D613" s="52">
        <v>2</v>
      </c>
      <c r="E613" s="52">
        <v>6</v>
      </c>
      <c r="F613" s="52">
        <v>17797678</v>
      </c>
      <c r="G613" s="52">
        <v>17797678</v>
      </c>
      <c r="H613" s="52">
        <v>1416224</v>
      </c>
      <c r="I613" s="52">
        <v>1416224</v>
      </c>
      <c r="J613" s="52">
        <v>0</v>
      </c>
      <c r="K613" s="52">
        <v>0</v>
      </c>
      <c r="L613" s="52">
        <v>101.5386</v>
      </c>
      <c r="M613" s="52">
        <v>16.649999999999999</v>
      </c>
      <c r="N613" s="52">
        <v>13727.62</v>
      </c>
      <c r="O613" s="52">
        <v>8</v>
      </c>
      <c r="P613" s="2">
        <f t="shared" si="9"/>
        <v>709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  <c r="AG613" s="35"/>
    </row>
    <row r="614" spans="1:33" x14ac:dyDescent="0.25">
      <c r="A614">
        <v>115</v>
      </c>
      <c r="B614" s="1">
        <v>0.125</v>
      </c>
      <c r="C614" s="52">
        <v>2015</v>
      </c>
      <c r="D614" s="52">
        <v>2</v>
      </c>
      <c r="E614" s="52">
        <v>6</v>
      </c>
      <c r="F614" s="52">
        <v>17796969</v>
      </c>
      <c r="G614" s="52">
        <v>17796969</v>
      </c>
      <c r="H614" s="52">
        <v>1416127</v>
      </c>
      <c r="I614" s="52">
        <v>1416127</v>
      </c>
      <c r="J614" s="52">
        <v>0</v>
      </c>
      <c r="K614" s="52">
        <v>0</v>
      </c>
      <c r="L614" s="52">
        <v>102.6956</v>
      </c>
      <c r="M614" s="52">
        <v>16.329999999999998</v>
      </c>
      <c r="N614" s="52">
        <v>13704.8</v>
      </c>
      <c r="O614" s="52">
        <v>8</v>
      </c>
      <c r="P614" s="2">
        <f t="shared" si="9"/>
        <v>466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  <c r="AG614" s="35"/>
    </row>
    <row r="615" spans="1:33" x14ac:dyDescent="0.25">
      <c r="A615">
        <v>114</v>
      </c>
      <c r="B615" s="1">
        <v>8.3333333333333329E-2</v>
      </c>
      <c r="C615" s="52">
        <v>2015</v>
      </c>
      <c r="D615" s="52">
        <v>2</v>
      </c>
      <c r="E615" s="52">
        <v>6</v>
      </c>
      <c r="F615" s="52">
        <v>17796503</v>
      </c>
      <c r="G615" s="52">
        <v>17796503</v>
      </c>
      <c r="H615" s="52">
        <v>1416064</v>
      </c>
      <c r="I615" s="52">
        <v>1416064</v>
      </c>
      <c r="J615" s="52">
        <v>0</v>
      </c>
      <c r="K615" s="52">
        <v>0</v>
      </c>
      <c r="L615" s="52">
        <v>101.05840000000001</v>
      </c>
      <c r="M615" s="52">
        <v>16.89</v>
      </c>
      <c r="N615" s="52">
        <v>13492.22</v>
      </c>
      <c r="O615" s="52">
        <v>8</v>
      </c>
      <c r="P615" s="2">
        <f t="shared" si="9"/>
        <v>698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  <c r="AG615" s="35"/>
    </row>
    <row r="616" spans="1:33" x14ac:dyDescent="0.25">
      <c r="A616">
        <v>113</v>
      </c>
      <c r="B616" s="1">
        <v>4.1666666666666664E-2</v>
      </c>
      <c r="C616" s="52">
        <v>2015</v>
      </c>
      <c r="D616" s="52">
        <v>2</v>
      </c>
      <c r="E616" s="52">
        <v>6</v>
      </c>
      <c r="F616" s="52">
        <v>17795805</v>
      </c>
      <c r="G616" s="52">
        <v>17795805</v>
      </c>
      <c r="H616" s="52">
        <v>1415968</v>
      </c>
      <c r="I616" s="52">
        <v>1415968</v>
      </c>
      <c r="J616" s="52">
        <v>0</v>
      </c>
      <c r="K616" s="52">
        <v>0</v>
      </c>
      <c r="L616" s="52">
        <v>101.688</v>
      </c>
      <c r="M616" s="52">
        <v>16.760000000000002</v>
      </c>
      <c r="N616" s="52">
        <v>13555.85</v>
      </c>
      <c r="O616" s="52">
        <v>8</v>
      </c>
      <c r="P616" s="2">
        <f t="shared" si="9"/>
        <v>615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  <c r="AG616" s="35"/>
    </row>
    <row r="617" spans="1:33" x14ac:dyDescent="0.25">
      <c r="A617">
        <v>112</v>
      </c>
      <c r="B617" s="1">
        <v>0</v>
      </c>
      <c r="C617" s="52">
        <v>2015</v>
      </c>
      <c r="D617" s="52">
        <v>2</v>
      </c>
      <c r="E617" s="52">
        <v>6</v>
      </c>
      <c r="F617" s="52">
        <v>17795190</v>
      </c>
      <c r="G617" s="52">
        <v>17795190</v>
      </c>
      <c r="H617" s="52">
        <v>1415884</v>
      </c>
      <c r="I617" s="52">
        <v>1415884</v>
      </c>
      <c r="J617" s="52">
        <v>0</v>
      </c>
      <c r="K617" s="52">
        <v>0</v>
      </c>
      <c r="L617" s="52">
        <v>101.43259999999999</v>
      </c>
      <c r="M617" s="52">
        <v>16.79</v>
      </c>
      <c r="N617" s="52">
        <v>13558.33</v>
      </c>
      <c r="O617" s="52">
        <v>8</v>
      </c>
      <c r="P617" s="2">
        <f t="shared" si="9"/>
        <v>650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</row>
    <row r="618" spans="1:33" x14ac:dyDescent="0.25">
      <c r="A618">
        <v>111</v>
      </c>
      <c r="B618" s="1">
        <v>0.95833333333333337</v>
      </c>
      <c r="C618" s="52">
        <v>2015</v>
      </c>
      <c r="D618" s="52">
        <v>2</v>
      </c>
      <c r="E618" s="52">
        <v>5</v>
      </c>
      <c r="F618" s="52">
        <v>17794540</v>
      </c>
      <c r="G618" s="52">
        <v>17794540</v>
      </c>
      <c r="H618" s="52">
        <v>1415795</v>
      </c>
      <c r="I618" s="52">
        <v>1415795</v>
      </c>
      <c r="J618" s="52">
        <v>0</v>
      </c>
      <c r="K618" s="52">
        <v>0</v>
      </c>
      <c r="L618" s="52">
        <v>103.3839</v>
      </c>
      <c r="M618" s="52">
        <v>16.21</v>
      </c>
      <c r="N618" s="52">
        <v>13740.22</v>
      </c>
      <c r="O618" s="52">
        <v>8</v>
      </c>
      <c r="P618" s="2">
        <f t="shared" si="9"/>
        <v>425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  <c r="AG618" s="35"/>
    </row>
    <row r="619" spans="1:33" x14ac:dyDescent="0.25">
      <c r="A619">
        <v>110</v>
      </c>
      <c r="B619" s="1">
        <v>0.91666666666666663</v>
      </c>
      <c r="C619" s="52">
        <v>2015</v>
      </c>
      <c r="D619" s="52">
        <v>2</v>
      </c>
      <c r="E619" s="52">
        <v>5</v>
      </c>
      <c r="F619" s="52">
        <v>17794115</v>
      </c>
      <c r="G619" s="52">
        <v>17794115</v>
      </c>
      <c r="H619" s="52">
        <v>1415738</v>
      </c>
      <c r="I619" s="52">
        <v>1415738</v>
      </c>
      <c r="J619" s="52">
        <v>0</v>
      </c>
      <c r="K619" s="52">
        <v>0</v>
      </c>
      <c r="L619" s="52">
        <v>102.4075</v>
      </c>
      <c r="M619" s="52">
        <v>17.12</v>
      </c>
      <c r="N619" s="52">
        <v>13702.96</v>
      </c>
      <c r="O619" s="52">
        <v>8</v>
      </c>
      <c r="P619" s="2">
        <f t="shared" si="9"/>
        <v>603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  <c r="AG619" s="35"/>
    </row>
    <row r="620" spans="1:33" x14ac:dyDescent="0.25">
      <c r="A620">
        <v>109</v>
      </c>
      <c r="B620" s="1">
        <v>0.875</v>
      </c>
      <c r="C620" s="52">
        <v>2015</v>
      </c>
      <c r="D620" s="52">
        <v>2</v>
      </c>
      <c r="E620" s="52">
        <v>5</v>
      </c>
      <c r="F620" s="52">
        <v>17793512</v>
      </c>
      <c r="G620" s="52">
        <v>17793512</v>
      </c>
      <c r="H620" s="52">
        <v>1415656</v>
      </c>
      <c r="I620" s="52">
        <v>1415656</v>
      </c>
      <c r="J620" s="52">
        <v>0</v>
      </c>
      <c r="K620" s="52">
        <v>0</v>
      </c>
      <c r="L620" s="52">
        <v>102.318</v>
      </c>
      <c r="M620" s="52">
        <v>17.22</v>
      </c>
      <c r="N620" s="52">
        <v>13558.12</v>
      </c>
      <c r="O620" s="52">
        <v>8</v>
      </c>
      <c r="P620" s="2">
        <f t="shared" si="9"/>
        <v>655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  <c r="AG620" s="35"/>
    </row>
    <row r="621" spans="1:33" x14ac:dyDescent="0.25">
      <c r="A621">
        <v>108</v>
      </c>
      <c r="B621" s="1">
        <v>0.83333333333333337</v>
      </c>
      <c r="C621" s="52">
        <v>2015</v>
      </c>
      <c r="D621" s="52">
        <v>2</v>
      </c>
      <c r="E621" s="52">
        <v>5</v>
      </c>
      <c r="F621" s="52">
        <v>17792857</v>
      </c>
      <c r="G621" s="52">
        <v>17792857</v>
      </c>
      <c r="H621" s="52">
        <v>1415567</v>
      </c>
      <c r="I621" s="52">
        <v>1415567</v>
      </c>
      <c r="J621" s="52">
        <v>0</v>
      </c>
      <c r="K621" s="52">
        <v>0</v>
      </c>
      <c r="L621" s="52">
        <v>104.8104</v>
      </c>
      <c r="M621" s="52">
        <v>16.68</v>
      </c>
      <c r="N621" s="52">
        <v>13909.21</v>
      </c>
      <c r="O621" s="52">
        <v>8</v>
      </c>
      <c r="P621" s="2">
        <f t="shared" si="9"/>
        <v>415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  <c r="AG621" s="35"/>
    </row>
    <row r="622" spans="1:33" x14ac:dyDescent="0.25">
      <c r="A622">
        <v>107</v>
      </c>
      <c r="B622" s="1">
        <v>0.79166666666666663</v>
      </c>
      <c r="C622" s="52">
        <v>2015</v>
      </c>
      <c r="D622" s="52">
        <v>2</v>
      </c>
      <c r="E622" s="52">
        <v>5</v>
      </c>
      <c r="F622" s="52">
        <v>17792442</v>
      </c>
      <c r="G622" s="52">
        <v>17792442</v>
      </c>
      <c r="H622" s="52">
        <v>1415512</v>
      </c>
      <c r="I622" s="52">
        <v>1415512</v>
      </c>
      <c r="J622" s="52">
        <v>0</v>
      </c>
      <c r="K622" s="52">
        <v>0</v>
      </c>
      <c r="L622" s="52">
        <v>105.37260000000001</v>
      </c>
      <c r="M622" s="52">
        <v>17.690000000000001</v>
      </c>
      <c r="N622" s="52">
        <v>13924.72</v>
      </c>
      <c r="O622" s="52">
        <v>8</v>
      </c>
      <c r="P622" s="2">
        <f t="shared" si="9"/>
        <v>620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  <c r="AG622" s="35"/>
    </row>
    <row r="623" spans="1:33" x14ac:dyDescent="0.25">
      <c r="A623">
        <v>106</v>
      </c>
      <c r="B623" s="1">
        <v>0.75</v>
      </c>
      <c r="C623" s="52">
        <v>2015</v>
      </c>
      <c r="D623" s="52">
        <v>2</v>
      </c>
      <c r="E623" s="52">
        <v>5</v>
      </c>
      <c r="F623" s="52">
        <v>17791822</v>
      </c>
      <c r="G623" s="52">
        <v>17791822</v>
      </c>
      <c r="H623" s="52">
        <v>1415430</v>
      </c>
      <c r="I623" s="52">
        <v>1415430</v>
      </c>
      <c r="J623" s="52">
        <v>0</v>
      </c>
      <c r="K623" s="52">
        <v>0</v>
      </c>
      <c r="L623" s="52">
        <v>103.532</v>
      </c>
      <c r="M623" s="52">
        <v>18.53</v>
      </c>
      <c r="N623" s="52">
        <v>13965.01</v>
      </c>
      <c r="O623" s="52">
        <v>8</v>
      </c>
      <c r="P623" s="2">
        <f t="shared" si="9"/>
        <v>622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  <c r="AG623" s="35"/>
    </row>
    <row r="624" spans="1:33" x14ac:dyDescent="0.25">
      <c r="A624">
        <v>105</v>
      </c>
      <c r="B624" s="1">
        <v>0.70833333333333337</v>
      </c>
      <c r="C624" s="52">
        <v>2015</v>
      </c>
      <c r="D624" s="52">
        <v>2</v>
      </c>
      <c r="E624" s="52">
        <v>5</v>
      </c>
      <c r="F624" s="52">
        <v>17791200</v>
      </c>
      <c r="G624" s="52">
        <v>17791200</v>
      </c>
      <c r="H624" s="52">
        <v>1415346</v>
      </c>
      <c r="I624" s="52">
        <v>1415346</v>
      </c>
      <c r="J624" s="52">
        <v>0</v>
      </c>
      <c r="K624" s="52">
        <v>0</v>
      </c>
      <c r="L624" s="52">
        <v>103.51</v>
      </c>
      <c r="M624" s="52">
        <v>19.510000000000002</v>
      </c>
      <c r="N624" s="52">
        <v>13567.53</v>
      </c>
      <c r="O624" s="52">
        <v>8</v>
      </c>
      <c r="P624" s="2">
        <f t="shared" si="9"/>
        <v>590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  <c r="AG624" s="35"/>
    </row>
    <row r="625" spans="1:33" x14ac:dyDescent="0.25">
      <c r="A625">
        <v>104</v>
      </c>
      <c r="B625" s="1">
        <v>0.66666666666666663</v>
      </c>
      <c r="C625" s="52">
        <v>2015</v>
      </c>
      <c r="D625" s="52">
        <v>2</v>
      </c>
      <c r="E625" s="52">
        <v>5</v>
      </c>
      <c r="F625" s="52">
        <v>17790610</v>
      </c>
      <c r="G625" s="52">
        <v>17790610</v>
      </c>
      <c r="H625" s="52">
        <v>1415266</v>
      </c>
      <c r="I625" s="52">
        <v>1415266</v>
      </c>
      <c r="J625" s="52">
        <v>0</v>
      </c>
      <c r="K625" s="52">
        <v>0</v>
      </c>
      <c r="L625" s="52">
        <v>103.0707</v>
      </c>
      <c r="M625" s="52">
        <v>19.89</v>
      </c>
      <c r="N625" s="52">
        <v>13511.5</v>
      </c>
      <c r="O625" s="52">
        <v>8</v>
      </c>
      <c r="P625" s="2">
        <f t="shared" si="9"/>
        <v>617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  <c r="AG625" s="35"/>
    </row>
    <row r="626" spans="1:33" x14ac:dyDescent="0.25">
      <c r="A626">
        <v>103</v>
      </c>
      <c r="B626" s="1">
        <v>0.625</v>
      </c>
      <c r="C626" s="52">
        <v>2015</v>
      </c>
      <c r="D626" s="52">
        <v>2</v>
      </c>
      <c r="E626" s="52">
        <v>5</v>
      </c>
      <c r="F626" s="52">
        <v>17789993</v>
      </c>
      <c r="G626" s="52">
        <v>17789993</v>
      </c>
      <c r="H626" s="52">
        <v>1415182</v>
      </c>
      <c r="I626" s="52">
        <v>1415182</v>
      </c>
      <c r="J626" s="52">
        <v>0</v>
      </c>
      <c r="K626" s="52">
        <v>0</v>
      </c>
      <c r="L626" s="52">
        <v>104.3978</v>
      </c>
      <c r="M626" s="52">
        <v>20.56</v>
      </c>
      <c r="N626" s="52">
        <v>13588.75</v>
      </c>
      <c r="O626" s="52">
        <v>8</v>
      </c>
      <c r="P626" s="2">
        <f t="shared" ref="P626:P689" si="10">F626-F627</f>
        <v>459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  <c r="AG626" s="35"/>
    </row>
    <row r="627" spans="1:33" x14ac:dyDescent="0.25">
      <c r="A627">
        <v>102</v>
      </c>
      <c r="B627" s="1">
        <v>0.58333333333333337</v>
      </c>
      <c r="C627" s="52">
        <v>2015</v>
      </c>
      <c r="D627" s="52">
        <v>2</v>
      </c>
      <c r="E627" s="52">
        <v>5</v>
      </c>
      <c r="F627" s="52">
        <v>17789534</v>
      </c>
      <c r="G627" s="52">
        <v>17789534</v>
      </c>
      <c r="H627" s="52">
        <v>1415120</v>
      </c>
      <c r="I627" s="52">
        <v>1415120</v>
      </c>
      <c r="J627" s="52">
        <v>0</v>
      </c>
      <c r="K627" s="52">
        <v>0</v>
      </c>
      <c r="L627" s="52">
        <v>102.8176</v>
      </c>
      <c r="M627" s="52">
        <v>20.51</v>
      </c>
      <c r="N627" s="52">
        <v>13275.73</v>
      </c>
      <c r="O627" s="52">
        <v>8</v>
      </c>
      <c r="P627" s="2">
        <f t="shared" si="10"/>
        <v>592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  <c r="AG627" s="35"/>
    </row>
    <row r="628" spans="1:33" x14ac:dyDescent="0.25">
      <c r="A628">
        <v>101</v>
      </c>
      <c r="B628" s="1">
        <v>0.54166666666666663</v>
      </c>
      <c r="C628" s="52">
        <v>2015</v>
      </c>
      <c r="D628" s="52">
        <v>2</v>
      </c>
      <c r="E628" s="52">
        <v>5</v>
      </c>
      <c r="F628" s="52">
        <v>17788942</v>
      </c>
      <c r="G628" s="52">
        <v>17788942</v>
      </c>
      <c r="H628" s="52">
        <v>1415039</v>
      </c>
      <c r="I628" s="52">
        <v>1415039</v>
      </c>
      <c r="J628" s="52">
        <v>0</v>
      </c>
      <c r="K628" s="52">
        <v>0</v>
      </c>
      <c r="L628" s="52">
        <v>101.9618</v>
      </c>
      <c r="M628" s="52">
        <v>20.64</v>
      </c>
      <c r="N628" s="52">
        <v>13226.63</v>
      </c>
      <c r="O628" s="52">
        <v>8</v>
      </c>
      <c r="P628" s="2">
        <f t="shared" si="10"/>
        <v>665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  <c r="AG628" s="35"/>
    </row>
    <row r="629" spans="1:33" x14ac:dyDescent="0.25">
      <c r="A629">
        <v>100</v>
      </c>
      <c r="B629" s="1">
        <v>0.5</v>
      </c>
      <c r="C629" s="52">
        <v>2015</v>
      </c>
      <c r="D629" s="52">
        <v>2</v>
      </c>
      <c r="E629" s="52">
        <v>5</v>
      </c>
      <c r="F629" s="52">
        <v>17788277</v>
      </c>
      <c r="G629" s="52">
        <v>17788277</v>
      </c>
      <c r="H629" s="52">
        <v>1414947</v>
      </c>
      <c r="I629" s="52">
        <v>1414947</v>
      </c>
      <c r="J629" s="52">
        <v>0</v>
      </c>
      <c r="K629" s="52">
        <v>0</v>
      </c>
      <c r="L629" s="52">
        <v>103.2604</v>
      </c>
      <c r="M629" s="52">
        <v>20.56</v>
      </c>
      <c r="N629" s="52">
        <v>13453.66</v>
      </c>
      <c r="O629" s="52">
        <v>8</v>
      </c>
      <c r="P629" s="2">
        <f t="shared" si="10"/>
        <v>389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  <c r="AG629" s="35"/>
    </row>
    <row r="630" spans="1:33" x14ac:dyDescent="0.25">
      <c r="A630">
        <v>99</v>
      </c>
      <c r="B630" s="1">
        <v>0.45833333333333331</v>
      </c>
      <c r="C630" s="52">
        <v>2015</v>
      </c>
      <c r="D630" s="52">
        <v>2</v>
      </c>
      <c r="E630" s="52">
        <v>5</v>
      </c>
      <c r="F630" s="52">
        <v>17787888</v>
      </c>
      <c r="G630" s="52">
        <v>17787888</v>
      </c>
      <c r="H630" s="52">
        <v>1414894</v>
      </c>
      <c r="I630" s="52">
        <v>1414894</v>
      </c>
      <c r="J630" s="52">
        <v>0</v>
      </c>
      <c r="K630" s="52">
        <v>0</v>
      </c>
      <c r="L630" s="52">
        <v>102.9136</v>
      </c>
      <c r="M630" s="52">
        <v>19.43</v>
      </c>
      <c r="N630" s="52">
        <v>13408.73</v>
      </c>
      <c r="O630" s="52">
        <v>8</v>
      </c>
      <c r="P630" s="2">
        <f t="shared" si="10"/>
        <v>631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  <c r="AG630" s="35"/>
    </row>
    <row r="631" spans="1:33" x14ac:dyDescent="0.25">
      <c r="A631">
        <v>98</v>
      </c>
      <c r="B631" s="1">
        <v>0.41666666666666669</v>
      </c>
      <c r="C631" s="52">
        <v>2015</v>
      </c>
      <c r="D631" s="52">
        <v>2</v>
      </c>
      <c r="E631" s="52">
        <v>5</v>
      </c>
      <c r="F631" s="52">
        <v>17787257</v>
      </c>
      <c r="G631" s="52">
        <v>17787257</v>
      </c>
      <c r="H631" s="52">
        <v>1414808</v>
      </c>
      <c r="I631" s="52">
        <v>1414808</v>
      </c>
      <c r="J631" s="52">
        <v>0</v>
      </c>
      <c r="K631" s="52">
        <v>0</v>
      </c>
      <c r="L631" s="52">
        <v>102.2149</v>
      </c>
      <c r="M631" s="52">
        <v>18.510000000000002</v>
      </c>
      <c r="N631" s="52">
        <v>13395.25</v>
      </c>
      <c r="O631" s="52">
        <v>8</v>
      </c>
      <c r="P631" s="2">
        <f t="shared" si="10"/>
        <v>665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  <c r="AG631" s="35"/>
    </row>
    <row r="632" spans="1:33" x14ac:dyDescent="0.25">
      <c r="A632">
        <v>97</v>
      </c>
      <c r="B632" s="1">
        <v>0.375</v>
      </c>
      <c r="C632" s="52">
        <v>2015</v>
      </c>
      <c r="D632" s="52">
        <v>2</v>
      </c>
      <c r="E632" s="52">
        <v>5</v>
      </c>
      <c r="F632" s="52">
        <v>17786592</v>
      </c>
      <c r="G632" s="52">
        <v>17786592</v>
      </c>
      <c r="H632" s="52">
        <v>1414717</v>
      </c>
      <c r="I632" s="52">
        <v>1414717</v>
      </c>
      <c r="J632" s="52">
        <v>0</v>
      </c>
      <c r="K632" s="52">
        <v>0</v>
      </c>
      <c r="L632" s="52">
        <v>104.23269999999999</v>
      </c>
      <c r="M632" s="52">
        <v>16.97</v>
      </c>
      <c r="N632" s="52">
        <v>13821.22</v>
      </c>
      <c r="O632" s="52">
        <v>8</v>
      </c>
      <c r="P632" s="2">
        <f t="shared" si="10"/>
        <v>608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  <c r="AG632" s="35"/>
    </row>
    <row r="633" spans="1:33" x14ac:dyDescent="0.25">
      <c r="A633">
        <v>96</v>
      </c>
      <c r="B633" s="1">
        <v>0.33333333333333331</v>
      </c>
      <c r="C633" s="52">
        <v>2015</v>
      </c>
      <c r="D633" s="52">
        <v>2</v>
      </c>
      <c r="E633" s="52">
        <v>5</v>
      </c>
      <c r="F633" s="52">
        <v>17785984</v>
      </c>
      <c r="G633" s="52">
        <v>17785984</v>
      </c>
      <c r="H633" s="52">
        <v>1414636</v>
      </c>
      <c r="I633" s="52">
        <v>1414636</v>
      </c>
      <c r="J633" s="52">
        <v>0</v>
      </c>
      <c r="K633" s="52">
        <v>0</v>
      </c>
      <c r="L633" s="52">
        <v>104.9637</v>
      </c>
      <c r="M633" s="52">
        <v>16.07</v>
      </c>
      <c r="N633" s="52">
        <v>13927.78</v>
      </c>
      <c r="O633" s="52">
        <v>8</v>
      </c>
      <c r="P633" s="2">
        <f t="shared" si="10"/>
        <v>621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  <c r="AG633" s="35"/>
    </row>
    <row r="634" spans="1:33" x14ac:dyDescent="0.25">
      <c r="A634">
        <v>95</v>
      </c>
      <c r="B634" s="1">
        <v>0.29166666666666669</v>
      </c>
      <c r="C634" s="52">
        <v>2015</v>
      </c>
      <c r="D634" s="52">
        <v>2</v>
      </c>
      <c r="E634" s="52">
        <v>5</v>
      </c>
      <c r="F634" s="52">
        <v>17785363</v>
      </c>
      <c r="G634" s="52">
        <v>17785363</v>
      </c>
      <c r="H634" s="52">
        <v>1414554</v>
      </c>
      <c r="I634" s="52">
        <v>1414554</v>
      </c>
      <c r="J634" s="52">
        <v>0</v>
      </c>
      <c r="K634" s="52">
        <v>0</v>
      </c>
      <c r="L634" s="52">
        <v>102.44670000000001</v>
      </c>
      <c r="M634" s="52">
        <v>15.61</v>
      </c>
      <c r="N634" s="52">
        <v>13892.63</v>
      </c>
      <c r="O634" s="52">
        <v>8</v>
      </c>
      <c r="P634" s="2">
        <f t="shared" si="10"/>
        <v>488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  <c r="AG634" s="35"/>
    </row>
    <row r="635" spans="1:33" x14ac:dyDescent="0.25">
      <c r="A635">
        <v>94</v>
      </c>
      <c r="B635" s="1">
        <v>0.25</v>
      </c>
      <c r="C635" s="52">
        <v>2015</v>
      </c>
      <c r="D635" s="52">
        <v>2</v>
      </c>
      <c r="E635" s="52">
        <v>5</v>
      </c>
      <c r="F635" s="52">
        <v>17784875</v>
      </c>
      <c r="G635" s="52">
        <v>17784875</v>
      </c>
      <c r="H635" s="52">
        <v>1414488</v>
      </c>
      <c r="I635" s="52">
        <v>1414488</v>
      </c>
      <c r="J635" s="52">
        <v>0</v>
      </c>
      <c r="K635" s="52">
        <v>0</v>
      </c>
      <c r="L635" s="52">
        <v>100.4332</v>
      </c>
      <c r="M635" s="52">
        <v>16.37</v>
      </c>
      <c r="N635" s="52">
        <v>13272.15</v>
      </c>
      <c r="O635" s="52">
        <v>8</v>
      </c>
      <c r="P635" s="2">
        <f t="shared" si="10"/>
        <v>659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  <c r="AG635" s="35"/>
    </row>
    <row r="636" spans="1:33" x14ac:dyDescent="0.25">
      <c r="A636">
        <v>93</v>
      </c>
      <c r="B636" s="1">
        <v>0.20833333333333334</v>
      </c>
      <c r="C636" s="52">
        <v>2015</v>
      </c>
      <c r="D636" s="52">
        <v>2</v>
      </c>
      <c r="E636" s="52">
        <v>5</v>
      </c>
      <c r="F636" s="52">
        <v>17784216</v>
      </c>
      <c r="G636" s="52">
        <v>17784216</v>
      </c>
      <c r="H636" s="52">
        <v>1414397</v>
      </c>
      <c r="I636" s="52">
        <v>1414397</v>
      </c>
      <c r="J636" s="52">
        <v>0</v>
      </c>
      <c r="K636" s="52">
        <v>0</v>
      </c>
      <c r="L636" s="52">
        <v>101.705</v>
      </c>
      <c r="M636" s="52">
        <v>16.46</v>
      </c>
      <c r="N636" s="52">
        <v>13560.51</v>
      </c>
      <c r="O636" s="52">
        <v>8</v>
      </c>
      <c r="P636" s="2">
        <f t="shared" si="10"/>
        <v>608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</row>
    <row r="637" spans="1:33" x14ac:dyDescent="0.25">
      <c r="A637">
        <v>92</v>
      </c>
      <c r="B637" s="1">
        <v>0.16666666666666666</v>
      </c>
      <c r="C637" s="52">
        <v>2015</v>
      </c>
      <c r="D637" s="52">
        <v>2</v>
      </c>
      <c r="E637" s="52">
        <v>5</v>
      </c>
      <c r="F637" s="52">
        <v>17783608</v>
      </c>
      <c r="G637" s="52">
        <v>17783608</v>
      </c>
      <c r="H637" s="52">
        <v>1414314</v>
      </c>
      <c r="I637" s="52">
        <v>1414314</v>
      </c>
      <c r="J637" s="52">
        <v>0</v>
      </c>
      <c r="K637" s="52">
        <v>0</v>
      </c>
      <c r="L637" s="52">
        <v>102.38030000000001</v>
      </c>
      <c r="M637" s="52">
        <v>16.12</v>
      </c>
      <c r="N637" s="52">
        <v>13677.15</v>
      </c>
      <c r="O637" s="52">
        <v>8</v>
      </c>
      <c r="P637" s="2">
        <f t="shared" si="10"/>
        <v>591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  <c r="AG637" s="35"/>
    </row>
    <row r="638" spans="1:33" x14ac:dyDescent="0.25">
      <c r="A638">
        <v>91</v>
      </c>
      <c r="B638" s="1">
        <v>0.125</v>
      </c>
      <c r="C638" s="52">
        <v>2015</v>
      </c>
      <c r="D638" s="52">
        <v>2</v>
      </c>
      <c r="E638" s="52">
        <v>5</v>
      </c>
      <c r="F638" s="52">
        <v>17783017</v>
      </c>
      <c r="G638" s="52">
        <v>17783017</v>
      </c>
      <c r="H638" s="52">
        <v>1414234</v>
      </c>
      <c r="I638" s="52">
        <v>1414234</v>
      </c>
      <c r="J638" s="52">
        <v>0</v>
      </c>
      <c r="K638" s="52">
        <v>0</v>
      </c>
      <c r="L638" s="52">
        <v>103.1619</v>
      </c>
      <c r="M638" s="52">
        <v>15.94</v>
      </c>
      <c r="N638" s="52">
        <v>13764.34</v>
      </c>
      <c r="O638" s="52">
        <v>8</v>
      </c>
      <c r="P638" s="2">
        <f t="shared" si="10"/>
        <v>425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  <c r="AG638" s="35"/>
    </row>
    <row r="639" spans="1:33" x14ac:dyDescent="0.25">
      <c r="A639">
        <v>90</v>
      </c>
      <c r="B639" s="1">
        <v>8.3333333333333329E-2</v>
      </c>
      <c r="C639" s="52">
        <v>2015</v>
      </c>
      <c r="D639" s="52">
        <v>2</v>
      </c>
      <c r="E639" s="52">
        <v>5</v>
      </c>
      <c r="F639" s="52">
        <v>17782592</v>
      </c>
      <c r="G639" s="52">
        <v>17782592</v>
      </c>
      <c r="H639" s="52">
        <v>1414177</v>
      </c>
      <c r="I639" s="52">
        <v>1414177</v>
      </c>
      <c r="J639" s="52">
        <v>0</v>
      </c>
      <c r="K639" s="52">
        <v>0</v>
      </c>
      <c r="L639" s="52">
        <v>102.0926</v>
      </c>
      <c r="M639" s="52">
        <v>16.71</v>
      </c>
      <c r="N639" s="52">
        <v>13640.47</v>
      </c>
      <c r="O639" s="52">
        <v>8</v>
      </c>
      <c r="P639" s="2">
        <f t="shared" si="10"/>
        <v>624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  <c r="AG639" s="35"/>
    </row>
    <row r="640" spans="1:33" x14ac:dyDescent="0.25">
      <c r="A640">
        <v>89</v>
      </c>
      <c r="B640" s="1">
        <v>4.1666666666666664E-2</v>
      </c>
      <c r="C640" s="52">
        <v>2015</v>
      </c>
      <c r="D640" s="52">
        <v>2</v>
      </c>
      <c r="E640" s="52">
        <v>5</v>
      </c>
      <c r="F640" s="52">
        <v>17781968</v>
      </c>
      <c r="G640" s="52">
        <v>17781968</v>
      </c>
      <c r="H640" s="52">
        <v>1414092</v>
      </c>
      <c r="I640" s="52">
        <v>1414092</v>
      </c>
      <c r="J640" s="52">
        <v>0</v>
      </c>
      <c r="K640" s="52">
        <v>0</v>
      </c>
      <c r="L640" s="52">
        <v>101.79600000000001</v>
      </c>
      <c r="M640" s="52">
        <v>16.88</v>
      </c>
      <c r="N640" s="52">
        <v>13574.97</v>
      </c>
      <c r="O640" s="52">
        <v>8</v>
      </c>
      <c r="P640" s="2">
        <f t="shared" si="10"/>
        <v>667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  <c r="AG640" s="35"/>
    </row>
    <row r="641" spans="1:33" x14ac:dyDescent="0.25">
      <c r="A641">
        <v>88</v>
      </c>
      <c r="B641" s="1">
        <v>0</v>
      </c>
      <c r="C641" s="52">
        <v>2015</v>
      </c>
      <c r="D641" s="52">
        <v>2</v>
      </c>
      <c r="E641" s="52">
        <v>5</v>
      </c>
      <c r="F641" s="52">
        <v>17781301</v>
      </c>
      <c r="G641" s="52">
        <v>17781301</v>
      </c>
      <c r="H641" s="52">
        <v>1414001</v>
      </c>
      <c r="I641" s="52">
        <v>1414001</v>
      </c>
      <c r="J641" s="52">
        <v>0</v>
      </c>
      <c r="K641" s="52">
        <v>0</v>
      </c>
      <c r="L641" s="52">
        <v>101.93689999999999</v>
      </c>
      <c r="M641" s="52">
        <v>16.89</v>
      </c>
      <c r="N641" s="52">
        <v>13722.64</v>
      </c>
      <c r="O641" s="52">
        <v>8</v>
      </c>
      <c r="P641" s="2">
        <f t="shared" si="10"/>
        <v>579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  <c r="AG641" s="35"/>
    </row>
    <row r="642" spans="1:33" x14ac:dyDescent="0.25">
      <c r="A642">
        <v>87</v>
      </c>
      <c r="B642" s="1">
        <v>0.95833333333333337</v>
      </c>
      <c r="C642" s="52">
        <v>2015</v>
      </c>
      <c r="D642" s="52">
        <v>2</v>
      </c>
      <c r="E642" s="52">
        <v>4</v>
      </c>
      <c r="F642" s="52">
        <v>17780722</v>
      </c>
      <c r="G642" s="52">
        <v>17780722</v>
      </c>
      <c r="H642" s="52">
        <v>1413922</v>
      </c>
      <c r="I642" s="52">
        <v>1413922</v>
      </c>
      <c r="J642" s="52">
        <v>0</v>
      </c>
      <c r="K642" s="52">
        <v>0</v>
      </c>
      <c r="L642" s="52">
        <v>103.16249999999999</v>
      </c>
      <c r="M642" s="52">
        <v>17.059999999999999</v>
      </c>
      <c r="N642" s="52">
        <v>13680.32</v>
      </c>
      <c r="O642" s="52">
        <v>8</v>
      </c>
      <c r="P642" s="2">
        <f t="shared" si="10"/>
        <v>482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  <c r="AG642" s="35"/>
    </row>
    <row r="643" spans="1:33" x14ac:dyDescent="0.25">
      <c r="A643">
        <v>86</v>
      </c>
      <c r="B643" s="1">
        <v>0.91666666666666663</v>
      </c>
      <c r="C643" s="52">
        <v>2015</v>
      </c>
      <c r="D643" s="52">
        <v>2</v>
      </c>
      <c r="E643" s="52">
        <v>4</v>
      </c>
      <c r="F643" s="52">
        <v>17780240</v>
      </c>
      <c r="G643" s="52">
        <v>17780240</v>
      </c>
      <c r="H643" s="52">
        <v>1413857</v>
      </c>
      <c r="I643" s="52">
        <v>1413857</v>
      </c>
      <c r="J643" s="52">
        <v>0</v>
      </c>
      <c r="K643" s="52">
        <v>0</v>
      </c>
      <c r="L643" s="52">
        <v>101.7962</v>
      </c>
      <c r="M643" s="52">
        <v>17.559999999999999</v>
      </c>
      <c r="N643" s="52">
        <v>13383.95</v>
      </c>
      <c r="O643" s="52">
        <v>8</v>
      </c>
      <c r="P643" s="2">
        <f t="shared" si="10"/>
        <v>672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  <c r="AG643" s="35"/>
    </row>
    <row r="644" spans="1:33" x14ac:dyDescent="0.25">
      <c r="A644">
        <v>85</v>
      </c>
      <c r="B644" s="1">
        <v>0.875</v>
      </c>
      <c r="C644" s="52">
        <v>2015</v>
      </c>
      <c r="D644" s="52">
        <v>2</v>
      </c>
      <c r="E644" s="52">
        <v>4</v>
      </c>
      <c r="F644" s="52">
        <v>17779568</v>
      </c>
      <c r="G644" s="52">
        <v>17779568</v>
      </c>
      <c r="H644" s="52">
        <v>1413765</v>
      </c>
      <c r="I644" s="52">
        <v>1413765</v>
      </c>
      <c r="J644" s="52">
        <v>0</v>
      </c>
      <c r="K644" s="52">
        <v>0</v>
      </c>
      <c r="L644" s="52">
        <v>101.6384</v>
      </c>
      <c r="M644" s="52">
        <v>17.41</v>
      </c>
      <c r="N644" s="52">
        <v>13427.78</v>
      </c>
      <c r="O644" s="52">
        <v>8</v>
      </c>
      <c r="P644" s="2">
        <f t="shared" si="10"/>
        <v>591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  <c r="AG644" s="35"/>
    </row>
    <row r="645" spans="1:33" x14ac:dyDescent="0.25">
      <c r="A645">
        <v>84</v>
      </c>
      <c r="B645" s="1">
        <v>0.83333333333333337</v>
      </c>
      <c r="C645" s="52">
        <v>2015</v>
      </c>
      <c r="D645" s="52">
        <v>2</v>
      </c>
      <c r="E645" s="52">
        <v>4</v>
      </c>
      <c r="F645" s="52">
        <v>17778977</v>
      </c>
      <c r="G645" s="52">
        <v>17778977</v>
      </c>
      <c r="H645" s="52">
        <v>1413684</v>
      </c>
      <c r="I645" s="52">
        <v>1413684</v>
      </c>
      <c r="J645" s="52">
        <v>0</v>
      </c>
      <c r="K645" s="52">
        <v>0</v>
      </c>
      <c r="L645" s="52">
        <v>103.4221</v>
      </c>
      <c r="M645" s="52">
        <v>17.23</v>
      </c>
      <c r="N645" s="52">
        <v>13557.92</v>
      </c>
      <c r="O645" s="52">
        <v>8</v>
      </c>
      <c r="P645" s="2">
        <f t="shared" si="10"/>
        <v>395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  <c r="AG645" s="35"/>
    </row>
    <row r="646" spans="1:33" x14ac:dyDescent="0.25">
      <c r="A646">
        <v>83</v>
      </c>
      <c r="B646" s="1">
        <v>0.79166666666666663</v>
      </c>
      <c r="C646" s="52">
        <v>2015</v>
      </c>
      <c r="D646" s="52">
        <v>2</v>
      </c>
      <c r="E646" s="52">
        <v>4</v>
      </c>
      <c r="F646" s="52">
        <v>17778582</v>
      </c>
      <c r="G646" s="52">
        <v>17778582</v>
      </c>
      <c r="H646" s="52">
        <v>1413631</v>
      </c>
      <c r="I646" s="52">
        <v>1413631</v>
      </c>
      <c r="J646" s="52">
        <v>0</v>
      </c>
      <c r="K646" s="52">
        <v>0</v>
      </c>
      <c r="L646" s="52">
        <v>102.0429</v>
      </c>
      <c r="M646" s="52">
        <v>18.23</v>
      </c>
      <c r="N646" s="52">
        <v>13490.44</v>
      </c>
      <c r="O646" s="52">
        <v>8</v>
      </c>
      <c r="P646" s="2">
        <f t="shared" si="10"/>
        <v>620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  <c r="AG646" s="35"/>
    </row>
    <row r="647" spans="1:33" x14ac:dyDescent="0.25">
      <c r="A647">
        <v>82</v>
      </c>
      <c r="B647" s="1">
        <v>0.75</v>
      </c>
      <c r="C647" s="52">
        <v>2015</v>
      </c>
      <c r="D647" s="52">
        <v>2</v>
      </c>
      <c r="E647" s="52">
        <v>4</v>
      </c>
      <c r="F647" s="52">
        <v>17777962</v>
      </c>
      <c r="G647" s="52">
        <v>17777962</v>
      </c>
      <c r="H647" s="52">
        <v>1413546</v>
      </c>
      <c r="I647" s="52">
        <v>1413546</v>
      </c>
      <c r="J647" s="52">
        <v>0</v>
      </c>
      <c r="K647" s="52">
        <v>0</v>
      </c>
      <c r="L647" s="52">
        <v>101.9876</v>
      </c>
      <c r="M647" s="52">
        <v>19.21</v>
      </c>
      <c r="N647" s="52">
        <v>13441.66</v>
      </c>
      <c r="O647" s="52">
        <v>8</v>
      </c>
      <c r="P647" s="2">
        <f t="shared" si="10"/>
        <v>560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  <c r="AG647" s="35"/>
    </row>
    <row r="648" spans="1:33" x14ac:dyDescent="0.25">
      <c r="A648">
        <v>81</v>
      </c>
      <c r="B648" s="1">
        <v>0.70833333333333337</v>
      </c>
      <c r="C648" s="52">
        <v>2015</v>
      </c>
      <c r="D648" s="52">
        <v>2</v>
      </c>
      <c r="E648" s="52">
        <v>4</v>
      </c>
      <c r="F648" s="52">
        <v>17777402</v>
      </c>
      <c r="G648" s="52">
        <v>17777402</v>
      </c>
      <c r="H648" s="52">
        <v>1413469</v>
      </c>
      <c r="I648" s="52">
        <v>1413469</v>
      </c>
      <c r="J648" s="52">
        <v>0</v>
      </c>
      <c r="K648" s="52">
        <v>0</v>
      </c>
      <c r="L648" s="52">
        <v>101.97499999999999</v>
      </c>
      <c r="M648" s="52">
        <v>19.989999999999998</v>
      </c>
      <c r="N648" s="52">
        <v>13293.86</v>
      </c>
      <c r="O648" s="52">
        <v>8</v>
      </c>
      <c r="P648" s="2">
        <f t="shared" si="10"/>
        <v>545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  <c r="AG648" s="35"/>
    </row>
    <row r="649" spans="1:33" x14ac:dyDescent="0.25">
      <c r="A649">
        <v>80</v>
      </c>
      <c r="B649" s="1">
        <v>0.66666666666666663</v>
      </c>
      <c r="C649" s="52">
        <v>2015</v>
      </c>
      <c r="D649" s="52">
        <v>2</v>
      </c>
      <c r="E649" s="52">
        <v>4</v>
      </c>
      <c r="F649" s="52">
        <v>17776857</v>
      </c>
      <c r="G649" s="52">
        <v>17776857</v>
      </c>
      <c r="H649" s="52">
        <v>1413394</v>
      </c>
      <c r="I649" s="52">
        <v>1413394</v>
      </c>
      <c r="J649" s="52">
        <v>0</v>
      </c>
      <c r="K649" s="52">
        <v>0</v>
      </c>
      <c r="L649" s="52">
        <v>102.22199999999999</v>
      </c>
      <c r="M649" s="52">
        <v>20.420000000000002</v>
      </c>
      <c r="N649" s="52">
        <v>13351.48</v>
      </c>
      <c r="O649" s="52">
        <v>8</v>
      </c>
      <c r="P649" s="2">
        <f t="shared" si="10"/>
        <v>551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  <c r="AG649" s="35"/>
    </row>
    <row r="650" spans="1:33" x14ac:dyDescent="0.25">
      <c r="A650">
        <v>79</v>
      </c>
      <c r="B650" s="1">
        <v>0.625</v>
      </c>
      <c r="C650" s="52">
        <v>2015</v>
      </c>
      <c r="D650" s="52">
        <v>2</v>
      </c>
      <c r="E650" s="52">
        <v>4</v>
      </c>
      <c r="F650" s="52">
        <v>17776306</v>
      </c>
      <c r="G650" s="52">
        <v>17776306</v>
      </c>
      <c r="H650" s="52">
        <v>1413318</v>
      </c>
      <c r="I650" s="52">
        <v>1413318</v>
      </c>
      <c r="J650" s="52">
        <v>0</v>
      </c>
      <c r="K650" s="52">
        <v>0</v>
      </c>
      <c r="L650" s="52">
        <v>101.919</v>
      </c>
      <c r="M650" s="52">
        <v>20.81</v>
      </c>
      <c r="N650" s="52">
        <v>13411.53</v>
      </c>
      <c r="O650" s="52">
        <v>8</v>
      </c>
      <c r="P650" s="2">
        <f t="shared" si="10"/>
        <v>448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  <c r="AG650" s="35"/>
    </row>
    <row r="651" spans="1:33" x14ac:dyDescent="0.25">
      <c r="A651">
        <v>78</v>
      </c>
      <c r="B651" s="1">
        <v>0.58333333333333337</v>
      </c>
      <c r="C651" s="52">
        <v>2015</v>
      </c>
      <c r="D651" s="52">
        <v>2</v>
      </c>
      <c r="E651" s="52">
        <v>4</v>
      </c>
      <c r="F651" s="52">
        <v>17775858</v>
      </c>
      <c r="G651" s="52">
        <v>17775858</v>
      </c>
      <c r="H651" s="52">
        <v>1413256</v>
      </c>
      <c r="I651" s="52">
        <v>1413256</v>
      </c>
      <c r="J651" s="52">
        <v>0</v>
      </c>
      <c r="K651" s="52">
        <v>0</v>
      </c>
      <c r="L651" s="52">
        <v>100.286</v>
      </c>
      <c r="M651" s="52">
        <v>20.8</v>
      </c>
      <c r="N651" s="52">
        <v>13073.81</v>
      </c>
      <c r="O651" s="52">
        <v>8</v>
      </c>
      <c r="P651" s="2">
        <f t="shared" si="10"/>
        <v>655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  <c r="AG651" s="35"/>
    </row>
    <row r="652" spans="1:33" x14ac:dyDescent="0.25">
      <c r="A652">
        <v>77</v>
      </c>
      <c r="B652" s="1">
        <v>0.54166666666666663</v>
      </c>
      <c r="C652" s="52">
        <v>2015</v>
      </c>
      <c r="D652" s="52">
        <v>2</v>
      </c>
      <c r="E652" s="52">
        <v>4</v>
      </c>
      <c r="F652" s="52">
        <v>17775203</v>
      </c>
      <c r="G652" s="52">
        <v>17775203</v>
      </c>
      <c r="H652" s="52">
        <v>1413164</v>
      </c>
      <c r="I652" s="52">
        <v>1413164</v>
      </c>
      <c r="J652" s="52">
        <v>0</v>
      </c>
      <c r="K652" s="52">
        <v>0</v>
      </c>
      <c r="L652" s="52">
        <v>100.57859999999999</v>
      </c>
      <c r="M652" s="52">
        <v>20.88</v>
      </c>
      <c r="N652" s="52">
        <v>13298.59</v>
      </c>
      <c r="O652" s="52">
        <v>8</v>
      </c>
      <c r="P652" s="2">
        <f t="shared" si="10"/>
        <v>534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  <c r="AG652" s="35"/>
    </row>
    <row r="653" spans="1:33" x14ac:dyDescent="0.25">
      <c r="A653">
        <v>76</v>
      </c>
      <c r="B653" s="1">
        <v>0.5</v>
      </c>
      <c r="C653" s="52">
        <v>2015</v>
      </c>
      <c r="D653" s="52">
        <v>2</v>
      </c>
      <c r="E653" s="52">
        <v>4</v>
      </c>
      <c r="F653" s="52">
        <v>17774669</v>
      </c>
      <c r="G653" s="52">
        <v>17774669</v>
      </c>
      <c r="H653" s="52">
        <v>1413089</v>
      </c>
      <c r="I653" s="52">
        <v>1413089</v>
      </c>
      <c r="J653" s="52">
        <v>0</v>
      </c>
      <c r="K653" s="52">
        <v>0</v>
      </c>
      <c r="L653" s="52">
        <v>100.71040000000001</v>
      </c>
      <c r="M653" s="52">
        <v>20.59</v>
      </c>
      <c r="N653" s="52">
        <v>13156.99</v>
      </c>
      <c r="O653" s="52">
        <v>8</v>
      </c>
      <c r="P653" s="2">
        <f t="shared" si="10"/>
        <v>358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  <c r="AG653" s="35"/>
    </row>
    <row r="654" spans="1:33" x14ac:dyDescent="0.25">
      <c r="A654">
        <v>75</v>
      </c>
      <c r="B654" s="1">
        <v>0.45833333333333331</v>
      </c>
      <c r="C654" s="52">
        <v>2015</v>
      </c>
      <c r="D654" s="52">
        <v>2</v>
      </c>
      <c r="E654" s="52">
        <v>4</v>
      </c>
      <c r="F654" s="52">
        <v>17774311</v>
      </c>
      <c r="G654" s="52">
        <v>17774311</v>
      </c>
      <c r="H654" s="52">
        <v>1413039</v>
      </c>
      <c r="I654" s="52">
        <v>1413039</v>
      </c>
      <c r="J654" s="52">
        <v>0</v>
      </c>
      <c r="K654" s="52">
        <v>0</v>
      </c>
      <c r="L654" s="52">
        <v>99.626099999999994</v>
      </c>
      <c r="M654" s="52">
        <v>19.04</v>
      </c>
      <c r="N654" s="52">
        <v>13126.96</v>
      </c>
      <c r="O654" s="52">
        <v>8</v>
      </c>
      <c r="P654" s="2">
        <f t="shared" si="10"/>
        <v>632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  <c r="AG654" s="35"/>
    </row>
    <row r="655" spans="1:33" x14ac:dyDescent="0.25">
      <c r="A655">
        <v>74</v>
      </c>
      <c r="B655" s="1">
        <v>0.41666666666666669</v>
      </c>
      <c r="C655" s="52">
        <v>2015</v>
      </c>
      <c r="D655" s="52">
        <v>2</v>
      </c>
      <c r="E655" s="52">
        <v>4</v>
      </c>
      <c r="F655" s="52">
        <v>17773679</v>
      </c>
      <c r="G655" s="52">
        <v>17773679</v>
      </c>
      <c r="H655" s="52">
        <v>1412950</v>
      </c>
      <c r="I655" s="52">
        <v>1412950</v>
      </c>
      <c r="J655" s="52">
        <v>0</v>
      </c>
      <c r="K655" s="52">
        <v>0</v>
      </c>
      <c r="L655" s="52">
        <v>99.805099999999996</v>
      </c>
      <c r="M655" s="52">
        <v>17.57</v>
      </c>
      <c r="N655" s="52">
        <v>13211.29</v>
      </c>
      <c r="O655" s="52">
        <v>8</v>
      </c>
      <c r="P655" s="2">
        <f t="shared" si="10"/>
        <v>616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  <c r="AG655" s="35"/>
    </row>
    <row r="656" spans="1:33" x14ac:dyDescent="0.25">
      <c r="A656">
        <v>73</v>
      </c>
      <c r="B656" s="1">
        <v>0.375</v>
      </c>
      <c r="C656" s="52">
        <v>2015</v>
      </c>
      <c r="D656" s="52">
        <v>2</v>
      </c>
      <c r="E656" s="52">
        <v>4</v>
      </c>
      <c r="F656" s="52">
        <v>17773063</v>
      </c>
      <c r="G656" s="52">
        <v>17773063</v>
      </c>
      <c r="H656" s="52">
        <v>1412864</v>
      </c>
      <c r="I656" s="52">
        <v>1412864</v>
      </c>
      <c r="J656" s="52">
        <v>0</v>
      </c>
      <c r="K656" s="52">
        <v>0</v>
      </c>
      <c r="L656" s="52">
        <v>99.732699999999994</v>
      </c>
      <c r="M656" s="52">
        <v>16.72</v>
      </c>
      <c r="N656" s="52">
        <v>13313.84</v>
      </c>
      <c r="O656" s="52">
        <v>8</v>
      </c>
      <c r="P656" s="2">
        <f t="shared" si="10"/>
        <v>631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  <c r="AG656" s="35"/>
    </row>
    <row r="657" spans="1:33" x14ac:dyDescent="0.25">
      <c r="A657">
        <v>72</v>
      </c>
      <c r="B657" s="1">
        <v>0.33333333333333331</v>
      </c>
      <c r="C657" s="52">
        <v>2015</v>
      </c>
      <c r="D657" s="52">
        <v>2</v>
      </c>
      <c r="E657" s="52">
        <v>4</v>
      </c>
      <c r="F657" s="52">
        <v>17772432</v>
      </c>
      <c r="G657" s="52">
        <v>17772432</v>
      </c>
      <c r="H657" s="52">
        <v>1412776</v>
      </c>
      <c r="I657" s="52">
        <v>1412776</v>
      </c>
      <c r="J657" s="52">
        <v>0</v>
      </c>
      <c r="K657" s="52">
        <v>0</v>
      </c>
      <c r="L657" s="52">
        <v>100.36279999999999</v>
      </c>
      <c r="M657" s="52">
        <v>16.45</v>
      </c>
      <c r="N657" s="52">
        <v>13554.12</v>
      </c>
      <c r="O657" s="52">
        <v>8</v>
      </c>
      <c r="P657" s="2">
        <f t="shared" si="10"/>
        <v>622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  <c r="AG657" s="35"/>
    </row>
    <row r="658" spans="1:33" x14ac:dyDescent="0.25">
      <c r="A658">
        <v>71</v>
      </c>
      <c r="B658" s="1">
        <v>0.29166666666666669</v>
      </c>
      <c r="C658" s="52">
        <v>2015</v>
      </c>
      <c r="D658" s="52">
        <v>2</v>
      </c>
      <c r="E658" s="52">
        <v>4</v>
      </c>
      <c r="F658" s="52">
        <v>17771810</v>
      </c>
      <c r="G658" s="52">
        <v>17771810</v>
      </c>
      <c r="H658" s="52">
        <v>1412690</v>
      </c>
      <c r="I658" s="52">
        <v>1412690</v>
      </c>
      <c r="J658" s="52">
        <v>0</v>
      </c>
      <c r="K658" s="52">
        <v>0</v>
      </c>
      <c r="L658" s="52">
        <v>101.4935</v>
      </c>
      <c r="M658" s="52">
        <v>15.69</v>
      </c>
      <c r="N658" s="52">
        <v>13586.63</v>
      </c>
      <c r="O658" s="52">
        <v>8</v>
      </c>
      <c r="P658" s="2">
        <f t="shared" si="10"/>
        <v>448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  <c r="AG658" s="35"/>
    </row>
    <row r="659" spans="1:33" x14ac:dyDescent="0.25">
      <c r="A659">
        <v>70</v>
      </c>
      <c r="B659" s="1">
        <v>0.25</v>
      </c>
      <c r="C659" s="52">
        <v>2015</v>
      </c>
      <c r="D659" s="52">
        <v>2</v>
      </c>
      <c r="E659" s="52">
        <v>4</v>
      </c>
      <c r="F659" s="52">
        <v>17771362</v>
      </c>
      <c r="G659" s="52">
        <v>17771362</v>
      </c>
      <c r="H659" s="52">
        <v>1412629</v>
      </c>
      <c r="I659" s="52">
        <v>1412629</v>
      </c>
      <c r="J659" s="52">
        <v>0</v>
      </c>
      <c r="K659" s="52">
        <v>0</v>
      </c>
      <c r="L659" s="52">
        <v>100.0329</v>
      </c>
      <c r="M659" s="52">
        <v>16.55</v>
      </c>
      <c r="N659" s="52">
        <v>13366.16</v>
      </c>
      <c r="O659" s="52">
        <v>8</v>
      </c>
      <c r="P659" s="2">
        <f t="shared" si="10"/>
        <v>648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  <c r="AG659" s="35"/>
    </row>
    <row r="660" spans="1:33" x14ac:dyDescent="0.25">
      <c r="A660">
        <v>69</v>
      </c>
      <c r="B660" s="1">
        <v>0.20833333333333334</v>
      </c>
      <c r="C660" s="52">
        <v>2015</v>
      </c>
      <c r="D660" s="52">
        <v>2</v>
      </c>
      <c r="E660" s="52">
        <v>4</v>
      </c>
      <c r="F660" s="52">
        <v>17770714</v>
      </c>
      <c r="G660" s="52">
        <v>17770714</v>
      </c>
      <c r="H660" s="52">
        <v>1412539</v>
      </c>
      <c r="I660" s="52">
        <v>1412539</v>
      </c>
      <c r="J660" s="52">
        <v>0</v>
      </c>
      <c r="K660" s="52">
        <v>0</v>
      </c>
      <c r="L660" s="52">
        <v>101.6345</v>
      </c>
      <c r="M660" s="52">
        <v>16.350000000000001</v>
      </c>
      <c r="N660" s="52">
        <v>13544.51</v>
      </c>
      <c r="O660" s="52">
        <v>8</v>
      </c>
      <c r="P660" s="2">
        <f t="shared" si="10"/>
        <v>586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  <c r="AG660" s="35"/>
    </row>
    <row r="661" spans="1:33" x14ac:dyDescent="0.25">
      <c r="A661">
        <v>68</v>
      </c>
      <c r="B661" s="1">
        <v>0.16666666666666666</v>
      </c>
      <c r="C661" s="52">
        <v>2015</v>
      </c>
      <c r="D661" s="52">
        <v>2</v>
      </c>
      <c r="E661" s="52">
        <v>4</v>
      </c>
      <c r="F661" s="52">
        <v>17770128</v>
      </c>
      <c r="G661" s="52">
        <v>17770128</v>
      </c>
      <c r="H661" s="52">
        <v>1412459</v>
      </c>
      <c r="I661" s="52">
        <v>1412459</v>
      </c>
      <c r="J661" s="52">
        <v>0</v>
      </c>
      <c r="K661" s="52">
        <v>0</v>
      </c>
      <c r="L661" s="52">
        <v>102.4684</v>
      </c>
      <c r="M661" s="52">
        <v>16.23</v>
      </c>
      <c r="N661" s="52">
        <v>13645.89</v>
      </c>
      <c r="O661" s="52">
        <v>8</v>
      </c>
      <c r="P661" s="2">
        <f t="shared" si="10"/>
        <v>584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  <c r="AG661" s="35"/>
    </row>
    <row r="662" spans="1:33" x14ac:dyDescent="0.25">
      <c r="A662">
        <v>67</v>
      </c>
      <c r="B662" s="1">
        <v>0.125</v>
      </c>
      <c r="C662" s="52">
        <v>2015</v>
      </c>
      <c r="D662" s="52">
        <v>2</v>
      </c>
      <c r="E662" s="52">
        <v>4</v>
      </c>
      <c r="F662" s="52">
        <v>17769544</v>
      </c>
      <c r="G662" s="52">
        <v>17769544</v>
      </c>
      <c r="H662" s="52">
        <v>1412380</v>
      </c>
      <c r="I662" s="52">
        <v>1412380</v>
      </c>
      <c r="J662" s="52">
        <v>0</v>
      </c>
      <c r="K662" s="52">
        <v>0</v>
      </c>
      <c r="L662" s="52">
        <v>103.4824</v>
      </c>
      <c r="M662" s="52">
        <v>15.89</v>
      </c>
      <c r="N662" s="52">
        <v>13733.35</v>
      </c>
      <c r="O662" s="52">
        <v>8</v>
      </c>
      <c r="P662" s="2">
        <f t="shared" si="10"/>
        <v>456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  <c r="AG662" s="35"/>
    </row>
    <row r="663" spans="1:33" x14ac:dyDescent="0.25">
      <c r="A663">
        <v>66</v>
      </c>
      <c r="B663" s="1">
        <v>8.3333333333333329E-2</v>
      </c>
      <c r="C663" s="52">
        <v>2015</v>
      </c>
      <c r="D663" s="52">
        <v>2</v>
      </c>
      <c r="E663" s="52">
        <v>4</v>
      </c>
      <c r="F663" s="52">
        <v>17769088</v>
      </c>
      <c r="G663" s="52">
        <v>17769088</v>
      </c>
      <c r="H663" s="52">
        <v>1412319</v>
      </c>
      <c r="I663" s="52">
        <v>1412319</v>
      </c>
      <c r="J663" s="52">
        <v>0</v>
      </c>
      <c r="K663" s="52">
        <v>0</v>
      </c>
      <c r="L663" s="52">
        <v>102.654</v>
      </c>
      <c r="M663" s="52">
        <v>16.72</v>
      </c>
      <c r="N663" s="52">
        <v>13696.02</v>
      </c>
      <c r="O663" s="52">
        <v>8</v>
      </c>
      <c r="P663" s="2">
        <f t="shared" si="10"/>
        <v>584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  <c r="AG663" s="35"/>
    </row>
    <row r="664" spans="1:33" x14ac:dyDescent="0.25">
      <c r="A664">
        <v>65</v>
      </c>
      <c r="B664" s="1">
        <v>4.1666666666666664E-2</v>
      </c>
      <c r="C664" s="52">
        <v>2015</v>
      </c>
      <c r="D664" s="52">
        <v>2</v>
      </c>
      <c r="E664" s="52">
        <v>4</v>
      </c>
      <c r="F664" s="52">
        <v>17768504</v>
      </c>
      <c r="G664" s="52">
        <v>17768504</v>
      </c>
      <c r="H664" s="52">
        <v>1412240</v>
      </c>
      <c r="I664" s="52">
        <v>1412240</v>
      </c>
      <c r="J664" s="52">
        <v>0</v>
      </c>
      <c r="K664" s="52">
        <v>0</v>
      </c>
      <c r="L664" s="52">
        <v>102.12050000000001</v>
      </c>
      <c r="M664" s="52">
        <v>16.84</v>
      </c>
      <c r="N664" s="52">
        <v>13661.69</v>
      </c>
      <c r="O664" s="52">
        <v>8</v>
      </c>
      <c r="P664" s="2">
        <f t="shared" si="10"/>
        <v>588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  <c r="AG664" s="35"/>
    </row>
    <row r="665" spans="1:33" x14ac:dyDescent="0.25">
      <c r="A665">
        <v>64</v>
      </c>
      <c r="B665" s="1">
        <v>0</v>
      </c>
      <c r="C665" s="52">
        <v>2015</v>
      </c>
      <c r="D665" s="52">
        <v>2</v>
      </c>
      <c r="E665" s="52">
        <v>4</v>
      </c>
      <c r="F665" s="52">
        <v>17767916</v>
      </c>
      <c r="G665" s="52">
        <v>17767916</v>
      </c>
      <c r="H665" s="52">
        <v>1412160</v>
      </c>
      <c r="I665" s="52">
        <v>1412160</v>
      </c>
      <c r="J665" s="52">
        <v>0</v>
      </c>
      <c r="K665" s="52">
        <v>0</v>
      </c>
      <c r="L665" s="52">
        <v>101.6626</v>
      </c>
      <c r="M665" s="52">
        <v>16.739999999999998</v>
      </c>
      <c r="N665" s="52">
        <v>13648.78</v>
      </c>
      <c r="O665" s="52">
        <v>8</v>
      </c>
      <c r="P665" s="2">
        <f t="shared" si="10"/>
        <v>563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  <c r="AG665" s="35"/>
    </row>
    <row r="666" spans="1:33" x14ac:dyDescent="0.25">
      <c r="A666">
        <v>63</v>
      </c>
      <c r="B666" s="1">
        <v>0.95833333333333337</v>
      </c>
      <c r="C666" s="52">
        <v>2015</v>
      </c>
      <c r="D666" s="52">
        <v>2</v>
      </c>
      <c r="E666" s="52">
        <v>3</v>
      </c>
      <c r="F666" s="52">
        <v>17767353</v>
      </c>
      <c r="G666" s="52">
        <v>17767353</v>
      </c>
      <c r="H666" s="52">
        <v>1412083</v>
      </c>
      <c r="I666" s="52">
        <v>1412083</v>
      </c>
      <c r="J666" s="52">
        <v>0</v>
      </c>
      <c r="K666" s="52">
        <v>0</v>
      </c>
      <c r="L666" s="52">
        <v>103.4071</v>
      </c>
      <c r="M666" s="52">
        <v>16.510000000000002</v>
      </c>
      <c r="N666" s="52">
        <v>13754.34</v>
      </c>
      <c r="O666" s="52">
        <v>8</v>
      </c>
      <c r="P666" s="2">
        <f t="shared" si="10"/>
        <v>388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  <c r="AG666" s="35"/>
    </row>
    <row r="667" spans="1:33" x14ac:dyDescent="0.25">
      <c r="A667">
        <v>62</v>
      </c>
      <c r="B667" s="1">
        <v>0.91666666666666663</v>
      </c>
      <c r="C667" s="52">
        <v>2015</v>
      </c>
      <c r="D667" s="52">
        <v>2</v>
      </c>
      <c r="E667" s="52">
        <v>3</v>
      </c>
      <c r="F667" s="52">
        <v>17766965</v>
      </c>
      <c r="G667" s="52">
        <v>17766965</v>
      </c>
      <c r="H667" s="52">
        <v>1412031</v>
      </c>
      <c r="I667" s="52">
        <v>1412031</v>
      </c>
      <c r="J667" s="52">
        <v>0</v>
      </c>
      <c r="K667" s="52">
        <v>0</v>
      </c>
      <c r="L667" s="52">
        <v>101.5731</v>
      </c>
      <c r="M667" s="52">
        <v>17.489999999999998</v>
      </c>
      <c r="N667" s="52">
        <v>13414.64</v>
      </c>
      <c r="O667" s="52">
        <v>8</v>
      </c>
      <c r="P667" s="2">
        <f t="shared" si="10"/>
        <v>634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  <c r="AG667" s="35"/>
    </row>
    <row r="668" spans="1:33" x14ac:dyDescent="0.25">
      <c r="A668">
        <v>61</v>
      </c>
      <c r="B668" s="1">
        <v>0.875</v>
      </c>
      <c r="C668" s="52">
        <v>2015</v>
      </c>
      <c r="D668" s="52">
        <v>2</v>
      </c>
      <c r="E668" s="52">
        <v>3</v>
      </c>
      <c r="F668" s="52">
        <v>17766331</v>
      </c>
      <c r="G668" s="52">
        <v>17766331</v>
      </c>
      <c r="H668" s="52">
        <v>1411944</v>
      </c>
      <c r="I668" s="52">
        <v>1411944</v>
      </c>
      <c r="J668" s="52">
        <v>0</v>
      </c>
      <c r="K668" s="52">
        <v>0</v>
      </c>
      <c r="L668" s="52">
        <v>101.4134</v>
      </c>
      <c r="M668" s="52">
        <v>17.5</v>
      </c>
      <c r="N668" s="52">
        <v>13394.23</v>
      </c>
      <c r="O668" s="52">
        <v>8</v>
      </c>
      <c r="P668" s="2">
        <f t="shared" si="10"/>
        <v>619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  <c r="AG668" s="35"/>
    </row>
    <row r="669" spans="1:33" x14ac:dyDescent="0.25">
      <c r="A669">
        <v>60</v>
      </c>
      <c r="B669" s="1">
        <v>0.83333333333333337</v>
      </c>
      <c r="C669" s="52">
        <v>2015</v>
      </c>
      <c r="D669" s="52">
        <v>2</v>
      </c>
      <c r="E669" s="52">
        <v>3</v>
      </c>
      <c r="F669" s="52">
        <v>17765712</v>
      </c>
      <c r="G669" s="52">
        <v>17765712</v>
      </c>
      <c r="H669" s="52">
        <v>1411859</v>
      </c>
      <c r="I669" s="52">
        <v>1411859</v>
      </c>
      <c r="J669" s="52">
        <v>0</v>
      </c>
      <c r="K669" s="52">
        <v>0</v>
      </c>
      <c r="L669" s="52">
        <v>102.48569999999999</v>
      </c>
      <c r="M669" s="52">
        <v>16.82</v>
      </c>
      <c r="N669" s="52">
        <v>13566.58</v>
      </c>
      <c r="O669" s="52">
        <v>8</v>
      </c>
      <c r="P669" s="2">
        <f t="shared" si="10"/>
        <v>427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  <c r="AG669" s="35"/>
    </row>
    <row r="670" spans="1:33" x14ac:dyDescent="0.25">
      <c r="A670">
        <v>59</v>
      </c>
      <c r="B670" s="1">
        <v>0.79166666666666663</v>
      </c>
      <c r="C670" s="52">
        <v>2015</v>
      </c>
      <c r="D670" s="52">
        <v>2</v>
      </c>
      <c r="E670" s="52">
        <v>3</v>
      </c>
      <c r="F670" s="52">
        <v>17765285</v>
      </c>
      <c r="G670" s="52">
        <v>17765285</v>
      </c>
      <c r="H670" s="52">
        <v>1411801</v>
      </c>
      <c r="I670" s="52">
        <v>1411801</v>
      </c>
      <c r="J670" s="52">
        <v>0</v>
      </c>
      <c r="K670" s="52">
        <v>0</v>
      </c>
      <c r="L670" s="52">
        <v>101.7328</v>
      </c>
      <c r="M670" s="52">
        <v>17.36</v>
      </c>
      <c r="N670" s="52">
        <v>13551.67</v>
      </c>
      <c r="O670" s="52">
        <v>8</v>
      </c>
      <c r="P670" s="2">
        <f t="shared" si="10"/>
        <v>548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  <c r="AG670" s="35"/>
    </row>
    <row r="671" spans="1:33" x14ac:dyDescent="0.25">
      <c r="A671">
        <v>58</v>
      </c>
      <c r="B671" s="1">
        <v>0.75</v>
      </c>
      <c r="C671" s="52">
        <v>2015</v>
      </c>
      <c r="D671" s="52">
        <v>2</v>
      </c>
      <c r="E671" s="52">
        <v>3</v>
      </c>
      <c r="F671" s="52">
        <v>17764737</v>
      </c>
      <c r="G671" s="52">
        <v>17764737</v>
      </c>
      <c r="H671" s="52">
        <v>1411726</v>
      </c>
      <c r="I671" s="52">
        <v>1411726</v>
      </c>
      <c r="J671" s="52">
        <v>0</v>
      </c>
      <c r="K671" s="52">
        <v>0</v>
      </c>
      <c r="L671" s="52">
        <v>101.393</v>
      </c>
      <c r="M671" s="52">
        <v>17.79</v>
      </c>
      <c r="N671" s="52">
        <v>13525.03</v>
      </c>
      <c r="O671" s="52">
        <v>8</v>
      </c>
      <c r="P671" s="2">
        <f t="shared" si="10"/>
        <v>574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  <c r="AG671" s="35"/>
    </row>
    <row r="672" spans="1:33" x14ac:dyDescent="0.25">
      <c r="A672">
        <v>57</v>
      </c>
      <c r="B672" s="1">
        <v>0.70833333333333337</v>
      </c>
      <c r="C672" s="52">
        <v>2015</v>
      </c>
      <c r="D672" s="52">
        <v>2</v>
      </c>
      <c r="E672" s="52">
        <v>3</v>
      </c>
      <c r="F672" s="52">
        <v>17764163</v>
      </c>
      <c r="G672" s="52">
        <v>17764163</v>
      </c>
      <c r="H672" s="52">
        <v>1411647</v>
      </c>
      <c r="I672" s="52">
        <v>1411647</v>
      </c>
      <c r="J672" s="52">
        <v>0</v>
      </c>
      <c r="K672" s="52">
        <v>0</v>
      </c>
      <c r="L672" s="52">
        <v>101.12479999999999</v>
      </c>
      <c r="M672" s="52">
        <v>18.47</v>
      </c>
      <c r="N672" s="52">
        <v>13464.91</v>
      </c>
      <c r="O672" s="52">
        <v>8</v>
      </c>
      <c r="P672" s="2">
        <f t="shared" si="10"/>
        <v>579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F672" s="35"/>
      <c r="AG672" s="35"/>
    </row>
    <row r="673" spans="1:33" x14ac:dyDescent="0.25">
      <c r="A673">
        <v>56</v>
      </c>
      <c r="B673" s="1">
        <v>0.66666666666666663</v>
      </c>
      <c r="C673" s="52">
        <v>2015</v>
      </c>
      <c r="D673" s="52">
        <v>2</v>
      </c>
      <c r="E673" s="52">
        <v>3</v>
      </c>
      <c r="F673" s="52">
        <v>17763584</v>
      </c>
      <c r="G673" s="52">
        <v>17763584</v>
      </c>
      <c r="H673" s="52">
        <v>1411567</v>
      </c>
      <c r="I673" s="52">
        <v>1411567</v>
      </c>
      <c r="J673" s="52">
        <v>0</v>
      </c>
      <c r="K673" s="52">
        <v>0</v>
      </c>
      <c r="L673" s="52">
        <v>101.4986</v>
      </c>
      <c r="M673" s="52">
        <v>18.04</v>
      </c>
      <c r="N673" s="52">
        <v>13430.88</v>
      </c>
      <c r="O673" s="52">
        <v>8</v>
      </c>
      <c r="P673" s="2">
        <f t="shared" si="10"/>
        <v>589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F673" s="35"/>
      <c r="AG673" s="35"/>
    </row>
    <row r="674" spans="1:33" x14ac:dyDescent="0.25">
      <c r="A674">
        <v>55</v>
      </c>
      <c r="B674" s="1">
        <v>0.625</v>
      </c>
      <c r="C674" s="52">
        <v>2015</v>
      </c>
      <c r="D674" s="52">
        <v>2</v>
      </c>
      <c r="E674" s="52">
        <v>3</v>
      </c>
      <c r="F674" s="52">
        <v>17762995</v>
      </c>
      <c r="G674" s="52">
        <v>17762995</v>
      </c>
      <c r="H674" s="52">
        <v>1411486</v>
      </c>
      <c r="I674" s="52">
        <v>1411486</v>
      </c>
      <c r="J674" s="52">
        <v>0</v>
      </c>
      <c r="K674" s="52">
        <v>0</v>
      </c>
      <c r="L674" s="52">
        <v>101.6562</v>
      </c>
      <c r="M674" s="52">
        <v>18.03</v>
      </c>
      <c r="N674" s="52">
        <v>13481.2</v>
      </c>
      <c r="O674" s="52">
        <v>8</v>
      </c>
      <c r="P674" s="2">
        <f t="shared" si="10"/>
        <v>495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F674" s="35"/>
      <c r="AG674" s="35"/>
    </row>
    <row r="675" spans="1:33" x14ac:dyDescent="0.25">
      <c r="A675">
        <v>54</v>
      </c>
      <c r="B675" s="1">
        <v>0.58333333333333337</v>
      </c>
      <c r="C675" s="52">
        <v>2015</v>
      </c>
      <c r="D675" s="52">
        <v>2</v>
      </c>
      <c r="E675" s="52">
        <v>3</v>
      </c>
      <c r="F675" s="52">
        <v>17762500</v>
      </c>
      <c r="G675" s="52">
        <v>17762500</v>
      </c>
      <c r="H675" s="52">
        <v>1411418</v>
      </c>
      <c r="I675" s="52">
        <v>1411418</v>
      </c>
      <c r="J675" s="52">
        <v>0</v>
      </c>
      <c r="K675" s="52">
        <v>0</v>
      </c>
      <c r="L675" s="52">
        <v>100.9059</v>
      </c>
      <c r="M675" s="52">
        <v>18.989999999999998</v>
      </c>
      <c r="N675" s="52">
        <v>13418.04</v>
      </c>
      <c r="O675" s="52">
        <v>8</v>
      </c>
      <c r="P675" s="2">
        <f t="shared" si="10"/>
        <v>547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</row>
    <row r="676" spans="1:33" x14ac:dyDescent="0.25">
      <c r="A676">
        <v>53</v>
      </c>
      <c r="B676" s="1">
        <v>0.54166666666666663</v>
      </c>
      <c r="C676" s="52">
        <v>2015</v>
      </c>
      <c r="D676" s="52">
        <v>2</v>
      </c>
      <c r="E676" s="52">
        <v>3</v>
      </c>
      <c r="F676" s="52">
        <v>17761953</v>
      </c>
      <c r="G676" s="52">
        <v>17761953</v>
      </c>
      <c r="H676" s="52">
        <v>1411342</v>
      </c>
      <c r="I676" s="52">
        <v>1411342</v>
      </c>
      <c r="J676" s="52">
        <v>0</v>
      </c>
      <c r="K676" s="52">
        <v>0</v>
      </c>
      <c r="L676" s="52">
        <v>101.29089999999999</v>
      </c>
      <c r="M676" s="52">
        <v>19.34</v>
      </c>
      <c r="N676" s="52">
        <v>13464.59</v>
      </c>
      <c r="O676" s="52">
        <v>8</v>
      </c>
      <c r="P676" s="2">
        <f t="shared" si="10"/>
        <v>549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F676" s="35"/>
      <c r="AG676" s="35"/>
    </row>
    <row r="677" spans="1:33" x14ac:dyDescent="0.25">
      <c r="A677">
        <v>52</v>
      </c>
      <c r="B677" s="1">
        <v>0.5</v>
      </c>
      <c r="C677" s="52">
        <v>2015</v>
      </c>
      <c r="D677" s="52">
        <v>2</v>
      </c>
      <c r="E677" s="52">
        <v>3</v>
      </c>
      <c r="F677" s="52">
        <v>17761404</v>
      </c>
      <c r="G677" s="52">
        <v>17761404</v>
      </c>
      <c r="H677" s="52">
        <v>1411266</v>
      </c>
      <c r="I677" s="52">
        <v>1411266</v>
      </c>
      <c r="J677" s="52">
        <v>0</v>
      </c>
      <c r="K677" s="52">
        <v>0</v>
      </c>
      <c r="L677" s="52">
        <v>103.73480000000001</v>
      </c>
      <c r="M677" s="52">
        <v>18.649999999999999</v>
      </c>
      <c r="N677" s="52">
        <v>13602.76</v>
      </c>
      <c r="O677" s="52">
        <v>8</v>
      </c>
      <c r="P677" s="2">
        <f t="shared" si="10"/>
        <v>356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F677" s="35"/>
      <c r="AG677" s="35"/>
    </row>
    <row r="678" spans="1:33" x14ac:dyDescent="0.25">
      <c r="A678">
        <v>51</v>
      </c>
      <c r="B678" s="1">
        <v>0.45833333333333331</v>
      </c>
      <c r="C678" s="52">
        <v>2015</v>
      </c>
      <c r="D678" s="52">
        <v>2</v>
      </c>
      <c r="E678" s="52">
        <v>3</v>
      </c>
      <c r="F678" s="52">
        <v>17761048</v>
      </c>
      <c r="G678" s="52">
        <v>17761048</v>
      </c>
      <c r="H678" s="52">
        <v>1411218</v>
      </c>
      <c r="I678" s="52">
        <v>1411218</v>
      </c>
      <c r="J678" s="52">
        <v>0</v>
      </c>
      <c r="K678" s="52">
        <v>0</v>
      </c>
      <c r="L678" s="52">
        <v>102.75530000000001</v>
      </c>
      <c r="M678" s="52">
        <v>17.72</v>
      </c>
      <c r="N678" s="52">
        <v>13657.53</v>
      </c>
      <c r="O678" s="52">
        <v>8</v>
      </c>
      <c r="P678" s="2">
        <f t="shared" si="10"/>
        <v>560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F678" s="35"/>
      <c r="AG678" s="35"/>
    </row>
    <row r="679" spans="1:33" x14ac:dyDescent="0.25">
      <c r="A679">
        <v>50</v>
      </c>
      <c r="B679" s="1">
        <v>0.41666666666666669</v>
      </c>
      <c r="C679" s="52">
        <v>2015</v>
      </c>
      <c r="D679" s="52">
        <v>2</v>
      </c>
      <c r="E679" s="52">
        <v>3</v>
      </c>
      <c r="F679" s="52">
        <v>17760488</v>
      </c>
      <c r="G679" s="52">
        <v>17760488</v>
      </c>
      <c r="H679" s="52">
        <v>1411142</v>
      </c>
      <c r="I679" s="52">
        <v>1411142</v>
      </c>
      <c r="J679" s="52">
        <v>0</v>
      </c>
      <c r="K679" s="52">
        <v>0</v>
      </c>
      <c r="L679" s="52">
        <v>102.3253</v>
      </c>
      <c r="M679" s="52">
        <v>17.43</v>
      </c>
      <c r="N679" s="52">
        <v>13630.59</v>
      </c>
      <c r="O679" s="52">
        <v>8</v>
      </c>
      <c r="P679" s="2">
        <f t="shared" si="10"/>
        <v>573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F679" s="35"/>
      <c r="AG679" s="35"/>
    </row>
    <row r="680" spans="1:33" x14ac:dyDescent="0.25">
      <c r="A680">
        <v>49</v>
      </c>
      <c r="B680" s="1">
        <v>0.375</v>
      </c>
      <c r="C680" s="52">
        <v>2015</v>
      </c>
      <c r="D680" s="52">
        <v>2</v>
      </c>
      <c r="E680" s="52">
        <v>3</v>
      </c>
      <c r="F680" s="52">
        <v>17759915</v>
      </c>
      <c r="G680" s="52">
        <v>17759915</v>
      </c>
      <c r="H680" s="52">
        <v>1411064</v>
      </c>
      <c r="I680" s="52">
        <v>1411064</v>
      </c>
      <c r="J680" s="52">
        <v>0</v>
      </c>
      <c r="K680" s="52">
        <v>0</v>
      </c>
      <c r="L680" s="52">
        <v>102.12860000000001</v>
      </c>
      <c r="M680" s="52">
        <v>17.25</v>
      </c>
      <c r="N680" s="52">
        <v>13498.39</v>
      </c>
      <c r="O680" s="52">
        <v>8</v>
      </c>
      <c r="P680" s="2">
        <f t="shared" si="10"/>
        <v>587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F680" s="35"/>
      <c r="AG680" s="35"/>
    </row>
    <row r="681" spans="1:33" x14ac:dyDescent="0.25">
      <c r="A681">
        <v>48</v>
      </c>
      <c r="B681" s="1">
        <v>0.33333333333333331</v>
      </c>
      <c r="C681" s="52">
        <v>2015</v>
      </c>
      <c r="D681" s="52">
        <v>2</v>
      </c>
      <c r="E681" s="52">
        <v>3</v>
      </c>
      <c r="F681" s="52">
        <v>17759328</v>
      </c>
      <c r="G681" s="52">
        <v>17759328</v>
      </c>
      <c r="H681" s="52">
        <v>1410984</v>
      </c>
      <c r="I681" s="52">
        <v>1410984</v>
      </c>
      <c r="J681" s="52">
        <v>0</v>
      </c>
      <c r="K681" s="52">
        <v>0</v>
      </c>
      <c r="L681" s="52">
        <v>101.48779999999999</v>
      </c>
      <c r="M681" s="52">
        <v>16.149999999999999</v>
      </c>
      <c r="N681" s="52">
        <v>13708.17</v>
      </c>
      <c r="O681" s="52">
        <v>8</v>
      </c>
      <c r="P681" s="2">
        <f t="shared" si="10"/>
        <v>550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F681" s="35"/>
      <c r="AG681" s="35"/>
    </row>
    <row r="682" spans="1:33" x14ac:dyDescent="0.25">
      <c r="A682">
        <v>47</v>
      </c>
      <c r="B682" s="1">
        <v>0.29166666666666669</v>
      </c>
      <c r="C682" s="52">
        <v>2015</v>
      </c>
      <c r="D682" s="52">
        <v>2</v>
      </c>
      <c r="E682" s="52">
        <v>3</v>
      </c>
      <c r="F682" s="52">
        <v>17758778</v>
      </c>
      <c r="G682" s="52">
        <v>17758778</v>
      </c>
      <c r="H682" s="52">
        <v>1410909</v>
      </c>
      <c r="I682" s="52">
        <v>1410909</v>
      </c>
      <c r="J682" s="52">
        <v>0</v>
      </c>
      <c r="K682" s="52">
        <v>0</v>
      </c>
      <c r="L682" s="52">
        <v>101.69450000000001</v>
      </c>
      <c r="M682" s="52">
        <v>15.11</v>
      </c>
      <c r="N682" s="52">
        <v>13770.12</v>
      </c>
      <c r="O682" s="52">
        <v>8</v>
      </c>
      <c r="P682" s="2">
        <f t="shared" si="10"/>
        <v>353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F682" s="35"/>
      <c r="AG682" s="35"/>
    </row>
    <row r="683" spans="1:33" x14ac:dyDescent="0.25">
      <c r="A683">
        <v>46</v>
      </c>
      <c r="B683" s="1">
        <v>0.25</v>
      </c>
      <c r="C683" s="52">
        <v>2015</v>
      </c>
      <c r="D683" s="52">
        <v>2</v>
      </c>
      <c r="E683" s="52">
        <v>3</v>
      </c>
      <c r="F683" s="52">
        <v>17758425</v>
      </c>
      <c r="G683" s="52">
        <v>17758425</v>
      </c>
      <c r="H683" s="52">
        <v>1410861</v>
      </c>
      <c r="I683" s="52">
        <v>1410861</v>
      </c>
      <c r="J683" s="52">
        <v>0</v>
      </c>
      <c r="K683" s="52">
        <v>0</v>
      </c>
      <c r="L683" s="52">
        <v>102.65689999999999</v>
      </c>
      <c r="M683" s="52">
        <v>14.75</v>
      </c>
      <c r="N683" s="52">
        <v>13731.56</v>
      </c>
      <c r="O683" s="52">
        <v>8</v>
      </c>
      <c r="P683" s="2">
        <f t="shared" si="10"/>
        <v>335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F683" s="35"/>
      <c r="AG683" s="35"/>
    </row>
    <row r="684" spans="1:33" x14ac:dyDescent="0.25">
      <c r="A684">
        <v>45</v>
      </c>
      <c r="B684" s="1">
        <v>0.20833333333333334</v>
      </c>
      <c r="C684" s="52">
        <v>2015</v>
      </c>
      <c r="D684" s="52">
        <v>2</v>
      </c>
      <c r="E684" s="52">
        <v>3</v>
      </c>
      <c r="F684" s="52">
        <v>17758090</v>
      </c>
      <c r="G684" s="52">
        <v>17758090</v>
      </c>
      <c r="H684" s="52">
        <v>1410816</v>
      </c>
      <c r="I684" s="52">
        <v>1410816</v>
      </c>
      <c r="J684" s="52">
        <v>0</v>
      </c>
      <c r="K684" s="52">
        <v>0</v>
      </c>
      <c r="L684" s="52">
        <v>103.33929999999999</v>
      </c>
      <c r="M684" s="52">
        <v>12.94</v>
      </c>
      <c r="N684" s="52">
        <v>14131.42</v>
      </c>
      <c r="O684" s="52">
        <v>8</v>
      </c>
      <c r="P684" s="2">
        <f t="shared" si="10"/>
        <v>249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F684" s="35"/>
      <c r="AG684" s="35"/>
    </row>
    <row r="685" spans="1:33" x14ac:dyDescent="0.25">
      <c r="A685">
        <v>44</v>
      </c>
      <c r="B685" s="1">
        <v>0.16666666666666666</v>
      </c>
      <c r="C685" s="52">
        <v>2015</v>
      </c>
      <c r="D685" s="52">
        <v>2</v>
      </c>
      <c r="E685" s="52">
        <v>3</v>
      </c>
      <c r="F685" s="52">
        <v>17757841</v>
      </c>
      <c r="G685" s="52">
        <v>17757841</v>
      </c>
      <c r="H685" s="52">
        <v>1410783</v>
      </c>
      <c r="I685" s="52">
        <v>1410783</v>
      </c>
      <c r="J685" s="52">
        <v>0</v>
      </c>
      <c r="K685" s="52">
        <v>0</v>
      </c>
      <c r="L685" s="52">
        <v>104.8287</v>
      </c>
      <c r="M685" s="52">
        <v>13.69</v>
      </c>
      <c r="N685" s="52">
        <v>14034.94</v>
      </c>
      <c r="O685" s="52">
        <v>8</v>
      </c>
      <c r="P685" s="2">
        <f t="shared" si="10"/>
        <v>214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F685" s="35"/>
      <c r="AG685" s="35"/>
    </row>
    <row r="686" spans="1:33" x14ac:dyDescent="0.25">
      <c r="A686">
        <v>43</v>
      </c>
      <c r="B686" s="1">
        <v>0.125</v>
      </c>
      <c r="C686" s="52">
        <v>2015</v>
      </c>
      <c r="D686" s="52">
        <v>2</v>
      </c>
      <c r="E686" s="52">
        <v>3</v>
      </c>
      <c r="F686" s="52">
        <v>17757627</v>
      </c>
      <c r="G686" s="52">
        <v>17757627</v>
      </c>
      <c r="H686" s="52">
        <v>1410755</v>
      </c>
      <c r="I686" s="52">
        <v>1410755</v>
      </c>
      <c r="J686" s="52">
        <v>0</v>
      </c>
      <c r="K686" s="52">
        <v>0</v>
      </c>
      <c r="L686" s="52">
        <v>104.3969</v>
      </c>
      <c r="M686" s="52">
        <v>15.4</v>
      </c>
      <c r="N686" s="52">
        <v>13649.54</v>
      </c>
      <c r="O686" s="52">
        <v>8</v>
      </c>
      <c r="P686" s="2">
        <f t="shared" si="10"/>
        <v>453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F686" s="35"/>
      <c r="AG686" s="35"/>
    </row>
    <row r="687" spans="1:33" x14ac:dyDescent="0.25">
      <c r="A687">
        <v>42</v>
      </c>
      <c r="B687" s="1">
        <v>8.3333333333333329E-2</v>
      </c>
      <c r="C687" s="52">
        <v>2015</v>
      </c>
      <c r="D687" s="52">
        <v>2</v>
      </c>
      <c r="E687" s="52">
        <v>3</v>
      </c>
      <c r="F687" s="52">
        <v>17757174</v>
      </c>
      <c r="G687" s="52">
        <v>17757174</v>
      </c>
      <c r="H687" s="52">
        <v>1410695</v>
      </c>
      <c r="I687" s="52">
        <v>1410695</v>
      </c>
      <c r="J687" s="52">
        <v>0</v>
      </c>
      <c r="K687" s="52">
        <v>0</v>
      </c>
      <c r="L687" s="52">
        <v>104.9533</v>
      </c>
      <c r="M687" s="52">
        <v>14.44</v>
      </c>
      <c r="N687" s="52">
        <v>13784.63</v>
      </c>
      <c r="O687" s="52">
        <v>8</v>
      </c>
      <c r="P687" s="2">
        <f t="shared" si="10"/>
        <v>343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F687" s="35"/>
      <c r="AG687" s="35"/>
    </row>
    <row r="688" spans="1:33" x14ac:dyDescent="0.25">
      <c r="A688">
        <v>41</v>
      </c>
      <c r="B688" s="1">
        <v>4.1666666666666664E-2</v>
      </c>
      <c r="C688" s="52">
        <v>2015</v>
      </c>
      <c r="D688" s="52">
        <v>2</v>
      </c>
      <c r="E688" s="52">
        <v>3</v>
      </c>
      <c r="F688" s="52">
        <v>17756831</v>
      </c>
      <c r="G688" s="52">
        <v>17756831</v>
      </c>
      <c r="H688" s="52">
        <v>1410650</v>
      </c>
      <c r="I688" s="52">
        <v>1410650</v>
      </c>
      <c r="J688" s="52">
        <v>0</v>
      </c>
      <c r="K688" s="52">
        <v>0</v>
      </c>
      <c r="L688" s="52">
        <v>105.30500000000001</v>
      </c>
      <c r="M688" s="52">
        <v>12.09</v>
      </c>
      <c r="N688" s="52">
        <v>14130.77</v>
      </c>
      <c r="O688" s="52">
        <v>8</v>
      </c>
      <c r="P688" s="2">
        <f t="shared" si="10"/>
        <v>146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F688" s="35"/>
      <c r="AG688" s="35"/>
    </row>
    <row r="689" spans="1:33" x14ac:dyDescent="0.25">
      <c r="A689">
        <v>40</v>
      </c>
      <c r="B689" s="1">
        <v>0</v>
      </c>
      <c r="C689" s="52">
        <v>2015</v>
      </c>
      <c r="D689" s="52">
        <v>2</v>
      </c>
      <c r="E689" s="52">
        <v>3</v>
      </c>
      <c r="F689" s="52">
        <v>17756685</v>
      </c>
      <c r="G689" s="52">
        <v>17756685</v>
      </c>
      <c r="H689" s="52">
        <v>1410631</v>
      </c>
      <c r="I689" s="52">
        <v>1410631</v>
      </c>
      <c r="J689" s="52">
        <v>0</v>
      </c>
      <c r="K689" s="52">
        <v>0</v>
      </c>
      <c r="L689" s="52">
        <v>106.5258</v>
      </c>
      <c r="M689" s="52">
        <v>8.36</v>
      </c>
      <c r="N689" s="52">
        <v>0</v>
      </c>
      <c r="O689" s="52">
        <v>8</v>
      </c>
      <c r="P689" s="2">
        <f t="shared" si="10"/>
        <v>0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F689" s="35"/>
      <c r="AG689" s="35"/>
    </row>
    <row r="690" spans="1:33" x14ac:dyDescent="0.25">
      <c r="A690">
        <v>39</v>
      </c>
      <c r="B690" s="1">
        <v>0.95833333333333337</v>
      </c>
      <c r="C690" s="52">
        <v>2015</v>
      </c>
      <c r="D690" s="52">
        <v>2</v>
      </c>
      <c r="E690" s="52">
        <v>2</v>
      </c>
      <c r="F690" s="52">
        <v>17756685</v>
      </c>
      <c r="G690" s="52">
        <v>17756685</v>
      </c>
      <c r="H690" s="52">
        <v>1410631</v>
      </c>
      <c r="I690" s="52">
        <v>1410631</v>
      </c>
      <c r="J690" s="52">
        <v>0</v>
      </c>
      <c r="K690" s="52">
        <v>0</v>
      </c>
      <c r="L690" s="52">
        <v>106.5258</v>
      </c>
      <c r="M690" s="52">
        <v>8.36</v>
      </c>
      <c r="N690" s="52">
        <v>14246.53</v>
      </c>
      <c r="O690" s="52">
        <v>8</v>
      </c>
      <c r="P690" s="2">
        <f t="shared" ref="P690:P728" si="11">F690-F691</f>
        <v>8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F690" s="35"/>
      <c r="AG690" s="35"/>
    </row>
    <row r="691" spans="1:33" x14ac:dyDescent="0.25">
      <c r="A691">
        <v>38</v>
      </c>
      <c r="B691" s="1">
        <v>0.91666666666666663</v>
      </c>
      <c r="C691" s="52">
        <v>2015</v>
      </c>
      <c r="D691" s="52">
        <v>2</v>
      </c>
      <c r="E691" s="52">
        <v>2</v>
      </c>
      <c r="F691" s="52">
        <v>17756677</v>
      </c>
      <c r="G691" s="52">
        <v>17756677</v>
      </c>
      <c r="H691" s="52">
        <v>1410630</v>
      </c>
      <c r="I691" s="52">
        <v>1410630</v>
      </c>
      <c r="J691" s="52">
        <v>0</v>
      </c>
      <c r="K691" s="52">
        <v>0</v>
      </c>
      <c r="L691" s="52">
        <v>106.69799999999999</v>
      </c>
      <c r="M691" s="52">
        <v>12.31</v>
      </c>
      <c r="N691" s="52">
        <v>0</v>
      </c>
      <c r="O691" s="52">
        <v>8</v>
      </c>
      <c r="P691" s="2">
        <f t="shared" si="11"/>
        <v>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F691" s="35"/>
      <c r="AG691" s="35"/>
    </row>
    <row r="692" spans="1:33" x14ac:dyDescent="0.25">
      <c r="A692">
        <v>37</v>
      </c>
      <c r="B692" s="1">
        <v>0.875</v>
      </c>
      <c r="C692" s="52">
        <v>2015</v>
      </c>
      <c r="D692" s="52">
        <v>2</v>
      </c>
      <c r="E692" s="52">
        <v>2</v>
      </c>
      <c r="F692" s="52">
        <v>17756677</v>
      </c>
      <c r="G692" s="52">
        <v>17756677</v>
      </c>
      <c r="H692" s="52">
        <v>1410630</v>
      </c>
      <c r="I692" s="52">
        <v>1410630</v>
      </c>
      <c r="J692" s="52">
        <v>0</v>
      </c>
      <c r="K692" s="52">
        <v>0</v>
      </c>
      <c r="L692" s="52">
        <v>106.69799999999999</v>
      </c>
      <c r="M692" s="52">
        <v>12.31</v>
      </c>
      <c r="N692" s="52">
        <v>0</v>
      </c>
      <c r="O692" s="52">
        <v>8</v>
      </c>
      <c r="P692" s="2">
        <f t="shared" si="11"/>
        <v>0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F692" s="35"/>
      <c r="AG692" s="35"/>
    </row>
    <row r="693" spans="1:33" x14ac:dyDescent="0.25">
      <c r="A693">
        <v>36</v>
      </c>
      <c r="B693" s="1">
        <v>0.83333333333333337</v>
      </c>
      <c r="C693" s="52">
        <v>2015</v>
      </c>
      <c r="D693" s="52">
        <v>2</v>
      </c>
      <c r="E693" s="52">
        <v>2</v>
      </c>
      <c r="F693" s="52">
        <v>17756677</v>
      </c>
      <c r="G693" s="52">
        <v>17756677</v>
      </c>
      <c r="H693" s="52">
        <v>1410630</v>
      </c>
      <c r="I693" s="52">
        <v>1410630</v>
      </c>
      <c r="J693" s="52">
        <v>0</v>
      </c>
      <c r="K693" s="52">
        <v>0</v>
      </c>
      <c r="L693" s="52">
        <v>106.69799999999999</v>
      </c>
      <c r="M693" s="52">
        <v>12.31</v>
      </c>
      <c r="N693" s="52">
        <v>14059.99</v>
      </c>
      <c r="O693" s="52">
        <v>8</v>
      </c>
      <c r="P693" s="2">
        <f t="shared" si="11"/>
        <v>8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F693" s="35"/>
      <c r="AG693" s="35"/>
    </row>
    <row r="694" spans="1:33" x14ac:dyDescent="0.25">
      <c r="A694">
        <v>35</v>
      </c>
      <c r="B694" s="1">
        <v>0.79166666666666663</v>
      </c>
      <c r="C694" s="52">
        <v>2015</v>
      </c>
      <c r="D694" s="52">
        <v>2</v>
      </c>
      <c r="E694" s="52">
        <v>2</v>
      </c>
      <c r="F694" s="52">
        <v>17756669</v>
      </c>
      <c r="G694" s="52">
        <v>17756669</v>
      </c>
      <c r="H694" s="52">
        <v>1410629</v>
      </c>
      <c r="I694" s="52">
        <v>1410629</v>
      </c>
      <c r="J694" s="52">
        <v>0</v>
      </c>
      <c r="K694" s="52">
        <v>0</v>
      </c>
      <c r="L694" s="52">
        <v>106.11360000000001</v>
      </c>
      <c r="M694" s="52">
        <v>22.3</v>
      </c>
      <c r="N694" s="52">
        <v>0</v>
      </c>
      <c r="O694" s="52">
        <v>8</v>
      </c>
      <c r="P694" s="2">
        <f t="shared" si="11"/>
        <v>0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</row>
    <row r="695" spans="1:33" x14ac:dyDescent="0.25">
      <c r="A695">
        <v>34</v>
      </c>
      <c r="B695" s="1">
        <v>0.75</v>
      </c>
      <c r="C695" s="52">
        <v>2015</v>
      </c>
      <c r="D695" s="52">
        <v>2</v>
      </c>
      <c r="E695" s="52">
        <v>2</v>
      </c>
      <c r="F695" s="52">
        <v>17756669</v>
      </c>
      <c r="G695" s="52">
        <v>17756669</v>
      </c>
      <c r="H695" s="52">
        <v>1410629</v>
      </c>
      <c r="I695" s="52">
        <v>1410629</v>
      </c>
      <c r="J695" s="52">
        <v>0</v>
      </c>
      <c r="K695" s="52">
        <v>0</v>
      </c>
      <c r="L695" s="52">
        <v>106.11360000000001</v>
      </c>
      <c r="M695" s="52">
        <v>22.3</v>
      </c>
      <c r="N695" s="52">
        <v>0</v>
      </c>
      <c r="O695" s="52">
        <v>8</v>
      </c>
      <c r="P695" s="2">
        <f t="shared" si="11"/>
        <v>0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F695" s="35"/>
      <c r="AG695" s="35"/>
    </row>
    <row r="696" spans="1:33" x14ac:dyDescent="0.25">
      <c r="A696">
        <v>33</v>
      </c>
      <c r="B696" s="1">
        <v>0.70833333333333337</v>
      </c>
      <c r="C696" s="52">
        <v>2015</v>
      </c>
      <c r="D696" s="52">
        <v>2</v>
      </c>
      <c r="E696" s="52">
        <v>2</v>
      </c>
      <c r="F696" s="52">
        <v>17756669</v>
      </c>
      <c r="G696" s="52">
        <v>17756669</v>
      </c>
      <c r="H696" s="52">
        <v>1410629</v>
      </c>
      <c r="I696" s="52">
        <v>1410629</v>
      </c>
      <c r="J696" s="52">
        <v>0</v>
      </c>
      <c r="K696" s="52">
        <v>0</v>
      </c>
      <c r="L696" s="52">
        <v>106.11360000000001</v>
      </c>
      <c r="M696" s="52">
        <v>22.3</v>
      </c>
      <c r="N696" s="52">
        <v>0</v>
      </c>
      <c r="O696" s="52">
        <v>8</v>
      </c>
      <c r="P696" s="2">
        <f t="shared" si="11"/>
        <v>0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F696" s="35"/>
      <c r="AG696" s="35"/>
    </row>
    <row r="697" spans="1:33" x14ac:dyDescent="0.25">
      <c r="A697">
        <v>32</v>
      </c>
      <c r="B697" s="1">
        <v>0.66666666666666663</v>
      </c>
      <c r="C697" s="52">
        <v>2015</v>
      </c>
      <c r="D697" s="52">
        <v>2</v>
      </c>
      <c r="E697" s="52">
        <v>2</v>
      </c>
      <c r="F697" s="52">
        <v>17756669</v>
      </c>
      <c r="G697" s="52">
        <v>17756669</v>
      </c>
      <c r="H697" s="52">
        <v>1410629</v>
      </c>
      <c r="I697" s="52">
        <v>1410629</v>
      </c>
      <c r="J697" s="52">
        <v>0</v>
      </c>
      <c r="K697" s="52">
        <v>0</v>
      </c>
      <c r="L697" s="52">
        <v>106.11360000000001</v>
      </c>
      <c r="M697" s="52">
        <v>22.3</v>
      </c>
      <c r="N697" s="52">
        <v>0</v>
      </c>
      <c r="O697" s="52">
        <v>8</v>
      </c>
      <c r="P697" s="2">
        <f t="shared" si="11"/>
        <v>0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F697" s="35"/>
      <c r="AG697" s="35"/>
    </row>
    <row r="698" spans="1:33" x14ac:dyDescent="0.25">
      <c r="A698">
        <v>31</v>
      </c>
      <c r="B698" s="1">
        <v>0.625</v>
      </c>
      <c r="C698" s="52">
        <v>2015</v>
      </c>
      <c r="D698" s="52">
        <v>2</v>
      </c>
      <c r="E698" s="52">
        <v>2</v>
      </c>
      <c r="F698" s="52">
        <v>17756669</v>
      </c>
      <c r="G698" s="52">
        <v>17756669</v>
      </c>
      <c r="H698" s="52">
        <v>1410629</v>
      </c>
      <c r="I698" s="52">
        <v>1410629</v>
      </c>
      <c r="J698" s="52">
        <v>0</v>
      </c>
      <c r="K698" s="52">
        <v>0</v>
      </c>
      <c r="L698" s="52">
        <v>106.11360000000001</v>
      </c>
      <c r="M698" s="52">
        <v>22.3</v>
      </c>
      <c r="N698" s="52">
        <v>0</v>
      </c>
      <c r="O698" s="52">
        <v>8</v>
      </c>
      <c r="P698" s="2">
        <f t="shared" si="11"/>
        <v>0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F698" s="35"/>
      <c r="AG698" s="35"/>
    </row>
    <row r="699" spans="1:33" x14ac:dyDescent="0.25">
      <c r="A699">
        <v>30</v>
      </c>
      <c r="B699" s="1">
        <v>0.58333333333333337</v>
      </c>
      <c r="C699" s="52">
        <v>2015</v>
      </c>
      <c r="D699" s="52">
        <v>2</v>
      </c>
      <c r="E699" s="52">
        <v>2</v>
      </c>
      <c r="F699" s="52">
        <v>17756669</v>
      </c>
      <c r="G699" s="52">
        <v>17756669</v>
      </c>
      <c r="H699" s="52">
        <v>1410629</v>
      </c>
      <c r="I699" s="52">
        <v>1410629</v>
      </c>
      <c r="J699" s="52">
        <v>0</v>
      </c>
      <c r="K699" s="52">
        <v>0</v>
      </c>
      <c r="L699" s="52">
        <v>106.11360000000001</v>
      </c>
      <c r="M699" s="52">
        <v>22.3</v>
      </c>
      <c r="N699" s="52">
        <v>13470.33</v>
      </c>
      <c r="O699" s="52">
        <v>8</v>
      </c>
      <c r="P699" s="2">
        <f t="shared" si="11"/>
        <v>8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F699" s="35"/>
      <c r="AG699" s="35"/>
    </row>
    <row r="700" spans="1:33" x14ac:dyDescent="0.25">
      <c r="A700">
        <v>29</v>
      </c>
      <c r="B700" s="1">
        <v>0.54166666666666663</v>
      </c>
      <c r="C700" s="52">
        <v>2015</v>
      </c>
      <c r="D700" s="52">
        <v>2</v>
      </c>
      <c r="E700" s="52">
        <v>2</v>
      </c>
      <c r="F700" s="52">
        <v>17756661</v>
      </c>
      <c r="G700" s="52">
        <v>17756661</v>
      </c>
      <c r="H700" s="52">
        <v>1410628</v>
      </c>
      <c r="I700" s="52">
        <v>1410628</v>
      </c>
      <c r="J700" s="52">
        <v>0</v>
      </c>
      <c r="K700" s="52">
        <v>0</v>
      </c>
      <c r="L700" s="52">
        <v>106.6225</v>
      </c>
      <c r="M700" s="52">
        <v>4.26</v>
      </c>
      <c r="N700" s="52">
        <v>0</v>
      </c>
      <c r="O700" s="52">
        <v>8</v>
      </c>
      <c r="P700" s="2">
        <f t="shared" si="11"/>
        <v>0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F700" s="35"/>
      <c r="AG700" s="35"/>
    </row>
    <row r="701" spans="1:33" x14ac:dyDescent="0.25">
      <c r="A701">
        <v>28</v>
      </c>
      <c r="B701" s="1">
        <v>0.5</v>
      </c>
      <c r="C701" s="52">
        <v>2015</v>
      </c>
      <c r="D701" s="52">
        <v>2</v>
      </c>
      <c r="E701" s="52">
        <v>2</v>
      </c>
      <c r="F701" s="52">
        <v>17756661</v>
      </c>
      <c r="G701" s="52">
        <v>17756661</v>
      </c>
      <c r="H701" s="52">
        <v>1410628</v>
      </c>
      <c r="I701" s="52">
        <v>1410628</v>
      </c>
      <c r="J701" s="52">
        <v>0</v>
      </c>
      <c r="K701" s="52">
        <v>0</v>
      </c>
      <c r="L701" s="52">
        <v>106.6225</v>
      </c>
      <c r="M701" s="52">
        <v>4.26</v>
      </c>
      <c r="N701" s="52">
        <v>0</v>
      </c>
      <c r="O701" s="52">
        <v>8</v>
      </c>
      <c r="P701" s="2">
        <f t="shared" si="11"/>
        <v>0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F701" s="35"/>
      <c r="AG701" s="35"/>
    </row>
    <row r="702" spans="1:33" x14ac:dyDescent="0.25">
      <c r="A702">
        <v>27</v>
      </c>
      <c r="B702" s="1">
        <v>0.45833333333333331</v>
      </c>
      <c r="C702" s="52">
        <v>2015</v>
      </c>
      <c r="D702" s="52">
        <v>2</v>
      </c>
      <c r="E702" s="52">
        <v>2</v>
      </c>
      <c r="F702" s="52">
        <v>17756661</v>
      </c>
      <c r="G702" s="52">
        <v>17756661</v>
      </c>
      <c r="H702" s="52">
        <v>1410628</v>
      </c>
      <c r="I702" s="52">
        <v>1410628</v>
      </c>
      <c r="J702" s="52">
        <v>0</v>
      </c>
      <c r="K702" s="52">
        <v>0</v>
      </c>
      <c r="L702" s="52">
        <v>106.6225</v>
      </c>
      <c r="M702" s="52">
        <v>4.26</v>
      </c>
      <c r="N702" s="52">
        <v>0</v>
      </c>
      <c r="O702" s="52">
        <v>8</v>
      </c>
      <c r="P702" s="2">
        <f t="shared" si="11"/>
        <v>0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F702" s="35"/>
      <c r="AG702" s="35"/>
    </row>
    <row r="703" spans="1:33" x14ac:dyDescent="0.25">
      <c r="A703">
        <v>26</v>
      </c>
      <c r="B703" s="1">
        <v>0.41666666666666669</v>
      </c>
      <c r="C703" s="52">
        <v>2015</v>
      </c>
      <c r="D703" s="52">
        <v>2</v>
      </c>
      <c r="E703" s="52">
        <v>2</v>
      </c>
      <c r="F703" s="52">
        <v>17756661</v>
      </c>
      <c r="G703" s="52">
        <v>17756661</v>
      </c>
      <c r="H703" s="52">
        <v>1410628</v>
      </c>
      <c r="I703" s="52">
        <v>1410628</v>
      </c>
      <c r="J703" s="52">
        <v>0</v>
      </c>
      <c r="K703" s="52">
        <v>0</v>
      </c>
      <c r="L703" s="52">
        <v>106.6225</v>
      </c>
      <c r="M703" s="52">
        <v>4.26</v>
      </c>
      <c r="N703" s="52">
        <v>14484.09</v>
      </c>
      <c r="O703" s="52">
        <v>8</v>
      </c>
      <c r="P703" s="2">
        <f t="shared" si="11"/>
        <v>8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  <c r="AG703" s="35"/>
    </row>
    <row r="704" spans="1:33" x14ac:dyDescent="0.25">
      <c r="A704">
        <v>25</v>
      </c>
      <c r="B704" s="1">
        <v>0.375</v>
      </c>
      <c r="C704" s="52">
        <v>2015</v>
      </c>
      <c r="D704" s="52">
        <v>2</v>
      </c>
      <c r="E704" s="52">
        <v>2</v>
      </c>
      <c r="F704" s="52">
        <v>17756653</v>
      </c>
      <c r="G704" s="52">
        <v>17756653</v>
      </c>
      <c r="H704" s="52">
        <v>1410627</v>
      </c>
      <c r="I704" s="52">
        <v>1410627</v>
      </c>
      <c r="J704" s="52">
        <v>0</v>
      </c>
      <c r="K704" s="52">
        <v>0</v>
      </c>
      <c r="L704" s="52">
        <v>106.7045</v>
      </c>
      <c r="M704" s="52">
        <v>10.06</v>
      </c>
      <c r="N704" s="52">
        <v>0</v>
      </c>
      <c r="O704" s="52">
        <v>8</v>
      </c>
      <c r="P704" s="2">
        <f t="shared" si="11"/>
        <v>0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F704" s="35"/>
      <c r="AG704" s="35"/>
    </row>
    <row r="705" spans="1:33" x14ac:dyDescent="0.25">
      <c r="A705">
        <v>24</v>
      </c>
      <c r="B705" s="1">
        <v>0.33333333333333331</v>
      </c>
      <c r="C705" s="52">
        <v>2015</v>
      </c>
      <c r="D705" s="52">
        <v>2</v>
      </c>
      <c r="E705" s="52">
        <v>2</v>
      </c>
      <c r="F705" s="52">
        <v>17756653</v>
      </c>
      <c r="G705" s="52">
        <v>17756653</v>
      </c>
      <c r="H705" s="52">
        <v>1410627</v>
      </c>
      <c r="I705" s="52">
        <v>1410627</v>
      </c>
      <c r="J705" s="52">
        <v>0</v>
      </c>
      <c r="K705" s="52">
        <v>0</v>
      </c>
      <c r="L705" s="52">
        <v>106.7045</v>
      </c>
      <c r="M705" s="52">
        <v>10.06</v>
      </c>
      <c r="N705" s="52">
        <v>0</v>
      </c>
      <c r="O705" s="52">
        <v>8</v>
      </c>
      <c r="P705" s="2">
        <f t="shared" si="11"/>
        <v>0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F705" s="35"/>
      <c r="AG705" s="35"/>
    </row>
    <row r="706" spans="1:33" x14ac:dyDescent="0.25">
      <c r="A706">
        <v>23</v>
      </c>
      <c r="B706" s="1">
        <v>0.29166666666666669</v>
      </c>
      <c r="C706" s="52">
        <v>2015</v>
      </c>
      <c r="D706" s="52">
        <v>2</v>
      </c>
      <c r="E706" s="52">
        <v>2</v>
      </c>
      <c r="F706" s="52">
        <v>17756653</v>
      </c>
      <c r="G706" s="52">
        <v>17756653</v>
      </c>
      <c r="H706" s="52">
        <v>1410627</v>
      </c>
      <c r="I706" s="52">
        <v>1410627</v>
      </c>
      <c r="J706" s="52">
        <v>0</v>
      </c>
      <c r="K706" s="52">
        <v>0</v>
      </c>
      <c r="L706" s="52">
        <v>106.7045</v>
      </c>
      <c r="M706" s="52">
        <v>10.06</v>
      </c>
      <c r="N706" s="52">
        <v>0</v>
      </c>
      <c r="O706" s="52">
        <v>8</v>
      </c>
      <c r="P706" s="2">
        <f t="shared" si="11"/>
        <v>0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F706" s="35"/>
      <c r="AG706" s="35"/>
    </row>
    <row r="707" spans="1:33" x14ac:dyDescent="0.25">
      <c r="A707">
        <v>22</v>
      </c>
      <c r="B707" s="1">
        <v>0.25</v>
      </c>
      <c r="C707" s="52">
        <v>2015</v>
      </c>
      <c r="D707" s="52">
        <v>2</v>
      </c>
      <c r="E707" s="52">
        <v>2</v>
      </c>
      <c r="F707" s="52">
        <v>17756653</v>
      </c>
      <c r="G707" s="52">
        <v>17756653</v>
      </c>
      <c r="H707" s="52">
        <v>1410627</v>
      </c>
      <c r="I707" s="52">
        <v>1410627</v>
      </c>
      <c r="J707" s="52">
        <v>0</v>
      </c>
      <c r="K707" s="52">
        <v>0</v>
      </c>
      <c r="L707" s="52">
        <v>106.7045</v>
      </c>
      <c r="M707" s="52">
        <v>10.06</v>
      </c>
      <c r="N707" s="52">
        <v>0</v>
      </c>
      <c r="O707" s="52">
        <v>8</v>
      </c>
      <c r="P707" s="2">
        <f t="shared" si="11"/>
        <v>0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F707" s="35"/>
      <c r="AG707" s="35"/>
    </row>
    <row r="708" spans="1:33" x14ac:dyDescent="0.25">
      <c r="A708">
        <v>21</v>
      </c>
      <c r="B708" s="1">
        <v>0.20833333333333334</v>
      </c>
      <c r="C708" s="52">
        <v>2015</v>
      </c>
      <c r="D708" s="52">
        <v>2</v>
      </c>
      <c r="E708" s="52">
        <v>2</v>
      </c>
      <c r="F708" s="52">
        <v>17756653</v>
      </c>
      <c r="G708" s="52">
        <v>17756653</v>
      </c>
      <c r="H708" s="52">
        <v>1410627</v>
      </c>
      <c r="I708" s="52">
        <v>1410627</v>
      </c>
      <c r="J708" s="52">
        <v>0</v>
      </c>
      <c r="K708" s="52">
        <v>0</v>
      </c>
      <c r="L708" s="52">
        <v>106.7045</v>
      </c>
      <c r="M708" s="52">
        <v>10.06</v>
      </c>
      <c r="N708" s="52">
        <v>0</v>
      </c>
      <c r="O708" s="52">
        <v>8</v>
      </c>
      <c r="P708" s="2">
        <f t="shared" si="11"/>
        <v>0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F708" s="35"/>
      <c r="AG708" s="35"/>
    </row>
    <row r="709" spans="1:33" x14ac:dyDescent="0.25">
      <c r="A709">
        <v>20</v>
      </c>
      <c r="B709" s="1">
        <v>0.16666666666666666</v>
      </c>
      <c r="C709" s="52">
        <v>2015</v>
      </c>
      <c r="D709" s="52">
        <v>2</v>
      </c>
      <c r="E709" s="52">
        <v>2</v>
      </c>
      <c r="F709" s="52">
        <v>17756653</v>
      </c>
      <c r="G709" s="52">
        <v>17756653</v>
      </c>
      <c r="H709" s="52">
        <v>1410627</v>
      </c>
      <c r="I709" s="52">
        <v>1410627</v>
      </c>
      <c r="J709" s="52">
        <v>0</v>
      </c>
      <c r="K709" s="52">
        <v>0</v>
      </c>
      <c r="L709" s="52">
        <v>106.7045</v>
      </c>
      <c r="M709" s="52">
        <v>10.06</v>
      </c>
      <c r="N709" s="52">
        <v>0</v>
      </c>
      <c r="O709" s="52">
        <v>8</v>
      </c>
      <c r="P709" s="2">
        <f t="shared" si="11"/>
        <v>0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F709" s="35"/>
      <c r="AG709" s="35"/>
    </row>
    <row r="710" spans="1:33" x14ac:dyDescent="0.25">
      <c r="A710">
        <v>19</v>
      </c>
      <c r="B710" s="1">
        <v>0.125</v>
      </c>
      <c r="C710" s="52">
        <v>2015</v>
      </c>
      <c r="D710" s="52">
        <v>2</v>
      </c>
      <c r="E710" s="52">
        <v>2</v>
      </c>
      <c r="F710" s="52">
        <v>17756653</v>
      </c>
      <c r="G710" s="52">
        <v>17756653</v>
      </c>
      <c r="H710" s="52">
        <v>1410627</v>
      </c>
      <c r="I710" s="52">
        <v>1410627</v>
      </c>
      <c r="J710" s="52">
        <v>0</v>
      </c>
      <c r="K710" s="52">
        <v>0</v>
      </c>
      <c r="L710" s="52">
        <v>106.7045</v>
      </c>
      <c r="M710" s="52">
        <v>10.06</v>
      </c>
      <c r="N710" s="52">
        <v>0</v>
      </c>
      <c r="O710" s="52">
        <v>8</v>
      </c>
      <c r="P710" s="2">
        <f t="shared" si="11"/>
        <v>0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F710" s="35"/>
      <c r="AG710" s="35"/>
    </row>
    <row r="711" spans="1:33" x14ac:dyDescent="0.25">
      <c r="A711">
        <v>18</v>
      </c>
      <c r="B711" s="1">
        <v>8.3333333333333329E-2</v>
      </c>
      <c r="C711" s="52">
        <v>2015</v>
      </c>
      <c r="D711" s="52">
        <v>2</v>
      </c>
      <c r="E711" s="52">
        <v>2</v>
      </c>
      <c r="F711" s="52">
        <v>17756653</v>
      </c>
      <c r="G711" s="52">
        <v>17756653</v>
      </c>
      <c r="H711" s="52">
        <v>1410627</v>
      </c>
      <c r="I711" s="52">
        <v>1410627</v>
      </c>
      <c r="J711" s="52">
        <v>0</v>
      </c>
      <c r="K711" s="52">
        <v>0</v>
      </c>
      <c r="L711" s="52">
        <v>106.7045</v>
      </c>
      <c r="M711" s="52">
        <v>10.06</v>
      </c>
      <c r="N711" s="52">
        <v>0</v>
      </c>
      <c r="O711" s="52">
        <v>8</v>
      </c>
      <c r="P711" s="2">
        <f t="shared" si="11"/>
        <v>0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F711" s="35"/>
      <c r="AG711" s="35"/>
    </row>
    <row r="712" spans="1:33" x14ac:dyDescent="0.25">
      <c r="A712">
        <v>17</v>
      </c>
      <c r="B712" s="1">
        <v>4.1666666666666664E-2</v>
      </c>
      <c r="C712" s="52">
        <v>2015</v>
      </c>
      <c r="D712" s="52">
        <v>2</v>
      </c>
      <c r="E712" s="52">
        <v>2</v>
      </c>
      <c r="F712" s="52">
        <v>17756653</v>
      </c>
      <c r="G712" s="52">
        <v>17756653</v>
      </c>
      <c r="H712" s="52">
        <v>1410627</v>
      </c>
      <c r="I712" s="52">
        <v>1410627</v>
      </c>
      <c r="J712" s="52">
        <v>0</v>
      </c>
      <c r="K712" s="52">
        <v>0</v>
      </c>
      <c r="L712" s="52">
        <v>106.7045</v>
      </c>
      <c r="M712" s="52">
        <v>10.06</v>
      </c>
      <c r="N712" s="52">
        <v>0</v>
      </c>
      <c r="O712" s="52">
        <v>8</v>
      </c>
      <c r="P712" s="2">
        <f t="shared" si="11"/>
        <v>0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F712" s="35"/>
      <c r="AG712" s="35"/>
    </row>
    <row r="713" spans="1:33" x14ac:dyDescent="0.25">
      <c r="A713">
        <v>16</v>
      </c>
      <c r="B713" s="1">
        <v>0</v>
      </c>
      <c r="C713" s="52">
        <v>2015</v>
      </c>
      <c r="D713" s="52">
        <v>2</v>
      </c>
      <c r="E713" s="52">
        <v>2</v>
      </c>
      <c r="F713" s="52">
        <v>17756653</v>
      </c>
      <c r="G713" s="52">
        <v>17756653</v>
      </c>
      <c r="H713" s="52">
        <v>1410627</v>
      </c>
      <c r="I713" s="52">
        <v>1410627</v>
      </c>
      <c r="J713" s="52">
        <v>0</v>
      </c>
      <c r="K713" s="52">
        <v>0</v>
      </c>
      <c r="L713" s="52">
        <v>106.7045</v>
      </c>
      <c r="M713" s="52">
        <v>10.06</v>
      </c>
      <c r="N713" s="52">
        <v>0</v>
      </c>
      <c r="O713" s="52">
        <v>8</v>
      </c>
      <c r="P713" s="2">
        <f t="shared" si="11"/>
        <v>0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</row>
    <row r="714" spans="1:33" x14ac:dyDescent="0.25">
      <c r="A714">
        <v>15</v>
      </c>
      <c r="B714" s="1">
        <v>0.95833333333333337</v>
      </c>
      <c r="C714" s="52">
        <v>2015</v>
      </c>
      <c r="D714" s="52">
        <v>2</v>
      </c>
      <c r="E714" s="52">
        <v>1</v>
      </c>
      <c r="F714" s="52">
        <v>17756653</v>
      </c>
      <c r="G714" s="52">
        <v>17756653</v>
      </c>
      <c r="H714" s="52">
        <v>1410627</v>
      </c>
      <c r="I714" s="52">
        <v>1410627</v>
      </c>
      <c r="J714" s="52">
        <v>0</v>
      </c>
      <c r="K714" s="52">
        <v>0</v>
      </c>
      <c r="L714" s="52">
        <v>106.7045</v>
      </c>
      <c r="M714" s="52">
        <v>10.06</v>
      </c>
      <c r="N714" s="52">
        <v>0</v>
      </c>
      <c r="O714" s="52">
        <v>8</v>
      </c>
      <c r="P714" s="2">
        <f t="shared" si="11"/>
        <v>0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F714" s="35"/>
      <c r="AG714" s="35"/>
    </row>
    <row r="715" spans="1:33" x14ac:dyDescent="0.25">
      <c r="A715">
        <v>14</v>
      </c>
      <c r="B715" s="1">
        <v>0.91666666666666663</v>
      </c>
      <c r="C715" s="52">
        <v>2015</v>
      </c>
      <c r="D715" s="52">
        <v>2</v>
      </c>
      <c r="E715" s="52">
        <v>1</v>
      </c>
      <c r="F715" s="52">
        <v>17756653</v>
      </c>
      <c r="G715" s="52">
        <v>17756653</v>
      </c>
      <c r="H715" s="52">
        <v>1410627</v>
      </c>
      <c r="I715" s="52">
        <v>1410627</v>
      </c>
      <c r="J715" s="52">
        <v>0</v>
      </c>
      <c r="K715" s="52">
        <v>0</v>
      </c>
      <c r="L715" s="52">
        <v>106.7045</v>
      </c>
      <c r="M715" s="52">
        <v>10.06</v>
      </c>
      <c r="N715" s="52">
        <v>0</v>
      </c>
      <c r="O715" s="52">
        <v>8</v>
      </c>
      <c r="P715" s="2">
        <f t="shared" si="11"/>
        <v>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F715" s="35"/>
      <c r="AG715" s="35"/>
    </row>
    <row r="716" spans="1:33" x14ac:dyDescent="0.25">
      <c r="A716">
        <v>13</v>
      </c>
      <c r="B716" s="1">
        <v>0.875</v>
      </c>
      <c r="C716" s="52">
        <v>2015</v>
      </c>
      <c r="D716" s="52">
        <v>2</v>
      </c>
      <c r="E716" s="52">
        <v>1</v>
      </c>
      <c r="F716" s="52">
        <v>17756653</v>
      </c>
      <c r="G716" s="52">
        <v>17756653</v>
      </c>
      <c r="H716" s="52">
        <v>1410627</v>
      </c>
      <c r="I716" s="52">
        <v>1410627</v>
      </c>
      <c r="J716" s="52">
        <v>0</v>
      </c>
      <c r="K716" s="52">
        <v>0</v>
      </c>
      <c r="L716" s="52">
        <v>106.7045</v>
      </c>
      <c r="M716" s="52">
        <v>10.06</v>
      </c>
      <c r="N716" s="52">
        <v>14167.15</v>
      </c>
      <c r="O716" s="52">
        <v>8</v>
      </c>
      <c r="P716" s="2">
        <f t="shared" si="11"/>
        <v>8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F716" s="35"/>
      <c r="AG716" s="35"/>
    </row>
    <row r="717" spans="1:33" x14ac:dyDescent="0.25">
      <c r="A717">
        <v>12</v>
      </c>
      <c r="B717" s="1">
        <v>0.83333333333333337</v>
      </c>
      <c r="C717" s="52">
        <v>2015</v>
      </c>
      <c r="D717" s="52">
        <v>2</v>
      </c>
      <c r="E717" s="52">
        <v>1</v>
      </c>
      <c r="F717" s="52">
        <v>17756645</v>
      </c>
      <c r="G717" s="52">
        <v>17756645</v>
      </c>
      <c r="H717" s="52">
        <v>1410626</v>
      </c>
      <c r="I717" s="52">
        <v>1410626</v>
      </c>
      <c r="J717" s="52">
        <v>0</v>
      </c>
      <c r="K717" s="52">
        <v>0</v>
      </c>
      <c r="L717" s="52">
        <v>104.17610000000001</v>
      </c>
      <c r="M717" s="52">
        <v>19.43</v>
      </c>
      <c r="N717" s="52">
        <v>0</v>
      </c>
      <c r="O717" s="52">
        <v>8</v>
      </c>
      <c r="P717" s="2">
        <f t="shared" si="11"/>
        <v>0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F717" s="35"/>
      <c r="AG717" s="35"/>
    </row>
    <row r="718" spans="1:33" x14ac:dyDescent="0.25">
      <c r="A718">
        <v>11</v>
      </c>
      <c r="B718" s="1">
        <v>0.79166666666666663</v>
      </c>
      <c r="C718" s="52">
        <v>2015</v>
      </c>
      <c r="D718" s="52">
        <v>2</v>
      </c>
      <c r="E718" s="52">
        <v>1</v>
      </c>
      <c r="F718" s="52">
        <v>17756645</v>
      </c>
      <c r="G718" s="52">
        <v>17756645</v>
      </c>
      <c r="H718" s="52">
        <v>1410626</v>
      </c>
      <c r="I718" s="52">
        <v>1410626</v>
      </c>
      <c r="J718" s="52">
        <v>0</v>
      </c>
      <c r="K718" s="52">
        <v>0</v>
      </c>
      <c r="L718" s="52">
        <v>104.17610000000001</v>
      </c>
      <c r="M718" s="52">
        <v>19.43</v>
      </c>
      <c r="N718" s="52">
        <v>0</v>
      </c>
      <c r="O718" s="52">
        <v>8</v>
      </c>
      <c r="P718" s="2">
        <f t="shared" si="11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F718" s="35"/>
      <c r="AG718" s="35"/>
    </row>
    <row r="719" spans="1:33" x14ac:dyDescent="0.25">
      <c r="A719">
        <v>10</v>
      </c>
      <c r="B719" s="1">
        <v>0.75</v>
      </c>
      <c r="C719" s="52">
        <v>2015</v>
      </c>
      <c r="D719" s="52">
        <v>2</v>
      </c>
      <c r="E719" s="52">
        <v>1</v>
      </c>
      <c r="F719" s="52">
        <v>17756645</v>
      </c>
      <c r="G719" s="52">
        <v>17756645</v>
      </c>
      <c r="H719" s="52">
        <v>1410626</v>
      </c>
      <c r="I719" s="52">
        <v>1410626</v>
      </c>
      <c r="J719" s="52">
        <v>0</v>
      </c>
      <c r="K719" s="52">
        <v>0</v>
      </c>
      <c r="L719" s="52">
        <v>104.17610000000001</v>
      </c>
      <c r="M719" s="52">
        <v>19.43</v>
      </c>
      <c r="N719" s="52">
        <v>0</v>
      </c>
      <c r="O719" s="52">
        <v>8</v>
      </c>
      <c r="P719" s="2">
        <f t="shared" si="11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F719" s="35"/>
      <c r="AG719" s="35"/>
    </row>
    <row r="720" spans="1:33" x14ac:dyDescent="0.25">
      <c r="A720">
        <v>9</v>
      </c>
      <c r="B720" s="1">
        <v>0.70833333333333337</v>
      </c>
      <c r="C720" s="52">
        <v>2015</v>
      </c>
      <c r="D720" s="52">
        <v>2</v>
      </c>
      <c r="E720" s="52">
        <v>1</v>
      </c>
      <c r="F720" s="52">
        <v>17756645</v>
      </c>
      <c r="G720" s="52">
        <v>17756645</v>
      </c>
      <c r="H720" s="52">
        <v>1410626</v>
      </c>
      <c r="I720" s="52">
        <v>1410626</v>
      </c>
      <c r="J720" s="52">
        <v>0</v>
      </c>
      <c r="K720" s="52">
        <v>0</v>
      </c>
      <c r="L720" s="52">
        <v>104.17610000000001</v>
      </c>
      <c r="M720" s="52">
        <v>19.43</v>
      </c>
      <c r="N720" s="52">
        <v>0</v>
      </c>
      <c r="O720" s="52">
        <v>8</v>
      </c>
      <c r="P720" s="2">
        <f t="shared" si="11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F720" s="35"/>
      <c r="AG720" s="35"/>
    </row>
    <row r="721" spans="1:33" x14ac:dyDescent="0.25">
      <c r="A721">
        <v>8</v>
      </c>
      <c r="B721" s="1">
        <v>0.66666666666666663</v>
      </c>
      <c r="C721" s="52">
        <v>2015</v>
      </c>
      <c r="D721" s="52">
        <v>2</v>
      </c>
      <c r="E721" s="52">
        <v>1</v>
      </c>
      <c r="F721" s="52">
        <v>17756645</v>
      </c>
      <c r="G721" s="52">
        <v>17756645</v>
      </c>
      <c r="H721" s="52">
        <v>1410626</v>
      </c>
      <c r="I721" s="52">
        <v>1410626</v>
      </c>
      <c r="J721" s="52">
        <v>0</v>
      </c>
      <c r="K721" s="52">
        <v>0</v>
      </c>
      <c r="L721" s="52">
        <v>104.17610000000001</v>
      </c>
      <c r="M721" s="52">
        <v>19.43</v>
      </c>
      <c r="N721" s="52">
        <v>0</v>
      </c>
      <c r="O721" s="52">
        <v>8</v>
      </c>
      <c r="P721" s="2">
        <f t="shared" si="11"/>
        <v>0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F721" s="35"/>
      <c r="AG721" s="35"/>
    </row>
    <row r="722" spans="1:33" x14ac:dyDescent="0.25">
      <c r="A722">
        <v>7</v>
      </c>
      <c r="B722" s="1">
        <v>0.625</v>
      </c>
      <c r="C722" s="52">
        <v>2015</v>
      </c>
      <c r="D722" s="52">
        <v>2</v>
      </c>
      <c r="E722" s="52">
        <v>1</v>
      </c>
      <c r="F722" s="52">
        <v>17756645</v>
      </c>
      <c r="G722" s="52">
        <v>17756645</v>
      </c>
      <c r="H722" s="52">
        <v>1410626</v>
      </c>
      <c r="I722" s="52">
        <v>1410626</v>
      </c>
      <c r="J722" s="52">
        <v>0</v>
      </c>
      <c r="K722" s="52">
        <v>0</v>
      </c>
      <c r="L722" s="52">
        <v>104.17610000000001</v>
      </c>
      <c r="M722" s="52">
        <v>19.43</v>
      </c>
      <c r="N722" s="52">
        <v>13554.34</v>
      </c>
      <c r="O722" s="52">
        <v>8</v>
      </c>
      <c r="P722" s="2">
        <f t="shared" si="11"/>
        <v>267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F722" s="35"/>
      <c r="AG722" s="35"/>
    </row>
    <row r="723" spans="1:33" x14ac:dyDescent="0.25">
      <c r="A723">
        <v>6</v>
      </c>
      <c r="B723" s="1">
        <v>0.58333333333333337</v>
      </c>
      <c r="C723" s="52">
        <v>2015</v>
      </c>
      <c r="D723" s="52">
        <v>2</v>
      </c>
      <c r="E723" s="52">
        <v>1</v>
      </c>
      <c r="F723" s="52">
        <v>17756378</v>
      </c>
      <c r="G723" s="52">
        <v>17756378</v>
      </c>
      <c r="H723" s="52">
        <v>1410590</v>
      </c>
      <c r="I723" s="52">
        <v>1410590</v>
      </c>
      <c r="J723" s="52">
        <v>0</v>
      </c>
      <c r="K723" s="52">
        <v>0</v>
      </c>
      <c r="L723" s="52">
        <v>103.661</v>
      </c>
      <c r="M723" s="52">
        <v>19.600000000000001</v>
      </c>
      <c r="N723" s="52">
        <v>13375.33</v>
      </c>
      <c r="O723" s="52">
        <v>8</v>
      </c>
      <c r="P723" s="2">
        <f t="shared" si="11"/>
        <v>399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F723" s="35"/>
      <c r="AG723" s="35"/>
    </row>
    <row r="724" spans="1:33" x14ac:dyDescent="0.25">
      <c r="A724">
        <v>5</v>
      </c>
      <c r="B724" s="1">
        <v>0.54166666666666663</v>
      </c>
      <c r="C724" s="52">
        <v>2015</v>
      </c>
      <c r="D724" s="52">
        <v>2</v>
      </c>
      <c r="E724" s="52">
        <v>1</v>
      </c>
      <c r="F724" s="52">
        <v>17755979</v>
      </c>
      <c r="G724" s="52">
        <v>17755979</v>
      </c>
      <c r="H724" s="52">
        <v>1410536</v>
      </c>
      <c r="I724" s="52">
        <v>1410536</v>
      </c>
      <c r="J724" s="52">
        <v>0</v>
      </c>
      <c r="K724" s="52">
        <v>0</v>
      </c>
      <c r="L724" s="52">
        <v>103.262</v>
      </c>
      <c r="M724" s="52">
        <v>20.58</v>
      </c>
      <c r="N724" s="52">
        <v>13273.11</v>
      </c>
      <c r="O724" s="52">
        <v>8</v>
      </c>
      <c r="P724" s="2">
        <f t="shared" si="11"/>
        <v>396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F724" s="35"/>
      <c r="AG724" s="35"/>
    </row>
    <row r="725" spans="1:33" x14ac:dyDescent="0.25">
      <c r="A725">
        <v>4</v>
      </c>
      <c r="B725" s="1">
        <v>0.5</v>
      </c>
      <c r="C725" s="52">
        <v>2015</v>
      </c>
      <c r="D725" s="52">
        <v>2</v>
      </c>
      <c r="E725" s="52">
        <v>1</v>
      </c>
      <c r="F725" s="52">
        <v>17755583</v>
      </c>
      <c r="G725" s="52">
        <v>17755583</v>
      </c>
      <c r="H725" s="52">
        <v>1410482</v>
      </c>
      <c r="I725" s="52">
        <v>1410482</v>
      </c>
      <c r="J725" s="52">
        <v>0</v>
      </c>
      <c r="K725" s="52">
        <v>0</v>
      </c>
      <c r="L725" s="52">
        <v>103.75920000000001</v>
      </c>
      <c r="M725" s="52">
        <v>21.51</v>
      </c>
      <c r="N725" s="52">
        <v>13427.01</v>
      </c>
      <c r="O725" s="52">
        <v>8</v>
      </c>
      <c r="P725" s="2">
        <f t="shared" si="11"/>
        <v>190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F725" s="35"/>
      <c r="AG725" s="35"/>
    </row>
    <row r="726" spans="1:33" x14ac:dyDescent="0.25">
      <c r="A726">
        <v>3</v>
      </c>
      <c r="B726" s="1">
        <v>0.45833333333333331</v>
      </c>
      <c r="C726" s="52">
        <v>2015</v>
      </c>
      <c r="D726" s="52">
        <v>2</v>
      </c>
      <c r="E726" s="52">
        <v>1</v>
      </c>
      <c r="F726" s="52">
        <v>17755393</v>
      </c>
      <c r="G726" s="52">
        <v>17755393</v>
      </c>
      <c r="H726" s="52">
        <v>1410456</v>
      </c>
      <c r="I726" s="52">
        <v>1410456</v>
      </c>
      <c r="J726" s="52">
        <v>0</v>
      </c>
      <c r="K726" s="52">
        <v>0</v>
      </c>
      <c r="L726" s="52">
        <v>102.9645</v>
      </c>
      <c r="M726" s="52">
        <v>19.940000000000001</v>
      </c>
      <c r="N726" s="52">
        <v>13292.67</v>
      </c>
      <c r="O726" s="52">
        <v>8</v>
      </c>
      <c r="P726" s="2">
        <f t="shared" si="11"/>
        <v>411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F726" s="35"/>
      <c r="AG726" s="35"/>
    </row>
    <row r="727" spans="1:33" x14ac:dyDescent="0.25">
      <c r="A727">
        <v>2</v>
      </c>
      <c r="B727" s="1">
        <v>0.41666666666666669</v>
      </c>
      <c r="C727" s="52">
        <v>2015</v>
      </c>
      <c r="D727" s="52">
        <v>2</v>
      </c>
      <c r="E727" s="52">
        <v>1</v>
      </c>
      <c r="F727" s="52">
        <v>17754982</v>
      </c>
      <c r="G727" s="52">
        <v>17754982</v>
      </c>
      <c r="H727" s="52">
        <v>1410400</v>
      </c>
      <c r="I727" s="52">
        <v>1410400</v>
      </c>
      <c r="J727" s="52">
        <v>0</v>
      </c>
      <c r="K727" s="52">
        <v>0</v>
      </c>
      <c r="L727" s="52">
        <v>103.4705</v>
      </c>
      <c r="M727" s="52">
        <v>18.61</v>
      </c>
      <c r="N727" s="52">
        <v>13485.45</v>
      </c>
      <c r="O727" s="52">
        <v>8</v>
      </c>
      <c r="P727" s="2">
        <f t="shared" si="11"/>
        <v>377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F727" s="35"/>
      <c r="AG727" s="35"/>
    </row>
    <row r="728" spans="1:33" x14ac:dyDescent="0.25">
      <c r="A728">
        <v>1</v>
      </c>
      <c r="B728" s="1">
        <v>0.375</v>
      </c>
      <c r="C728" s="52">
        <v>2015</v>
      </c>
      <c r="D728" s="52">
        <v>2</v>
      </c>
      <c r="E728" s="52">
        <v>1</v>
      </c>
      <c r="F728" s="52">
        <v>17754605</v>
      </c>
      <c r="G728" s="52">
        <v>17754605</v>
      </c>
      <c r="H728" s="52">
        <v>1410349</v>
      </c>
      <c r="I728" s="52">
        <v>1410349</v>
      </c>
      <c r="J728" s="52">
        <v>0</v>
      </c>
      <c r="K728" s="52">
        <v>0</v>
      </c>
      <c r="L728" s="52">
        <v>103.44670000000001</v>
      </c>
      <c r="M728" s="52">
        <v>16.43</v>
      </c>
      <c r="N728" s="52">
        <v>13595.13</v>
      </c>
      <c r="O728" s="52">
        <v>8</v>
      </c>
      <c r="P728" s="2">
        <f t="shared" si="11"/>
        <v>380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F728" s="35"/>
      <c r="AG728" s="35"/>
    </row>
    <row r="729" spans="1:33" x14ac:dyDescent="0.25">
      <c r="A729">
        <v>0</v>
      </c>
      <c r="B729" s="1">
        <v>0.33333333333333331</v>
      </c>
      <c r="C729" s="52">
        <v>2015</v>
      </c>
      <c r="D729" s="52">
        <v>2</v>
      </c>
      <c r="E729" s="52">
        <v>1</v>
      </c>
      <c r="F729" s="52">
        <v>17754225</v>
      </c>
      <c r="G729" s="52">
        <v>17754225</v>
      </c>
      <c r="H729" s="52">
        <v>1410298</v>
      </c>
      <c r="I729" s="52">
        <v>1410298</v>
      </c>
      <c r="J729" s="52">
        <v>0</v>
      </c>
      <c r="K729" s="52">
        <v>0</v>
      </c>
      <c r="L729" s="52">
        <v>103.7097</v>
      </c>
      <c r="M729" s="52">
        <v>15</v>
      </c>
      <c r="N729" s="52">
        <v>13981.15</v>
      </c>
      <c r="O729" s="52">
        <v>8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  <c r="AF729" s="35"/>
      <c r="AG729" s="35"/>
    </row>
    <row r="730" spans="1:33" x14ac:dyDescent="0.25">
      <c r="B730" s="1">
        <v>0.29166666666666669</v>
      </c>
      <c r="C730" s="52">
        <v>2015</v>
      </c>
      <c r="D730" s="52">
        <v>2</v>
      </c>
      <c r="E730" s="52">
        <v>1</v>
      </c>
      <c r="F730" s="52">
        <v>17753894</v>
      </c>
      <c r="G730" s="52">
        <v>17753894</v>
      </c>
      <c r="H730" s="52">
        <v>1410254</v>
      </c>
      <c r="I730" s="52">
        <v>1410254</v>
      </c>
      <c r="J730" s="52">
        <v>0</v>
      </c>
      <c r="K730" s="52">
        <v>0</v>
      </c>
      <c r="L730" s="52">
        <v>104.6889</v>
      </c>
      <c r="M730" s="52">
        <v>13.48</v>
      </c>
      <c r="N730" s="52">
        <v>14029.27</v>
      </c>
      <c r="O730" s="52">
        <v>8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F730" s="35"/>
      <c r="AG730" s="35"/>
    </row>
    <row r="731" spans="1:33" x14ac:dyDescent="0.25">
      <c r="B731" s="1">
        <v>0.25</v>
      </c>
      <c r="C731" s="52">
        <v>2015</v>
      </c>
      <c r="D731" s="52">
        <v>2</v>
      </c>
      <c r="E731" s="52">
        <v>1</v>
      </c>
      <c r="F731" s="52">
        <v>17753726</v>
      </c>
      <c r="G731" s="52">
        <v>17753726</v>
      </c>
      <c r="H731" s="52">
        <v>1410232</v>
      </c>
      <c r="I731" s="52">
        <v>1410232</v>
      </c>
      <c r="J731" s="52">
        <v>0</v>
      </c>
      <c r="K731" s="52">
        <v>0</v>
      </c>
      <c r="L731" s="52">
        <v>101.9235</v>
      </c>
      <c r="M731" s="52">
        <v>16.14</v>
      </c>
      <c r="N731" s="52">
        <v>13608.77</v>
      </c>
      <c r="O731" s="52">
        <v>8</v>
      </c>
    </row>
    <row r="732" spans="1:33" x14ac:dyDescent="0.25">
      <c r="B732" s="1">
        <v>0.20833333333333334</v>
      </c>
      <c r="C732" s="52">
        <v>2015</v>
      </c>
      <c r="D732" s="52">
        <v>2</v>
      </c>
      <c r="E732" s="52">
        <v>1</v>
      </c>
      <c r="F732" s="52">
        <v>17753219</v>
      </c>
      <c r="G732" s="52">
        <v>17753219</v>
      </c>
      <c r="H732" s="52">
        <v>1410163</v>
      </c>
      <c r="I732" s="52">
        <v>1410163</v>
      </c>
      <c r="J732" s="52">
        <v>0</v>
      </c>
      <c r="K732" s="52">
        <v>0</v>
      </c>
      <c r="L732" s="52">
        <v>102.5716</v>
      </c>
      <c r="M732" s="52">
        <v>16.079999999999998</v>
      </c>
      <c r="N732" s="52">
        <v>13742.47</v>
      </c>
      <c r="O732" s="52">
        <v>8</v>
      </c>
    </row>
    <row r="733" spans="1:33" x14ac:dyDescent="0.25">
      <c r="B733" s="1">
        <v>0.16666666666666666</v>
      </c>
      <c r="C733" s="52">
        <v>2015</v>
      </c>
      <c r="D733" s="52">
        <v>2</v>
      </c>
      <c r="E733" s="52">
        <v>1</v>
      </c>
      <c r="F733" s="52">
        <v>17752723</v>
      </c>
      <c r="G733" s="52">
        <v>17752723</v>
      </c>
      <c r="H733" s="52">
        <v>1410096</v>
      </c>
      <c r="I733" s="52">
        <v>1410096</v>
      </c>
      <c r="J733" s="52">
        <v>0</v>
      </c>
      <c r="K733" s="52">
        <v>0</v>
      </c>
      <c r="L733" s="52">
        <v>103.1365</v>
      </c>
      <c r="M733" s="52">
        <v>16.100000000000001</v>
      </c>
      <c r="N733" s="52">
        <v>13933.22</v>
      </c>
      <c r="O733" s="52">
        <v>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21"/>
  <sheetViews>
    <sheetView topLeftCell="A71" zoomScale="75" zoomScaleNormal="75" workbookViewId="0">
      <selection activeCell="P81" sqref="P81"/>
    </sheetView>
  </sheetViews>
  <sheetFormatPr baseColWidth="10" defaultRowHeight="15" x14ac:dyDescent="0.25"/>
  <sheetData>
    <row r="1" spans="1:32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</row>
    <row r="2" spans="1:32" x14ac:dyDescent="0.25">
      <c r="B2" t="s">
        <v>1</v>
      </c>
      <c r="C2">
        <v>2415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25">
      <c r="B3" t="s">
        <v>2</v>
      </c>
      <c r="C3" t="s">
        <v>27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</row>
    <row r="5" spans="1:32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</row>
    <row r="6" spans="1:32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</row>
    <row r="7" spans="1:32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28</v>
      </c>
      <c r="O7" t="s">
        <v>22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</row>
    <row r="8" spans="1:32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</row>
    <row r="9" spans="1:32" x14ac:dyDescent="0.25">
      <c r="A9">
        <v>720</v>
      </c>
      <c r="B9" s="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2">
        <f t="shared" ref="P9:P57" si="0">F9-F10</f>
        <v>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</row>
    <row r="10" spans="1:32" x14ac:dyDescent="0.25">
      <c r="A10">
        <v>719</v>
      </c>
      <c r="B10" s="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">
        <f t="shared" si="0"/>
        <v>0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</row>
    <row r="11" spans="1:32" x14ac:dyDescent="0.25">
      <c r="A11">
        <v>718</v>
      </c>
      <c r="B11" s="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2">
        <f t="shared" si="0"/>
        <v>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</row>
    <row r="12" spans="1:32" x14ac:dyDescent="0.25">
      <c r="A12">
        <v>717</v>
      </c>
      <c r="B12" s="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>
        <f t="shared" si="0"/>
        <v>0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</row>
    <row r="13" spans="1:32" x14ac:dyDescent="0.25">
      <c r="A13">
        <v>716</v>
      </c>
      <c r="B13" s="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">
        <f t="shared" si="0"/>
        <v>0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</row>
    <row r="14" spans="1:32" x14ac:dyDescent="0.25">
      <c r="A14">
        <v>715</v>
      </c>
      <c r="B14" s="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2">
        <f t="shared" si="0"/>
        <v>0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</row>
    <row r="15" spans="1:32" x14ac:dyDescent="0.25">
      <c r="A15">
        <v>714</v>
      </c>
      <c r="B15" s="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2">
        <f t="shared" si="0"/>
        <v>0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</row>
    <row r="16" spans="1:32" x14ac:dyDescent="0.25">
      <c r="A16">
        <v>713</v>
      </c>
      <c r="B16" s="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2">
        <f t="shared" si="0"/>
        <v>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</row>
    <row r="17" spans="1:32" x14ac:dyDescent="0.25">
      <c r="A17">
        <v>712</v>
      </c>
      <c r="B17" s="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2">
        <f t="shared" si="0"/>
        <v>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</row>
    <row r="18" spans="1:32" x14ac:dyDescent="0.25">
      <c r="A18">
        <v>711</v>
      </c>
      <c r="B18" s="1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</row>
    <row r="19" spans="1:32" x14ac:dyDescent="0.25">
      <c r="A19">
        <v>710</v>
      </c>
      <c r="B19" s="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</row>
    <row r="20" spans="1:32" x14ac:dyDescent="0.25">
      <c r="A20">
        <v>709</v>
      </c>
      <c r="B20" s="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2">
        <f t="shared" si="0"/>
        <v>0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</row>
    <row r="21" spans="1:32" x14ac:dyDescent="0.25">
      <c r="A21">
        <v>708</v>
      </c>
      <c r="B21" s="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2">
        <f t="shared" si="0"/>
        <v>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</row>
    <row r="22" spans="1:32" x14ac:dyDescent="0.25">
      <c r="A22">
        <v>707</v>
      </c>
      <c r="B22" s="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</row>
    <row r="23" spans="1:32" x14ac:dyDescent="0.25">
      <c r="A23">
        <v>706</v>
      </c>
      <c r="B23" s="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</row>
    <row r="24" spans="1:32" x14ac:dyDescent="0.25">
      <c r="A24">
        <v>705</v>
      </c>
      <c r="B24" s="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</row>
    <row r="25" spans="1:32" x14ac:dyDescent="0.25">
      <c r="A25">
        <v>704</v>
      </c>
      <c r="B25" s="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2">
        <f t="shared" si="0"/>
        <v>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</row>
    <row r="26" spans="1:32" x14ac:dyDescent="0.25">
      <c r="A26">
        <v>703</v>
      </c>
      <c r="B26" s="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2">
        <f t="shared" si="0"/>
        <v>0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</row>
    <row r="27" spans="1:32" x14ac:dyDescent="0.25">
      <c r="A27">
        <v>702</v>
      </c>
      <c r="B27" s="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2">
        <f t="shared" si="0"/>
        <v>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</row>
    <row r="28" spans="1:32" x14ac:dyDescent="0.25">
      <c r="A28">
        <v>701</v>
      </c>
      <c r="B28" s="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2">
        <f t="shared" si="0"/>
        <v>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</row>
    <row r="29" spans="1:32" x14ac:dyDescent="0.25">
      <c r="A29">
        <v>700</v>
      </c>
      <c r="B29" s="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2">
        <f t="shared" si="0"/>
        <v>0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</row>
    <row r="30" spans="1:32" x14ac:dyDescent="0.25">
      <c r="A30">
        <v>699</v>
      </c>
      <c r="B30" s="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2">
        <f t="shared" si="0"/>
        <v>0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</row>
    <row r="31" spans="1:32" x14ac:dyDescent="0.25">
      <c r="A31">
        <v>698</v>
      </c>
      <c r="B31" s="1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2">
        <f t="shared" si="0"/>
        <v>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</row>
    <row r="32" spans="1:32" x14ac:dyDescent="0.25">
      <c r="A32">
        <v>697</v>
      </c>
      <c r="B32" s="1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2">
        <f t="shared" si="0"/>
        <v>0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</row>
    <row r="33" spans="1:32" x14ac:dyDescent="0.25">
      <c r="A33">
        <v>696</v>
      </c>
      <c r="B33" s="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2">
        <f t="shared" si="0"/>
        <v>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</row>
    <row r="34" spans="1:32" x14ac:dyDescent="0.25">
      <c r="A34">
        <v>695</v>
      </c>
      <c r="B34" s="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2">
        <f t="shared" si="0"/>
        <v>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</row>
    <row r="35" spans="1:32" x14ac:dyDescent="0.25">
      <c r="A35">
        <v>694</v>
      </c>
      <c r="B35" s="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2">
        <f t="shared" si="0"/>
        <v>0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</row>
    <row r="36" spans="1:32" x14ac:dyDescent="0.25">
      <c r="A36">
        <v>693</v>
      </c>
      <c r="B36" s="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2">
        <f t="shared" si="0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</row>
    <row r="37" spans="1:32" x14ac:dyDescent="0.25">
      <c r="A37">
        <v>692</v>
      </c>
      <c r="B37" s="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2">
        <f t="shared" si="0"/>
        <v>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</row>
    <row r="38" spans="1:32" x14ac:dyDescent="0.25">
      <c r="A38">
        <v>691</v>
      </c>
      <c r="B38" s="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2">
        <f t="shared" si="0"/>
        <v>0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</row>
    <row r="39" spans="1:32" x14ac:dyDescent="0.25">
      <c r="A39">
        <v>690</v>
      </c>
      <c r="B39" s="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2">
        <f t="shared" si="0"/>
        <v>0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</row>
    <row r="40" spans="1:32" x14ac:dyDescent="0.25">
      <c r="A40">
        <v>689</v>
      </c>
      <c r="B40" s="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2">
        <f t="shared" si="0"/>
        <v>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</row>
    <row r="41" spans="1:32" x14ac:dyDescent="0.25">
      <c r="A41">
        <v>688</v>
      </c>
      <c r="B41" s="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</row>
    <row r="42" spans="1:32" x14ac:dyDescent="0.25">
      <c r="A42">
        <v>687</v>
      </c>
      <c r="B42" s="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</row>
    <row r="43" spans="1:32" x14ac:dyDescent="0.25">
      <c r="A43">
        <v>686</v>
      </c>
      <c r="B43" s="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</row>
    <row r="44" spans="1:32" x14ac:dyDescent="0.25">
      <c r="A44">
        <v>685</v>
      </c>
      <c r="B44" s="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</row>
    <row r="45" spans="1:32" x14ac:dyDescent="0.25">
      <c r="A45">
        <v>684</v>
      </c>
      <c r="B45" s="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</row>
    <row r="46" spans="1:32" x14ac:dyDescent="0.25">
      <c r="A46">
        <v>683</v>
      </c>
      <c r="B46" s="1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2">
        <f t="shared" si="0"/>
        <v>0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</row>
    <row r="47" spans="1:32" x14ac:dyDescent="0.25">
      <c r="A47">
        <v>682</v>
      </c>
      <c r="B47" s="1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2">
        <f t="shared" si="0"/>
        <v>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</row>
    <row r="48" spans="1:32" x14ac:dyDescent="0.25">
      <c r="A48">
        <v>681</v>
      </c>
      <c r="B48" s="1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2">
        <f t="shared" si="0"/>
        <v>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</row>
    <row r="49" spans="1:32" x14ac:dyDescent="0.25">
      <c r="A49">
        <v>680</v>
      </c>
      <c r="B49" s="1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2">
        <f t="shared" si="0"/>
        <v>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</row>
    <row r="50" spans="1:32" x14ac:dyDescent="0.25">
      <c r="A50">
        <v>679</v>
      </c>
      <c r="B50" s="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2">
        <f t="shared" si="0"/>
        <v>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</row>
    <row r="51" spans="1:32" x14ac:dyDescent="0.25">
      <c r="A51">
        <v>678</v>
      </c>
      <c r="B51" s="1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2">
        <f t="shared" si="0"/>
        <v>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</row>
    <row r="52" spans="1:32" x14ac:dyDescent="0.25">
      <c r="A52">
        <v>677</v>
      </c>
      <c r="B52" s="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2">
        <f t="shared" si="0"/>
        <v>0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</row>
    <row r="53" spans="1:32" x14ac:dyDescent="0.25">
      <c r="A53">
        <v>676</v>
      </c>
      <c r="B53" s="1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2">
        <f t="shared" si="0"/>
        <v>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</row>
    <row r="54" spans="1:32" x14ac:dyDescent="0.25">
      <c r="A54">
        <v>675</v>
      </c>
      <c r="B54" s="1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2">
        <f t="shared" si="0"/>
        <v>0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</row>
    <row r="55" spans="1:32" x14ac:dyDescent="0.25">
      <c r="A55">
        <v>674</v>
      </c>
      <c r="B55" s="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2">
        <f t="shared" si="0"/>
        <v>0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</row>
    <row r="56" spans="1:32" x14ac:dyDescent="0.25">
      <c r="A56">
        <v>673</v>
      </c>
      <c r="B56" s="1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2">
        <f t="shared" si="0"/>
        <v>0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</row>
    <row r="57" spans="1:32" x14ac:dyDescent="0.25">
      <c r="A57">
        <v>672</v>
      </c>
      <c r="B57" s="1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2">
        <f t="shared" si="0"/>
        <v>0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</row>
    <row r="58" spans="1:32" x14ac:dyDescent="0.25">
      <c r="A58">
        <v>671</v>
      </c>
      <c r="B58" s="1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2">
        <f t="shared" ref="P58:P121" si="1">F58-F59</f>
        <v>0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</row>
    <row r="59" spans="1:32" x14ac:dyDescent="0.25">
      <c r="A59">
        <v>670</v>
      </c>
      <c r="B59" s="1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2">
        <f t="shared" si="1"/>
        <v>0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</row>
    <row r="60" spans="1:32" x14ac:dyDescent="0.25">
      <c r="A60">
        <v>669</v>
      </c>
      <c r="B60" s="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2">
        <f t="shared" si="1"/>
        <v>0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</row>
    <row r="61" spans="1:32" x14ac:dyDescent="0.25">
      <c r="A61">
        <v>668</v>
      </c>
      <c r="B61" s="1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2">
        <f t="shared" si="1"/>
        <v>0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</row>
    <row r="62" spans="1:32" x14ac:dyDescent="0.25">
      <c r="A62">
        <v>667</v>
      </c>
      <c r="B62" s="1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2">
        <f t="shared" si="1"/>
        <v>0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</row>
    <row r="63" spans="1:32" x14ac:dyDescent="0.25">
      <c r="A63">
        <v>666</v>
      </c>
      <c r="B63" s="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2">
        <f t="shared" si="1"/>
        <v>0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</row>
    <row r="64" spans="1:32" x14ac:dyDescent="0.25">
      <c r="A64">
        <v>665</v>
      </c>
      <c r="B64" s="1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2">
        <f t="shared" si="1"/>
        <v>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</row>
    <row r="65" spans="1:32" x14ac:dyDescent="0.25">
      <c r="A65">
        <v>664</v>
      </c>
      <c r="B65" s="1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2">
        <f t="shared" si="1"/>
        <v>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</row>
    <row r="66" spans="1:32" x14ac:dyDescent="0.25">
      <c r="A66">
        <v>663</v>
      </c>
      <c r="B66" s="1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2">
        <f t="shared" si="1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</row>
    <row r="67" spans="1:32" x14ac:dyDescent="0.25">
      <c r="A67">
        <v>662</v>
      </c>
      <c r="B67" s="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2">
        <f t="shared" si="1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</row>
    <row r="68" spans="1:32" x14ac:dyDescent="0.25">
      <c r="A68">
        <v>661</v>
      </c>
      <c r="B68" s="1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2">
        <f t="shared" si="1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</row>
    <row r="69" spans="1:32" x14ac:dyDescent="0.25">
      <c r="A69">
        <v>660</v>
      </c>
      <c r="B69" s="1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2">
        <f t="shared" si="1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</row>
    <row r="70" spans="1:32" x14ac:dyDescent="0.25">
      <c r="A70">
        <v>659</v>
      </c>
      <c r="B70" s="1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2">
        <f t="shared" si="1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</row>
    <row r="71" spans="1:32" x14ac:dyDescent="0.25">
      <c r="A71">
        <v>658</v>
      </c>
      <c r="B71" s="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2">
        <f t="shared" si="1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</row>
    <row r="72" spans="1:32" x14ac:dyDescent="0.25">
      <c r="A72">
        <v>657</v>
      </c>
      <c r="B72" s="1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2">
        <f t="shared" si="1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</row>
    <row r="73" spans="1:32" x14ac:dyDescent="0.25">
      <c r="A73">
        <v>656</v>
      </c>
      <c r="B73" s="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2">
        <f t="shared" si="1"/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</row>
    <row r="74" spans="1:32" x14ac:dyDescent="0.25">
      <c r="A74">
        <v>655</v>
      </c>
      <c r="B74" s="1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2">
        <f t="shared" si="1"/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</row>
    <row r="75" spans="1:32" x14ac:dyDescent="0.25">
      <c r="A75">
        <v>654</v>
      </c>
      <c r="B75" s="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2">
        <f t="shared" si="1"/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</row>
    <row r="76" spans="1:32" x14ac:dyDescent="0.25">
      <c r="A76">
        <v>653</v>
      </c>
      <c r="B76" s="1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2">
        <f t="shared" si="1"/>
        <v>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</row>
    <row r="77" spans="1:32" x14ac:dyDescent="0.25">
      <c r="A77">
        <v>652</v>
      </c>
      <c r="B77" s="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2">
        <f t="shared" si="1"/>
        <v>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</row>
    <row r="78" spans="1:32" x14ac:dyDescent="0.25">
      <c r="A78">
        <v>651</v>
      </c>
      <c r="B78" s="1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2">
        <f t="shared" si="1"/>
        <v>0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</row>
    <row r="79" spans="1:32" x14ac:dyDescent="0.25">
      <c r="A79">
        <v>650</v>
      </c>
      <c r="B79" s="1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2">
        <f t="shared" si="1"/>
        <v>0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</row>
    <row r="80" spans="1:32" x14ac:dyDescent="0.25">
      <c r="A80">
        <v>649</v>
      </c>
      <c r="B80" s="1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2">
        <v>0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</row>
    <row r="81" spans="1:32" x14ac:dyDescent="0.25">
      <c r="A81">
        <v>648</v>
      </c>
      <c r="B81" s="1">
        <v>0.33333333333333331</v>
      </c>
      <c r="C81" s="52">
        <v>2015</v>
      </c>
      <c r="D81" s="52">
        <v>2</v>
      </c>
      <c r="E81" s="52">
        <v>28</v>
      </c>
      <c r="F81" s="52">
        <v>6897740</v>
      </c>
      <c r="G81" s="52">
        <v>68977400</v>
      </c>
      <c r="H81" s="52">
        <v>185657</v>
      </c>
      <c r="I81" s="52">
        <v>1856578</v>
      </c>
      <c r="J81" s="52">
        <v>0</v>
      </c>
      <c r="K81" s="52">
        <v>0</v>
      </c>
      <c r="L81" s="52">
        <v>95.030199999999994</v>
      </c>
      <c r="M81" s="52">
        <v>15.18</v>
      </c>
      <c r="N81" s="52">
        <v>165</v>
      </c>
      <c r="O81" s="52">
        <v>16.5</v>
      </c>
      <c r="P81" s="2">
        <f t="shared" si="1"/>
        <v>131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</row>
    <row r="82" spans="1:32" x14ac:dyDescent="0.25">
      <c r="A82">
        <v>647</v>
      </c>
      <c r="B82" s="1">
        <v>0.29166666666666669</v>
      </c>
      <c r="C82" s="52">
        <v>2015</v>
      </c>
      <c r="D82" s="52">
        <v>2</v>
      </c>
      <c r="E82" s="52">
        <v>28</v>
      </c>
      <c r="F82" s="52">
        <v>6897609</v>
      </c>
      <c r="G82" s="52">
        <v>68976096</v>
      </c>
      <c r="H82" s="52">
        <v>185640</v>
      </c>
      <c r="I82" s="52">
        <v>1856409</v>
      </c>
      <c r="J82" s="52">
        <v>0</v>
      </c>
      <c r="K82" s="52">
        <v>0</v>
      </c>
      <c r="L82" s="52">
        <v>94.769099999999995</v>
      </c>
      <c r="M82" s="52">
        <v>15.11</v>
      </c>
      <c r="N82" s="52">
        <v>156</v>
      </c>
      <c r="O82" s="52">
        <v>15.6</v>
      </c>
      <c r="P82" s="2">
        <f t="shared" si="1"/>
        <v>118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</row>
    <row r="83" spans="1:32" x14ac:dyDescent="0.25">
      <c r="A83">
        <v>646</v>
      </c>
      <c r="B83" s="1">
        <v>0.25</v>
      </c>
      <c r="C83" s="52">
        <v>2015</v>
      </c>
      <c r="D83" s="52">
        <v>2</v>
      </c>
      <c r="E83" s="52">
        <v>28</v>
      </c>
      <c r="F83" s="52">
        <v>6897491</v>
      </c>
      <c r="G83" s="52">
        <v>68974918</v>
      </c>
      <c r="H83" s="52">
        <v>185625</v>
      </c>
      <c r="I83" s="52">
        <v>1856256</v>
      </c>
      <c r="J83" s="52">
        <v>0</v>
      </c>
      <c r="K83" s="52">
        <v>0</v>
      </c>
      <c r="L83" s="52">
        <v>93.956900000000005</v>
      </c>
      <c r="M83" s="52">
        <v>15.45</v>
      </c>
      <c r="N83" s="52">
        <v>166</v>
      </c>
      <c r="O83" s="52">
        <v>16.600000000000001</v>
      </c>
      <c r="P83" s="2">
        <f t="shared" si="1"/>
        <v>123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</row>
    <row r="84" spans="1:32" x14ac:dyDescent="0.25">
      <c r="A84">
        <v>645</v>
      </c>
      <c r="B84" s="1">
        <v>0.20833333333333334</v>
      </c>
      <c r="C84" s="52">
        <v>2015</v>
      </c>
      <c r="D84" s="52">
        <v>2</v>
      </c>
      <c r="E84" s="52">
        <v>28</v>
      </c>
      <c r="F84" s="52">
        <v>6897368</v>
      </c>
      <c r="G84" s="52">
        <v>68973689</v>
      </c>
      <c r="H84" s="52">
        <v>185609</v>
      </c>
      <c r="I84" s="52">
        <v>1856095</v>
      </c>
      <c r="J84" s="52">
        <v>0</v>
      </c>
      <c r="K84" s="52">
        <v>0</v>
      </c>
      <c r="L84" s="52">
        <v>94.885199999999998</v>
      </c>
      <c r="M84" s="52">
        <v>15.98</v>
      </c>
      <c r="N84" s="52">
        <v>183</v>
      </c>
      <c r="O84" s="52">
        <v>18.3</v>
      </c>
      <c r="P84" s="2">
        <f t="shared" si="1"/>
        <v>139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</row>
    <row r="85" spans="1:32" x14ac:dyDescent="0.25">
      <c r="A85">
        <v>644</v>
      </c>
      <c r="B85" s="1">
        <v>0.16666666666666666</v>
      </c>
      <c r="C85" s="52">
        <v>2015</v>
      </c>
      <c r="D85" s="52">
        <v>2</v>
      </c>
      <c r="E85" s="52">
        <v>28</v>
      </c>
      <c r="F85" s="52">
        <v>6897229</v>
      </c>
      <c r="G85" s="52">
        <v>68972291</v>
      </c>
      <c r="H85" s="52">
        <v>185591</v>
      </c>
      <c r="I85" s="52">
        <v>1855913</v>
      </c>
      <c r="J85" s="52">
        <v>0</v>
      </c>
      <c r="K85" s="52">
        <v>0</v>
      </c>
      <c r="L85" s="52">
        <v>95.247799999999998</v>
      </c>
      <c r="M85" s="52">
        <v>14.52</v>
      </c>
      <c r="N85" s="52">
        <v>100</v>
      </c>
      <c r="O85" s="52">
        <v>10</v>
      </c>
      <c r="P85" s="2">
        <f t="shared" si="1"/>
        <v>98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</row>
    <row r="86" spans="1:32" x14ac:dyDescent="0.25">
      <c r="A86">
        <v>643</v>
      </c>
      <c r="B86" s="1">
        <v>0.125</v>
      </c>
      <c r="C86" s="52">
        <v>2015</v>
      </c>
      <c r="D86" s="52">
        <v>2</v>
      </c>
      <c r="E86" s="52">
        <v>28</v>
      </c>
      <c r="F86" s="52">
        <v>6897131</v>
      </c>
      <c r="G86" s="52">
        <v>68971314</v>
      </c>
      <c r="H86" s="52">
        <v>185578</v>
      </c>
      <c r="I86" s="52">
        <v>1855787</v>
      </c>
      <c r="J86" s="52">
        <v>0</v>
      </c>
      <c r="K86" s="52">
        <v>0</v>
      </c>
      <c r="L86" s="52">
        <v>95.8279</v>
      </c>
      <c r="M86" s="52">
        <v>15.17</v>
      </c>
      <c r="N86" s="52">
        <v>133</v>
      </c>
      <c r="O86" s="52">
        <v>13.3</v>
      </c>
      <c r="P86" s="2">
        <f t="shared" si="1"/>
        <v>102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</row>
    <row r="87" spans="1:32" x14ac:dyDescent="0.25">
      <c r="A87">
        <v>642</v>
      </c>
      <c r="B87" s="1">
        <v>8.3333333333333329E-2</v>
      </c>
      <c r="C87" s="52">
        <v>2015</v>
      </c>
      <c r="D87" s="52">
        <v>2</v>
      </c>
      <c r="E87" s="52">
        <v>28</v>
      </c>
      <c r="F87" s="52">
        <v>6897029</v>
      </c>
      <c r="G87" s="52">
        <v>68970294</v>
      </c>
      <c r="H87" s="52">
        <v>185565</v>
      </c>
      <c r="I87" s="52">
        <v>1855656</v>
      </c>
      <c r="J87" s="52">
        <v>0</v>
      </c>
      <c r="K87" s="52">
        <v>0</v>
      </c>
      <c r="L87" s="52">
        <v>94.899699999999996</v>
      </c>
      <c r="M87" s="52">
        <v>14.85</v>
      </c>
      <c r="N87" s="52">
        <v>96</v>
      </c>
      <c r="O87" s="52">
        <v>9.6</v>
      </c>
      <c r="P87" s="2">
        <f t="shared" si="1"/>
        <v>83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</row>
    <row r="88" spans="1:32" x14ac:dyDescent="0.25">
      <c r="A88">
        <v>641</v>
      </c>
      <c r="B88" s="1">
        <v>4.1666666666666664E-2</v>
      </c>
      <c r="C88" s="52">
        <v>2015</v>
      </c>
      <c r="D88" s="52">
        <v>2</v>
      </c>
      <c r="E88" s="52">
        <v>28</v>
      </c>
      <c r="F88" s="52">
        <v>6896946</v>
      </c>
      <c r="G88" s="52">
        <v>68969461</v>
      </c>
      <c r="H88" s="52">
        <v>185554</v>
      </c>
      <c r="I88" s="52">
        <v>1855548</v>
      </c>
      <c r="J88" s="52">
        <v>0</v>
      </c>
      <c r="K88" s="52">
        <v>0</v>
      </c>
      <c r="L88" s="52">
        <v>95.015699999999995</v>
      </c>
      <c r="M88" s="52">
        <v>16.54</v>
      </c>
      <c r="N88" s="52">
        <v>202</v>
      </c>
      <c r="O88" s="52">
        <v>20.2</v>
      </c>
      <c r="P88" s="2">
        <f t="shared" si="1"/>
        <v>109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</row>
    <row r="89" spans="1:32" x14ac:dyDescent="0.25">
      <c r="A89">
        <v>640</v>
      </c>
      <c r="B89" s="1">
        <v>0</v>
      </c>
      <c r="C89" s="52">
        <v>2015</v>
      </c>
      <c r="D89" s="52">
        <v>2</v>
      </c>
      <c r="E89" s="52">
        <v>28</v>
      </c>
      <c r="F89" s="52">
        <v>6896837</v>
      </c>
      <c r="G89" s="52">
        <v>68968378</v>
      </c>
      <c r="H89" s="52">
        <v>185540</v>
      </c>
      <c r="I89" s="52">
        <v>1855407</v>
      </c>
      <c r="J89" s="52">
        <v>0</v>
      </c>
      <c r="K89" s="52">
        <v>0</v>
      </c>
      <c r="L89" s="52">
        <v>94.841700000000003</v>
      </c>
      <c r="M89" s="52">
        <v>16.3</v>
      </c>
      <c r="N89" s="52">
        <v>112</v>
      </c>
      <c r="O89" s="52">
        <v>11.2</v>
      </c>
      <c r="P89" s="2">
        <f t="shared" si="1"/>
        <v>116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</row>
    <row r="90" spans="1:32" x14ac:dyDescent="0.25">
      <c r="A90">
        <v>639</v>
      </c>
      <c r="B90" s="1">
        <v>0.95833333333333337</v>
      </c>
      <c r="C90" s="52">
        <v>2015</v>
      </c>
      <c r="D90" s="52">
        <v>2</v>
      </c>
      <c r="E90" s="52">
        <v>27</v>
      </c>
      <c r="F90" s="52">
        <v>6896721</v>
      </c>
      <c r="G90" s="52">
        <v>68967219</v>
      </c>
      <c r="H90" s="52">
        <v>185525</v>
      </c>
      <c r="I90" s="52">
        <v>1855256</v>
      </c>
      <c r="J90" s="52">
        <v>0</v>
      </c>
      <c r="K90" s="52">
        <v>0</v>
      </c>
      <c r="L90" s="52">
        <v>94.972200000000001</v>
      </c>
      <c r="M90" s="52">
        <v>16.89</v>
      </c>
      <c r="N90" s="52">
        <v>169</v>
      </c>
      <c r="O90" s="52">
        <v>16.899999999999999</v>
      </c>
      <c r="P90" s="2">
        <f t="shared" si="1"/>
        <v>131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</row>
    <row r="91" spans="1:32" x14ac:dyDescent="0.25">
      <c r="A91">
        <v>638</v>
      </c>
      <c r="B91" s="1">
        <v>0.91666666666666663</v>
      </c>
      <c r="C91" s="52">
        <v>2015</v>
      </c>
      <c r="D91" s="52">
        <v>2</v>
      </c>
      <c r="E91" s="52">
        <v>27</v>
      </c>
      <c r="F91" s="52">
        <v>6896590</v>
      </c>
      <c r="G91" s="52">
        <v>68965908</v>
      </c>
      <c r="H91" s="52">
        <v>185508</v>
      </c>
      <c r="I91" s="52">
        <v>1855085</v>
      </c>
      <c r="J91" s="52">
        <v>0</v>
      </c>
      <c r="K91" s="52">
        <v>0</v>
      </c>
      <c r="L91" s="52">
        <v>94.914199999999994</v>
      </c>
      <c r="M91" s="52">
        <v>17.14</v>
      </c>
      <c r="N91" s="52">
        <v>173</v>
      </c>
      <c r="O91" s="52">
        <v>17.3</v>
      </c>
      <c r="P91" s="2">
        <f t="shared" si="1"/>
        <v>120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</row>
    <row r="92" spans="1:32" x14ac:dyDescent="0.25">
      <c r="A92">
        <v>637</v>
      </c>
      <c r="B92" s="1">
        <v>0.875</v>
      </c>
      <c r="C92" s="52">
        <v>2015</v>
      </c>
      <c r="D92" s="52">
        <v>2</v>
      </c>
      <c r="E92" s="52">
        <v>27</v>
      </c>
      <c r="F92" s="52">
        <v>6896470</v>
      </c>
      <c r="G92" s="52">
        <v>68964707</v>
      </c>
      <c r="H92" s="52">
        <v>185492</v>
      </c>
      <c r="I92" s="52">
        <v>1854928</v>
      </c>
      <c r="J92" s="52">
        <v>0</v>
      </c>
      <c r="K92" s="52">
        <v>0</v>
      </c>
      <c r="L92" s="52">
        <v>94.174499999999995</v>
      </c>
      <c r="M92" s="52">
        <v>17.190000000000001</v>
      </c>
      <c r="N92" s="52">
        <v>168</v>
      </c>
      <c r="O92" s="52">
        <v>16.8</v>
      </c>
      <c r="P92" s="2">
        <f t="shared" si="1"/>
        <v>130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</row>
    <row r="93" spans="1:32" x14ac:dyDescent="0.25">
      <c r="A93">
        <v>636</v>
      </c>
      <c r="B93" s="1">
        <v>0.83333333333333337</v>
      </c>
      <c r="C93" s="52">
        <v>2015</v>
      </c>
      <c r="D93" s="52">
        <v>2</v>
      </c>
      <c r="E93" s="52">
        <v>27</v>
      </c>
      <c r="F93" s="52">
        <v>6896340</v>
      </c>
      <c r="G93" s="52">
        <v>68963400</v>
      </c>
      <c r="H93" s="52">
        <v>185475</v>
      </c>
      <c r="I93" s="52">
        <v>1854756</v>
      </c>
      <c r="J93" s="52">
        <v>0</v>
      </c>
      <c r="K93" s="52">
        <v>0</v>
      </c>
      <c r="L93" s="52">
        <v>94.972200000000001</v>
      </c>
      <c r="M93" s="52">
        <v>17.23</v>
      </c>
      <c r="N93" s="52">
        <v>160</v>
      </c>
      <c r="O93" s="52">
        <v>16</v>
      </c>
      <c r="P93" s="2">
        <f t="shared" si="1"/>
        <v>129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</row>
    <row r="94" spans="1:32" x14ac:dyDescent="0.25">
      <c r="A94">
        <v>635</v>
      </c>
      <c r="B94" s="1">
        <v>0.79166666666666663</v>
      </c>
      <c r="C94" s="52">
        <v>2015</v>
      </c>
      <c r="D94" s="52">
        <v>2</v>
      </c>
      <c r="E94" s="52">
        <v>27</v>
      </c>
      <c r="F94" s="52">
        <v>6896211</v>
      </c>
      <c r="G94" s="52">
        <v>68962114</v>
      </c>
      <c r="H94" s="52">
        <v>185458</v>
      </c>
      <c r="I94" s="52">
        <v>1854588</v>
      </c>
      <c r="J94" s="52">
        <v>0</v>
      </c>
      <c r="K94" s="52">
        <v>0</v>
      </c>
      <c r="L94" s="52">
        <v>94.391999999999996</v>
      </c>
      <c r="M94" s="52">
        <v>18.2</v>
      </c>
      <c r="N94" s="52">
        <v>171</v>
      </c>
      <c r="O94" s="52">
        <v>17.100000000000001</v>
      </c>
      <c r="P94" s="2">
        <f t="shared" si="1"/>
        <v>135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</row>
    <row r="95" spans="1:32" x14ac:dyDescent="0.25">
      <c r="A95">
        <v>634</v>
      </c>
      <c r="B95" s="1">
        <v>0.75</v>
      </c>
      <c r="C95" s="52">
        <v>2015</v>
      </c>
      <c r="D95" s="52">
        <v>2</v>
      </c>
      <c r="E95" s="52">
        <v>27</v>
      </c>
      <c r="F95" s="52">
        <v>6896076</v>
      </c>
      <c r="G95" s="52">
        <v>68960763</v>
      </c>
      <c r="H95" s="52">
        <v>185441</v>
      </c>
      <c r="I95" s="52">
        <v>1854410</v>
      </c>
      <c r="J95" s="52">
        <v>0</v>
      </c>
      <c r="K95" s="52">
        <v>0</v>
      </c>
      <c r="L95" s="52">
        <v>94.667599999999993</v>
      </c>
      <c r="M95" s="52">
        <v>18.95</v>
      </c>
      <c r="N95" s="52">
        <v>127</v>
      </c>
      <c r="O95" s="52">
        <v>12.7</v>
      </c>
      <c r="P95" s="2">
        <f t="shared" si="1"/>
        <v>96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</row>
    <row r="96" spans="1:32" x14ac:dyDescent="0.25">
      <c r="A96">
        <v>633</v>
      </c>
      <c r="B96" s="1">
        <v>0.70833333333333337</v>
      </c>
      <c r="C96" s="52">
        <v>2015</v>
      </c>
      <c r="D96" s="52">
        <v>2</v>
      </c>
      <c r="E96" s="52">
        <v>27</v>
      </c>
      <c r="F96" s="52">
        <v>6895980</v>
      </c>
      <c r="G96" s="52">
        <v>68959808</v>
      </c>
      <c r="H96" s="52">
        <v>185428</v>
      </c>
      <c r="I96" s="52">
        <v>1854284</v>
      </c>
      <c r="J96" s="52">
        <v>0</v>
      </c>
      <c r="K96" s="52">
        <v>0</v>
      </c>
      <c r="L96" s="52">
        <v>95.117199999999997</v>
      </c>
      <c r="M96" s="52">
        <v>20.43</v>
      </c>
      <c r="N96" s="52">
        <v>150</v>
      </c>
      <c r="O96" s="52">
        <v>15</v>
      </c>
      <c r="P96" s="2">
        <f t="shared" si="1"/>
        <v>104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</row>
    <row r="97" spans="1:32" x14ac:dyDescent="0.25">
      <c r="A97">
        <v>632</v>
      </c>
      <c r="B97" s="1">
        <v>0.66666666666666663</v>
      </c>
      <c r="C97" s="52">
        <v>2015</v>
      </c>
      <c r="D97" s="52">
        <v>2</v>
      </c>
      <c r="E97" s="52">
        <v>27</v>
      </c>
      <c r="F97" s="52">
        <v>6895876</v>
      </c>
      <c r="G97" s="52">
        <v>68958769</v>
      </c>
      <c r="H97" s="52">
        <v>185414</v>
      </c>
      <c r="I97" s="52">
        <v>1854147</v>
      </c>
      <c r="J97" s="52">
        <v>0</v>
      </c>
      <c r="K97" s="52">
        <v>0</v>
      </c>
      <c r="L97" s="52">
        <v>95.218800000000002</v>
      </c>
      <c r="M97" s="52">
        <v>21.44</v>
      </c>
      <c r="N97" s="52">
        <v>128</v>
      </c>
      <c r="O97" s="52">
        <v>12.8</v>
      </c>
      <c r="P97" s="2">
        <f t="shared" si="1"/>
        <v>117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</row>
    <row r="98" spans="1:32" x14ac:dyDescent="0.25">
      <c r="A98">
        <v>631</v>
      </c>
      <c r="B98" s="1">
        <v>0.625</v>
      </c>
      <c r="C98" s="52">
        <v>2015</v>
      </c>
      <c r="D98" s="52">
        <v>2</v>
      </c>
      <c r="E98" s="52">
        <v>27</v>
      </c>
      <c r="F98" s="52">
        <v>6895759</v>
      </c>
      <c r="G98" s="52">
        <v>68957598</v>
      </c>
      <c r="H98" s="52">
        <v>185399</v>
      </c>
      <c r="I98" s="52">
        <v>1853992</v>
      </c>
      <c r="J98" s="52">
        <v>0</v>
      </c>
      <c r="K98" s="52">
        <v>0</v>
      </c>
      <c r="L98" s="52">
        <v>95.508899999999997</v>
      </c>
      <c r="M98" s="52">
        <v>21.95</v>
      </c>
      <c r="N98" s="52">
        <v>146</v>
      </c>
      <c r="O98" s="52">
        <v>14.6</v>
      </c>
      <c r="P98" s="2">
        <f t="shared" si="1"/>
        <v>93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</row>
    <row r="99" spans="1:32" x14ac:dyDescent="0.25">
      <c r="A99">
        <v>630</v>
      </c>
      <c r="B99" s="1">
        <v>0.58333333333333337</v>
      </c>
      <c r="C99" s="52">
        <v>2015</v>
      </c>
      <c r="D99" s="52">
        <v>2</v>
      </c>
      <c r="E99" s="52">
        <v>27</v>
      </c>
      <c r="F99" s="52">
        <v>6895666</v>
      </c>
      <c r="G99" s="52">
        <v>68956668</v>
      </c>
      <c r="H99" s="52">
        <v>185386</v>
      </c>
      <c r="I99" s="52">
        <v>1853869</v>
      </c>
      <c r="J99" s="52">
        <v>0</v>
      </c>
      <c r="K99" s="52">
        <v>0</v>
      </c>
      <c r="L99" s="52">
        <v>94.624099999999999</v>
      </c>
      <c r="M99" s="52">
        <v>21.73</v>
      </c>
      <c r="N99" s="52">
        <v>182</v>
      </c>
      <c r="O99" s="52">
        <v>18.2</v>
      </c>
      <c r="P99" s="2">
        <f t="shared" si="1"/>
        <v>124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</row>
    <row r="100" spans="1:32" x14ac:dyDescent="0.25">
      <c r="A100">
        <v>629</v>
      </c>
      <c r="B100" s="1">
        <v>0.54166666666666663</v>
      </c>
      <c r="C100" s="52">
        <v>2015</v>
      </c>
      <c r="D100" s="52">
        <v>2</v>
      </c>
      <c r="E100" s="52">
        <v>27</v>
      </c>
      <c r="F100" s="52">
        <v>6895542</v>
      </c>
      <c r="G100" s="52">
        <v>68955429</v>
      </c>
      <c r="H100" s="52">
        <v>185370</v>
      </c>
      <c r="I100" s="52">
        <v>1853704</v>
      </c>
      <c r="J100" s="52">
        <v>0</v>
      </c>
      <c r="K100" s="52">
        <v>0</v>
      </c>
      <c r="L100" s="52">
        <v>94.856200000000001</v>
      </c>
      <c r="M100" s="52">
        <v>21.19</v>
      </c>
      <c r="N100" s="52">
        <v>144</v>
      </c>
      <c r="O100" s="52">
        <v>14.4</v>
      </c>
      <c r="P100" s="2">
        <f t="shared" si="1"/>
        <v>88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</row>
    <row r="101" spans="1:32" x14ac:dyDescent="0.25">
      <c r="A101">
        <v>628</v>
      </c>
      <c r="B101" s="1">
        <v>0.50763888888888886</v>
      </c>
      <c r="C101" s="52">
        <v>2015</v>
      </c>
      <c r="D101" s="52">
        <v>2</v>
      </c>
      <c r="E101" s="52">
        <v>27</v>
      </c>
      <c r="F101" s="52">
        <v>6895454</v>
      </c>
      <c r="G101" s="52">
        <v>68954548</v>
      </c>
      <c r="H101" s="52">
        <v>185358</v>
      </c>
      <c r="I101" s="52">
        <v>1853587</v>
      </c>
      <c r="J101" s="52">
        <v>0</v>
      </c>
      <c r="K101" s="52">
        <v>0</v>
      </c>
      <c r="L101" s="52">
        <v>95.160799999999995</v>
      </c>
      <c r="M101" s="52">
        <v>20.43</v>
      </c>
      <c r="N101" s="52">
        <v>153</v>
      </c>
      <c r="O101" s="52">
        <v>15.3</v>
      </c>
      <c r="P101" s="2">
        <v>0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</row>
    <row r="102" spans="1:32" x14ac:dyDescent="0.25">
      <c r="A102">
        <v>627</v>
      </c>
      <c r="B102" s="1">
        <v>0.45833333333333331</v>
      </c>
      <c r="C102" s="52">
        <v>2015</v>
      </c>
      <c r="D102" s="52">
        <v>2</v>
      </c>
      <c r="E102" s="52">
        <v>27</v>
      </c>
      <c r="F102" s="52">
        <v>6895301</v>
      </c>
      <c r="G102" s="52">
        <v>68953017</v>
      </c>
      <c r="H102" s="52">
        <v>185338</v>
      </c>
      <c r="I102" s="52">
        <v>1853385</v>
      </c>
      <c r="J102" s="52">
        <v>0</v>
      </c>
      <c r="K102" s="52">
        <v>0</v>
      </c>
      <c r="L102" s="52">
        <v>94.914199999999994</v>
      </c>
      <c r="M102" s="52">
        <v>19.829999999999998</v>
      </c>
      <c r="N102" s="52">
        <v>168</v>
      </c>
      <c r="O102" s="52">
        <v>16.8</v>
      </c>
      <c r="P102" s="2">
        <f t="shared" si="1"/>
        <v>126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</row>
    <row r="103" spans="1:32" x14ac:dyDescent="0.25">
      <c r="A103">
        <v>626</v>
      </c>
      <c r="B103" s="1">
        <v>0.41666666666666669</v>
      </c>
      <c r="C103" s="52">
        <v>2015</v>
      </c>
      <c r="D103" s="52">
        <v>2</v>
      </c>
      <c r="E103" s="52">
        <v>27</v>
      </c>
      <c r="F103" s="52">
        <v>6895175</v>
      </c>
      <c r="G103" s="52">
        <v>68951759</v>
      </c>
      <c r="H103" s="52">
        <v>185321</v>
      </c>
      <c r="I103" s="52">
        <v>1853219</v>
      </c>
      <c r="J103" s="52">
        <v>0</v>
      </c>
      <c r="K103" s="52">
        <v>0</v>
      </c>
      <c r="L103" s="52">
        <v>94.711100000000002</v>
      </c>
      <c r="M103" s="52">
        <v>18.579999999999998</v>
      </c>
      <c r="N103" s="52">
        <v>179</v>
      </c>
      <c r="O103" s="52">
        <v>17.899999999999999</v>
      </c>
      <c r="P103" s="2">
        <f t="shared" si="1"/>
        <v>133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</row>
    <row r="104" spans="1:32" x14ac:dyDescent="0.25">
      <c r="A104">
        <v>625</v>
      </c>
      <c r="B104" s="1">
        <v>0.375</v>
      </c>
      <c r="C104" s="52">
        <v>2015</v>
      </c>
      <c r="D104" s="52">
        <v>2</v>
      </c>
      <c r="E104" s="52">
        <v>27</v>
      </c>
      <c r="F104" s="52">
        <v>6895042</v>
      </c>
      <c r="G104" s="52">
        <v>68950421</v>
      </c>
      <c r="H104" s="52">
        <v>185304</v>
      </c>
      <c r="I104" s="52">
        <v>1853043</v>
      </c>
      <c r="J104" s="52">
        <v>0</v>
      </c>
      <c r="K104" s="52">
        <v>0</v>
      </c>
      <c r="L104" s="52">
        <v>96.234099999999998</v>
      </c>
      <c r="M104" s="52">
        <v>16.86</v>
      </c>
      <c r="N104" s="52">
        <v>135</v>
      </c>
      <c r="O104" s="52">
        <v>13.5</v>
      </c>
      <c r="P104" s="2">
        <f t="shared" si="1"/>
        <v>113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</row>
    <row r="105" spans="1:32" x14ac:dyDescent="0.25">
      <c r="A105">
        <v>624</v>
      </c>
      <c r="B105" s="1">
        <v>0.33333333333333331</v>
      </c>
      <c r="C105" s="52">
        <v>2015</v>
      </c>
      <c r="D105" s="52">
        <v>2</v>
      </c>
      <c r="E105" s="52">
        <v>27</v>
      </c>
      <c r="F105" s="52">
        <v>6894929</v>
      </c>
      <c r="G105" s="52">
        <v>68949296</v>
      </c>
      <c r="H105" s="52">
        <v>185289</v>
      </c>
      <c r="I105" s="52">
        <v>1852898</v>
      </c>
      <c r="J105" s="52">
        <v>0</v>
      </c>
      <c r="K105" s="52">
        <v>0</v>
      </c>
      <c r="L105" s="52">
        <v>96.437100000000001</v>
      </c>
      <c r="M105" s="52">
        <v>15.54</v>
      </c>
      <c r="N105" s="52">
        <v>150</v>
      </c>
      <c r="O105" s="52">
        <v>15</v>
      </c>
      <c r="P105" s="2">
        <f t="shared" si="1"/>
        <v>109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</row>
    <row r="106" spans="1:32" x14ac:dyDescent="0.25">
      <c r="A106">
        <v>623</v>
      </c>
      <c r="B106" s="1">
        <v>0.29166666666666669</v>
      </c>
      <c r="C106" s="52">
        <v>2015</v>
      </c>
      <c r="D106" s="52">
        <v>2</v>
      </c>
      <c r="E106" s="52">
        <v>27</v>
      </c>
      <c r="F106" s="52">
        <v>6894820</v>
      </c>
      <c r="G106" s="52">
        <v>68948202</v>
      </c>
      <c r="H106" s="52">
        <v>185275</v>
      </c>
      <c r="I106" s="52">
        <v>1852758</v>
      </c>
      <c r="J106" s="52">
        <v>0</v>
      </c>
      <c r="K106" s="52">
        <v>0</v>
      </c>
      <c r="L106" s="52">
        <v>96.582099999999997</v>
      </c>
      <c r="M106" s="52">
        <v>16.3</v>
      </c>
      <c r="N106" s="52">
        <v>180</v>
      </c>
      <c r="O106" s="52">
        <v>18</v>
      </c>
      <c r="P106" s="2">
        <f t="shared" si="1"/>
        <v>143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</row>
    <row r="107" spans="1:32" x14ac:dyDescent="0.25">
      <c r="A107">
        <v>622</v>
      </c>
      <c r="B107" s="1">
        <v>0.25</v>
      </c>
      <c r="C107" s="52">
        <v>2015</v>
      </c>
      <c r="D107" s="52">
        <v>2</v>
      </c>
      <c r="E107" s="52">
        <v>27</v>
      </c>
      <c r="F107" s="52">
        <v>6894677</v>
      </c>
      <c r="G107" s="52">
        <v>68946775</v>
      </c>
      <c r="H107" s="52">
        <v>185257</v>
      </c>
      <c r="I107" s="52">
        <v>1852575</v>
      </c>
      <c r="J107" s="52">
        <v>0</v>
      </c>
      <c r="K107" s="52">
        <v>0</v>
      </c>
      <c r="L107" s="52">
        <v>96.350099999999998</v>
      </c>
      <c r="M107" s="52">
        <v>15.85</v>
      </c>
      <c r="N107" s="52">
        <v>164</v>
      </c>
      <c r="O107" s="52">
        <v>16.399999999999999</v>
      </c>
      <c r="P107" s="2">
        <f t="shared" si="1"/>
        <v>129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</row>
    <row r="108" spans="1:32" x14ac:dyDescent="0.25">
      <c r="A108">
        <v>621</v>
      </c>
      <c r="B108" s="1">
        <v>0.20833333333333334</v>
      </c>
      <c r="C108" s="52">
        <v>2015</v>
      </c>
      <c r="D108" s="52">
        <v>2</v>
      </c>
      <c r="E108" s="52">
        <v>27</v>
      </c>
      <c r="F108" s="52">
        <v>6894548</v>
      </c>
      <c r="G108" s="52">
        <v>68945481</v>
      </c>
      <c r="H108" s="52">
        <v>185240</v>
      </c>
      <c r="I108" s="52">
        <v>1852409</v>
      </c>
      <c r="J108" s="52">
        <v>0</v>
      </c>
      <c r="K108" s="52">
        <v>0</v>
      </c>
      <c r="L108" s="52">
        <v>96.959199999999996</v>
      </c>
      <c r="M108" s="52">
        <v>15.62</v>
      </c>
      <c r="N108" s="52">
        <v>172</v>
      </c>
      <c r="O108" s="52">
        <v>17.2</v>
      </c>
      <c r="P108" s="2">
        <f t="shared" si="1"/>
        <v>124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</row>
    <row r="109" spans="1:32" x14ac:dyDescent="0.25">
      <c r="A109">
        <v>620</v>
      </c>
      <c r="B109" s="1">
        <v>0.16666666666666666</v>
      </c>
      <c r="C109" s="52">
        <v>2015</v>
      </c>
      <c r="D109" s="52">
        <v>2</v>
      </c>
      <c r="E109" s="52">
        <v>27</v>
      </c>
      <c r="F109" s="52">
        <v>6894424</v>
      </c>
      <c r="G109" s="52">
        <v>68944249</v>
      </c>
      <c r="H109" s="52">
        <v>185225</v>
      </c>
      <c r="I109" s="52">
        <v>1852252</v>
      </c>
      <c r="J109" s="52">
        <v>0</v>
      </c>
      <c r="K109" s="52">
        <v>0</v>
      </c>
      <c r="L109" s="52">
        <v>96.161500000000004</v>
      </c>
      <c r="M109" s="52">
        <v>15.57</v>
      </c>
      <c r="N109" s="52">
        <v>150</v>
      </c>
      <c r="O109" s="52">
        <v>15</v>
      </c>
      <c r="P109" s="2">
        <f t="shared" si="1"/>
        <v>130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</row>
    <row r="110" spans="1:32" x14ac:dyDescent="0.25">
      <c r="A110">
        <v>619</v>
      </c>
      <c r="B110" s="1">
        <v>0.125</v>
      </c>
      <c r="C110" s="52">
        <v>2015</v>
      </c>
      <c r="D110" s="52">
        <v>2</v>
      </c>
      <c r="E110" s="52">
        <v>27</v>
      </c>
      <c r="F110" s="52">
        <v>6894294</v>
      </c>
      <c r="G110" s="52">
        <v>68942948</v>
      </c>
      <c r="H110" s="52">
        <v>185208</v>
      </c>
      <c r="I110" s="52">
        <v>1852085</v>
      </c>
      <c r="J110" s="52">
        <v>0</v>
      </c>
      <c r="K110" s="52">
        <v>0</v>
      </c>
      <c r="L110" s="52">
        <v>96.277600000000007</v>
      </c>
      <c r="M110" s="52">
        <v>15.12</v>
      </c>
      <c r="N110" s="52">
        <v>124</v>
      </c>
      <c r="O110" s="52">
        <v>12.4</v>
      </c>
      <c r="P110" s="2">
        <f t="shared" si="1"/>
        <v>106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</row>
    <row r="111" spans="1:32" x14ac:dyDescent="0.25">
      <c r="A111">
        <v>618</v>
      </c>
      <c r="B111" s="1">
        <v>8.3333333333333329E-2</v>
      </c>
      <c r="C111" s="52">
        <v>2015</v>
      </c>
      <c r="D111" s="52">
        <v>2</v>
      </c>
      <c r="E111" s="52">
        <v>27</v>
      </c>
      <c r="F111" s="52">
        <v>6894188</v>
      </c>
      <c r="G111" s="52">
        <v>68941886</v>
      </c>
      <c r="H111" s="52">
        <v>185194</v>
      </c>
      <c r="I111" s="52">
        <v>1851949</v>
      </c>
      <c r="J111" s="52">
        <v>0</v>
      </c>
      <c r="K111" s="52">
        <v>0</v>
      </c>
      <c r="L111" s="52">
        <v>95.929500000000004</v>
      </c>
      <c r="M111" s="52">
        <v>15.49</v>
      </c>
      <c r="N111" s="52">
        <v>139</v>
      </c>
      <c r="O111" s="52">
        <v>13.9</v>
      </c>
      <c r="P111" s="2">
        <f t="shared" si="1"/>
        <v>95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</row>
    <row r="112" spans="1:32" x14ac:dyDescent="0.25">
      <c r="A112">
        <v>617</v>
      </c>
      <c r="B112" s="1">
        <v>4.1666666666666664E-2</v>
      </c>
      <c r="C112" s="52">
        <v>2015</v>
      </c>
      <c r="D112" s="52">
        <v>2</v>
      </c>
      <c r="E112" s="52">
        <v>27</v>
      </c>
      <c r="F112" s="52">
        <v>6894093</v>
      </c>
      <c r="G112" s="52">
        <v>68940930</v>
      </c>
      <c r="H112" s="52">
        <v>185182</v>
      </c>
      <c r="I112" s="52">
        <v>1851826</v>
      </c>
      <c r="J112" s="52">
        <v>0</v>
      </c>
      <c r="K112" s="52">
        <v>0</v>
      </c>
      <c r="L112" s="52">
        <v>95.668400000000005</v>
      </c>
      <c r="M112" s="52">
        <v>16.43</v>
      </c>
      <c r="N112" s="52">
        <v>170</v>
      </c>
      <c r="O112" s="52">
        <v>17</v>
      </c>
      <c r="P112" s="2">
        <f t="shared" si="1"/>
        <v>135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</row>
    <row r="113" spans="1:32" x14ac:dyDescent="0.25">
      <c r="A113">
        <v>616</v>
      </c>
      <c r="B113" s="1">
        <v>0</v>
      </c>
      <c r="C113" s="52">
        <v>2015</v>
      </c>
      <c r="D113" s="52">
        <v>2</v>
      </c>
      <c r="E113" s="52">
        <v>27</v>
      </c>
      <c r="F113" s="52">
        <v>6893958</v>
      </c>
      <c r="G113" s="52">
        <v>68939585</v>
      </c>
      <c r="H113" s="52">
        <v>185165</v>
      </c>
      <c r="I113" s="52">
        <v>1851652</v>
      </c>
      <c r="J113" s="52">
        <v>0</v>
      </c>
      <c r="K113" s="52">
        <v>0</v>
      </c>
      <c r="L113" s="52">
        <v>95.798900000000003</v>
      </c>
      <c r="M113" s="52">
        <v>16.420000000000002</v>
      </c>
      <c r="N113" s="52">
        <v>170</v>
      </c>
      <c r="O113" s="52">
        <v>17</v>
      </c>
      <c r="P113" s="2">
        <f t="shared" si="1"/>
        <v>123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</row>
    <row r="114" spans="1:32" x14ac:dyDescent="0.25">
      <c r="A114">
        <v>615</v>
      </c>
      <c r="B114" s="1">
        <v>0.95833333333333337</v>
      </c>
      <c r="C114" s="52">
        <v>2015</v>
      </c>
      <c r="D114" s="52">
        <v>2</v>
      </c>
      <c r="E114" s="52">
        <v>26</v>
      </c>
      <c r="F114" s="52">
        <v>6893835</v>
      </c>
      <c r="G114" s="52">
        <v>68938354</v>
      </c>
      <c r="H114" s="52">
        <v>185149</v>
      </c>
      <c r="I114" s="52">
        <v>1851493</v>
      </c>
      <c r="J114" s="52">
        <v>0</v>
      </c>
      <c r="K114" s="52">
        <v>0</v>
      </c>
      <c r="L114" s="52">
        <v>95.885999999999996</v>
      </c>
      <c r="M114" s="52">
        <v>16.59</v>
      </c>
      <c r="N114" s="52">
        <v>182</v>
      </c>
      <c r="O114" s="52">
        <v>18.2</v>
      </c>
      <c r="P114" s="2">
        <f t="shared" si="1"/>
        <v>136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</row>
    <row r="115" spans="1:32" x14ac:dyDescent="0.25">
      <c r="A115">
        <v>614</v>
      </c>
      <c r="B115" s="1">
        <v>0.91666666666666663</v>
      </c>
      <c r="C115" s="52">
        <v>2015</v>
      </c>
      <c r="D115" s="52">
        <v>2</v>
      </c>
      <c r="E115" s="52">
        <v>26</v>
      </c>
      <c r="F115" s="52">
        <v>6893699</v>
      </c>
      <c r="G115" s="52">
        <v>68936992</v>
      </c>
      <c r="H115" s="52">
        <v>185131</v>
      </c>
      <c r="I115" s="52">
        <v>1851317</v>
      </c>
      <c r="J115" s="52">
        <v>0</v>
      </c>
      <c r="K115" s="52">
        <v>0</v>
      </c>
      <c r="L115" s="52">
        <v>95.363799999999998</v>
      </c>
      <c r="M115" s="52">
        <v>17</v>
      </c>
      <c r="N115" s="52">
        <v>192</v>
      </c>
      <c r="O115" s="52">
        <v>19.2</v>
      </c>
      <c r="P115" s="2">
        <f t="shared" si="1"/>
        <v>149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F115" s="35"/>
    </row>
    <row r="116" spans="1:32" x14ac:dyDescent="0.25">
      <c r="A116">
        <v>613</v>
      </c>
      <c r="B116" s="1">
        <v>0.875</v>
      </c>
      <c r="C116" s="52">
        <v>2015</v>
      </c>
      <c r="D116" s="52">
        <v>2</v>
      </c>
      <c r="E116" s="52">
        <v>26</v>
      </c>
      <c r="F116" s="52">
        <v>6893550</v>
      </c>
      <c r="G116" s="52">
        <v>68935508</v>
      </c>
      <c r="H116" s="52">
        <v>185112</v>
      </c>
      <c r="I116" s="52">
        <v>1851124</v>
      </c>
      <c r="J116" s="52">
        <v>0</v>
      </c>
      <c r="K116" s="52">
        <v>0</v>
      </c>
      <c r="L116" s="52">
        <v>94.870699999999999</v>
      </c>
      <c r="M116" s="52">
        <v>16.739999999999998</v>
      </c>
      <c r="N116" s="52">
        <v>149</v>
      </c>
      <c r="O116" s="52">
        <v>14.9</v>
      </c>
      <c r="P116" s="2">
        <f t="shared" si="1"/>
        <v>127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F116" s="35"/>
    </row>
    <row r="117" spans="1:32" x14ac:dyDescent="0.25">
      <c r="A117">
        <v>612</v>
      </c>
      <c r="B117" s="1">
        <v>0.83333333333333337</v>
      </c>
      <c r="C117" s="52">
        <v>2015</v>
      </c>
      <c r="D117" s="52">
        <v>2</v>
      </c>
      <c r="E117" s="52">
        <v>26</v>
      </c>
      <c r="F117" s="52">
        <v>6893423</v>
      </c>
      <c r="G117" s="52">
        <v>68934236</v>
      </c>
      <c r="H117" s="52">
        <v>185095</v>
      </c>
      <c r="I117" s="52">
        <v>1850958</v>
      </c>
      <c r="J117" s="52">
        <v>0</v>
      </c>
      <c r="K117" s="52">
        <v>0</v>
      </c>
      <c r="L117" s="52">
        <v>95.639399999999995</v>
      </c>
      <c r="M117" s="52">
        <v>17.13</v>
      </c>
      <c r="N117" s="52">
        <v>161</v>
      </c>
      <c r="O117" s="52">
        <v>16.100000000000001</v>
      </c>
      <c r="P117" s="2">
        <f t="shared" si="1"/>
        <v>111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F117" s="35"/>
    </row>
    <row r="118" spans="1:32" x14ac:dyDescent="0.25">
      <c r="A118">
        <v>611</v>
      </c>
      <c r="B118" s="1">
        <v>0.79166666666666663</v>
      </c>
      <c r="C118" s="52">
        <v>2015</v>
      </c>
      <c r="D118" s="52">
        <v>2</v>
      </c>
      <c r="E118" s="52">
        <v>26</v>
      </c>
      <c r="F118" s="52">
        <v>6893312</v>
      </c>
      <c r="G118" s="52">
        <v>68933126</v>
      </c>
      <c r="H118" s="52">
        <v>185081</v>
      </c>
      <c r="I118" s="52">
        <v>1850814</v>
      </c>
      <c r="J118" s="52">
        <v>0</v>
      </c>
      <c r="K118" s="52">
        <v>0</v>
      </c>
      <c r="L118" s="52">
        <v>94.566100000000006</v>
      </c>
      <c r="M118" s="52">
        <v>18.079999999999998</v>
      </c>
      <c r="N118" s="52">
        <v>169</v>
      </c>
      <c r="O118" s="52">
        <v>16.899999999999999</v>
      </c>
      <c r="P118" s="2">
        <f t="shared" si="1"/>
        <v>136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F118" s="35"/>
    </row>
    <row r="119" spans="1:32" x14ac:dyDescent="0.25">
      <c r="A119">
        <v>610</v>
      </c>
      <c r="B119" s="1">
        <v>0.75</v>
      </c>
      <c r="C119" s="52">
        <v>2015</v>
      </c>
      <c r="D119" s="52">
        <v>2</v>
      </c>
      <c r="E119" s="52">
        <v>26</v>
      </c>
      <c r="F119" s="52">
        <v>6893176</v>
      </c>
      <c r="G119" s="52">
        <v>68931765</v>
      </c>
      <c r="H119" s="52">
        <v>185063</v>
      </c>
      <c r="I119" s="52">
        <v>1850635</v>
      </c>
      <c r="J119" s="52">
        <v>0</v>
      </c>
      <c r="K119" s="52">
        <v>0</v>
      </c>
      <c r="L119" s="52">
        <v>94.102000000000004</v>
      </c>
      <c r="M119" s="52">
        <v>19.55</v>
      </c>
      <c r="N119" s="52">
        <v>190</v>
      </c>
      <c r="O119" s="52">
        <v>19</v>
      </c>
      <c r="P119" s="2">
        <f t="shared" si="1"/>
        <v>137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F119" s="35"/>
    </row>
    <row r="120" spans="1:32" x14ac:dyDescent="0.25">
      <c r="A120">
        <v>609</v>
      </c>
      <c r="B120" s="1">
        <v>0.70833333333333337</v>
      </c>
      <c r="C120" s="52">
        <v>2015</v>
      </c>
      <c r="D120" s="52">
        <v>2</v>
      </c>
      <c r="E120" s="52">
        <v>26</v>
      </c>
      <c r="F120" s="52">
        <v>6893039</v>
      </c>
      <c r="G120" s="52">
        <v>68930395</v>
      </c>
      <c r="H120" s="52">
        <v>185045</v>
      </c>
      <c r="I120" s="52">
        <v>1850453</v>
      </c>
      <c r="J120" s="52">
        <v>0</v>
      </c>
      <c r="K120" s="52">
        <v>0</v>
      </c>
      <c r="L120" s="52">
        <v>94.145499999999998</v>
      </c>
      <c r="M120" s="52">
        <v>20.78</v>
      </c>
      <c r="N120" s="52">
        <v>170</v>
      </c>
      <c r="O120" s="52">
        <v>17</v>
      </c>
      <c r="P120" s="2">
        <f t="shared" si="1"/>
        <v>126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F120" s="35"/>
    </row>
    <row r="121" spans="1:32" x14ac:dyDescent="0.25">
      <c r="A121">
        <v>608</v>
      </c>
      <c r="B121" s="1">
        <v>0.66666666666666663</v>
      </c>
      <c r="C121" s="52">
        <v>2015</v>
      </c>
      <c r="D121" s="52">
        <v>2</v>
      </c>
      <c r="E121" s="52">
        <v>26</v>
      </c>
      <c r="F121" s="52">
        <v>6892913</v>
      </c>
      <c r="G121" s="52">
        <v>68929135</v>
      </c>
      <c r="H121" s="52">
        <v>185028</v>
      </c>
      <c r="I121" s="52">
        <v>1850285</v>
      </c>
      <c r="J121" s="52">
        <v>0</v>
      </c>
      <c r="K121" s="52">
        <v>0</v>
      </c>
      <c r="L121" s="52">
        <v>94.000399999999999</v>
      </c>
      <c r="M121" s="52">
        <v>21.41</v>
      </c>
      <c r="N121" s="52">
        <v>157</v>
      </c>
      <c r="O121" s="52">
        <v>15.7</v>
      </c>
      <c r="P121" s="2">
        <f t="shared" si="1"/>
        <v>127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</row>
    <row r="122" spans="1:32" x14ac:dyDescent="0.25">
      <c r="A122">
        <v>607</v>
      </c>
      <c r="B122" s="1">
        <v>0.625</v>
      </c>
      <c r="C122" s="52">
        <v>2015</v>
      </c>
      <c r="D122" s="52">
        <v>2</v>
      </c>
      <c r="E122" s="52">
        <v>26</v>
      </c>
      <c r="F122" s="52">
        <v>6892786</v>
      </c>
      <c r="G122" s="52">
        <v>68927865</v>
      </c>
      <c r="H122" s="52">
        <v>185011</v>
      </c>
      <c r="I122" s="52">
        <v>1850115</v>
      </c>
      <c r="J122" s="52">
        <v>0</v>
      </c>
      <c r="K122" s="52">
        <v>0</v>
      </c>
      <c r="L122" s="52">
        <v>93.478300000000004</v>
      </c>
      <c r="M122" s="52">
        <v>21.3</v>
      </c>
      <c r="N122" s="52">
        <v>195</v>
      </c>
      <c r="O122" s="52">
        <v>19.5</v>
      </c>
      <c r="P122" s="2">
        <f t="shared" ref="P122:P185" si="2">F122-F123</f>
        <v>135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F122" s="35"/>
    </row>
    <row r="123" spans="1:32" x14ac:dyDescent="0.25">
      <c r="A123">
        <v>606</v>
      </c>
      <c r="B123" s="1">
        <v>0.58333333333333337</v>
      </c>
      <c r="C123" s="52">
        <v>2015</v>
      </c>
      <c r="D123" s="52">
        <v>2</v>
      </c>
      <c r="E123" s="52">
        <v>26</v>
      </c>
      <c r="F123" s="52">
        <v>6892651</v>
      </c>
      <c r="G123" s="52">
        <v>68926512</v>
      </c>
      <c r="H123" s="52">
        <v>184993</v>
      </c>
      <c r="I123" s="52">
        <v>1849933</v>
      </c>
      <c r="J123" s="52">
        <v>0</v>
      </c>
      <c r="K123" s="52">
        <v>0</v>
      </c>
      <c r="L123" s="52">
        <v>92.811099999999996</v>
      </c>
      <c r="M123" s="52">
        <v>21.62</v>
      </c>
      <c r="N123" s="52">
        <v>142</v>
      </c>
      <c r="O123" s="52">
        <v>14.2</v>
      </c>
      <c r="P123" s="2">
        <f t="shared" si="2"/>
        <v>115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35"/>
    </row>
    <row r="124" spans="1:32" x14ac:dyDescent="0.25">
      <c r="A124">
        <v>605</v>
      </c>
      <c r="B124" s="1">
        <v>0.54166666666666663</v>
      </c>
      <c r="C124" s="52">
        <v>2015</v>
      </c>
      <c r="D124" s="52">
        <v>2</v>
      </c>
      <c r="E124" s="52">
        <v>26</v>
      </c>
      <c r="F124" s="52">
        <v>6892536</v>
      </c>
      <c r="G124" s="52">
        <v>68925361</v>
      </c>
      <c r="H124" s="52">
        <v>184977</v>
      </c>
      <c r="I124" s="52">
        <v>1849777</v>
      </c>
      <c r="J124" s="52">
        <v>0</v>
      </c>
      <c r="K124" s="52">
        <v>0</v>
      </c>
      <c r="L124" s="52">
        <v>92.492000000000004</v>
      </c>
      <c r="M124" s="52">
        <v>21.27</v>
      </c>
      <c r="N124" s="52">
        <v>145</v>
      </c>
      <c r="O124" s="52">
        <v>14.5</v>
      </c>
      <c r="P124" s="2">
        <f t="shared" si="2"/>
        <v>109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35"/>
    </row>
    <row r="125" spans="1:32" x14ac:dyDescent="0.25">
      <c r="A125">
        <v>604</v>
      </c>
      <c r="B125" s="1">
        <v>0.5</v>
      </c>
      <c r="C125" s="52">
        <v>2015</v>
      </c>
      <c r="D125" s="52">
        <v>2</v>
      </c>
      <c r="E125" s="52">
        <v>26</v>
      </c>
      <c r="F125" s="52">
        <v>6892427</v>
      </c>
      <c r="G125" s="52">
        <v>68924278</v>
      </c>
      <c r="H125" s="52">
        <v>184963</v>
      </c>
      <c r="I125" s="52">
        <v>1849630</v>
      </c>
      <c r="J125" s="52">
        <v>0</v>
      </c>
      <c r="K125" s="52">
        <v>0</v>
      </c>
      <c r="L125" s="52">
        <v>93.594300000000004</v>
      </c>
      <c r="M125" s="52">
        <v>20.12</v>
      </c>
      <c r="N125" s="52">
        <v>170</v>
      </c>
      <c r="O125" s="52">
        <v>17</v>
      </c>
      <c r="P125" s="2">
        <f t="shared" si="2"/>
        <v>122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F125" s="35"/>
    </row>
    <row r="126" spans="1:32" x14ac:dyDescent="0.25">
      <c r="A126">
        <v>603</v>
      </c>
      <c r="B126" s="1">
        <v>0.45833333333333331</v>
      </c>
      <c r="C126" s="52">
        <v>2015</v>
      </c>
      <c r="D126" s="52">
        <v>2</v>
      </c>
      <c r="E126" s="52">
        <v>26</v>
      </c>
      <c r="F126" s="52">
        <v>6892305</v>
      </c>
      <c r="G126" s="52">
        <v>68923059</v>
      </c>
      <c r="H126" s="52">
        <v>184946</v>
      </c>
      <c r="I126" s="52">
        <v>1849467</v>
      </c>
      <c r="J126" s="52">
        <v>0</v>
      </c>
      <c r="K126" s="52">
        <v>0</v>
      </c>
      <c r="L126" s="52">
        <v>92.6661</v>
      </c>
      <c r="M126" s="52">
        <v>19.510000000000002</v>
      </c>
      <c r="N126" s="52">
        <v>162</v>
      </c>
      <c r="O126" s="52">
        <v>16.2</v>
      </c>
      <c r="P126" s="2">
        <f t="shared" si="2"/>
        <v>116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</row>
    <row r="127" spans="1:32" x14ac:dyDescent="0.25">
      <c r="A127">
        <v>602</v>
      </c>
      <c r="B127" s="1">
        <v>0.41666666666666669</v>
      </c>
      <c r="C127" s="52">
        <v>2015</v>
      </c>
      <c r="D127" s="52">
        <v>2</v>
      </c>
      <c r="E127" s="52">
        <v>26</v>
      </c>
      <c r="F127" s="52">
        <v>6892189</v>
      </c>
      <c r="G127" s="52">
        <v>68921893</v>
      </c>
      <c r="H127" s="52">
        <v>184931</v>
      </c>
      <c r="I127" s="52">
        <v>1849310</v>
      </c>
      <c r="J127" s="52">
        <v>0</v>
      </c>
      <c r="K127" s="52">
        <v>0</v>
      </c>
      <c r="L127" s="52">
        <v>92.477500000000006</v>
      </c>
      <c r="M127" s="52">
        <v>18.39</v>
      </c>
      <c r="N127" s="52">
        <v>186</v>
      </c>
      <c r="O127" s="52">
        <v>18.600000000000001</v>
      </c>
      <c r="P127" s="2">
        <f t="shared" si="2"/>
        <v>139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</row>
    <row r="128" spans="1:32" x14ac:dyDescent="0.25">
      <c r="A128">
        <v>601</v>
      </c>
      <c r="B128" s="1">
        <v>0.375</v>
      </c>
      <c r="C128" s="52">
        <v>2015</v>
      </c>
      <c r="D128" s="52">
        <v>2</v>
      </c>
      <c r="E128" s="52">
        <v>26</v>
      </c>
      <c r="F128" s="52">
        <v>6892050</v>
      </c>
      <c r="G128" s="52">
        <v>68920509</v>
      </c>
      <c r="H128" s="52">
        <v>184912</v>
      </c>
      <c r="I128" s="52">
        <v>1849124</v>
      </c>
      <c r="J128" s="52">
        <v>0</v>
      </c>
      <c r="K128" s="52">
        <v>0</v>
      </c>
      <c r="L128" s="52">
        <v>93.434799999999996</v>
      </c>
      <c r="M128" s="52">
        <v>17.05</v>
      </c>
      <c r="N128" s="52">
        <v>152</v>
      </c>
      <c r="O128" s="52">
        <v>15.2</v>
      </c>
      <c r="P128" s="2">
        <f t="shared" si="2"/>
        <v>114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</row>
    <row r="129" spans="1:32" x14ac:dyDescent="0.25">
      <c r="A129">
        <v>600</v>
      </c>
      <c r="B129" s="1">
        <v>0.33333333333333331</v>
      </c>
      <c r="C129" s="52">
        <v>2015</v>
      </c>
      <c r="D129" s="52">
        <v>2</v>
      </c>
      <c r="E129" s="52">
        <v>26</v>
      </c>
      <c r="F129" s="52">
        <v>6891936</v>
      </c>
      <c r="G129" s="52">
        <v>68919369</v>
      </c>
      <c r="H129" s="52">
        <v>184897</v>
      </c>
      <c r="I129" s="52">
        <v>1848973</v>
      </c>
      <c r="J129" s="52">
        <v>0</v>
      </c>
      <c r="K129" s="52">
        <v>0</v>
      </c>
      <c r="L129" s="52">
        <v>94.391999999999996</v>
      </c>
      <c r="M129" s="52">
        <v>15.7</v>
      </c>
      <c r="N129" s="52">
        <v>164</v>
      </c>
      <c r="O129" s="52">
        <v>16.399999999999999</v>
      </c>
      <c r="P129" s="2">
        <f t="shared" si="2"/>
        <v>137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F129" s="35"/>
    </row>
    <row r="130" spans="1:32" x14ac:dyDescent="0.25">
      <c r="A130">
        <v>599</v>
      </c>
      <c r="B130" s="1">
        <v>0.29166666666666669</v>
      </c>
      <c r="C130" s="52">
        <v>2015</v>
      </c>
      <c r="D130" s="52">
        <v>2</v>
      </c>
      <c r="E130" s="52">
        <v>26</v>
      </c>
      <c r="F130" s="52">
        <v>6891799</v>
      </c>
      <c r="G130" s="52">
        <v>68917998</v>
      </c>
      <c r="H130" s="52">
        <v>184879</v>
      </c>
      <c r="I130" s="52">
        <v>1848794</v>
      </c>
      <c r="J130" s="52">
        <v>0</v>
      </c>
      <c r="K130" s="52">
        <v>0</v>
      </c>
      <c r="L130" s="52">
        <v>95.479799999999997</v>
      </c>
      <c r="M130" s="52">
        <v>15</v>
      </c>
      <c r="N130" s="52">
        <v>142</v>
      </c>
      <c r="O130" s="52">
        <v>14.2</v>
      </c>
      <c r="P130" s="2">
        <f t="shared" si="2"/>
        <v>107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</row>
    <row r="131" spans="1:32" x14ac:dyDescent="0.25">
      <c r="A131">
        <v>598</v>
      </c>
      <c r="B131" s="1">
        <v>0.25</v>
      </c>
      <c r="C131" s="52">
        <v>2015</v>
      </c>
      <c r="D131" s="52">
        <v>2</v>
      </c>
      <c r="E131" s="52">
        <v>26</v>
      </c>
      <c r="F131" s="52">
        <v>6891692</v>
      </c>
      <c r="G131" s="52">
        <v>68916921</v>
      </c>
      <c r="H131" s="52">
        <v>184865</v>
      </c>
      <c r="I131" s="52">
        <v>1848655</v>
      </c>
      <c r="J131" s="52">
        <v>0</v>
      </c>
      <c r="K131" s="52">
        <v>0</v>
      </c>
      <c r="L131" s="52">
        <v>94.928700000000006</v>
      </c>
      <c r="M131" s="52">
        <v>15.24</v>
      </c>
      <c r="N131" s="52">
        <v>147</v>
      </c>
      <c r="O131" s="52">
        <v>14.7</v>
      </c>
      <c r="P131" s="2">
        <f t="shared" si="2"/>
        <v>111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F131" s="35"/>
    </row>
    <row r="132" spans="1:32" x14ac:dyDescent="0.25">
      <c r="A132">
        <v>597</v>
      </c>
      <c r="B132" s="1">
        <v>0.20833333333333334</v>
      </c>
      <c r="C132" s="52">
        <v>2015</v>
      </c>
      <c r="D132" s="52">
        <v>2</v>
      </c>
      <c r="E132" s="52">
        <v>26</v>
      </c>
      <c r="F132" s="52">
        <v>6891581</v>
      </c>
      <c r="G132" s="52">
        <v>68915818</v>
      </c>
      <c r="H132" s="52">
        <v>184851</v>
      </c>
      <c r="I132" s="52">
        <v>1848512</v>
      </c>
      <c r="J132" s="52">
        <v>0</v>
      </c>
      <c r="K132" s="52">
        <v>0</v>
      </c>
      <c r="L132" s="52">
        <v>94.406499999999994</v>
      </c>
      <c r="M132" s="52">
        <v>15.89</v>
      </c>
      <c r="N132" s="52">
        <v>184</v>
      </c>
      <c r="O132" s="52">
        <v>18.399999999999999</v>
      </c>
      <c r="P132" s="2">
        <f t="shared" si="2"/>
        <v>138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</row>
    <row r="133" spans="1:32" x14ac:dyDescent="0.25">
      <c r="A133">
        <v>596</v>
      </c>
      <c r="B133" s="1">
        <v>0.16666666666666666</v>
      </c>
      <c r="C133" s="52">
        <v>2015</v>
      </c>
      <c r="D133" s="52">
        <v>2</v>
      </c>
      <c r="E133" s="52">
        <v>26</v>
      </c>
      <c r="F133" s="52">
        <v>6891443</v>
      </c>
      <c r="G133" s="52">
        <v>68914433</v>
      </c>
      <c r="H133" s="52">
        <v>184833</v>
      </c>
      <c r="I133" s="52">
        <v>1848331</v>
      </c>
      <c r="J133" s="52">
        <v>0</v>
      </c>
      <c r="K133" s="52">
        <v>0</v>
      </c>
      <c r="L133" s="52">
        <v>94.943200000000004</v>
      </c>
      <c r="M133" s="52">
        <v>15.92</v>
      </c>
      <c r="N133" s="52">
        <v>182</v>
      </c>
      <c r="O133" s="52">
        <v>18.2</v>
      </c>
      <c r="P133" s="2">
        <f t="shared" si="2"/>
        <v>131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F133" s="35"/>
    </row>
    <row r="134" spans="1:32" x14ac:dyDescent="0.25">
      <c r="A134">
        <v>595</v>
      </c>
      <c r="B134" s="1">
        <v>0.125</v>
      </c>
      <c r="C134" s="52">
        <v>2015</v>
      </c>
      <c r="D134" s="52">
        <v>2</v>
      </c>
      <c r="E134" s="52">
        <v>26</v>
      </c>
      <c r="F134" s="52">
        <v>6891312</v>
      </c>
      <c r="G134" s="52">
        <v>68913126</v>
      </c>
      <c r="H134" s="52">
        <v>184816</v>
      </c>
      <c r="I134" s="52">
        <v>1848161</v>
      </c>
      <c r="J134" s="52">
        <v>0</v>
      </c>
      <c r="K134" s="52">
        <v>0</v>
      </c>
      <c r="L134" s="52">
        <v>95.378299999999996</v>
      </c>
      <c r="M134" s="52">
        <v>15.82</v>
      </c>
      <c r="N134" s="52">
        <v>170</v>
      </c>
      <c r="O134" s="52">
        <v>17</v>
      </c>
      <c r="P134" s="2">
        <f t="shared" si="2"/>
        <v>142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</row>
    <row r="135" spans="1:32" x14ac:dyDescent="0.25">
      <c r="A135">
        <v>594</v>
      </c>
      <c r="B135" s="1">
        <v>8.3333333333333329E-2</v>
      </c>
      <c r="C135" s="52">
        <v>2015</v>
      </c>
      <c r="D135" s="52">
        <v>2</v>
      </c>
      <c r="E135" s="52">
        <v>26</v>
      </c>
      <c r="F135" s="52">
        <v>6891170</v>
      </c>
      <c r="G135" s="52">
        <v>68911705</v>
      </c>
      <c r="H135" s="52">
        <v>184797</v>
      </c>
      <c r="I135" s="52">
        <v>1847977</v>
      </c>
      <c r="J135" s="52">
        <v>0</v>
      </c>
      <c r="K135" s="52">
        <v>0</v>
      </c>
      <c r="L135" s="52">
        <v>94.247</v>
      </c>
      <c r="M135" s="52">
        <v>16.079999999999998</v>
      </c>
      <c r="N135" s="52">
        <v>154</v>
      </c>
      <c r="O135" s="52">
        <v>15.4</v>
      </c>
      <c r="P135" s="2">
        <f t="shared" si="2"/>
        <v>113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</row>
    <row r="136" spans="1:32" x14ac:dyDescent="0.25">
      <c r="A136">
        <v>593</v>
      </c>
      <c r="B136" s="1">
        <v>4.1666666666666664E-2</v>
      </c>
      <c r="C136" s="52">
        <v>2015</v>
      </c>
      <c r="D136" s="52">
        <v>2</v>
      </c>
      <c r="E136" s="52">
        <v>26</v>
      </c>
      <c r="F136" s="52">
        <v>6891057</v>
      </c>
      <c r="G136" s="52">
        <v>68910575</v>
      </c>
      <c r="H136" s="52">
        <v>184782</v>
      </c>
      <c r="I136" s="52">
        <v>1847829</v>
      </c>
      <c r="J136" s="52">
        <v>0</v>
      </c>
      <c r="K136" s="52">
        <v>0</v>
      </c>
      <c r="L136" s="52">
        <v>94.102000000000004</v>
      </c>
      <c r="M136" s="52">
        <v>16.38</v>
      </c>
      <c r="N136" s="52">
        <v>169</v>
      </c>
      <c r="O136" s="52">
        <v>16.899999999999999</v>
      </c>
      <c r="P136" s="2">
        <f t="shared" si="2"/>
        <v>129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</row>
    <row r="137" spans="1:32" x14ac:dyDescent="0.25">
      <c r="A137">
        <v>592</v>
      </c>
      <c r="B137" s="1">
        <v>0</v>
      </c>
      <c r="C137" s="52">
        <v>2015</v>
      </c>
      <c r="D137" s="52">
        <v>2</v>
      </c>
      <c r="E137" s="52">
        <v>26</v>
      </c>
      <c r="F137" s="52">
        <v>6890928</v>
      </c>
      <c r="G137" s="52">
        <v>68909288</v>
      </c>
      <c r="H137" s="52">
        <v>184766</v>
      </c>
      <c r="I137" s="52">
        <v>1847660</v>
      </c>
      <c r="J137" s="52">
        <v>0</v>
      </c>
      <c r="K137" s="52">
        <v>0</v>
      </c>
      <c r="L137" s="52">
        <v>94.522599999999997</v>
      </c>
      <c r="M137" s="52">
        <v>16.600000000000001</v>
      </c>
      <c r="N137" s="52">
        <v>181</v>
      </c>
      <c r="O137" s="52">
        <v>18.100000000000001</v>
      </c>
      <c r="P137" s="2">
        <f t="shared" si="2"/>
        <v>143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</row>
    <row r="138" spans="1:32" x14ac:dyDescent="0.25">
      <c r="A138">
        <v>591</v>
      </c>
      <c r="B138" s="1">
        <v>0.95833333333333337</v>
      </c>
      <c r="C138" s="52">
        <v>2015</v>
      </c>
      <c r="D138" s="52">
        <v>2</v>
      </c>
      <c r="E138" s="52">
        <v>25</v>
      </c>
      <c r="F138" s="52">
        <v>6890785</v>
      </c>
      <c r="G138" s="52">
        <v>68907859</v>
      </c>
      <c r="H138" s="52">
        <v>184747</v>
      </c>
      <c r="I138" s="52">
        <v>1847473</v>
      </c>
      <c r="J138" s="52">
        <v>0</v>
      </c>
      <c r="K138" s="52">
        <v>0</v>
      </c>
      <c r="L138" s="52">
        <v>95.262299999999996</v>
      </c>
      <c r="M138" s="52">
        <v>16.850000000000001</v>
      </c>
      <c r="N138" s="52">
        <v>176</v>
      </c>
      <c r="O138" s="52">
        <v>17.600000000000001</v>
      </c>
      <c r="P138" s="2">
        <f t="shared" si="2"/>
        <v>128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</row>
    <row r="139" spans="1:32" x14ac:dyDescent="0.25">
      <c r="A139">
        <v>590</v>
      </c>
      <c r="B139" s="1">
        <v>0.91666666666666663</v>
      </c>
      <c r="C139" s="52">
        <v>2015</v>
      </c>
      <c r="D139" s="52">
        <v>2</v>
      </c>
      <c r="E139" s="52">
        <v>25</v>
      </c>
      <c r="F139" s="52">
        <v>6890657</v>
      </c>
      <c r="G139" s="52">
        <v>68906575</v>
      </c>
      <c r="H139" s="52">
        <v>184730</v>
      </c>
      <c r="I139" s="52">
        <v>1847306</v>
      </c>
      <c r="J139" s="52">
        <v>0</v>
      </c>
      <c r="K139" s="52">
        <v>0</v>
      </c>
      <c r="L139" s="52">
        <v>94.682100000000005</v>
      </c>
      <c r="M139" s="52">
        <v>17.149999999999999</v>
      </c>
      <c r="N139" s="52">
        <v>194</v>
      </c>
      <c r="O139" s="52">
        <v>19.399999999999999</v>
      </c>
      <c r="P139" s="2">
        <f t="shared" si="2"/>
        <v>147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</row>
    <row r="140" spans="1:32" x14ac:dyDescent="0.25">
      <c r="A140">
        <v>589</v>
      </c>
      <c r="B140" s="1">
        <v>0.875</v>
      </c>
      <c r="C140" s="52">
        <v>2015</v>
      </c>
      <c r="D140" s="52">
        <v>2</v>
      </c>
      <c r="E140" s="52">
        <v>25</v>
      </c>
      <c r="F140" s="52">
        <v>6890510</v>
      </c>
      <c r="G140" s="52">
        <v>68905101</v>
      </c>
      <c r="H140" s="52">
        <v>184711</v>
      </c>
      <c r="I140" s="52">
        <v>1847113</v>
      </c>
      <c r="J140" s="52">
        <v>0</v>
      </c>
      <c r="K140" s="52">
        <v>0</v>
      </c>
      <c r="L140" s="52">
        <v>93.956900000000005</v>
      </c>
      <c r="M140" s="52">
        <v>16.82</v>
      </c>
      <c r="N140" s="52">
        <v>131</v>
      </c>
      <c r="O140" s="52">
        <v>13.1</v>
      </c>
      <c r="P140" s="2">
        <f t="shared" si="2"/>
        <v>113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</row>
    <row r="141" spans="1:32" x14ac:dyDescent="0.25">
      <c r="A141">
        <v>588</v>
      </c>
      <c r="B141" s="1">
        <v>0.83333333333333337</v>
      </c>
      <c r="C141" s="52">
        <v>2015</v>
      </c>
      <c r="D141" s="52">
        <v>2</v>
      </c>
      <c r="E141" s="52">
        <v>25</v>
      </c>
      <c r="F141" s="52">
        <v>6890397</v>
      </c>
      <c r="G141" s="52">
        <v>68903970</v>
      </c>
      <c r="H141" s="52">
        <v>184696</v>
      </c>
      <c r="I141" s="52">
        <v>1846964</v>
      </c>
      <c r="J141" s="52">
        <v>0</v>
      </c>
      <c r="K141" s="52">
        <v>0</v>
      </c>
      <c r="L141" s="52">
        <v>94.348500000000001</v>
      </c>
      <c r="M141" s="52">
        <v>17.09</v>
      </c>
      <c r="N141" s="52">
        <v>166</v>
      </c>
      <c r="O141" s="52">
        <v>16.600000000000001</v>
      </c>
      <c r="P141" s="2">
        <f t="shared" si="2"/>
        <v>116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</row>
    <row r="142" spans="1:32" x14ac:dyDescent="0.25">
      <c r="A142">
        <v>587</v>
      </c>
      <c r="B142" s="1">
        <v>0.79166666666666663</v>
      </c>
      <c r="C142" s="52">
        <v>2015</v>
      </c>
      <c r="D142" s="52">
        <v>2</v>
      </c>
      <c r="E142" s="52">
        <v>25</v>
      </c>
      <c r="F142" s="52">
        <v>6890281</v>
      </c>
      <c r="G142" s="52">
        <v>68902812</v>
      </c>
      <c r="H142" s="52">
        <v>184681</v>
      </c>
      <c r="I142" s="52">
        <v>1846812</v>
      </c>
      <c r="J142" s="52">
        <v>0</v>
      </c>
      <c r="K142" s="52">
        <v>0</v>
      </c>
      <c r="L142" s="52">
        <v>93.217200000000005</v>
      </c>
      <c r="M142" s="52">
        <v>18.18</v>
      </c>
      <c r="N142" s="52">
        <v>198</v>
      </c>
      <c r="O142" s="52">
        <v>19.8</v>
      </c>
      <c r="P142" s="2">
        <f t="shared" si="2"/>
        <v>155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</row>
    <row r="143" spans="1:32" x14ac:dyDescent="0.25">
      <c r="A143">
        <v>586</v>
      </c>
      <c r="B143" s="1">
        <v>0.75</v>
      </c>
      <c r="C143" s="52">
        <v>2015</v>
      </c>
      <c r="D143" s="52">
        <v>2</v>
      </c>
      <c r="E143" s="52">
        <v>25</v>
      </c>
      <c r="F143" s="52">
        <v>6890126</v>
      </c>
      <c r="G143" s="52">
        <v>68901260</v>
      </c>
      <c r="H143" s="52">
        <v>184660</v>
      </c>
      <c r="I143" s="52">
        <v>1846605</v>
      </c>
      <c r="J143" s="52">
        <v>0</v>
      </c>
      <c r="K143" s="52">
        <v>0</v>
      </c>
      <c r="L143" s="52">
        <v>93.420299999999997</v>
      </c>
      <c r="M143" s="52">
        <v>19.45</v>
      </c>
      <c r="N143" s="52">
        <v>164</v>
      </c>
      <c r="O143" s="52">
        <v>16.399999999999999</v>
      </c>
      <c r="P143" s="2">
        <f t="shared" si="2"/>
        <v>120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F143" s="35"/>
    </row>
    <row r="144" spans="1:32" x14ac:dyDescent="0.25">
      <c r="A144">
        <v>585</v>
      </c>
      <c r="B144" s="1">
        <v>0.70833333333333337</v>
      </c>
      <c r="C144" s="52">
        <v>2015</v>
      </c>
      <c r="D144" s="52">
        <v>2</v>
      </c>
      <c r="E144" s="52">
        <v>25</v>
      </c>
      <c r="F144" s="52">
        <v>6890006</v>
      </c>
      <c r="G144" s="52">
        <v>68900062</v>
      </c>
      <c r="H144" s="52">
        <v>184644</v>
      </c>
      <c r="I144" s="52">
        <v>1846445</v>
      </c>
      <c r="J144" s="52">
        <v>0</v>
      </c>
      <c r="K144" s="52">
        <v>0</v>
      </c>
      <c r="L144" s="52">
        <v>93.434799999999996</v>
      </c>
      <c r="M144" s="52">
        <v>19.55</v>
      </c>
      <c r="N144" s="52">
        <v>222</v>
      </c>
      <c r="O144" s="52">
        <v>22.2</v>
      </c>
      <c r="P144" s="2">
        <f t="shared" si="2"/>
        <v>157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F144" s="35"/>
    </row>
    <row r="145" spans="1:32" x14ac:dyDescent="0.25">
      <c r="A145">
        <v>584</v>
      </c>
      <c r="B145" s="1">
        <v>0.66666666666666663</v>
      </c>
      <c r="C145" s="52">
        <v>2015</v>
      </c>
      <c r="D145" s="52">
        <v>2</v>
      </c>
      <c r="E145" s="52">
        <v>25</v>
      </c>
      <c r="F145" s="52">
        <v>6889849</v>
      </c>
      <c r="G145" s="52">
        <v>68898499</v>
      </c>
      <c r="H145" s="52">
        <v>184623</v>
      </c>
      <c r="I145" s="52">
        <v>1846236</v>
      </c>
      <c r="J145" s="52">
        <v>0</v>
      </c>
      <c r="K145" s="52">
        <v>0</v>
      </c>
      <c r="L145" s="52">
        <v>93.115700000000004</v>
      </c>
      <c r="M145" s="52">
        <v>20.399999999999999</v>
      </c>
      <c r="N145" s="52">
        <v>173</v>
      </c>
      <c r="O145" s="52">
        <v>17.3</v>
      </c>
      <c r="P145" s="2">
        <f t="shared" si="2"/>
        <v>142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F145" s="35"/>
    </row>
    <row r="146" spans="1:32" x14ac:dyDescent="0.25">
      <c r="A146">
        <v>583</v>
      </c>
      <c r="B146" s="1">
        <v>0.625</v>
      </c>
      <c r="C146" s="52">
        <v>2015</v>
      </c>
      <c r="D146" s="52">
        <v>2</v>
      </c>
      <c r="E146" s="52">
        <v>25</v>
      </c>
      <c r="F146" s="52">
        <v>6889707</v>
      </c>
      <c r="G146" s="52">
        <v>68897079</v>
      </c>
      <c r="H146" s="52">
        <v>184604</v>
      </c>
      <c r="I146" s="52">
        <v>1846045</v>
      </c>
      <c r="J146" s="52">
        <v>0</v>
      </c>
      <c r="K146" s="52">
        <v>0</v>
      </c>
      <c r="L146" s="52">
        <v>93.811899999999994</v>
      </c>
      <c r="M146" s="52">
        <v>21.36</v>
      </c>
      <c r="N146" s="52">
        <v>146</v>
      </c>
      <c r="O146" s="52">
        <v>14.6</v>
      </c>
      <c r="P146" s="2">
        <f t="shared" si="2"/>
        <v>103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</row>
    <row r="147" spans="1:32" x14ac:dyDescent="0.25">
      <c r="A147">
        <v>582</v>
      </c>
      <c r="B147" s="1">
        <v>0.58333333333333337</v>
      </c>
      <c r="C147" s="52">
        <v>2015</v>
      </c>
      <c r="D147" s="52">
        <v>2</v>
      </c>
      <c r="E147" s="52">
        <v>25</v>
      </c>
      <c r="F147" s="52">
        <v>6889604</v>
      </c>
      <c r="G147" s="52">
        <v>68896042</v>
      </c>
      <c r="H147" s="52">
        <v>184590</v>
      </c>
      <c r="I147" s="52">
        <v>1845906</v>
      </c>
      <c r="J147" s="52">
        <v>0</v>
      </c>
      <c r="K147" s="52">
        <v>0</v>
      </c>
      <c r="L147" s="52">
        <v>92.956100000000006</v>
      </c>
      <c r="M147" s="52">
        <v>21.45</v>
      </c>
      <c r="N147" s="52">
        <v>159</v>
      </c>
      <c r="O147" s="52">
        <v>15.9</v>
      </c>
      <c r="P147" s="2">
        <f t="shared" si="2"/>
        <v>117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</row>
    <row r="148" spans="1:32" x14ac:dyDescent="0.25">
      <c r="A148">
        <v>581</v>
      </c>
      <c r="B148" s="1">
        <v>0.54166666666666663</v>
      </c>
      <c r="C148" s="52">
        <v>2015</v>
      </c>
      <c r="D148" s="52">
        <v>2</v>
      </c>
      <c r="E148" s="52">
        <v>25</v>
      </c>
      <c r="F148" s="52">
        <v>6889487</v>
      </c>
      <c r="G148" s="52">
        <v>68894873</v>
      </c>
      <c r="H148" s="52">
        <v>184574</v>
      </c>
      <c r="I148" s="52">
        <v>1845748</v>
      </c>
      <c r="J148" s="52">
        <v>0</v>
      </c>
      <c r="K148" s="52">
        <v>0</v>
      </c>
      <c r="L148" s="52">
        <v>92.448499999999996</v>
      </c>
      <c r="M148" s="52">
        <v>20.84</v>
      </c>
      <c r="N148" s="52">
        <v>173</v>
      </c>
      <c r="O148" s="52">
        <v>17.3</v>
      </c>
      <c r="P148" s="2">
        <f t="shared" si="2"/>
        <v>131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</row>
    <row r="149" spans="1:32" x14ac:dyDescent="0.25">
      <c r="A149">
        <v>580</v>
      </c>
      <c r="B149" s="1">
        <v>0.5</v>
      </c>
      <c r="C149" s="52">
        <v>2015</v>
      </c>
      <c r="D149" s="52">
        <v>2</v>
      </c>
      <c r="E149" s="52">
        <v>25</v>
      </c>
      <c r="F149" s="52">
        <v>6889356</v>
      </c>
      <c r="G149" s="52">
        <v>68893568</v>
      </c>
      <c r="H149" s="52">
        <v>184557</v>
      </c>
      <c r="I149" s="52">
        <v>1845571</v>
      </c>
      <c r="J149" s="52">
        <v>0</v>
      </c>
      <c r="K149" s="52">
        <v>0</v>
      </c>
      <c r="L149" s="52">
        <v>93.565299999999993</v>
      </c>
      <c r="M149" s="52">
        <v>20.149999999999999</v>
      </c>
      <c r="N149" s="52">
        <v>179</v>
      </c>
      <c r="O149" s="52">
        <v>17.899999999999999</v>
      </c>
      <c r="P149" s="2">
        <f t="shared" si="2"/>
        <v>126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</row>
    <row r="150" spans="1:32" x14ac:dyDescent="0.25">
      <c r="A150">
        <v>579</v>
      </c>
      <c r="B150" s="1">
        <v>0.45833333333333331</v>
      </c>
      <c r="C150" s="52">
        <v>2015</v>
      </c>
      <c r="D150" s="52">
        <v>2</v>
      </c>
      <c r="E150" s="52">
        <v>25</v>
      </c>
      <c r="F150" s="52">
        <v>6889230</v>
      </c>
      <c r="G150" s="52">
        <v>68892305</v>
      </c>
      <c r="H150" s="52">
        <v>184540</v>
      </c>
      <c r="I150" s="52">
        <v>1845402</v>
      </c>
      <c r="J150" s="52">
        <v>0</v>
      </c>
      <c r="K150" s="52">
        <v>0</v>
      </c>
      <c r="L150" s="52">
        <v>92.941599999999994</v>
      </c>
      <c r="M150" s="52">
        <v>19.61</v>
      </c>
      <c r="N150" s="52">
        <v>188</v>
      </c>
      <c r="O150" s="52">
        <v>18.8</v>
      </c>
      <c r="P150" s="2">
        <f t="shared" si="2"/>
        <v>144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</row>
    <row r="151" spans="1:32" x14ac:dyDescent="0.25">
      <c r="A151">
        <v>578</v>
      </c>
      <c r="B151" s="1">
        <v>0.41666666666666669</v>
      </c>
      <c r="C151" s="52">
        <v>2015</v>
      </c>
      <c r="D151" s="52">
        <v>2</v>
      </c>
      <c r="E151" s="52">
        <v>25</v>
      </c>
      <c r="F151" s="52">
        <v>6889086</v>
      </c>
      <c r="G151" s="52">
        <v>68890861</v>
      </c>
      <c r="H151" s="52">
        <v>184520</v>
      </c>
      <c r="I151" s="52">
        <v>1845208</v>
      </c>
      <c r="J151" s="52">
        <v>0</v>
      </c>
      <c r="K151" s="52">
        <v>0</v>
      </c>
      <c r="L151" s="52">
        <v>92.825599999999994</v>
      </c>
      <c r="M151" s="52">
        <v>18.16</v>
      </c>
      <c r="N151" s="52">
        <v>183</v>
      </c>
      <c r="O151" s="52">
        <v>18.3</v>
      </c>
      <c r="P151" s="2">
        <f t="shared" si="2"/>
        <v>135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</row>
    <row r="152" spans="1:32" x14ac:dyDescent="0.25">
      <c r="A152">
        <v>577</v>
      </c>
      <c r="B152" s="1">
        <v>0.375</v>
      </c>
      <c r="C152" s="52">
        <v>2015</v>
      </c>
      <c r="D152" s="52">
        <v>2</v>
      </c>
      <c r="E152" s="52">
        <v>25</v>
      </c>
      <c r="F152" s="52">
        <v>6888951</v>
      </c>
      <c r="G152" s="52">
        <v>68889516</v>
      </c>
      <c r="H152" s="52">
        <v>184502</v>
      </c>
      <c r="I152" s="52">
        <v>1845028</v>
      </c>
      <c r="J152" s="52">
        <v>0</v>
      </c>
      <c r="K152" s="52">
        <v>0</v>
      </c>
      <c r="L152" s="52">
        <v>94.421099999999996</v>
      </c>
      <c r="M152" s="52">
        <v>16.920000000000002</v>
      </c>
      <c r="N152" s="52">
        <v>161</v>
      </c>
      <c r="O152" s="52">
        <v>16.100000000000001</v>
      </c>
      <c r="P152" s="2">
        <f t="shared" si="2"/>
        <v>130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</row>
    <row r="153" spans="1:32" x14ac:dyDescent="0.25">
      <c r="A153">
        <v>576</v>
      </c>
      <c r="B153" s="1">
        <v>0.33333333333333331</v>
      </c>
      <c r="C153" s="52">
        <v>2015</v>
      </c>
      <c r="D153" s="52">
        <v>2</v>
      </c>
      <c r="E153" s="52">
        <v>25</v>
      </c>
      <c r="F153" s="52">
        <v>6888821</v>
      </c>
      <c r="G153" s="52">
        <v>68888212</v>
      </c>
      <c r="H153" s="52">
        <v>184485</v>
      </c>
      <c r="I153" s="52">
        <v>1844857</v>
      </c>
      <c r="J153" s="52">
        <v>0</v>
      </c>
      <c r="K153" s="52">
        <v>0</v>
      </c>
      <c r="L153" s="52">
        <v>94.421099999999996</v>
      </c>
      <c r="M153" s="52">
        <v>15.67</v>
      </c>
      <c r="N153" s="52">
        <v>160</v>
      </c>
      <c r="O153" s="52">
        <v>16</v>
      </c>
      <c r="P153" s="2">
        <f t="shared" si="2"/>
        <v>130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</row>
    <row r="154" spans="1:32" x14ac:dyDescent="0.25">
      <c r="A154">
        <v>575</v>
      </c>
      <c r="B154" s="1">
        <v>0.29166666666666669</v>
      </c>
      <c r="C154" s="52">
        <v>2015</v>
      </c>
      <c r="D154" s="52">
        <v>2</v>
      </c>
      <c r="E154" s="52">
        <v>25</v>
      </c>
      <c r="F154" s="52">
        <v>6888691</v>
      </c>
      <c r="G154" s="52">
        <v>68886918</v>
      </c>
      <c r="H154" s="52">
        <v>184468</v>
      </c>
      <c r="I154" s="52">
        <v>1844688</v>
      </c>
      <c r="J154" s="52">
        <v>0</v>
      </c>
      <c r="K154" s="52">
        <v>0</v>
      </c>
      <c r="L154" s="52">
        <v>95.2333</v>
      </c>
      <c r="M154" s="52">
        <v>15.13</v>
      </c>
      <c r="N154" s="52">
        <v>155</v>
      </c>
      <c r="O154" s="52">
        <v>15.5</v>
      </c>
      <c r="P154" s="2">
        <f t="shared" si="2"/>
        <v>105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</row>
    <row r="155" spans="1:32" x14ac:dyDescent="0.25">
      <c r="A155">
        <v>574</v>
      </c>
      <c r="B155" s="1">
        <v>0.25</v>
      </c>
      <c r="C155" s="52">
        <v>2015</v>
      </c>
      <c r="D155" s="52">
        <v>2</v>
      </c>
      <c r="E155" s="52">
        <v>25</v>
      </c>
      <c r="F155" s="52">
        <v>6888586</v>
      </c>
      <c r="G155" s="52">
        <v>68885866</v>
      </c>
      <c r="H155" s="52">
        <v>184455</v>
      </c>
      <c r="I155" s="52">
        <v>1844552</v>
      </c>
      <c r="J155" s="52">
        <v>0</v>
      </c>
      <c r="K155" s="52">
        <v>0</v>
      </c>
      <c r="L155" s="52">
        <v>93.666799999999995</v>
      </c>
      <c r="M155" s="52">
        <v>16.399999999999999</v>
      </c>
      <c r="N155" s="52">
        <v>287</v>
      </c>
      <c r="O155" s="52">
        <v>28.7</v>
      </c>
      <c r="P155" s="2">
        <f t="shared" si="2"/>
        <v>221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</row>
    <row r="156" spans="1:32" x14ac:dyDescent="0.25">
      <c r="A156">
        <v>573</v>
      </c>
      <c r="B156" s="1">
        <v>0.20833333333333334</v>
      </c>
      <c r="C156" s="52">
        <v>2015</v>
      </c>
      <c r="D156" s="52">
        <v>2</v>
      </c>
      <c r="E156" s="52">
        <v>25</v>
      </c>
      <c r="F156" s="52">
        <v>6888365</v>
      </c>
      <c r="G156" s="52">
        <v>68883659</v>
      </c>
      <c r="H156" s="52">
        <v>184426</v>
      </c>
      <c r="I156" s="52">
        <v>1844261</v>
      </c>
      <c r="J156" s="52">
        <v>0</v>
      </c>
      <c r="K156" s="52">
        <v>0</v>
      </c>
      <c r="L156" s="52">
        <v>94.479100000000003</v>
      </c>
      <c r="M156" s="52">
        <v>15.6</v>
      </c>
      <c r="N156" s="52">
        <v>162</v>
      </c>
      <c r="O156" s="52">
        <v>16.2</v>
      </c>
      <c r="P156" s="2">
        <f t="shared" si="2"/>
        <v>134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</row>
    <row r="157" spans="1:32" x14ac:dyDescent="0.25">
      <c r="A157">
        <v>572</v>
      </c>
      <c r="B157" s="1">
        <v>0.16666666666666666</v>
      </c>
      <c r="C157" s="52">
        <v>2015</v>
      </c>
      <c r="D157" s="52">
        <v>2</v>
      </c>
      <c r="E157" s="52">
        <v>25</v>
      </c>
      <c r="F157" s="52">
        <v>6888231</v>
      </c>
      <c r="G157" s="52">
        <v>68882310</v>
      </c>
      <c r="H157" s="52">
        <v>184408</v>
      </c>
      <c r="I157" s="52">
        <v>1844085</v>
      </c>
      <c r="J157" s="52">
        <v>0</v>
      </c>
      <c r="K157" s="52">
        <v>0</v>
      </c>
      <c r="L157" s="52">
        <v>95.175299999999993</v>
      </c>
      <c r="M157" s="52">
        <v>15.98</v>
      </c>
      <c r="N157" s="52">
        <v>158</v>
      </c>
      <c r="O157" s="52">
        <v>15.8</v>
      </c>
      <c r="P157" s="2">
        <f t="shared" si="2"/>
        <v>118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</row>
    <row r="158" spans="1:32" x14ac:dyDescent="0.25">
      <c r="A158">
        <v>571</v>
      </c>
      <c r="B158" s="1">
        <v>0.125</v>
      </c>
      <c r="C158" s="52">
        <v>2015</v>
      </c>
      <c r="D158" s="52">
        <v>2</v>
      </c>
      <c r="E158" s="52">
        <v>25</v>
      </c>
      <c r="F158" s="52">
        <v>6888113</v>
      </c>
      <c r="G158" s="52">
        <v>68881132</v>
      </c>
      <c r="H158" s="52">
        <v>184393</v>
      </c>
      <c r="I158" s="52">
        <v>1843932</v>
      </c>
      <c r="J158" s="52">
        <v>0</v>
      </c>
      <c r="K158" s="52">
        <v>0</v>
      </c>
      <c r="L158" s="52">
        <v>95.653899999999993</v>
      </c>
      <c r="M158" s="52">
        <v>16.32</v>
      </c>
      <c r="N158" s="52">
        <v>167</v>
      </c>
      <c r="O158" s="52">
        <v>16.7</v>
      </c>
      <c r="P158" s="2">
        <f t="shared" si="2"/>
        <v>130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</row>
    <row r="159" spans="1:32" x14ac:dyDescent="0.25">
      <c r="A159">
        <v>570</v>
      </c>
      <c r="B159" s="1">
        <v>8.3333333333333329E-2</v>
      </c>
      <c r="C159" s="52">
        <v>2015</v>
      </c>
      <c r="D159" s="52">
        <v>2</v>
      </c>
      <c r="E159" s="52">
        <v>25</v>
      </c>
      <c r="F159" s="52">
        <v>6887983</v>
      </c>
      <c r="G159" s="52">
        <v>68879833</v>
      </c>
      <c r="H159" s="52">
        <v>184376</v>
      </c>
      <c r="I159" s="52">
        <v>1843764</v>
      </c>
      <c r="J159" s="52">
        <v>0</v>
      </c>
      <c r="K159" s="52">
        <v>0</v>
      </c>
      <c r="L159" s="52">
        <v>94.624099999999999</v>
      </c>
      <c r="M159" s="52">
        <v>15.93</v>
      </c>
      <c r="N159" s="52">
        <v>143</v>
      </c>
      <c r="O159" s="52">
        <v>14.3</v>
      </c>
      <c r="P159" s="2">
        <f t="shared" si="2"/>
        <v>106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</row>
    <row r="160" spans="1:32" x14ac:dyDescent="0.25">
      <c r="A160">
        <v>569</v>
      </c>
      <c r="B160" s="1">
        <v>4.1666666666666664E-2</v>
      </c>
      <c r="C160" s="52">
        <v>2015</v>
      </c>
      <c r="D160" s="52">
        <v>2</v>
      </c>
      <c r="E160" s="52">
        <v>25</v>
      </c>
      <c r="F160" s="52">
        <v>6887877</v>
      </c>
      <c r="G160" s="52">
        <v>68878775</v>
      </c>
      <c r="H160" s="52">
        <v>184362</v>
      </c>
      <c r="I160" s="52">
        <v>1843626</v>
      </c>
      <c r="J160" s="52">
        <v>0</v>
      </c>
      <c r="K160" s="52">
        <v>0</v>
      </c>
      <c r="L160" s="52">
        <v>94.479100000000003</v>
      </c>
      <c r="M160" s="52">
        <v>16.73</v>
      </c>
      <c r="N160" s="52">
        <v>186</v>
      </c>
      <c r="O160" s="52">
        <v>18.600000000000001</v>
      </c>
      <c r="P160" s="2">
        <f t="shared" si="2"/>
        <v>141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</row>
    <row r="161" spans="1:32" x14ac:dyDescent="0.25">
      <c r="A161">
        <v>568</v>
      </c>
      <c r="B161" s="1">
        <v>0</v>
      </c>
      <c r="C161" s="52">
        <v>2015</v>
      </c>
      <c r="D161" s="52">
        <v>2</v>
      </c>
      <c r="E161" s="52">
        <v>25</v>
      </c>
      <c r="F161" s="52">
        <v>6887736</v>
      </c>
      <c r="G161" s="52">
        <v>68877363</v>
      </c>
      <c r="H161" s="52">
        <v>184344</v>
      </c>
      <c r="I161" s="52">
        <v>1843441</v>
      </c>
      <c r="J161" s="52">
        <v>0</v>
      </c>
      <c r="K161" s="52">
        <v>0</v>
      </c>
      <c r="L161" s="52">
        <v>95.2333</v>
      </c>
      <c r="M161" s="52">
        <v>16.45</v>
      </c>
      <c r="N161" s="52">
        <v>141</v>
      </c>
      <c r="O161" s="52">
        <v>14.1</v>
      </c>
      <c r="P161" s="2">
        <f t="shared" si="2"/>
        <v>113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</row>
    <row r="162" spans="1:32" x14ac:dyDescent="0.25">
      <c r="A162">
        <v>567</v>
      </c>
      <c r="B162" s="1">
        <v>0.95833333333333337</v>
      </c>
      <c r="C162" s="52">
        <v>2015</v>
      </c>
      <c r="D162" s="52">
        <v>2</v>
      </c>
      <c r="E162" s="52">
        <v>24</v>
      </c>
      <c r="F162" s="52">
        <v>6887623</v>
      </c>
      <c r="G162" s="52">
        <v>68876231</v>
      </c>
      <c r="H162" s="52">
        <v>184329</v>
      </c>
      <c r="I162" s="52">
        <v>1843294</v>
      </c>
      <c r="J162" s="52">
        <v>0</v>
      </c>
      <c r="K162" s="52">
        <v>0</v>
      </c>
      <c r="L162" s="52">
        <v>94.928700000000006</v>
      </c>
      <c r="M162" s="52">
        <v>16.899999999999999</v>
      </c>
      <c r="N162" s="52">
        <v>165</v>
      </c>
      <c r="O162" s="52">
        <v>16.5</v>
      </c>
      <c r="P162" s="2">
        <f t="shared" si="2"/>
        <v>131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F162" s="35"/>
    </row>
    <row r="163" spans="1:32" x14ac:dyDescent="0.25">
      <c r="A163">
        <v>566</v>
      </c>
      <c r="B163" s="1">
        <v>0.91666666666666663</v>
      </c>
      <c r="C163" s="52">
        <v>2015</v>
      </c>
      <c r="D163" s="52">
        <v>2</v>
      </c>
      <c r="E163" s="52">
        <v>24</v>
      </c>
      <c r="F163" s="52">
        <v>6887492</v>
      </c>
      <c r="G163" s="52">
        <v>68874929</v>
      </c>
      <c r="H163" s="52">
        <v>184312</v>
      </c>
      <c r="I163" s="52">
        <v>1843124</v>
      </c>
      <c r="J163" s="52">
        <v>0</v>
      </c>
      <c r="K163" s="52">
        <v>0</v>
      </c>
      <c r="L163" s="52">
        <v>94.305000000000007</v>
      </c>
      <c r="M163" s="52">
        <v>17.309999999999999</v>
      </c>
      <c r="N163" s="52">
        <v>175</v>
      </c>
      <c r="O163" s="52">
        <v>17.5</v>
      </c>
      <c r="P163" s="2">
        <f t="shared" si="2"/>
        <v>119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F163" s="35"/>
    </row>
    <row r="164" spans="1:32" x14ac:dyDescent="0.25">
      <c r="A164">
        <v>565</v>
      </c>
      <c r="B164" s="1">
        <v>0.875</v>
      </c>
      <c r="C164" s="52">
        <v>2015</v>
      </c>
      <c r="D164" s="52">
        <v>2</v>
      </c>
      <c r="E164" s="52">
        <v>24</v>
      </c>
      <c r="F164" s="52">
        <v>6887373</v>
      </c>
      <c r="G164" s="52">
        <v>68873735</v>
      </c>
      <c r="H164" s="52">
        <v>184296</v>
      </c>
      <c r="I164" s="52">
        <v>1842967</v>
      </c>
      <c r="J164" s="52">
        <v>0</v>
      </c>
      <c r="K164" s="52">
        <v>0</v>
      </c>
      <c r="L164" s="52">
        <v>93.898899999999998</v>
      </c>
      <c r="M164" s="52">
        <v>17.38</v>
      </c>
      <c r="N164" s="52">
        <v>141</v>
      </c>
      <c r="O164" s="52">
        <v>14.1</v>
      </c>
      <c r="P164" s="2">
        <f t="shared" si="2"/>
        <v>121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F164" s="35"/>
    </row>
    <row r="165" spans="1:32" x14ac:dyDescent="0.25">
      <c r="A165">
        <v>564</v>
      </c>
      <c r="B165" s="1">
        <v>0.83333333333333337</v>
      </c>
      <c r="C165" s="52">
        <v>2015</v>
      </c>
      <c r="D165" s="52">
        <v>2</v>
      </c>
      <c r="E165" s="52">
        <v>24</v>
      </c>
      <c r="F165" s="52">
        <v>6887252</v>
      </c>
      <c r="G165" s="52">
        <v>68872523</v>
      </c>
      <c r="H165" s="52">
        <v>184280</v>
      </c>
      <c r="I165" s="52">
        <v>1842807</v>
      </c>
      <c r="J165" s="52">
        <v>0</v>
      </c>
      <c r="K165" s="52">
        <v>0</v>
      </c>
      <c r="L165" s="52">
        <v>94.972200000000001</v>
      </c>
      <c r="M165" s="52">
        <v>17.579999999999998</v>
      </c>
      <c r="N165" s="52">
        <v>162</v>
      </c>
      <c r="O165" s="52">
        <v>16.2</v>
      </c>
      <c r="P165" s="2">
        <f t="shared" si="2"/>
        <v>112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</row>
    <row r="166" spans="1:32" x14ac:dyDescent="0.25">
      <c r="A166">
        <v>563</v>
      </c>
      <c r="B166" s="1">
        <v>0.79166666666666663</v>
      </c>
      <c r="C166" s="52">
        <v>2015</v>
      </c>
      <c r="D166" s="52">
        <v>2</v>
      </c>
      <c r="E166" s="52">
        <v>24</v>
      </c>
      <c r="F166" s="52">
        <v>6887140</v>
      </c>
      <c r="G166" s="52">
        <v>68871407</v>
      </c>
      <c r="H166" s="52">
        <v>184266</v>
      </c>
      <c r="I166" s="52">
        <v>1842661</v>
      </c>
      <c r="J166" s="52">
        <v>0</v>
      </c>
      <c r="K166" s="52">
        <v>0</v>
      </c>
      <c r="L166" s="52">
        <v>93.507300000000001</v>
      </c>
      <c r="M166" s="52">
        <v>18.52</v>
      </c>
      <c r="N166" s="52">
        <v>168</v>
      </c>
      <c r="O166" s="52">
        <v>16.8</v>
      </c>
      <c r="P166" s="2">
        <f t="shared" si="2"/>
        <v>130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</row>
    <row r="167" spans="1:32" x14ac:dyDescent="0.25">
      <c r="A167">
        <v>562</v>
      </c>
      <c r="B167" s="1">
        <v>0.75</v>
      </c>
      <c r="C167" s="52">
        <v>2015</v>
      </c>
      <c r="D167" s="52">
        <v>2</v>
      </c>
      <c r="E167" s="52">
        <v>24</v>
      </c>
      <c r="F167" s="52">
        <v>6887010</v>
      </c>
      <c r="G167" s="52">
        <v>68870100</v>
      </c>
      <c r="H167" s="52">
        <v>184248</v>
      </c>
      <c r="I167" s="52">
        <v>1842487</v>
      </c>
      <c r="J167" s="52">
        <v>0</v>
      </c>
      <c r="K167" s="52">
        <v>0</v>
      </c>
      <c r="L167" s="52">
        <v>93.710400000000007</v>
      </c>
      <c r="M167" s="52">
        <v>19.48</v>
      </c>
      <c r="N167" s="52">
        <v>187</v>
      </c>
      <c r="O167" s="52">
        <v>18.7</v>
      </c>
      <c r="P167" s="2">
        <f t="shared" si="2"/>
        <v>127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F167" s="35"/>
    </row>
    <row r="168" spans="1:32" x14ac:dyDescent="0.25">
      <c r="A168">
        <v>561</v>
      </c>
      <c r="B168" s="1">
        <v>0.70833333333333337</v>
      </c>
      <c r="C168" s="52">
        <v>2015</v>
      </c>
      <c r="D168" s="52">
        <v>2</v>
      </c>
      <c r="E168" s="52">
        <v>24</v>
      </c>
      <c r="F168" s="52">
        <v>6886883</v>
      </c>
      <c r="G168" s="52">
        <v>68868839</v>
      </c>
      <c r="H168" s="52">
        <v>184231</v>
      </c>
      <c r="I168" s="52">
        <v>1842319</v>
      </c>
      <c r="J168" s="52">
        <v>0</v>
      </c>
      <c r="K168" s="52">
        <v>0</v>
      </c>
      <c r="L168" s="52">
        <v>93.217200000000005</v>
      </c>
      <c r="M168" s="52">
        <v>21.12</v>
      </c>
      <c r="N168" s="52">
        <v>116</v>
      </c>
      <c r="O168" s="52">
        <v>11.6</v>
      </c>
      <c r="P168" s="2">
        <f t="shared" si="2"/>
        <v>107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F168" s="35"/>
    </row>
    <row r="169" spans="1:32" x14ac:dyDescent="0.25">
      <c r="A169">
        <v>560</v>
      </c>
      <c r="B169" s="1">
        <v>0.66666666666666663</v>
      </c>
      <c r="C169" s="52">
        <v>2015</v>
      </c>
      <c r="D169" s="52">
        <v>2</v>
      </c>
      <c r="E169" s="52">
        <v>24</v>
      </c>
      <c r="F169" s="52">
        <v>6886776</v>
      </c>
      <c r="G169" s="52">
        <v>68867763</v>
      </c>
      <c r="H169" s="52">
        <v>184217</v>
      </c>
      <c r="I169" s="52">
        <v>1842174</v>
      </c>
      <c r="J169" s="52">
        <v>0</v>
      </c>
      <c r="K169" s="52">
        <v>0</v>
      </c>
      <c r="L169" s="52">
        <v>93.666799999999995</v>
      </c>
      <c r="M169" s="52">
        <v>19.989999999999998</v>
      </c>
      <c r="N169" s="52">
        <v>135</v>
      </c>
      <c r="O169" s="52">
        <v>13.5</v>
      </c>
      <c r="P169" s="2">
        <f t="shared" si="2"/>
        <v>104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F169" s="35"/>
    </row>
    <row r="170" spans="1:32" x14ac:dyDescent="0.25">
      <c r="A170">
        <v>559</v>
      </c>
      <c r="B170" s="1">
        <v>0.625</v>
      </c>
      <c r="C170" s="52">
        <v>2015</v>
      </c>
      <c r="D170" s="52">
        <v>2</v>
      </c>
      <c r="E170" s="52">
        <v>24</v>
      </c>
      <c r="F170" s="52">
        <v>6886672</v>
      </c>
      <c r="G170" s="52">
        <v>68866723</v>
      </c>
      <c r="H170" s="52">
        <v>184203</v>
      </c>
      <c r="I170" s="52">
        <v>1842035</v>
      </c>
      <c r="J170" s="52">
        <v>0</v>
      </c>
      <c r="K170" s="52">
        <v>0</v>
      </c>
      <c r="L170" s="52">
        <v>93.608800000000002</v>
      </c>
      <c r="M170" s="52">
        <v>21.8</v>
      </c>
      <c r="N170" s="52">
        <v>131</v>
      </c>
      <c r="O170" s="52">
        <v>13.1</v>
      </c>
      <c r="P170" s="2">
        <f t="shared" si="2"/>
        <v>103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</row>
    <row r="171" spans="1:32" x14ac:dyDescent="0.25">
      <c r="A171">
        <v>558</v>
      </c>
      <c r="B171" s="1">
        <v>0.58333333333333337</v>
      </c>
      <c r="C171" s="52">
        <v>2015</v>
      </c>
      <c r="D171" s="52">
        <v>2</v>
      </c>
      <c r="E171" s="52">
        <v>24</v>
      </c>
      <c r="F171" s="52">
        <v>6886569</v>
      </c>
      <c r="G171" s="52">
        <v>68865690</v>
      </c>
      <c r="H171" s="52">
        <v>184189</v>
      </c>
      <c r="I171" s="52">
        <v>1841896</v>
      </c>
      <c r="J171" s="52">
        <v>0</v>
      </c>
      <c r="K171" s="52">
        <v>0</v>
      </c>
      <c r="L171" s="52">
        <v>92.332499999999996</v>
      </c>
      <c r="M171" s="52">
        <v>22</v>
      </c>
      <c r="N171" s="52">
        <v>147</v>
      </c>
      <c r="O171" s="52">
        <v>14.7</v>
      </c>
      <c r="P171" s="2">
        <f t="shared" si="2"/>
        <v>92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F171" s="35"/>
    </row>
    <row r="172" spans="1:32" x14ac:dyDescent="0.25">
      <c r="A172">
        <v>557</v>
      </c>
      <c r="B172" s="1">
        <v>0.54166666666666663</v>
      </c>
      <c r="C172" s="52">
        <v>2015</v>
      </c>
      <c r="D172" s="52">
        <v>2</v>
      </c>
      <c r="E172" s="52">
        <v>24</v>
      </c>
      <c r="F172" s="52">
        <v>6886477</v>
      </c>
      <c r="G172" s="52">
        <v>68864773</v>
      </c>
      <c r="H172" s="52">
        <v>184177</v>
      </c>
      <c r="I172" s="52">
        <v>1841771</v>
      </c>
      <c r="J172" s="52">
        <v>0</v>
      </c>
      <c r="K172" s="52">
        <v>0</v>
      </c>
      <c r="L172" s="52">
        <v>93.188199999999995</v>
      </c>
      <c r="M172" s="52">
        <v>21.04</v>
      </c>
      <c r="N172" s="52">
        <v>176</v>
      </c>
      <c r="O172" s="52">
        <v>17.600000000000001</v>
      </c>
      <c r="P172" s="2">
        <f t="shared" si="2"/>
        <v>123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</row>
    <row r="173" spans="1:32" x14ac:dyDescent="0.25">
      <c r="A173">
        <v>556</v>
      </c>
      <c r="B173" s="1">
        <v>0.5</v>
      </c>
      <c r="C173" s="52">
        <v>2015</v>
      </c>
      <c r="D173" s="52">
        <v>2</v>
      </c>
      <c r="E173" s="52">
        <v>24</v>
      </c>
      <c r="F173" s="52">
        <v>6886354</v>
      </c>
      <c r="G173" s="52">
        <v>68863540</v>
      </c>
      <c r="H173" s="52">
        <v>184160</v>
      </c>
      <c r="I173" s="52">
        <v>1841605</v>
      </c>
      <c r="J173" s="52">
        <v>0</v>
      </c>
      <c r="K173" s="52">
        <v>0</v>
      </c>
      <c r="L173" s="52">
        <v>93.072199999999995</v>
      </c>
      <c r="M173" s="52">
        <v>19.7</v>
      </c>
      <c r="N173" s="52">
        <v>201</v>
      </c>
      <c r="O173" s="52">
        <v>20.100000000000001</v>
      </c>
      <c r="P173" s="2">
        <f t="shared" si="2"/>
        <v>150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F173" s="35"/>
    </row>
    <row r="174" spans="1:32" x14ac:dyDescent="0.25">
      <c r="A174">
        <v>555</v>
      </c>
      <c r="B174" s="1">
        <v>0.45833333333333331</v>
      </c>
      <c r="C174" s="52">
        <v>2015</v>
      </c>
      <c r="D174" s="52">
        <v>2</v>
      </c>
      <c r="E174" s="52">
        <v>24</v>
      </c>
      <c r="F174" s="52">
        <v>6886204</v>
      </c>
      <c r="G174" s="52">
        <v>68862043</v>
      </c>
      <c r="H174" s="52">
        <v>184140</v>
      </c>
      <c r="I174" s="52">
        <v>1841404</v>
      </c>
      <c r="J174" s="52">
        <v>0</v>
      </c>
      <c r="K174" s="52">
        <v>0</v>
      </c>
      <c r="L174" s="52">
        <v>92.753100000000003</v>
      </c>
      <c r="M174" s="52">
        <v>19.2</v>
      </c>
      <c r="N174" s="52">
        <v>187</v>
      </c>
      <c r="O174" s="52">
        <v>18.7</v>
      </c>
      <c r="P174" s="2">
        <f t="shared" si="2"/>
        <v>139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</row>
    <row r="175" spans="1:32" x14ac:dyDescent="0.25">
      <c r="A175">
        <v>554</v>
      </c>
      <c r="B175" s="1">
        <v>0.41666666666666669</v>
      </c>
      <c r="C175" s="52">
        <v>2015</v>
      </c>
      <c r="D175" s="52">
        <v>2</v>
      </c>
      <c r="E175" s="52">
        <v>24</v>
      </c>
      <c r="F175" s="52">
        <v>6886065</v>
      </c>
      <c r="G175" s="52">
        <v>68860659</v>
      </c>
      <c r="H175" s="52">
        <v>184121</v>
      </c>
      <c r="I175" s="52">
        <v>1841218</v>
      </c>
      <c r="J175" s="52">
        <v>0</v>
      </c>
      <c r="K175" s="52">
        <v>0</v>
      </c>
      <c r="L175" s="52">
        <v>92.071399999999997</v>
      </c>
      <c r="M175" s="52">
        <v>17.760000000000002</v>
      </c>
      <c r="N175" s="52">
        <v>207</v>
      </c>
      <c r="O175" s="52">
        <v>20.7</v>
      </c>
      <c r="P175" s="2">
        <f t="shared" si="2"/>
        <v>155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</row>
    <row r="176" spans="1:32" x14ac:dyDescent="0.25">
      <c r="A176">
        <v>553</v>
      </c>
      <c r="B176" s="1">
        <v>0.375</v>
      </c>
      <c r="C176" s="52">
        <v>2015</v>
      </c>
      <c r="D176" s="52">
        <v>2</v>
      </c>
      <c r="E176" s="52">
        <v>24</v>
      </c>
      <c r="F176" s="52">
        <v>6885910</v>
      </c>
      <c r="G176" s="52">
        <v>68859106</v>
      </c>
      <c r="H176" s="52">
        <v>184100</v>
      </c>
      <c r="I176" s="52">
        <v>1841009</v>
      </c>
      <c r="J176" s="52">
        <v>0</v>
      </c>
      <c r="K176" s="52">
        <v>0</v>
      </c>
      <c r="L176" s="52">
        <v>93.362300000000005</v>
      </c>
      <c r="M176" s="52">
        <v>16.41</v>
      </c>
      <c r="N176" s="52">
        <v>193</v>
      </c>
      <c r="O176" s="52">
        <v>19.3</v>
      </c>
      <c r="P176" s="2">
        <f t="shared" si="2"/>
        <v>152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</row>
    <row r="177" spans="1:32" x14ac:dyDescent="0.25">
      <c r="A177">
        <v>552</v>
      </c>
      <c r="B177" s="1">
        <v>0.33333333333333331</v>
      </c>
      <c r="C177" s="52">
        <v>2015</v>
      </c>
      <c r="D177" s="52">
        <v>2</v>
      </c>
      <c r="E177" s="52">
        <v>24</v>
      </c>
      <c r="F177" s="52">
        <v>6885758</v>
      </c>
      <c r="G177" s="52">
        <v>68857587</v>
      </c>
      <c r="H177" s="52">
        <v>184080</v>
      </c>
      <c r="I177" s="52">
        <v>1840808</v>
      </c>
      <c r="J177" s="52">
        <v>0</v>
      </c>
      <c r="K177" s="52">
        <v>0</v>
      </c>
      <c r="L177" s="52">
        <v>94.000399999999999</v>
      </c>
      <c r="M177" s="52">
        <v>15.44</v>
      </c>
      <c r="N177" s="52">
        <v>223</v>
      </c>
      <c r="O177" s="52">
        <v>22.3</v>
      </c>
      <c r="P177" s="2">
        <f t="shared" si="2"/>
        <v>154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F177" s="35"/>
    </row>
    <row r="178" spans="1:32" x14ac:dyDescent="0.25">
      <c r="A178">
        <v>551</v>
      </c>
      <c r="B178" s="1">
        <v>0.29166666666666669</v>
      </c>
      <c r="C178" s="52">
        <v>2015</v>
      </c>
      <c r="D178" s="52">
        <v>2</v>
      </c>
      <c r="E178" s="52">
        <v>24</v>
      </c>
      <c r="F178" s="52">
        <v>6885604</v>
      </c>
      <c r="G178" s="52">
        <v>68856045</v>
      </c>
      <c r="H178" s="52">
        <v>184060</v>
      </c>
      <c r="I178" s="52">
        <v>1840606</v>
      </c>
      <c r="J178" s="52">
        <v>0</v>
      </c>
      <c r="K178" s="52">
        <v>0</v>
      </c>
      <c r="L178" s="52">
        <v>94.174499999999995</v>
      </c>
      <c r="M178" s="52">
        <v>15.09</v>
      </c>
      <c r="N178" s="52">
        <v>204</v>
      </c>
      <c r="O178" s="52">
        <v>20.399999999999999</v>
      </c>
      <c r="P178" s="2">
        <f t="shared" si="2"/>
        <v>169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F178" s="35"/>
    </row>
    <row r="179" spans="1:32" x14ac:dyDescent="0.25">
      <c r="A179">
        <v>550</v>
      </c>
      <c r="B179" s="1">
        <v>0.25</v>
      </c>
      <c r="C179" s="52">
        <v>2015</v>
      </c>
      <c r="D179" s="52">
        <v>2</v>
      </c>
      <c r="E179" s="52">
        <v>24</v>
      </c>
      <c r="F179" s="52">
        <v>6885435</v>
      </c>
      <c r="G179" s="52">
        <v>68854353</v>
      </c>
      <c r="H179" s="52">
        <v>184038</v>
      </c>
      <c r="I179" s="52">
        <v>1840385</v>
      </c>
      <c r="J179" s="52">
        <v>0</v>
      </c>
      <c r="K179" s="52">
        <v>0</v>
      </c>
      <c r="L179" s="52">
        <v>93.579800000000006</v>
      </c>
      <c r="M179" s="52">
        <v>15.72</v>
      </c>
      <c r="N179" s="52">
        <v>254</v>
      </c>
      <c r="O179" s="52">
        <v>25.4</v>
      </c>
      <c r="P179" s="2">
        <f t="shared" si="2"/>
        <v>196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F179" s="35"/>
    </row>
    <row r="180" spans="1:32" x14ac:dyDescent="0.25">
      <c r="A180">
        <v>549</v>
      </c>
      <c r="B180" s="1">
        <v>0.20833333333333334</v>
      </c>
      <c r="C180" s="52">
        <v>2015</v>
      </c>
      <c r="D180" s="52">
        <v>2</v>
      </c>
      <c r="E180" s="52">
        <v>24</v>
      </c>
      <c r="F180" s="52">
        <v>6885239</v>
      </c>
      <c r="G180" s="52">
        <v>68852393</v>
      </c>
      <c r="H180" s="52">
        <v>184012</v>
      </c>
      <c r="I180" s="52">
        <v>1840127</v>
      </c>
      <c r="J180" s="52">
        <v>0</v>
      </c>
      <c r="K180" s="52">
        <v>0</v>
      </c>
      <c r="L180" s="52">
        <v>94.464600000000004</v>
      </c>
      <c r="M180" s="52">
        <v>15.12</v>
      </c>
      <c r="N180" s="52">
        <v>172</v>
      </c>
      <c r="O180" s="52">
        <v>17.2</v>
      </c>
      <c r="P180" s="2">
        <f t="shared" si="2"/>
        <v>136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F180" s="35"/>
    </row>
    <row r="181" spans="1:32" x14ac:dyDescent="0.25">
      <c r="A181">
        <v>548</v>
      </c>
      <c r="B181" s="1">
        <v>0.16666666666666666</v>
      </c>
      <c r="C181" s="52">
        <v>2015</v>
      </c>
      <c r="D181" s="52">
        <v>2</v>
      </c>
      <c r="E181" s="52">
        <v>24</v>
      </c>
      <c r="F181" s="52">
        <v>6885103</v>
      </c>
      <c r="G181" s="52">
        <v>68851034</v>
      </c>
      <c r="H181" s="52">
        <v>183995</v>
      </c>
      <c r="I181" s="52">
        <v>1839950</v>
      </c>
      <c r="J181" s="52">
        <v>0</v>
      </c>
      <c r="K181" s="52">
        <v>0</v>
      </c>
      <c r="L181" s="52">
        <v>94.696600000000004</v>
      </c>
      <c r="M181" s="52">
        <v>15.47</v>
      </c>
      <c r="N181" s="52">
        <v>168</v>
      </c>
      <c r="O181" s="52">
        <v>16.8</v>
      </c>
      <c r="P181" s="2">
        <f t="shared" si="2"/>
        <v>127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F181" s="35"/>
    </row>
    <row r="182" spans="1:32" x14ac:dyDescent="0.25">
      <c r="A182">
        <v>547</v>
      </c>
      <c r="B182" s="1">
        <v>0.125</v>
      </c>
      <c r="C182" s="52">
        <v>2015</v>
      </c>
      <c r="D182" s="52">
        <v>2</v>
      </c>
      <c r="E182" s="52">
        <v>24</v>
      </c>
      <c r="F182" s="52">
        <v>6884976</v>
      </c>
      <c r="G182" s="52">
        <v>68849766</v>
      </c>
      <c r="H182" s="52">
        <v>183978</v>
      </c>
      <c r="I182" s="52">
        <v>1839785</v>
      </c>
      <c r="J182" s="52">
        <v>0</v>
      </c>
      <c r="K182" s="52">
        <v>0</v>
      </c>
      <c r="L182" s="52">
        <v>95.378299999999996</v>
      </c>
      <c r="M182" s="52">
        <v>15.69</v>
      </c>
      <c r="N182" s="52">
        <v>204</v>
      </c>
      <c r="O182" s="52">
        <v>20.399999999999999</v>
      </c>
      <c r="P182" s="2">
        <f t="shared" si="2"/>
        <v>148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F182" s="35"/>
    </row>
    <row r="183" spans="1:32" x14ac:dyDescent="0.25">
      <c r="A183">
        <v>546</v>
      </c>
      <c r="B183" s="1">
        <v>8.3333333333333329E-2</v>
      </c>
      <c r="C183" s="52">
        <v>2015</v>
      </c>
      <c r="D183" s="52">
        <v>2</v>
      </c>
      <c r="E183" s="52">
        <v>24</v>
      </c>
      <c r="F183" s="52">
        <v>6884828</v>
      </c>
      <c r="G183" s="52">
        <v>68848282</v>
      </c>
      <c r="H183" s="52">
        <v>183959</v>
      </c>
      <c r="I183" s="52">
        <v>1839593</v>
      </c>
      <c r="J183" s="52">
        <v>0</v>
      </c>
      <c r="K183" s="52">
        <v>0</v>
      </c>
      <c r="L183" s="52">
        <v>94.841700000000003</v>
      </c>
      <c r="M183" s="52">
        <v>15.65</v>
      </c>
      <c r="N183" s="52">
        <v>164</v>
      </c>
      <c r="O183" s="52">
        <v>16.399999999999999</v>
      </c>
      <c r="P183" s="2">
        <f t="shared" si="2"/>
        <v>133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F183" s="35"/>
    </row>
    <row r="184" spans="1:32" x14ac:dyDescent="0.25">
      <c r="A184">
        <v>545</v>
      </c>
      <c r="B184" s="1">
        <v>4.1666666666666664E-2</v>
      </c>
      <c r="C184" s="52">
        <v>2015</v>
      </c>
      <c r="D184" s="52">
        <v>2</v>
      </c>
      <c r="E184" s="52">
        <v>24</v>
      </c>
      <c r="F184" s="52">
        <v>6884695</v>
      </c>
      <c r="G184" s="52">
        <v>68846959</v>
      </c>
      <c r="H184" s="52">
        <v>183942</v>
      </c>
      <c r="I184" s="52">
        <v>1839421</v>
      </c>
      <c r="J184" s="52">
        <v>0</v>
      </c>
      <c r="K184" s="52">
        <v>0</v>
      </c>
      <c r="L184" s="52">
        <v>95.073700000000002</v>
      </c>
      <c r="M184" s="52">
        <v>16.059999999999999</v>
      </c>
      <c r="N184" s="52">
        <v>171</v>
      </c>
      <c r="O184" s="52">
        <v>17.100000000000001</v>
      </c>
      <c r="P184" s="2">
        <f t="shared" si="2"/>
        <v>141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</row>
    <row r="185" spans="1:32" x14ac:dyDescent="0.25">
      <c r="A185">
        <v>544</v>
      </c>
      <c r="B185" s="1">
        <v>0</v>
      </c>
      <c r="C185" s="52">
        <v>2015</v>
      </c>
      <c r="D185" s="52">
        <v>2</v>
      </c>
      <c r="E185" s="52">
        <v>24</v>
      </c>
      <c r="F185" s="52">
        <v>6884554</v>
      </c>
      <c r="G185" s="52">
        <v>68845543</v>
      </c>
      <c r="H185" s="52">
        <v>183923</v>
      </c>
      <c r="I185" s="52">
        <v>1839237</v>
      </c>
      <c r="J185" s="52">
        <v>0</v>
      </c>
      <c r="K185" s="52">
        <v>0</v>
      </c>
      <c r="L185" s="52">
        <v>95.102699999999999</v>
      </c>
      <c r="M185" s="52">
        <v>16.38</v>
      </c>
      <c r="N185" s="52">
        <v>202</v>
      </c>
      <c r="O185" s="52">
        <v>20.2</v>
      </c>
      <c r="P185" s="2">
        <f t="shared" si="2"/>
        <v>142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</row>
    <row r="186" spans="1:32" x14ac:dyDescent="0.25">
      <c r="A186">
        <v>543</v>
      </c>
      <c r="B186" s="1">
        <v>0.95833333333333337</v>
      </c>
      <c r="C186" s="52">
        <v>2015</v>
      </c>
      <c r="D186" s="52">
        <v>2</v>
      </c>
      <c r="E186" s="52">
        <v>23</v>
      </c>
      <c r="F186" s="52">
        <v>6884412</v>
      </c>
      <c r="G186" s="52">
        <v>68844121</v>
      </c>
      <c r="H186" s="52">
        <v>183905</v>
      </c>
      <c r="I186" s="52">
        <v>1839052</v>
      </c>
      <c r="J186" s="52">
        <v>0</v>
      </c>
      <c r="K186" s="52">
        <v>0</v>
      </c>
      <c r="L186" s="52">
        <v>94.957700000000003</v>
      </c>
      <c r="M186" s="52">
        <v>16.309999999999999</v>
      </c>
      <c r="N186" s="52">
        <v>138</v>
      </c>
      <c r="O186" s="52">
        <v>13.8</v>
      </c>
      <c r="P186" s="2">
        <f t="shared" ref="P186:P249" si="3">F186-F187</f>
        <v>119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F186" s="35"/>
    </row>
    <row r="187" spans="1:32" x14ac:dyDescent="0.25">
      <c r="A187">
        <v>542</v>
      </c>
      <c r="B187" s="1">
        <v>0.91666666666666663</v>
      </c>
      <c r="C187" s="52">
        <v>2015</v>
      </c>
      <c r="D187" s="52">
        <v>2</v>
      </c>
      <c r="E187" s="52">
        <v>23</v>
      </c>
      <c r="F187" s="52">
        <v>6884293</v>
      </c>
      <c r="G187" s="52">
        <v>68842931</v>
      </c>
      <c r="H187" s="52">
        <v>183889</v>
      </c>
      <c r="I187" s="52">
        <v>1838897</v>
      </c>
      <c r="J187" s="52">
        <v>0</v>
      </c>
      <c r="K187" s="52">
        <v>0</v>
      </c>
      <c r="L187" s="52">
        <v>94.014899999999997</v>
      </c>
      <c r="M187" s="52">
        <v>16.38</v>
      </c>
      <c r="N187" s="52">
        <v>147</v>
      </c>
      <c r="O187" s="52">
        <v>14.7</v>
      </c>
      <c r="P187" s="2">
        <f t="shared" si="3"/>
        <v>105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F187" s="35"/>
    </row>
    <row r="188" spans="1:32" x14ac:dyDescent="0.25">
      <c r="A188">
        <v>541</v>
      </c>
      <c r="B188" s="1">
        <v>0.875</v>
      </c>
      <c r="C188" s="52">
        <v>2015</v>
      </c>
      <c r="D188" s="52">
        <v>2</v>
      </c>
      <c r="E188" s="52">
        <v>23</v>
      </c>
      <c r="F188" s="52">
        <v>6884188</v>
      </c>
      <c r="G188" s="52">
        <v>68841881</v>
      </c>
      <c r="H188" s="52">
        <v>183875</v>
      </c>
      <c r="I188" s="52">
        <v>1838759</v>
      </c>
      <c r="J188" s="52">
        <v>0</v>
      </c>
      <c r="K188" s="52">
        <v>0</v>
      </c>
      <c r="L188" s="52">
        <v>93.2607</v>
      </c>
      <c r="M188" s="52">
        <v>16.64</v>
      </c>
      <c r="N188" s="52">
        <v>141</v>
      </c>
      <c r="O188" s="52">
        <v>14.1</v>
      </c>
      <c r="P188" s="2">
        <f t="shared" si="3"/>
        <v>113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F188" s="35"/>
    </row>
    <row r="189" spans="1:32" x14ac:dyDescent="0.25">
      <c r="A189">
        <v>540</v>
      </c>
      <c r="B189" s="1">
        <v>0.83333333333333337</v>
      </c>
      <c r="C189" s="52">
        <v>2015</v>
      </c>
      <c r="D189" s="52">
        <v>2</v>
      </c>
      <c r="E189" s="52">
        <v>23</v>
      </c>
      <c r="F189" s="52">
        <v>6884075</v>
      </c>
      <c r="G189" s="52">
        <v>68840756</v>
      </c>
      <c r="H189" s="52">
        <v>183861</v>
      </c>
      <c r="I189" s="52">
        <v>1838610</v>
      </c>
      <c r="J189" s="52">
        <v>0</v>
      </c>
      <c r="K189" s="52">
        <v>0</v>
      </c>
      <c r="L189" s="52">
        <v>94.203500000000005</v>
      </c>
      <c r="M189" s="52">
        <v>17.510000000000002</v>
      </c>
      <c r="N189" s="52">
        <v>187</v>
      </c>
      <c r="O189" s="52">
        <v>18.7</v>
      </c>
      <c r="P189" s="2">
        <f t="shared" si="3"/>
        <v>130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</row>
    <row r="190" spans="1:32" x14ac:dyDescent="0.25">
      <c r="A190">
        <v>539</v>
      </c>
      <c r="B190" s="1">
        <v>0.79166666666666663</v>
      </c>
      <c r="C190" s="52">
        <v>2015</v>
      </c>
      <c r="D190" s="52">
        <v>2</v>
      </c>
      <c r="E190" s="52">
        <v>23</v>
      </c>
      <c r="F190" s="52">
        <v>6883945</v>
      </c>
      <c r="G190" s="52">
        <v>68839451</v>
      </c>
      <c r="H190" s="52">
        <v>183843</v>
      </c>
      <c r="I190" s="52">
        <v>1838438</v>
      </c>
      <c r="J190" s="52">
        <v>0</v>
      </c>
      <c r="K190" s="52">
        <v>0</v>
      </c>
      <c r="L190" s="52">
        <v>93.086699999999993</v>
      </c>
      <c r="M190" s="52">
        <v>18.29</v>
      </c>
      <c r="N190" s="52">
        <v>177</v>
      </c>
      <c r="O190" s="52">
        <v>17.7</v>
      </c>
      <c r="P190" s="2">
        <f t="shared" si="3"/>
        <v>133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</row>
    <row r="191" spans="1:32" x14ac:dyDescent="0.25">
      <c r="A191">
        <v>538</v>
      </c>
      <c r="B191" s="1">
        <v>0.75</v>
      </c>
      <c r="C191" s="52">
        <v>2015</v>
      </c>
      <c r="D191" s="52">
        <v>2</v>
      </c>
      <c r="E191" s="52">
        <v>23</v>
      </c>
      <c r="F191" s="52">
        <v>6883812</v>
      </c>
      <c r="G191" s="52">
        <v>68838125</v>
      </c>
      <c r="H191" s="52">
        <v>183826</v>
      </c>
      <c r="I191" s="52">
        <v>1838261</v>
      </c>
      <c r="J191" s="52">
        <v>0</v>
      </c>
      <c r="K191" s="52">
        <v>0</v>
      </c>
      <c r="L191" s="52">
        <v>93.246200000000002</v>
      </c>
      <c r="M191" s="52">
        <v>20.02</v>
      </c>
      <c r="N191" s="52">
        <v>178</v>
      </c>
      <c r="O191" s="52">
        <v>17.8</v>
      </c>
      <c r="P191" s="2">
        <f t="shared" si="3"/>
        <v>132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</row>
    <row r="192" spans="1:32" x14ac:dyDescent="0.25">
      <c r="A192">
        <v>537</v>
      </c>
      <c r="B192" s="1">
        <v>0.70833333333333337</v>
      </c>
      <c r="C192" s="52">
        <v>2015</v>
      </c>
      <c r="D192" s="52">
        <v>2</v>
      </c>
      <c r="E192" s="52">
        <v>23</v>
      </c>
      <c r="F192" s="52">
        <v>6883680</v>
      </c>
      <c r="G192" s="52">
        <v>68836806</v>
      </c>
      <c r="H192" s="52">
        <v>183808</v>
      </c>
      <c r="I192" s="52">
        <v>1838084</v>
      </c>
      <c r="J192" s="52">
        <v>0</v>
      </c>
      <c r="K192" s="52">
        <v>0</v>
      </c>
      <c r="L192" s="52">
        <v>92.419499999999999</v>
      </c>
      <c r="M192" s="52">
        <v>20.94</v>
      </c>
      <c r="N192" s="52">
        <v>202</v>
      </c>
      <c r="O192" s="52">
        <v>20.2</v>
      </c>
      <c r="P192" s="2">
        <f t="shared" si="3"/>
        <v>158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</row>
    <row r="193" spans="1:32" x14ac:dyDescent="0.25">
      <c r="A193">
        <v>536</v>
      </c>
      <c r="B193" s="1">
        <v>0.66666666666666663</v>
      </c>
      <c r="C193" s="52">
        <v>2015</v>
      </c>
      <c r="D193" s="52">
        <v>2</v>
      </c>
      <c r="E193" s="52">
        <v>23</v>
      </c>
      <c r="F193" s="52">
        <v>6883522</v>
      </c>
      <c r="G193" s="52">
        <v>68835228</v>
      </c>
      <c r="H193" s="52">
        <v>183787</v>
      </c>
      <c r="I193" s="52">
        <v>1837870</v>
      </c>
      <c r="J193" s="52">
        <v>0</v>
      </c>
      <c r="K193" s="52">
        <v>0</v>
      </c>
      <c r="L193" s="52">
        <v>92.535499999999999</v>
      </c>
      <c r="M193" s="52">
        <v>22.14</v>
      </c>
      <c r="N193" s="52">
        <v>159</v>
      </c>
      <c r="O193" s="52">
        <v>15.9</v>
      </c>
      <c r="P193" s="2">
        <f t="shared" si="3"/>
        <v>114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</row>
    <row r="194" spans="1:32" x14ac:dyDescent="0.25">
      <c r="A194">
        <v>535</v>
      </c>
      <c r="B194" s="1">
        <v>0.625</v>
      </c>
      <c r="C194" s="52">
        <v>2015</v>
      </c>
      <c r="D194" s="52">
        <v>2</v>
      </c>
      <c r="E194" s="52">
        <v>23</v>
      </c>
      <c r="F194" s="52">
        <v>6883408</v>
      </c>
      <c r="G194" s="52">
        <v>68834082</v>
      </c>
      <c r="H194" s="52">
        <v>183771</v>
      </c>
      <c r="I194" s="52">
        <v>1837714</v>
      </c>
      <c r="J194" s="52">
        <v>0</v>
      </c>
      <c r="K194" s="52">
        <v>0</v>
      </c>
      <c r="L194" s="52">
        <v>93.217200000000005</v>
      </c>
      <c r="M194" s="52">
        <v>22.63</v>
      </c>
      <c r="N194" s="52">
        <v>142</v>
      </c>
      <c r="O194" s="52">
        <v>14.2</v>
      </c>
      <c r="P194" s="2">
        <f t="shared" si="3"/>
        <v>104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</row>
    <row r="195" spans="1:32" x14ac:dyDescent="0.25">
      <c r="A195">
        <v>534</v>
      </c>
      <c r="B195" s="1">
        <v>0.58333333333333337</v>
      </c>
      <c r="C195" s="52">
        <v>2015</v>
      </c>
      <c r="D195" s="52">
        <v>2</v>
      </c>
      <c r="E195" s="52">
        <v>23</v>
      </c>
      <c r="F195" s="52">
        <v>6883304</v>
      </c>
      <c r="G195" s="52">
        <v>68833049</v>
      </c>
      <c r="H195" s="52">
        <v>183757</v>
      </c>
      <c r="I195" s="52">
        <v>1837574</v>
      </c>
      <c r="J195" s="52">
        <v>0</v>
      </c>
      <c r="K195" s="52">
        <v>0</v>
      </c>
      <c r="L195" s="52">
        <v>92.840100000000007</v>
      </c>
      <c r="M195" s="52">
        <v>22</v>
      </c>
      <c r="N195" s="52">
        <v>176</v>
      </c>
      <c r="O195" s="52">
        <v>17.600000000000001</v>
      </c>
      <c r="P195" s="2">
        <f t="shared" si="3"/>
        <v>122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</row>
    <row r="196" spans="1:32" x14ac:dyDescent="0.25">
      <c r="A196">
        <v>533</v>
      </c>
      <c r="B196" s="1">
        <v>0.54166666666666663</v>
      </c>
      <c r="C196" s="52">
        <v>2015</v>
      </c>
      <c r="D196" s="52">
        <v>2</v>
      </c>
      <c r="E196" s="52">
        <v>23</v>
      </c>
      <c r="F196" s="52">
        <v>6883182</v>
      </c>
      <c r="G196" s="52">
        <v>68831825</v>
      </c>
      <c r="H196" s="52">
        <v>183740</v>
      </c>
      <c r="I196" s="52">
        <v>1837408</v>
      </c>
      <c r="J196" s="52">
        <v>0</v>
      </c>
      <c r="K196" s="52">
        <v>0</v>
      </c>
      <c r="L196" s="52">
        <v>92.767600000000002</v>
      </c>
      <c r="M196" s="52">
        <v>21.1</v>
      </c>
      <c r="N196" s="52">
        <v>186</v>
      </c>
      <c r="O196" s="52">
        <v>18.600000000000001</v>
      </c>
      <c r="P196" s="2">
        <f t="shared" si="3"/>
        <v>144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</row>
    <row r="197" spans="1:32" x14ac:dyDescent="0.25">
      <c r="A197">
        <v>532</v>
      </c>
      <c r="B197" s="1">
        <v>0.5</v>
      </c>
      <c r="C197" s="52">
        <v>2015</v>
      </c>
      <c r="D197" s="52">
        <v>2</v>
      </c>
      <c r="E197" s="52">
        <v>23</v>
      </c>
      <c r="F197" s="52">
        <v>6883038</v>
      </c>
      <c r="G197" s="52">
        <v>68830383</v>
      </c>
      <c r="H197" s="52">
        <v>183721</v>
      </c>
      <c r="I197" s="52">
        <v>1837213</v>
      </c>
      <c r="J197" s="52">
        <v>0</v>
      </c>
      <c r="K197" s="52">
        <v>0</v>
      </c>
      <c r="L197" s="52">
        <v>93.391300000000001</v>
      </c>
      <c r="M197" s="52">
        <v>20.54</v>
      </c>
      <c r="N197" s="52">
        <v>163</v>
      </c>
      <c r="O197" s="52">
        <v>16.3</v>
      </c>
      <c r="P197" s="2">
        <f t="shared" si="3"/>
        <v>120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</row>
    <row r="198" spans="1:32" x14ac:dyDescent="0.25">
      <c r="A198">
        <v>531</v>
      </c>
      <c r="B198" s="1">
        <v>0.45833333333333331</v>
      </c>
      <c r="C198" s="52">
        <v>2015</v>
      </c>
      <c r="D198" s="52">
        <v>2</v>
      </c>
      <c r="E198" s="52">
        <v>23</v>
      </c>
      <c r="F198" s="52">
        <v>6882918</v>
      </c>
      <c r="G198" s="52">
        <v>68829184</v>
      </c>
      <c r="H198" s="52">
        <v>183705</v>
      </c>
      <c r="I198" s="52">
        <v>1837052</v>
      </c>
      <c r="J198" s="52">
        <v>0</v>
      </c>
      <c r="K198" s="52">
        <v>0</v>
      </c>
      <c r="L198" s="52">
        <v>92.317999999999998</v>
      </c>
      <c r="M198" s="52">
        <v>19.84</v>
      </c>
      <c r="N198" s="52">
        <v>178</v>
      </c>
      <c r="O198" s="52">
        <v>17.8</v>
      </c>
      <c r="P198" s="2">
        <f t="shared" si="3"/>
        <v>135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</row>
    <row r="199" spans="1:32" x14ac:dyDescent="0.25">
      <c r="A199">
        <v>530</v>
      </c>
      <c r="B199" s="1">
        <v>0.41666666666666669</v>
      </c>
      <c r="C199" s="52">
        <v>2015</v>
      </c>
      <c r="D199" s="52">
        <v>2</v>
      </c>
      <c r="E199" s="52">
        <v>23</v>
      </c>
      <c r="F199" s="52">
        <v>6882783</v>
      </c>
      <c r="G199" s="52">
        <v>68827838</v>
      </c>
      <c r="H199" s="52">
        <v>183687</v>
      </c>
      <c r="I199" s="52">
        <v>1836870</v>
      </c>
      <c r="J199" s="52">
        <v>0</v>
      </c>
      <c r="K199" s="52">
        <v>0</v>
      </c>
      <c r="L199" s="52">
        <v>92.201899999999995</v>
      </c>
      <c r="M199" s="52">
        <v>18.11</v>
      </c>
      <c r="N199" s="52">
        <v>185</v>
      </c>
      <c r="O199" s="52">
        <v>18.5</v>
      </c>
      <c r="P199" s="2">
        <f t="shared" si="3"/>
        <v>136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</row>
    <row r="200" spans="1:32" x14ac:dyDescent="0.25">
      <c r="A200">
        <v>529</v>
      </c>
      <c r="B200" s="1">
        <v>0.375</v>
      </c>
      <c r="C200" s="52">
        <v>2015</v>
      </c>
      <c r="D200" s="52">
        <v>2</v>
      </c>
      <c r="E200" s="52">
        <v>23</v>
      </c>
      <c r="F200" s="52">
        <v>6882647</v>
      </c>
      <c r="G200" s="52">
        <v>68826471</v>
      </c>
      <c r="H200" s="52">
        <v>183668</v>
      </c>
      <c r="I200" s="52">
        <v>1836686</v>
      </c>
      <c r="J200" s="52">
        <v>0</v>
      </c>
      <c r="K200" s="52">
        <v>0</v>
      </c>
      <c r="L200" s="52">
        <v>93.376800000000003</v>
      </c>
      <c r="M200" s="52">
        <v>16.7</v>
      </c>
      <c r="N200" s="52">
        <v>190</v>
      </c>
      <c r="O200" s="52">
        <v>19</v>
      </c>
      <c r="P200" s="2">
        <f t="shared" si="3"/>
        <v>133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</row>
    <row r="201" spans="1:32" x14ac:dyDescent="0.25">
      <c r="A201">
        <v>528</v>
      </c>
      <c r="B201" s="1">
        <v>0.33333333333333331</v>
      </c>
      <c r="C201" s="52">
        <v>2015</v>
      </c>
      <c r="D201" s="52">
        <v>2</v>
      </c>
      <c r="E201" s="52">
        <v>23</v>
      </c>
      <c r="F201" s="52">
        <v>6882514</v>
      </c>
      <c r="G201" s="52">
        <v>68825142</v>
      </c>
      <c r="H201" s="52">
        <v>183651</v>
      </c>
      <c r="I201" s="52">
        <v>1836510</v>
      </c>
      <c r="J201" s="52">
        <v>0</v>
      </c>
      <c r="K201" s="52">
        <v>0</v>
      </c>
      <c r="L201" s="52">
        <v>93.217200000000005</v>
      </c>
      <c r="M201" s="52">
        <v>14.8</v>
      </c>
      <c r="N201" s="52">
        <v>136</v>
      </c>
      <c r="O201" s="52">
        <v>13.6</v>
      </c>
      <c r="P201" s="2">
        <f t="shared" si="3"/>
        <v>141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</row>
    <row r="202" spans="1:32" x14ac:dyDescent="0.25">
      <c r="A202">
        <v>527</v>
      </c>
      <c r="B202" s="1">
        <v>0.29166666666666669</v>
      </c>
      <c r="C202" s="52">
        <v>2015</v>
      </c>
      <c r="D202" s="52">
        <v>2</v>
      </c>
      <c r="E202" s="52">
        <v>23</v>
      </c>
      <c r="F202" s="52">
        <v>6882373</v>
      </c>
      <c r="G202" s="52">
        <v>68823736</v>
      </c>
      <c r="H202" s="52">
        <v>183632</v>
      </c>
      <c r="I202" s="52">
        <v>1836325</v>
      </c>
      <c r="J202" s="52">
        <v>0</v>
      </c>
      <c r="K202" s="52">
        <v>0</v>
      </c>
      <c r="L202" s="52">
        <v>94.580600000000004</v>
      </c>
      <c r="M202" s="52">
        <v>15.42</v>
      </c>
      <c r="N202" s="52">
        <v>192</v>
      </c>
      <c r="O202" s="52">
        <v>19.2</v>
      </c>
      <c r="P202" s="2">
        <f t="shared" si="3"/>
        <v>127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</row>
    <row r="203" spans="1:32" x14ac:dyDescent="0.25">
      <c r="A203">
        <v>526</v>
      </c>
      <c r="B203" s="1">
        <v>0.25</v>
      </c>
      <c r="C203" s="52">
        <v>2015</v>
      </c>
      <c r="D203" s="52">
        <v>2</v>
      </c>
      <c r="E203" s="52">
        <v>23</v>
      </c>
      <c r="F203" s="52">
        <v>6882246</v>
      </c>
      <c r="G203" s="52">
        <v>68822462</v>
      </c>
      <c r="H203" s="52">
        <v>183615</v>
      </c>
      <c r="I203" s="52">
        <v>1836159</v>
      </c>
      <c r="J203" s="52">
        <v>0</v>
      </c>
      <c r="K203" s="52">
        <v>0</v>
      </c>
      <c r="L203" s="52">
        <v>94.493600000000001</v>
      </c>
      <c r="M203" s="52">
        <v>14.68</v>
      </c>
      <c r="N203" s="52">
        <v>125</v>
      </c>
      <c r="O203" s="52">
        <v>12.5</v>
      </c>
      <c r="P203" s="2">
        <f t="shared" si="3"/>
        <v>103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</row>
    <row r="204" spans="1:32" x14ac:dyDescent="0.25">
      <c r="A204">
        <v>525</v>
      </c>
      <c r="B204" s="1">
        <v>0.20833333333333334</v>
      </c>
      <c r="C204" s="52">
        <v>2015</v>
      </c>
      <c r="D204" s="52">
        <v>2</v>
      </c>
      <c r="E204" s="52">
        <v>23</v>
      </c>
      <c r="F204" s="52">
        <v>6882143</v>
      </c>
      <c r="G204" s="52">
        <v>68821439</v>
      </c>
      <c r="H204" s="52">
        <v>183602</v>
      </c>
      <c r="I204" s="52">
        <v>1836026</v>
      </c>
      <c r="J204" s="52">
        <v>0</v>
      </c>
      <c r="K204" s="52">
        <v>0</v>
      </c>
      <c r="L204" s="52">
        <v>95.784400000000005</v>
      </c>
      <c r="M204" s="52">
        <v>14.57</v>
      </c>
      <c r="N204" s="52">
        <v>109</v>
      </c>
      <c r="O204" s="52">
        <v>10.9</v>
      </c>
      <c r="P204" s="2">
        <f t="shared" si="3"/>
        <v>86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</row>
    <row r="205" spans="1:32" x14ac:dyDescent="0.25">
      <c r="A205">
        <v>524</v>
      </c>
      <c r="B205" s="1">
        <v>0.16666666666666666</v>
      </c>
      <c r="C205" s="52">
        <v>2015</v>
      </c>
      <c r="D205" s="52">
        <v>2</v>
      </c>
      <c r="E205" s="52">
        <v>23</v>
      </c>
      <c r="F205" s="52">
        <v>6882057</v>
      </c>
      <c r="G205" s="52">
        <v>68820574</v>
      </c>
      <c r="H205" s="52">
        <v>183591</v>
      </c>
      <c r="I205" s="52">
        <v>1835915</v>
      </c>
      <c r="J205" s="52">
        <v>0</v>
      </c>
      <c r="K205" s="52">
        <v>0</v>
      </c>
      <c r="L205" s="52">
        <v>95.915000000000006</v>
      </c>
      <c r="M205" s="52">
        <v>14.35</v>
      </c>
      <c r="N205" s="52">
        <v>89</v>
      </c>
      <c r="O205" s="52">
        <v>8.9</v>
      </c>
      <c r="P205" s="2">
        <f t="shared" si="3"/>
        <v>73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F205" s="35"/>
    </row>
    <row r="206" spans="1:32" x14ac:dyDescent="0.25">
      <c r="A206">
        <v>523</v>
      </c>
      <c r="B206" s="1">
        <v>0.125</v>
      </c>
      <c r="C206" s="52">
        <v>2015</v>
      </c>
      <c r="D206" s="52">
        <v>2</v>
      </c>
      <c r="E206" s="52">
        <v>23</v>
      </c>
      <c r="F206" s="52">
        <v>6881984</v>
      </c>
      <c r="G206" s="52">
        <v>68819848</v>
      </c>
      <c r="H206" s="52">
        <v>183582</v>
      </c>
      <c r="I206" s="52">
        <v>1835822</v>
      </c>
      <c r="J206" s="52">
        <v>0</v>
      </c>
      <c r="K206" s="52">
        <v>0</v>
      </c>
      <c r="L206" s="52">
        <v>95.653899999999993</v>
      </c>
      <c r="M206" s="52">
        <v>14.4</v>
      </c>
      <c r="N206" s="52">
        <v>79</v>
      </c>
      <c r="O206" s="52">
        <v>7.9</v>
      </c>
      <c r="P206" s="2">
        <f t="shared" si="3"/>
        <v>60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</row>
    <row r="207" spans="1:32" x14ac:dyDescent="0.25">
      <c r="A207">
        <v>522</v>
      </c>
      <c r="B207" s="1">
        <v>8.3333333333333329E-2</v>
      </c>
      <c r="C207" s="52">
        <v>2015</v>
      </c>
      <c r="D207" s="52">
        <v>2</v>
      </c>
      <c r="E207" s="52">
        <v>23</v>
      </c>
      <c r="F207" s="52">
        <v>6881924</v>
      </c>
      <c r="G207" s="52">
        <v>68819249</v>
      </c>
      <c r="H207" s="52">
        <v>183574</v>
      </c>
      <c r="I207" s="52">
        <v>1835745</v>
      </c>
      <c r="J207" s="52">
        <v>0</v>
      </c>
      <c r="K207" s="52">
        <v>0</v>
      </c>
      <c r="L207" s="52">
        <v>95.465299999999999</v>
      </c>
      <c r="M207" s="52">
        <v>15.17</v>
      </c>
      <c r="N207" s="52">
        <v>99</v>
      </c>
      <c r="O207" s="52">
        <v>9.9</v>
      </c>
      <c r="P207" s="2">
        <f t="shared" si="3"/>
        <v>74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</row>
    <row r="208" spans="1:32" x14ac:dyDescent="0.25">
      <c r="A208">
        <v>521</v>
      </c>
      <c r="B208" s="1">
        <v>4.1666666666666664E-2</v>
      </c>
      <c r="C208" s="52">
        <v>2015</v>
      </c>
      <c r="D208" s="52">
        <v>2</v>
      </c>
      <c r="E208" s="52">
        <v>23</v>
      </c>
      <c r="F208" s="52">
        <v>6881850</v>
      </c>
      <c r="G208" s="52">
        <v>68818505</v>
      </c>
      <c r="H208" s="52">
        <v>183564</v>
      </c>
      <c r="I208" s="52">
        <v>1835649</v>
      </c>
      <c r="J208" s="52">
        <v>0</v>
      </c>
      <c r="K208" s="52">
        <v>0</v>
      </c>
      <c r="L208" s="52">
        <v>95.8279</v>
      </c>
      <c r="M208" s="52">
        <v>15.32</v>
      </c>
      <c r="N208" s="52">
        <v>89</v>
      </c>
      <c r="O208" s="52">
        <v>8.9</v>
      </c>
      <c r="P208" s="2">
        <f t="shared" si="3"/>
        <v>72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</row>
    <row r="209" spans="1:32" x14ac:dyDescent="0.25">
      <c r="A209">
        <v>520</v>
      </c>
      <c r="B209" s="1">
        <v>0</v>
      </c>
      <c r="C209" s="52">
        <v>2015</v>
      </c>
      <c r="D209" s="52">
        <v>2</v>
      </c>
      <c r="E209" s="52">
        <v>23</v>
      </c>
      <c r="F209" s="52">
        <v>6881778</v>
      </c>
      <c r="G209" s="52">
        <v>68817782</v>
      </c>
      <c r="H209" s="52">
        <v>183555</v>
      </c>
      <c r="I209" s="52">
        <v>1835556</v>
      </c>
      <c r="J209" s="52">
        <v>0</v>
      </c>
      <c r="K209" s="52">
        <v>0</v>
      </c>
      <c r="L209" s="52">
        <v>95.508899999999997</v>
      </c>
      <c r="M209" s="52">
        <v>15.42</v>
      </c>
      <c r="N209" s="52">
        <v>85</v>
      </c>
      <c r="O209" s="52">
        <v>8.5</v>
      </c>
      <c r="P209" s="2">
        <f t="shared" si="3"/>
        <v>68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</row>
    <row r="210" spans="1:32" x14ac:dyDescent="0.25">
      <c r="A210">
        <v>519</v>
      </c>
      <c r="B210" s="1">
        <v>0.95833333333333337</v>
      </c>
      <c r="C210" s="52">
        <v>2015</v>
      </c>
      <c r="D210" s="52">
        <v>2</v>
      </c>
      <c r="E210" s="52">
        <v>22</v>
      </c>
      <c r="F210" s="52">
        <v>6881710</v>
      </c>
      <c r="G210" s="52">
        <v>68817100</v>
      </c>
      <c r="H210" s="52">
        <v>183546</v>
      </c>
      <c r="I210" s="52">
        <v>1835468</v>
      </c>
      <c r="J210" s="52">
        <v>0</v>
      </c>
      <c r="K210" s="52">
        <v>0</v>
      </c>
      <c r="L210" s="52">
        <v>95.8279</v>
      </c>
      <c r="M210" s="52">
        <v>16.510000000000002</v>
      </c>
      <c r="N210" s="52">
        <v>108</v>
      </c>
      <c r="O210" s="52">
        <v>10.8</v>
      </c>
      <c r="P210" s="2">
        <f t="shared" si="3"/>
        <v>70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</row>
    <row r="211" spans="1:32" x14ac:dyDescent="0.25">
      <c r="A211">
        <v>518</v>
      </c>
      <c r="B211" s="1">
        <v>0.91666666666666663</v>
      </c>
      <c r="C211" s="52">
        <v>2015</v>
      </c>
      <c r="D211" s="52">
        <v>2</v>
      </c>
      <c r="E211" s="52">
        <v>22</v>
      </c>
      <c r="F211" s="52">
        <v>6881640</v>
      </c>
      <c r="G211" s="52">
        <v>68816404</v>
      </c>
      <c r="H211" s="52">
        <v>183537</v>
      </c>
      <c r="I211" s="52">
        <v>1835378</v>
      </c>
      <c r="J211" s="52">
        <v>0</v>
      </c>
      <c r="K211" s="52">
        <v>0</v>
      </c>
      <c r="L211" s="52">
        <v>95.566900000000004</v>
      </c>
      <c r="M211" s="52">
        <v>17.21</v>
      </c>
      <c r="N211" s="52">
        <v>111</v>
      </c>
      <c r="O211" s="52">
        <v>11.1</v>
      </c>
      <c r="P211" s="2">
        <f t="shared" si="3"/>
        <v>92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</row>
    <row r="212" spans="1:32" x14ac:dyDescent="0.25">
      <c r="A212">
        <v>517</v>
      </c>
      <c r="B212" s="1">
        <v>0.875</v>
      </c>
      <c r="C212" s="52">
        <v>2015</v>
      </c>
      <c r="D212" s="52">
        <v>2</v>
      </c>
      <c r="E212" s="52">
        <v>22</v>
      </c>
      <c r="F212" s="52">
        <v>6881548</v>
      </c>
      <c r="G212" s="52">
        <v>68815480</v>
      </c>
      <c r="H212" s="52">
        <v>183525</v>
      </c>
      <c r="I212" s="52">
        <v>1835258</v>
      </c>
      <c r="J212" s="52">
        <v>0</v>
      </c>
      <c r="K212" s="52">
        <v>0</v>
      </c>
      <c r="L212" s="52">
        <v>95.334800000000001</v>
      </c>
      <c r="M212" s="52">
        <v>17.48</v>
      </c>
      <c r="N212" s="52">
        <v>108</v>
      </c>
      <c r="O212" s="52">
        <v>10.8</v>
      </c>
      <c r="P212" s="2">
        <f t="shared" si="3"/>
        <v>86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</row>
    <row r="213" spans="1:32" x14ac:dyDescent="0.25">
      <c r="A213">
        <v>516</v>
      </c>
      <c r="B213" s="1">
        <v>0.83333333333333337</v>
      </c>
      <c r="C213" s="52">
        <v>2015</v>
      </c>
      <c r="D213" s="52">
        <v>2</v>
      </c>
      <c r="E213" s="52">
        <v>22</v>
      </c>
      <c r="F213" s="52">
        <v>6881462</v>
      </c>
      <c r="G213" s="52">
        <v>68814628</v>
      </c>
      <c r="H213" s="52">
        <v>183514</v>
      </c>
      <c r="I213" s="52">
        <v>1835147</v>
      </c>
      <c r="J213" s="52">
        <v>0</v>
      </c>
      <c r="K213" s="52">
        <v>0</v>
      </c>
      <c r="L213" s="52">
        <v>95.305800000000005</v>
      </c>
      <c r="M213" s="52">
        <v>18.059999999999999</v>
      </c>
      <c r="N213" s="52">
        <v>106</v>
      </c>
      <c r="O213" s="52">
        <v>10.6</v>
      </c>
      <c r="P213" s="2">
        <f t="shared" si="3"/>
        <v>73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</row>
    <row r="214" spans="1:32" x14ac:dyDescent="0.25">
      <c r="A214">
        <v>515</v>
      </c>
      <c r="B214" s="1">
        <v>0.79166666666666663</v>
      </c>
      <c r="C214" s="52">
        <v>2015</v>
      </c>
      <c r="D214" s="52">
        <v>2</v>
      </c>
      <c r="E214" s="52">
        <v>22</v>
      </c>
      <c r="F214" s="52">
        <v>6881389</v>
      </c>
      <c r="G214" s="52">
        <v>68813893</v>
      </c>
      <c r="H214" s="52">
        <v>183505</v>
      </c>
      <c r="I214" s="52">
        <v>1835051</v>
      </c>
      <c r="J214" s="52">
        <v>0</v>
      </c>
      <c r="K214" s="52">
        <v>0</v>
      </c>
      <c r="L214" s="52">
        <v>95.001199999999997</v>
      </c>
      <c r="M214" s="52">
        <v>19.190000000000001</v>
      </c>
      <c r="N214" s="52">
        <v>117</v>
      </c>
      <c r="O214" s="52">
        <v>11.7</v>
      </c>
      <c r="P214" s="2">
        <f t="shared" si="3"/>
        <v>91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</row>
    <row r="215" spans="1:32" x14ac:dyDescent="0.25">
      <c r="A215">
        <v>514</v>
      </c>
      <c r="B215" s="1">
        <v>0.75</v>
      </c>
      <c r="C215" s="52">
        <v>2015</v>
      </c>
      <c r="D215" s="52">
        <v>2</v>
      </c>
      <c r="E215" s="52">
        <v>22</v>
      </c>
      <c r="F215" s="52">
        <v>6881298</v>
      </c>
      <c r="G215" s="52">
        <v>68812981</v>
      </c>
      <c r="H215" s="52">
        <v>183493</v>
      </c>
      <c r="I215" s="52">
        <v>1834931</v>
      </c>
      <c r="J215" s="52">
        <v>0</v>
      </c>
      <c r="K215" s="52">
        <v>0</v>
      </c>
      <c r="L215" s="52">
        <v>95.175299999999993</v>
      </c>
      <c r="M215" s="52">
        <v>20.89</v>
      </c>
      <c r="N215" s="52">
        <v>99</v>
      </c>
      <c r="O215" s="52">
        <v>9.9</v>
      </c>
      <c r="P215" s="2">
        <f t="shared" si="3"/>
        <v>76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</row>
    <row r="216" spans="1:32" x14ac:dyDescent="0.25">
      <c r="A216">
        <v>513</v>
      </c>
      <c r="B216" s="1">
        <v>0.70833333333333337</v>
      </c>
      <c r="C216" s="52">
        <v>2015</v>
      </c>
      <c r="D216" s="52">
        <v>2</v>
      </c>
      <c r="E216" s="52">
        <v>22</v>
      </c>
      <c r="F216" s="52">
        <v>6881222</v>
      </c>
      <c r="G216" s="52">
        <v>68812224</v>
      </c>
      <c r="H216" s="52">
        <v>183483</v>
      </c>
      <c r="I216" s="52">
        <v>1834831</v>
      </c>
      <c r="J216" s="52">
        <v>0</v>
      </c>
      <c r="K216" s="52">
        <v>0</v>
      </c>
      <c r="L216" s="52">
        <v>94.943200000000004</v>
      </c>
      <c r="M216" s="52">
        <v>22.52</v>
      </c>
      <c r="N216" s="52">
        <v>62</v>
      </c>
      <c r="O216" s="52">
        <v>6.2</v>
      </c>
      <c r="P216" s="2">
        <f t="shared" si="3"/>
        <v>53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</row>
    <row r="217" spans="1:32" x14ac:dyDescent="0.25">
      <c r="A217">
        <v>512</v>
      </c>
      <c r="B217" s="1">
        <v>0.66666666666666663</v>
      </c>
      <c r="C217" s="52">
        <v>2015</v>
      </c>
      <c r="D217" s="52">
        <v>2</v>
      </c>
      <c r="E217" s="52">
        <v>22</v>
      </c>
      <c r="F217" s="52">
        <v>6881169</v>
      </c>
      <c r="G217" s="52">
        <v>68811698</v>
      </c>
      <c r="H217" s="52">
        <v>183476</v>
      </c>
      <c r="I217" s="52">
        <v>1834761</v>
      </c>
      <c r="J217" s="52">
        <v>0</v>
      </c>
      <c r="K217" s="52">
        <v>0</v>
      </c>
      <c r="L217" s="52">
        <v>94.682100000000005</v>
      </c>
      <c r="M217" s="52">
        <v>24.6</v>
      </c>
      <c r="N217" s="52">
        <v>67</v>
      </c>
      <c r="O217" s="52">
        <v>6.7</v>
      </c>
      <c r="P217" s="2">
        <f t="shared" si="3"/>
        <v>51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</row>
    <row r="218" spans="1:32" x14ac:dyDescent="0.25">
      <c r="A218">
        <v>511</v>
      </c>
      <c r="B218" s="1">
        <v>0.625</v>
      </c>
      <c r="C218" s="52">
        <v>2015</v>
      </c>
      <c r="D218" s="52">
        <v>2</v>
      </c>
      <c r="E218" s="52">
        <v>22</v>
      </c>
      <c r="F218" s="52">
        <v>6881118</v>
      </c>
      <c r="G218" s="52">
        <v>68811185</v>
      </c>
      <c r="H218" s="52">
        <v>183469</v>
      </c>
      <c r="I218" s="52">
        <v>1834692</v>
      </c>
      <c r="J218" s="52">
        <v>0</v>
      </c>
      <c r="K218" s="52">
        <v>0</v>
      </c>
      <c r="L218" s="52">
        <v>94.667599999999993</v>
      </c>
      <c r="M218" s="52">
        <v>23.72</v>
      </c>
      <c r="N218" s="52">
        <v>95</v>
      </c>
      <c r="O218" s="52">
        <v>9.5</v>
      </c>
      <c r="P218" s="2">
        <f t="shared" si="3"/>
        <v>63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</row>
    <row r="219" spans="1:32" x14ac:dyDescent="0.25">
      <c r="A219">
        <v>510</v>
      </c>
      <c r="B219" s="1">
        <v>0.58333333333333337</v>
      </c>
      <c r="C219" s="52">
        <v>2015</v>
      </c>
      <c r="D219" s="52">
        <v>2</v>
      </c>
      <c r="E219" s="52">
        <v>22</v>
      </c>
      <c r="F219" s="52">
        <v>6881055</v>
      </c>
      <c r="G219" s="52">
        <v>68810559</v>
      </c>
      <c r="H219" s="52">
        <v>183460</v>
      </c>
      <c r="I219" s="52">
        <v>1834608</v>
      </c>
      <c r="J219" s="52">
        <v>0</v>
      </c>
      <c r="K219" s="52">
        <v>0</v>
      </c>
      <c r="L219" s="52">
        <v>93.681299999999993</v>
      </c>
      <c r="M219" s="52">
        <v>22.81</v>
      </c>
      <c r="N219" s="52">
        <v>82</v>
      </c>
      <c r="O219" s="52">
        <v>8.1999999999999993</v>
      </c>
      <c r="P219" s="2">
        <f t="shared" si="3"/>
        <v>78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</row>
    <row r="220" spans="1:32" x14ac:dyDescent="0.25">
      <c r="A220">
        <v>509</v>
      </c>
      <c r="B220" s="1">
        <v>0.54166666666666663</v>
      </c>
      <c r="C220" s="52">
        <v>2015</v>
      </c>
      <c r="D220" s="52">
        <v>2</v>
      </c>
      <c r="E220" s="52">
        <v>22</v>
      </c>
      <c r="F220" s="52">
        <v>6880977</v>
      </c>
      <c r="G220" s="52">
        <v>68809773</v>
      </c>
      <c r="H220" s="52">
        <v>183450</v>
      </c>
      <c r="I220" s="52">
        <v>1834502</v>
      </c>
      <c r="J220" s="52">
        <v>0</v>
      </c>
      <c r="K220" s="52">
        <v>0</v>
      </c>
      <c r="L220" s="52">
        <v>93.159199999999998</v>
      </c>
      <c r="M220" s="52">
        <v>21.28</v>
      </c>
      <c r="N220" s="52">
        <v>98</v>
      </c>
      <c r="O220" s="52">
        <v>9.8000000000000007</v>
      </c>
      <c r="P220" s="2">
        <f t="shared" si="3"/>
        <v>61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</row>
    <row r="221" spans="1:32" x14ac:dyDescent="0.25">
      <c r="A221">
        <v>508</v>
      </c>
      <c r="B221" s="1">
        <v>0.5</v>
      </c>
      <c r="C221" s="52">
        <v>2015</v>
      </c>
      <c r="D221" s="52">
        <v>2</v>
      </c>
      <c r="E221" s="52">
        <v>22</v>
      </c>
      <c r="F221" s="52">
        <v>6880916</v>
      </c>
      <c r="G221" s="52">
        <v>68809165</v>
      </c>
      <c r="H221" s="52">
        <v>183442</v>
      </c>
      <c r="I221" s="52">
        <v>1834420</v>
      </c>
      <c r="J221" s="52">
        <v>0</v>
      </c>
      <c r="K221" s="52">
        <v>0</v>
      </c>
      <c r="L221" s="52">
        <v>94.174499999999995</v>
      </c>
      <c r="M221" s="52">
        <v>20.78</v>
      </c>
      <c r="N221" s="52">
        <v>94</v>
      </c>
      <c r="O221" s="52">
        <v>9.4</v>
      </c>
      <c r="P221" s="2">
        <f t="shared" si="3"/>
        <v>62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</row>
    <row r="222" spans="1:32" x14ac:dyDescent="0.25">
      <c r="A222">
        <v>507</v>
      </c>
      <c r="B222" s="1">
        <v>0.45833333333333331</v>
      </c>
      <c r="C222" s="52">
        <v>2015</v>
      </c>
      <c r="D222" s="52">
        <v>2</v>
      </c>
      <c r="E222" s="52">
        <v>22</v>
      </c>
      <c r="F222" s="52">
        <v>6880854</v>
      </c>
      <c r="G222" s="52">
        <v>68808542</v>
      </c>
      <c r="H222" s="52">
        <v>183433</v>
      </c>
      <c r="I222" s="52">
        <v>1834337</v>
      </c>
      <c r="J222" s="52">
        <v>0</v>
      </c>
      <c r="K222" s="52">
        <v>0</v>
      </c>
      <c r="L222" s="52">
        <v>93.521799999999999</v>
      </c>
      <c r="M222" s="52">
        <v>19.55</v>
      </c>
      <c r="N222" s="52">
        <v>102</v>
      </c>
      <c r="O222" s="52">
        <v>10.199999999999999</v>
      </c>
      <c r="P222" s="2">
        <f t="shared" si="3"/>
        <v>84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</row>
    <row r="223" spans="1:32" x14ac:dyDescent="0.25">
      <c r="A223">
        <v>506</v>
      </c>
      <c r="B223" s="1">
        <v>0.41666666666666669</v>
      </c>
      <c r="C223" s="52">
        <v>2015</v>
      </c>
      <c r="D223" s="52">
        <v>2</v>
      </c>
      <c r="E223" s="52">
        <v>22</v>
      </c>
      <c r="F223" s="52">
        <v>6880770</v>
      </c>
      <c r="G223" s="52">
        <v>68807704</v>
      </c>
      <c r="H223" s="52">
        <v>183422</v>
      </c>
      <c r="I223" s="52">
        <v>1834225</v>
      </c>
      <c r="J223" s="52">
        <v>0</v>
      </c>
      <c r="K223" s="52">
        <v>0</v>
      </c>
      <c r="L223" s="52">
        <v>93.492800000000003</v>
      </c>
      <c r="M223" s="52">
        <v>16.93</v>
      </c>
      <c r="N223" s="52">
        <v>104</v>
      </c>
      <c r="O223" s="52">
        <v>10.4</v>
      </c>
      <c r="P223" s="2">
        <f t="shared" si="3"/>
        <v>78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</row>
    <row r="224" spans="1:32" x14ac:dyDescent="0.25">
      <c r="A224">
        <v>505</v>
      </c>
      <c r="B224" s="1">
        <v>0.375</v>
      </c>
      <c r="C224" s="52">
        <v>2015</v>
      </c>
      <c r="D224" s="52">
        <v>2</v>
      </c>
      <c r="E224" s="52">
        <v>22</v>
      </c>
      <c r="F224" s="52">
        <v>6880692</v>
      </c>
      <c r="G224" s="52">
        <v>68806926</v>
      </c>
      <c r="H224" s="52">
        <v>183412</v>
      </c>
      <c r="I224" s="52">
        <v>1834122</v>
      </c>
      <c r="J224" s="52">
        <v>0</v>
      </c>
      <c r="K224" s="52">
        <v>0</v>
      </c>
      <c r="L224" s="52">
        <v>94.522599999999997</v>
      </c>
      <c r="M224" s="52">
        <v>14.33</v>
      </c>
      <c r="N224" s="52">
        <v>93</v>
      </c>
      <c r="O224" s="52">
        <v>9.3000000000000007</v>
      </c>
      <c r="P224" s="2">
        <f t="shared" si="3"/>
        <v>69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</row>
    <row r="225" spans="1:32" x14ac:dyDescent="0.25">
      <c r="A225">
        <v>504</v>
      </c>
      <c r="B225" s="1">
        <v>0.33333333333333331</v>
      </c>
      <c r="C225" s="52">
        <v>2015</v>
      </c>
      <c r="D225" s="52">
        <v>2</v>
      </c>
      <c r="E225" s="52">
        <v>22</v>
      </c>
      <c r="F225" s="52">
        <v>6880623</v>
      </c>
      <c r="G225" s="52">
        <v>68806232</v>
      </c>
      <c r="H225" s="52">
        <v>183403</v>
      </c>
      <c r="I225" s="52">
        <v>1834032</v>
      </c>
      <c r="J225" s="52">
        <v>0</v>
      </c>
      <c r="K225" s="52">
        <v>0</v>
      </c>
      <c r="L225" s="52">
        <v>93.985900000000001</v>
      </c>
      <c r="M225" s="52">
        <v>13.02</v>
      </c>
      <c r="N225" s="52">
        <v>94</v>
      </c>
      <c r="O225" s="52">
        <v>9.4</v>
      </c>
      <c r="P225" s="2">
        <f t="shared" si="3"/>
        <v>73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</row>
    <row r="226" spans="1:32" x14ac:dyDescent="0.25">
      <c r="A226">
        <v>503</v>
      </c>
      <c r="B226" s="1">
        <v>0.29166666666666669</v>
      </c>
      <c r="C226" s="52">
        <v>2015</v>
      </c>
      <c r="D226" s="52">
        <v>2</v>
      </c>
      <c r="E226" s="52">
        <v>22</v>
      </c>
      <c r="F226" s="52">
        <v>6880550</v>
      </c>
      <c r="G226" s="52">
        <v>68805501</v>
      </c>
      <c r="H226" s="52">
        <v>183393</v>
      </c>
      <c r="I226" s="52">
        <v>1833937</v>
      </c>
      <c r="J226" s="52">
        <v>0</v>
      </c>
      <c r="K226" s="52">
        <v>0</v>
      </c>
      <c r="L226" s="52">
        <v>93.376800000000003</v>
      </c>
      <c r="M226" s="52">
        <v>13.67</v>
      </c>
      <c r="N226" s="52">
        <v>111</v>
      </c>
      <c r="O226" s="52">
        <v>11.1</v>
      </c>
      <c r="P226" s="2">
        <f t="shared" si="3"/>
        <v>78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</row>
    <row r="227" spans="1:32" x14ac:dyDescent="0.25">
      <c r="A227">
        <v>502</v>
      </c>
      <c r="B227" s="1">
        <v>0.25</v>
      </c>
      <c r="C227" s="52">
        <v>2015</v>
      </c>
      <c r="D227" s="52">
        <v>2</v>
      </c>
      <c r="E227" s="52">
        <v>22</v>
      </c>
      <c r="F227" s="52">
        <v>6880472</v>
      </c>
      <c r="G227" s="52">
        <v>68804722</v>
      </c>
      <c r="H227" s="52">
        <v>183383</v>
      </c>
      <c r="I227" s="52">
        <v>1833835</v>
      </c>
      <c r="J227" s="52">
        <v>0</v>
      </c>
      <c r="K227" s="52">
        <v>0</v>
      </c>
      <c r="L227" s="52">
        <v>93.159199999999998</v>
      </c>
      <c r="M227" s="52">
        <v>15.01</v>
      </c>
      <c r="N227" s="52">
        <v>182</v>
      </c>
      <c r="O227" s="52">
        <v>18.2</v>
      </c>
      <c r="P227" s="2">
        <f t="shared" si="3"/>
        <v>132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</row>
    <row r="228" spans="1:32" x14ac:dyDescent="0.25">
      <c r="A228">
        <v>501</v>
      </c>
      <c r="B228" s="1">
        <v>0.20833333333333334</v>
      </c>
      <c r="C228" s="52">
        <v>2015</v>
      </c>
      <c r="D228" s="52">
        <v>2</v>
      </c>
      <c r="E228" s="52">
        <v>22</v>
      </c>
      <c r="F228" s="52">
        <v>6880340</v>
      </c>
      <c r="G228" s="52">
        <v>68803409</v>
      </c>
      <c r="H228" s="52">
        <v>183366</v>
      </c>
      <c r="I228" s="52">
        <v>1833662</v>
      </c>
      <c r="J228" s="52">
        <v>0</v>
      </c>
      <c r="K228" s="52">
        <v>0</v>
      </c>
      <c r="L228" s="52">
        <v>93.289699999999996</v>
      </c>
      <c r="M228" s="52">
        <v>15.27</v>
      </c>
      <c r="N228" s="52">
        <v>182</v>
      </c>
      <c r="O228" s="52">
        <v>18.2</v>
      </c>
      <c r="P228" s="2">
        <f t="shared" si="3"/>
        <v>140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</row>
    <row r="229" spans="1:32" x14ac:dyDescent="0.25">
      <c r="A229">
        <v>500</v>
      </c>
      <c r="B229" s="1">
        <v>0.16666666666666666</v>
      </c>
      <c r="C229" s="52">
        <v>2015</v>
      </c>
      <c r="D229" s="52">
        <v>2</v>
      </c>
      <c r="E229" s="52">
        <v>22</v>
      </c>
      <c r="F229" s="52">
        <v>6880200</v>
      </c>
      <c r="G229" s="52">
        <v>68802006</v>
      </c>
      <c r="H229" s="52">
        <v>183347</v>
      </c>
      <c r="I229" s="52">
        <v>1833477</v>
      </c>
      <c r="J229" s="52">
        <v>0</v>
      </c>
      <c r="K229" s="52">
        <v>0</v>
      </c>
      <c r="L229" s="52">
        <v>93.739400000000003</v>
      </c>
      <c r="M229" s="52">
        <v>15.33</v>
      </c>
      <c r="N229" s="52">
        <v>172</v>
      </c>
      <c r="O229" s="52">
        <v>17.2</v>
      </c>
      <c r="P229" s="2">
        <f t="shared" si="3"/>
        <v>129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</row>
    <row r="230" spans="1:32" x14ac:dyDescent="0.25">
      <c r="A230">
        <v>499</v>
      </c>
      <c r="B230" s="1">
        <v>0.125</v>
      </c>
      <c r="C230" s="52">
        <v>2015</v>
      </c>
      <c r="D230" s="52">
        <v>2</v>
      </c>
      <c r="E230" s="52">
        <v>22</v>
      </c>
      <c r="F230" s="52">
        <v>6880071</v>
      </c>
      <c r="G230" s="52">
        <v>68800711</v>
      </c>
      <c r="H230" s="52">
        <v>183330</v>
      </c>
      <c r="I230" s="52">
        <v>1833307</v>
      </c>
      <c r="J230" s="52">
        <v>0</v>
      </c>
      <c r="K230" s="52">
        <v>0</v>
      </c>
      <c r="L230" s="52">
        <v>93.797399999999996</v>
      </c>
      <c r="M230" s="52">
        <v>14.99</v>
      </c>
      <c r="N230" s="52">
        <v>141</v>
      </c>
      <c r="O230" s="52">
        <v>14.1</v>
      </c>
      <c r="P230" s="2">
        <f t="shared" si="3"/>
        <v>108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</row>
    <row r="231" spans="1:32" x14ac:dyDescent="0.25">
      <c r="A231">
        <v>498</v>
      </c>
      <c r="B231" s="1">
        <v>8.3333333333333329E-2</v>
      </c>
      <c r="C231" s="52">
        <v>2015</v>
      </c>
      <c r="D231" s="52">
        <v>2</v>
      </c>
      <c r="E231" s="52">
        <v>22</v>
      </c>
      <c r="F231" s="52">
        <v>6879963</v>
      </c>
      <c r="G231" s="52">
        <v>68799634</v>
      </c>
      <c r="H231" s="52">
        <v>183316</v>
      </c>
      <c r="I231" s="52">
        <v>1833166</v>
      </c>
      <c r="J231" s="52">
        <v>0</v>
      </c>
      <c r="K231" s="52">
        <v>0</v>
      </c>
      <c r="L231" s="52">
        <v>93.927899999999994</v>
      </c>
      <c r="M231" s="52">
        <v>15.59</v>
      </c>
      <c r="N231" s="52">
        <v>174</v>
      </c>
      <c r="O231" s="52">
        <v>17.399999999999999</v>
      </c>
      <c r="P231" s="2">
        <f t="shared" si="3"/>
        <v>127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</row>
    <row r="232" spans="1:32" x14ac:dyDescent="0.25">
      <c r="A232">
        <v>497</v>
      </c>
      <c r="B232" s="1">
        <v>4.1666666666666664E-2</v>
      </c>
      <c r="C232" s="52">
        <v>2015</v>
      </c>
      <c r="D232" s="52">
        <v>2</v>
      </c>
      <c r="E232" s="52">
        <v>22</v>
      </c>
      <c r="F232" s="52">
        <v>6879836</v>
      </c>
      <c r="G232" s="52">
        <v>68798361</v>
      </c>
      <c r="H232" s="52">
        <v>183299</v>
      </c>
      <c r="I232" s="52">
        <v>1832999</v>
      </c>
      <c r="J232" s="52">
        <v>0</v>
      </c>
      <c r="K232" s="52">
        <v>0</v>
      </c>
      <c r="L232" s="52">
        <v>93.637799999999999</v>
      </c>
      <c r="M232" s="52">
        <v>15.86</v>
      </c>
      <c r="N232" s="52">
        <v>181</v>
      </c>
      <c r="O232" s="52">
        <v>18.100000000000001</v>
      </c>
      <c r="P232" s="2">
        <f t="shared" si="3"/>
        <v>143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</row>
    <row r="233" spans="1:32" x14ac:dyDescent="0.25">
      <c r="A233">
        <v>496</v>
      </c>
      <c r="B233" s="1">
        <v>0</v>
      </c>
      <c r="C233" s="52">
        <v>2015</v>
      </c>
      <c r="D233" s="52">
        <v>2</v>
      </c>
      <c r="E233" s="52">
        <v>22</v>
      </c>
      <c r="F233" s="52">
        <v>6879693</v>
      </c>
      <c r="G233" s="52">
        <v>68796933</v>
      </c>
      <c r="H233" s="52">
        <v>183281</v>
      </c>
      <c r="I233" s="52">
        <v>1832811</v>
      </c>
      <c r="J233" s="52">
        <v>0</v>
      </c>
      <c r="K233" s="52">
        <v>0</v>
      </c>
      <c r="L233" s="52">
        <v>94.000399999999999</v>
      </c>
      <c r="M233" s="52">
        <v>15.85</v>
      </c>
      <c r="N233" s="52">
        <v>172</v>
      </c>
      <c r="O233" s="52">
        <v>17.2</v>
      </c>
      <c r="P233" s="2">
        <f t="shared" si="3"/>
        <v>134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</row>
    <row r="234" spans="1:32" x14ac:dyDescent="0.25">
      <c r="A234">
        <v>495</v>
      </c>
      <c r="B234" s="1">
        <v>0.95833333333333337</v>
      </c>
      <c r="C234" s="52">
        <v>2015</v>
      </c>
      <c r="D234" s="52">
        <v>2</v>
      </c>
      <c r="E234" s="52">
        <v>21</v>
      </c>
      <c r="F234" s="52">
        <v>6879559</v>
      </c>
      <c r="G234" s="52">
        <v>68795599</v>
      </c>
      <c r="H234" s="52">
        <v>183263</v>
      </c>
      <c r="I234" s="52">
        <v>1832636</v>
      </c>
      <c r="J234" s="52">
        <v>0</v>
      </c>
      <c r="K234" s="52">
        <v>0</v>
      </c>
      <c r="L234" s="52">
        <v>94.232500000000002</v>
      </c>
      <c r="M234" s="52">
        <v>16.09</v>
      </c>
      <c r="N234" s="52">
        <v>177</v>
      </c>
      <c r="O234" s="52">
        <v>17.7</v>
      </c>
      <c r="P234" s="2">
        <f t="shared" si="3"/>
        <v>129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</row>
    <row r="235" spans="1:32" x14ac:dyDescent="0.25">
      <c r="A235">
        <v>494</v>
      </c>
      <c r="B235" s="1">
        <v>0.91666666666666663</v>
      </c>
      <c r="C235" s="52">
        <v>2015</v>
      </c>
      <c r="D235" s="52">
        <v>2</v>
      </c>
      <c r="E235" s="52">
        <v>21</v>
      </c>
      <c r="F235" s="52">
        <v>6879430</v>
      </c>
      <c r="G235" s="52">
        <v>68794309</v>
      </c>
      <c r="H235" s="52">
        <v>183246</v>
      </c>
      <c r="I235" s="52">
        <v>1832467</v>
      </c>
      <c r="J235" s="52">
        <v>0</v>
      </c>
      <c r="K235" s="52">
        <v>0</v>
      </c>
      <c r="L235" s="52">
        <v>93.985900000000001</v>
      </c>
      <c r="M235" s="52">
        <v>16.559999999999999</v>
      </c>
      <c r="N235" s="52">
        <v>227</v>
      </c>
      <c r="O235" s="52">
        <v>22.7</v>
      </c>
      <c r="P235" s="2">
        <f t="shared" si="3"/>
        <v>171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</row>
    <row r="236" spans="1:32" x14ac:dyDescent="0.25">
      <c r="A236">
        <v>493</v>
      </c>
      <c r="B236" s="1">
        <v>0.875</v>
      </c>
      <c r="C236" s="52">
        <v>2015</v>
      </c>
      <c r="D236" s="52">
        <v>2</v>
      </c>
      <c r="E236" s="52">
        <v>21</v>
      </c>
      <c r="F236" s="52">
        <v>6879259</v>
      </c>
      <c r="G236" s="52">
        <v>68792598</v>
      </c>
      <c r="H236" s="52">
        <v>183224</v>
      </c>
      <c r="I236" s="52">
        <v>1832242</v>
      </c>
      <c r="J236" s="52">
        <v>0</v>
      </c>
      <c r="K236" s="52">
        <v>0</v>
      </c>
      <c r="L236" s="52">
        <v>93.550799999999995</v>
      </c>
      <c r="M236" s="52">
        <v>16.64</v>
      </c>
      <c r="N236" s="52">
        <v>146</v>
      </c>
      <c r="O236" s="52">
        <v>14.6</v>
      </c>
      <c r="P236" s="2">
        <f t="shared" si="3"/>
        <v>122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</row>
    <row r="237" spans="1:32" x14ac:dyDescent="0.25">
      <c r="A237">
        <v>492</v>
      </c>
      <c r="B237" s="1">
        <v>0.83333333333333337</v>
      </c>
      <c r="C237" s="52">
        <v>2015</v>
      </c>
      <c r="D237" s="52">
        <v>2</v>
      </c>
      <c r="E237" s="52">
        <v>21</v>
      </c>
      <c r="F237" s="52">
        <v>6879137</v>
      </c>
      <c r="G237" s="52">
        <v>68791372</v>
      </c>
      <c r="H237" s="52">
        <v>183208</v>
      </c>
      <c r="I237" s="52">
        <v>1832080</v>
      </c>
      <c r="J237" s="52">
        <v>0</v>
      </c>
      <c r="K237" s="52">
        <v>0</v>
      </c>
      <c r="L237" s="52">
        <v>94.783600000000007</v>
      </c>
      <c r="M237" s="52">
        <v>17.18</v>
      </c>
      <c r="N237" s="52">
        <v>171</v>
      </c>
      <c r="O237" s="52">
        <v>17.100000000000001</v>
      </c>
      <c r="P237" s="2">
        <f t="shared" si="3"/>
        <v>117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</row>
    <row r="238" spans="1:32" x14ac:dyDescent="0.25">
      <c r="A238">
        <v>491</v>
      </c>
      <c r="B238" s="1">
        <v>0.79166666666666663</v>
      </c>
      <c r="C238" s="52">
        <v>2015</v>
      </c>
      <c r="D238" s="52">
        <v>2</v>
      </c>
      <c r="E238" s="52">
        <v>21</v>
      </c>
      <c r="F238" s="52">
        <v>6879020</v>
      </c>
      <c r="G238" s="52">
        <v>68790203</v>
      </c>
      <c r="H238" s="52">
        <v>183192</v>
      </c>
      <c r="I238" s="52">
        <v>1831927</v>
      </c>
      <c r="J238" s="52">
        <v>0</v>
      </c>
      <c r="K238" s="52">
        <v>0</v>
      </c>
      <c r="L238" s="52">
        <v>93.753900000000002</v>
      </c>
      <c r="M238" s="52">
        <v>18.170000000000002</v>
      </c>
      <c r="N238" s="52">
        <v>183</v>
      </c>
      <c r="O238" s="52">
        <v>18.3</v>
      </c>
      <c r="P238" s="2">
        <f t="shared" si="3"/>
        <v>139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</row>
    <row r="239" spans="1:32" x14ac:dyDescent="0.25">
      <c r="A239">
        <v>490</v>
      </c>
      <c r="B239" s="1">
        <v>0.75</v>
      </c>
      <c r="C239" s="52">
        <v>2015</v>
      </c>
      <c r="D239" s="52">
        <v>2</v>
      </c>
      <c r="E239" s="52">
        <v>21</v>
      </c>
      <c r="F239" s="52">
        <v>6878881</v>
      </c>
      <c r="G239" s="52">
        <v>68788815</v>
      </c>
      <c r="H239" s="52">
        <v>183174</v>
      </c>
      <c r="I239" s="52">
        <v>1831743</v>
      </c>
      <c r="J239" s="52">
        <v>0</v>
      </c>
      <c r="K239" s="52">
        <v>0</v>
      </c>
      <c r="L239" s="52">
        <v>92.724100000000007</v>
      </c>
      <c r="M239" s="52">
        <v>19.71</v>
      </c>
      <c r="N239" s="52">
        <v>172</v>
      </c>
      <c r="O239" s="52">
        <v>17.2</v>
      </c>
      <c r="P239" s="2">
        <f t="shared" si="3"/>
        <v>131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</row>
    <row r="240" spans="1:32" x14ac:dyDescent="0.25">
      <c r="A240">
        <v>489</v>
      </c>
      <c r="B240" s="1">
        <v>0.70833333333333337</v>
      </c>
      <c r="C240" s="52">
        <v>2015</v>
      </c>
      <c r="D240" s="52">
        <v>2</v>
      </c>
      <c r="E240" s="52">
        <v>21</v>
      </c>
      <c r="F240" s="52">
        <v>6878750</v>
      </c>
      <c r="G240" s="52">
        <v>68787501</v>
      </c>
      <c r="H240" s="52">
        <v>183156</v>
      </c>
      <c r="I240" s="52">
        <v>1831566</v>
      </c>
      <c r="J240" s="52">
        <v>0</v>
      </c>
      <c r="K240" s="52">
        <v>0</v>
      </c>
      <c r="L240" s="52">
        <v>92.811099999999996</v>
      </c>
      <c r="M240" s="52">
        <v>20.55</v>
      </c>
      <c r="N240" s="52">
        <v>182</v>
      </c>
      <c r="O240" s="52">
        <v>18.2</v>
      </c>
      <c r="P240" s="2">
        <f t="shared" si="3"/>
        <v>132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F240" s="35"/>
    </row>
    <row r="241" spans="1:32" x14ac:dyDescent="0.25">
      <c r="A241">
        <v>488</v>
      </c>
      <c r="B241" s="1">
        <v>0.66666666666666663</v>
      </c>
      <c r="C241" s="52">
        <v>2015</v>
      </c>
      <c r="D241" s="52">
        <v>2</v>
      </c>
      <c r="E241" s="52">
        <v>21</v>
      </c>
      <c r="F241" s="52">
        <v>6878618</v>
      </c>
      <c r="G241" s="52">
        <v>68786189</v>
      </c>
      <c r="H241" s="52">
        <v>183138</v>
      </c>
      <c r="I241" s="52">
        <v>1831389</v>
      </c>
      <c r="J241" s="52">
        <v>0</v>
      </c>
      <c r="K241" s="52">
        <v>0</v>
      </c>
      <c r="L241" s="52">
        <v>93.2607</v>
      </c>
      <c r="M241" s="52">
        <v>20.87</v>
      </c>
      <c r="N241" s="52">
        <v>187</v>
      </c>
      <c r="O241" s="52">
        <v>18.7</v>
      </c>
      <c r="P241" s="2">
        <f t="shared" si="3"/>
        <v>136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</row>
    <row r="242" spans="1:32" x14ac:dyDescent="0.25">
      <c r="A242">
        <v>487</v>
      </c>
      <c r="B242" s="1">
        <v>0.625</v>
      </c>
      <c r="C242" s="52">
        <v>2015</v>
      </c>
      <c r="D242" s="52">
        <v>2</v>
      </c>
      <c r="E242" s="52">
        <v>21</v>
      </c>
      <c r="F242" s="52">
        <v>6878482</v>
      </c>
      <c r="G242" s="52">
        <v>68784822</v>
      </c>
      <c r="H242" s="52">
        <v>183120</v>
      </c>
      <c r="I242" s="52">
        <v>1831205</v>
      </c>
      <c r="J242" s="52">
        <v>0</v>
      </c>
      <c r="K242" s="52">
        <v>0</v>
      </c>
      <c r="L242" s="52">
        <v>93.275199999999998</v>
      </c>
      <c r="M242" s="52">
        <v>20.46</v>
      </c>
      <c r="N242" s="52">
        <v>208</v>
      </c>
      <c r="O242" s="52">
        <v>20.8</v>
      </c>
      <c r="P242" s="2">
        <f t="shared" si="3"/>
        <v>166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</row>
    <row r="243" spans="1:32" x14ac:dyDescent="0.25">
      <c r="A243">
        <v>486</v>
      </c>
      <c r="B243" s="1">
        <v>0.58333333333333337</v>
      </c>
      <c r="C243" s="52">
        <v>2015</v>
      </c>
      <c r="D243" s="52">
        <v>2</v>
      </c>
      <c r="E243" s="52">
        <v>21</v>
      </c>
      <c r="F243" s="52">
        <v>6878316</v>
      </c>
      <c r="G243" s="52">
        <v>68783169</v>
      </c>
      <c r="H243" s="52">
        <v>183098</v>
      </c>
      <c r="I243" s="52">
        <v>1830983</v>
      </c>
      <c r="J243" s="52">
        <v>0</v>
      </c>
      <c r="K243" s="52">
        <v>0</v>
      </c>
      <c r="L243" s="52">
        <v>92.622600000000006</v>
      </c>
      <c r="M243" s="52">
        <v>20.86</v>
      </c>
      <c r="N243" s="52">
        <v>178</v>
      </c>
      <c r="O243" s="52">
        <v>17.8</v>
      </c>
      <c r="P243" s="2">
        <f t="shared" si="3"/>
        <v>128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</row>
    <row r="244" spans="1:32" x14ac:dyDescent="0.25">
      <c r="A244">
        <v>485</v>
      </c>
      <c r="B244" s="1">
        <v>0.54166666666666663</v>
      </c>
      <c r="C244" s="52">
        <v>2015</v>
      </c>
      <c r="D244" s="52">
        <v>2</v>
      </c>
      <c r="E244" s="52">
        <v>21</v>
      </c>
      <c r="F244" s="52">
        <v>6878188</v>
      </c>
      <c r="G244" s="52">
        <v>68781884</v>
      </c>
      <c r="H244" s="52">
        <v>183080</v>
      </c>
      <c r="I244" s="52">
        <v>1830809</v>
      </c>
      <c r="J244" s="52">
        <v>0</v>
      </c>
      <c r="K244" s="52">
        <v>0</v>
      </c>
      <c r="L244" s="52">
        <v>92.114900000000006</v>
      </c>
      <c r="M244" s="52">
        <v>20.29</v>
      </c>
      <c r="N244" s="52">
        <v>166</v>
      </c>
      <c r="O244" s="52">
        <v>16.600000000000001</v>
      </c>
      <c r="P244" s="2">
        <f t="shared" si="3"/>
        <v>121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</row>
    <row r="245" spans="1:32" x14ac:dyDescent="0.25">
      <c r="A245">
        <v>484</v>
      </c>
      <c r="B245" s="1">
        <v>0.5</v>
      </c>
      <c r="C245" s="52">
        <v>2015</v>
      </c>
      <c r="D245" s="52">
        <v>2</v>
      </c>
      <c r="E245" s="52">
        <v>21</v>
      </c>
      <c r="F245" s="52">
        <v>6878067</v>
      </c>
      <c r="G245" s="52">
        <v>68780676</v>
      </c>
      <c r="H245" s="52">
        <v>183064</v>
      </c>
      <c r="I245" s="52">
        <v>1830645</v>
      </c>
      <c r="J245" s="52">
        <v>0</v>
      </c>
      <c r="K245" s="52">
        <v>0</v>
      </c>
      <c r="L245" s="52">
        <v>93.420299999999997</v>
      </c>
      <c r="M245" s="52">
        <v>18.86</v>
      </c>
      <c r="N245" s="52">
        <v>190</v>
      </c>
      <c r="O245" s="52">
        <v>19</v>
      </c>
      <c r="P245" s="2">
        <f t="shared" si="3"/>
        <v>139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</row>
    <row r="246" spans="1:32" x14ac:dyDescent="0.25">
      <c r="A246">
        <v>483</v>
      </c>
      <c r="B246" s="1">
        <v>0.45833333333333331</v>
      </c>
      <c r="C246" s="52">
        <v>2015</v>
      </c>
      <c r="D246" s="52">
        <v>2</v>
      </c>
      <c r="E246" s="52">
        <v>21</v>
      </c>
      <c r="F246" s="52">
        <v>6877928</v>
      </c>
      <c r="G246" s="52">
        <v>68779281</v>
      </c>
      <c r="H246" s="52">
        <v>183045</v>
      </c>
      <c r="I246" s="52">
        <v>1830459</v>
      </c>
      <c r="J246" s="52">
        <v>0</v>
      </c>
      <c r="K246" s="52">
        <v>0</v>
      </c>
      <c r="L246" s="52">
        <v>92.622600000000006</v>
      </c>
      <c r="M246" s="52">
        <v>18.329999999999998</v>
      </c>
      <c r="N246" s="52">
        <v>162</v>
      </c>
      <c r="O246" s="52">
        <v>16.2</v>
      </c>
      <c r="P246" s="2">
        <f t="shared" si="3"/>
        <v>125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</row>
    <row r="247" spans="1:32" x14ac:dyDescent="0.25">
      <c r="A247">
        <v>482</v>
      </c>
      <c r="B247" s="1">
        <v>0.41666666666666669</v>
      </c>
      <c r="C247" s="52">
        <v>2015</v>
      </c>
      <c r="D247" s="52">
        <v>2</v>
      </c>
      <c r="E247" s="52">
        <v>21</v>
      </c>
      <c r="F247" s="52">
        <v>6877803</v>
      </c>
      <c r="G247" s="52">
        <v>68778036</v>
      </c>
      <c r="H247" s="52">
        <v>183029</v>
      </c>
      <c r="I247" s="52">
        <v>1830292</v>
      </c>
      <c r="J247" s="52">
        <v>0</v>
      </c>
      <c r="K247" s="52">
        <v>0</v>
      </c>
      <c r="L247" s="52">
        <v>92.027900000000002</v>
      </c>
      <c r="M247" s="52">
        <v>16.5</v>
      </c>
      <c r="N247" s="52">
        <v>202</v>
      </c>
      <c r="O247" s="52">
        <v>20.2</v>
      </c>
      <c r="P247" s="2">
        <f t="shared" si="3"/>
        <v>158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</row>
    <row r="248" spans="1:32" x14ac:dyDescent="0.25">
      <c r="A248">
        <v>481</v>
      </c>
      <c r="B248" s="1">
        <v>0.375</v>
      </c>
      <c r="C248" s="52">
        <v>2015</v>
      </c>
      <c r="D248" s="52">
        <v>2</v>
      </c>
      <c r="E248" s="52">
        <v>21</v>
      </c>
      <c r="F248" s="52">
        <v>6877645</v>
      </c>
      <c r="G248" s="52">
        <v>68776454</v>
      </c>
      <c r="H248" s="52">
        <v>183008</v>
      </c>
      <c r="I248" s="52">
        <v>1830080</v>
      </c>
      <c r="J248" s="52">
        <v>0</v>
      </c>
      <c r="K248" s="52">
        <v>0</v>
      </c>
      <c r="L248" s="52">
        <v>92.085899999999995</v>
      </c>
      <c r="M248" s="52">
        <v>14.55</v>
      </c>
      <c r="N248" s="52">
        <v>155</v>
      </c>
      <c r="O248" s="52">
        <v>15.5</v>
      </c>
      <c r="P248" s="2">
        <f t="shared" si="3"/>
        <v>111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</row>
    <row r="249" spans="1:32" x14ac:dyDescent="0.25">
      <c r="A249">
        <v>480</v>
      </c>
      <c r="B249" s="1">
        <v>0.33333333333333331</v>
      </c>
      <c r="C249" s="52">
        <v>2015</v>
      </c>
      <c r="D249" s="52">
        <v>2</v>
      </c>
      <c r="E249" s="52">
        <v>21</v>
      </c>
      <c r="F249" s="52">
        <v>6877534</v>
      </c>
      <c r="G249" s="52">
        <v>68775349</v>
      </c>
      <c r="H249" s="52">
        <v>182993</v>
      </c>
      <c r="I249" s="52">
        <v>1829933</v>
      </c>
      <c r="J249" s="52">
        <v>0</v>
      </c>
      <c r="K249" s="52">
        <v>0</v>
      </c>
      <c r="L249" s="52">
        <v>91.114099999999993</v>
      </c>
      <c r="M249" s="52">
        <v>14.2</v>
      </c>
      <c r="N249" s="52">
        <v>187</v>
      </c>
      <c r="O249" s="52">
        <v>18.7</v>
      </c>
      <c r="P249" s="2">
        <f t="shared" si="3"/>
        <v>137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</row>
    <row r="250" spans="1:32" x14ac:dyDescent="0.25">
      <c r="A250">
        <v>479</v>
      </c>
      <c r="B250" s="1">
        <v>0.29166666666666669</v>
      </c>
      <c r="C250" s="52">
        <v>2015</v>
      </c>
      <c r="D250" s="52">
        <v>2</v>
      </c>
      <c r="E250" s="52">
        <v>21</v>
      </c>
      <c r="F250" s="52">
        <v>6877397</v>
      </c>
      <c r="G250" s="52">
        <v>68773977</v>
      </c>
      <c r="H250" s="52">
        <v>182974</v>
      </c>
      <c r="I250" s="52">
        <v>1829749</v>
      </c>
      <c r="J250" s="52">
        <v>0</v>
      </c>
      <c r="K250" s="52">
        <v>0</v>
      </c>
      <c r="L250" s="52">
        <v>91.926400000000001</v>
      </c>
      <c r="M250" s="52">
        <v>14.25</v>
      </c>
      <c r="N250" s="52">
        <v>163</v>
      </c>
      <c r="O250" s="52">
        <v>16.3</v>
      </c>
      <c r="P250" s="2">
        <f t="shared" ref="P250:P251" si="4">F250-F251</f>
        <v>123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</row>
    <row r="251" spans="1:32" x14ac:dyDescent="0.25">
      <c r="A251">
        <v>478</v>
      </c>
      <c r="B251" s="1">
        <v>0.25</v>
      </c>
      <c r="C251" s="52">
        <v>2015</v>
      </c>
      <c r="D251" s="52">
        <v>2</v>
      </c>
      <c r="E251" s="52">
        <v>21</v>
      </c>
      <c r="F251" s="52">
        <v>6877274</v>
      </c>
      <c r="G251" s="52">
        <v>68772745</v>
      </c>
      <c r="H251" s="52">
        <v>182958</v>
      </c>
      <c r="I251" s="52">
        <v>1829585</v>
      </c>
      <c r="J251" s="52">
        <v>0</v>
      </c>
      <c r="K251" s="52">
        <v>0</v>
      </c>
      <c r="L251" s="52">
        <v>91.505700000000004</v>
      </c>
      <c r="M251" s="52">
        <v>14.64</v>
      </c>
      <c r="N251" s="52">
        <v>145</v>
      </c>
      <c r="O251" s="52">
        <v>14.5</v>
      </c>
      <c r="P251" s="2">
        <f t="shared" si="4"/>
        <v>117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</row>
    <row r="252" spans="1:32" x14ac:dyDescent="0.25">
      <c r="A252">
        <v>477</v>
      </c>
      <c r="B252" s="1">
        <v>0.20833333333333334</v>
      </c>
      <c r="C252" s="52">
        <v>2015</v>
      </c>
      <c r="D252" s="52">
        <v>2</v>
      </c>
      <c r="E252" s="52">
        <v>21</v>
      </c>
      <c r="F252" s="52">
        <v>6877157</v>
      </c>
      <c r="G252" s="52">
        <v>68771571</v>
      </c>
      <c r="H252" s="52">
        <v>182942</v>
      </c>
      <c r="I252" s="52">
        <v>1829428</v>
      </c>
      <c r="J252" s="52">
        <v>0</v>
      </c>
      <c r="K252" s="52">
        <v>0</v>
      </c>
      <c r="L252" s="52">
        <v>92.55</v>
      </c>
      <c r="M252" s="52">
        <v>14.9</v>
      </c>
      <c r="N252" s="52">
        <v>184</v>
      </c>
      <c r="O252" s="52">
        <v>18.399999999999999</v>
      </c>
      <c r="P252" s="2">
        <f t="shared" ref="P252:P313" si="5">F252-F253</f>
        <v>129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</row>
    <row r="253" spans="1:32" x14ac:dyDescent="0.25">
      <c r="A253">
        <v>476</v>
      </c>
      <c r="B253" s="1">
        <v>0.16666666666666666</v>
      </c>
      <c r="C253" s="52">
        <v>2015</v>
      </c>
      <c r="D253" s="52">
        <v>2</v>
      </c>
      <c r="E253" s="52">
        <v>21</v>
      </c>
      <c r="F253" s="52">
        <v>6877028</v>
      </c>
      <c r="G253" s="52">
        <v>68770289</v>
      </c>
      <c r="H253" s="52">
        <v>182925</v>
      </c>
      <c r="I253" s="52">
        <v>1829258</v>
      </c>
      <c r="J253" s="52">
        <v>0</v>
      </c>
      <c r="K253" s="52">
        <v>0</v>
      </c>
      <c r="L253" s="52">
        <v>92.985100000000003</v>
      </c>
      <c r="M253" s="52">
        <v>15.25</v>
      </c>
      <c r="N253" s="52">
        <v>185</v>
      </c>
      <c r="O253" s="52">
        <v>18.5</v>
      </c>
      <c r="P253" s="2">
        <f t="shared" si="5"/>
        <v>141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</row>
    <row r="254" spans="1:32" x14ac:dyDescent="0.25">
      <c r="A254">
        <v>475</v>
      </c>
      <c r="B254" s="1">
        <v>0.125</v>
      </c>
      <c r="C254" s="52">
        <v>2015</v>
      </c>
      <c r="D254" s="52">
        <v>2</v>
      </c>
      <c r="E254" s="52">
        <v>21</v>
      </c>
      <c r="F254" s="52">
        <v>6876887</v>
      </c>
      <c r="G254" s="52">
        <v>68768874</v>
      </c>
      <c r="H254" s="52">
        <v>182907</v>
      </c>
      <c r="I254" s="52">
        <v>1829071</v>
      </c>
      <c r="J254" s="52">
        <v>0</v>
      </c>
      <c r="K254" s="52">
        <v>0</v>
      </c>
      <c r="L254" s="52">
        <v>93.420299999999997</v>
      </c>
      <c r="M254" s="52">
        <v>14.54</v>
      </c>
      <c r="N254" s="52">
        <v>150</v>
      </c>
      <c r="O254" s="52">
        <v>15</v>
      </c>
      <c r="P254" s="2">
        <f t="shared" si="5"/>
        <v>120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</row>
    <row r="255" spans="1:32" x14ac:dyDescent="0.25">
      <c r="A255">
        <v>474</v>
      </c>
      <c r="B255" s="1">
        <v>8.3333333333333329E-2</v>
      </c>
      <c r="C255" s="52">
        <v>2015</v>
      </c>
      <c r="D255" s="52">
        <v>2</v>
      </c>
      <c r="E255" s="52">
        <v>21</v>
      </c>
      <c r="F255" s="52">
        <v>6876767</v>
      </c>
      <c r="G255" s="52">
        <v>68767678</v>
      </c>
      <c r="H255" s="52">
        <v>182891</v>
      </c>
      <c r="I255" s="52">
        <v>1828914</v>
      </c>
      <c r="J255" s="52">
        <v>0</v>
      </c>
      <c r="K255" s="52">
        <v>0</v>
      </c>
      <c r="L255" s="52">
        <v>92.840100000000007</v>
      </c>
      <c r="M255" s="52">
        <v>15.1</v>
      </c>
      <c r="N255" s="52">
        <v>215</v>
      </c>
      <c r="O255" s="52">
        <v>21.5</v>
      </c>
      <c r="P255" s="2">
        <f t="shared" si="5"/>
        <v>154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</row>
    <row r="256" spans="1:32" x14ac:dyDescent="0.25">
      <c r="A256">
        <v>473</v>
      </c>
      <c r="B256" s="1">
        <v>4.1666666666666664E-2</v>
      </c>
      <c r="C256" s="52">
        <v>2015</v>
      </c>
      <c r="D256" s="52">
        <v>2</v>
      </c>
      <c r="E256" s="52">
        <v>21</v>
      </c>
      <c r="F256" s="52">
        <v>6876613</v>
      </c>
      <c r="G256" s="52">
        <v>68766136</v>
      </c>
      <c r="H256" s="52">
        <v>182871</v>
      </c>
      <c r="I256" s="52">
        <v>1828710</v>
      </c>
      <c r="J256" s="52">
        <v>0</v>
      </c>
      <c r="K256" s="52">
        <v>0</v>
      </c>
      <c r="L256" s="52">
        <v>93.391300000000001</v>
      </c>
      <c r="M256" s="52">
        <v>14.98</v>
      </c>
      <c r="N256" s="52">
        <v>149</v>
      </c>
      <c r="O256" s="52">
        <v>14.9</v>
      </c>
      <c r="P256" s="2">
        <f t="shared" si="5"/>
        <v>124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</row>
    <row r="257" spans="1:32" x14ac:dyDescent="0.25">
      <c r="A257">
        <v>472</v>
      </c>
      <c r="B257" s="1">
        <v>0</v>
      </c>
      <c r="C257" s="52">
        <v>2015</v>
      </c>
      <c r="D257" s="52">
        <v>2</v>
      </c>
      <c r="E257" s="52">
        <v>21</v>
      </c>
      <c r="F257" s="52">
        <v>6876489</v>
      </c>
      <c r="G257" s="52">
        <v>68764897</v>
      </c>
      <c r="H257" s="52">
        <v>182854</v>
      </c>
      <c r="I257" s="52">
        <v>1828547</v>
      </c>
      <c r="J257" s="52">
        <v>0</v>
      </c>
      <c r="K257" s="52">
        <v>0</v>
      </c>
      <c r="L257" s="52">
        <v>93.405799999999999</v>
      </c>
      <c r="M257" s="52">
        <v>15.28</v>
      </c>
      <c r="N257" s="52">
        <v>154</v>
      </c>
      <c r="O257" s="52">
        <v>15.4</v>
      </c>
      <c r="P257" s="2">
        <f t="shared" si="5"/>
        <v>114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</row>
    <row r="258" spans="1:32" x14ac:dyDescent="0.25">
      <c r="A258">
        <v>471</v>
      </c>
      <c r="B258" s="1">
        <v>0.95833333333333337</v>
      </c>
      <c r="C258" s="52">
        <v>2015</v>
      </c>
      <c r="D258" s="52">
        <v>2</v>
      </c>
      <c r="E258" s="52">
        <v>20</v>
      </c>
      <c r="F258" s="52">
        <v>6876375</v>
      </c>
      <c r="G258" s="52">
        <v>68763750</v>
      </c>
      <c r="H258" s="52">
        <v>182839</v>
      </c>
      <c r="I258" s="52">
        <v>1828396</v>
      </c>
      <c r="J258" s="52">
        <v>0</v>
      </c>
      <c r="K258" s="52">
        <v>0</v>
      </c>
      <c r="L258" s="52">
        <v>93.507300000000001</v>
      </c>
      <c r="M258" s="52">
        <v>15.74</v>
      </c>
      <c r="N258" s="52">
        <v>189</v>
      </c>
      <c r="O258" s="52">
        <v>18.899999999999999</v>
      </c>
      <c r="P258" s="2">
        <f t="shared" si="5"/>
        <v>138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</row>
    <row r="259" spans="1:32" x14ac:dyDescent="0.25">
      <c r="A259">
        <v>470</v>
      </c>
      <c r="B259" s="1">
        <v>0.91666666666666663</v>
      </c>
      <c r="C259" s="52">
        <v>2015</v>
      </c>
      <c r="D259" s="52">
        <v>2</v>
      </c>
      <c r="E259" s="52">
        <v>20</v>
      </c>
      <c r="F259" s="52">
        <v>6876237</v>
      </c>
      <c r="G259" s="52">
        <v>68762377</v>
      </c>
      <c r="H259" s="52">
        <v>182821</v>
      </c>
      <c r="I259" s="52">
        <v>1828215</v>
      </c>
      <c r="J259" s="52">
        <v>0</v>
      </c>
      <c r="K259" s="52">
        <v>0</v>
      </c>
      <c r="L259" s="52">
        <v>93.202699999999993</v>
      </c>
      <c r="M259" s="52">
        <v>15.88</v>
      </c>
      <c r="N259" s="52">
        <v>170</v>
      </c>
      <c r="O259" s="52">
        <v>17</v>
      </c>
      <c r="P259" s="2">
        <f t="shared" si="5"/>
        <v>133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</row>
    <row r="260" spans="1:32" x14ac:dyDescent="0.25">
      <c r="A260">
        <v>469</v>
      </c>
      <c r="B260" s="1">
        <v>0.875</v>
      </c>
      <c r="C260" s="52">
        <v>2015</v>
      </c>
      <c r="D260" s="52">
        <v>2</v>
      </c>
      <c r="E260" s="52">
        <v>20</v>
      </c>
      <c r="F260" s="52">
        <v>6876104</v>
      </c>
      <c r="G260" s="52">
        <v>68761045</v>
      </c>
      <c r="H260" s="52">
        <v>182803</v>
      </c>
      <c r="I260" s="52">
        <v>1828039</v>
      </c>
      <c r="J260" s="52">
        <v>0</v>
      </c>
      <c r="K260" s="52">
        <v>0</v>
      </c>
      <c r="L260" s="52">
        <v>92.927099999999996</v>
      </c>
      <c r="M260" s="52">
        <v>16.16</v>
      </c>
      <c r="N260" s="52">
        <v>167</v>
      </c>
      <c r="O260" s="52">
        <v>16.7</v>
      </c>
      <c r="P260" s="2">
        <f t="shared" si="5"/>
        <v>130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</row>
    <row r="261" spans="1:32" x14ac:dyDescent="0.25">
      <c r="A261">
        <v>468</v>
      </c>
      <c r="B261" s="1">
        <v>0.83333333333333337</v>
      </c>
      <c r="C261" s="52">
        <v>2015</v>
      </c>
      <c r="D261" s="52">
        <v>2</v>
      </c>
      <c r="E261" s="52">
        <v>20</v>
      </c>
      <c r="F261" s="52">
        <v>6875974</v>
      </c>
      <c r="G261" s="52">
        <v>68759742</v>
      </c>
      <c r="H261" s="52">
        <v>182786</v>
      </c>
      <c r="I261" s="52">
        <v>1827866</v>
      </c>
      <c r="J261" s="52">
        <v>0</v>
      </c>
      <c r="K261" s="52">
        <v>0</v>
      </c>
      <c r="L261" s="52">
        <v>94.363</v>
      </c>
      <c r="M261" s="52">
        <v>16.62</v>
      </c>
      <c r="N261" s="52">
        <v>180</v>
      </c>
      <c r="O261" s="52">
        <v>18</v>
      </c>
      <c r="P261" s="2">
        <f t="shared" si="5"/>
        <v>125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</row>
    <row r="262" spans="1:32" x14ac:dyDescent="0.25">
      <c r="A262">
        <v>467</v>
      </c>
      <c r="B262" s="1">
        <v>0.79166666666666663</v>
      </c>
      <c r="C262" s="52">
        <v>2015</v>
      </c>
      <c r="D262" s="52">
        <v>2</v>
      </c>
      <c r="E262" s="52">
        <v>20</v>
      </c>
      <c r="F262" s="52">
        <v>6875849</v>
      </c>
      <c r="G262" s="52">
        <v>68758491</v>
      </c>
      <c r="H262" s="52">
        <v>182770</v>
      </c>
      <c r="I262" s="52">
        <v>1827702</v>
      </c>
      <c r="J262" s="52">
        <v>0</v>
      </c>
      <c r="K262" s="52">
        <v>0</v>
      </c>
      <c r="L262" s="52">
        <v>93.507300000000001</v>
      </c>
      <c r="M262" s="52">
        <v>17.41</v>
      </c>
      <c r="N262" s="52">
        <v>187</v>
      </c>
      <c r="O262" s="52">
        <v>18.7</v>
      </c>
      <c r="P262" s="2">
        <f t="shared" si="5"/>
        <v>143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</row>
    <row r="263" spans="1:32" x14ac:dyDescent="0.25">
      <c r="A263">
        <v>466</v>
      </c>
      <c r="B263" s="1">
        <v>0.75</v>
      </c>
      <c r="C263" s="52">
        <v>2015</v>
      </c>
      <c r="D263" s="52">
        <v>2</v>
      </c>
      <c r="E263" s="52">
        <v>20</v>
      </c>
      <c r="F263" s="52">
        <v>6875706</v>
      </c>
      <c r="G263" s="52">
        <v>68757065</v>
      </c>
      <c r="H263" s="52">
        <v>182751</v>
      </c>
      <c r="I263" s="52">
        <v>1827513</v>
      </c>
      <c r="J263" s="52">
        <v>0</v>
      </c>
      <c r="K263" s="52">
        <v>0</v>
      </c>
      <c r="L263" s="52">
        <v>93.304199999999994</v>
      </c>
      <c r="M263" s="52">
        <v>18.87</v>
      </c>
      <c r="N263" s="52">
        <v>183</v>
      </c>
      <c r="O263" s="52">
        <v>18.3</v>
      </c>
      <c r="P263" s="2">
        <f t="shared" si="5"/>
        <v>138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</row>
    <row r="264" spans="1:32" x14ac:dyDescent="0.25">
      <c r="A264">
        <v>465</v>
      </c>
      <c r="B264" s="1">
        <v>0.70833333333333337</v>
      </c>
      <c r="C264" s="52">
        <v>2015</v>
      </c>
      <c r="D264" s="52">
        <v>2</v>
      </c>
      <c r="E264" s="52">
        <v>20</v>
      </c>
      <c r="F264" s="52">
        <v>6875568</v>
      </c>
      <c r="G264" s="52">
        <v>68755687</v>
      </c>
      <c r="H264" s="52">
        <v>182732</v>
      </c>
      <c r="I264" s="52">
        <v>1827329</v>
      </c>
      <c r="J264" s="52">
        <v>0</v>
      </c>
      <c r="K264" s="52">
        <v>0</v>
      </c>
      <c r="L264" s="52">
        <v>93.492800000000003</v>
      </c>
      <c r="M264" s="52">
        <v>19.87</v>
      </c>
      <c r="N264" s="52">
        <v>169</v>
      </c>
      <c r="O264" s="52">
        <v>16.899999999999999</v>
      </c>
      <c r="P264" s="2">
        <f t="shared" si="5"/>
        <v>133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</row>
    <row r="265" spans="1:32" x14ac:dyDescent="0.25">
      <c r="A265">
        <v>464</v>
      </c>
      <c r="B265" s="1">
        <v>0.66666666666666663</v>
      </c>
      <c r="C265" s="52">
        <v>2015</v>
      </c>
      <c r="D265" s="52">
        <v>2</v>
      </c>
      <c r="E265" s="52">
        <v>20</v>
      </c>
      <c r="F265" s="52">
        <v>6875435</v>
      </c>
      <c r="G265" s="52">
        <v>68754356</v>
      </c>
      <c r="H265" s="52">
        <v>182715</v>
      </c>
      <c r="I265" s="52">
        <v>1827151</v>
      </c>
      <c r="J265" s="52">
        <v>0</v>
      </c>
      <c r="K265" s="52">
        <v>0</v>
      </c>
      <c r="L265" s="52">
        <v>93.159199999999998</v>
      </c>
      <c r="M265" s="52">
        <v>20.53</v>
      </c>
      <c r="N265" s="52">
        <v>157</v>
      </c>
      <c r="O265" s="52">
        <v>15.7</v>
      </c>
      <c r="P265" s="2">
        <f t="shared" si="5"/>
        <v>114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</row>
    <row r="266" spans="1:32" x14ac:dyDescent="0.25">
      <c r="A266">
        <v>463</v>
      </c>
      <c r="B266" s="1">
        <v>0.625</v>
      </c>
      <c r="C266" s="52">
        <v>2015</v>
      </c>
      <c r="D266" s="52">
        <v>2</v>
      </c>
      <c r="E266" s="52">
        <v>20</v>
      </c>
      <c r="F266" s="52">
        <v>6875321</v>
      </c>
      <c r="G266" s="52">
        <v>68753218</v>
      </c>
      <c r="H266" s="52">
        <v>182699</v>
      </c>
      <c r="I266" s="52">
        <v>1826998</v>
      </c>
      <c r="J266" s="52">
        <v>0</v>
      </c>
      <c r="K266" s="52">
        <v>0</v>
      </c>
      <c r="L266" s="52">
        <v>93.304199999999994</v>
      </c>
      <c r="M266" s="52">
        <v>20.420000000000002</v>
      </c>
      <c r="N266" s="52">
        <v>179</v>
      </c>
      <c r="O266" s="52">
        <v>17.899999999999999</v>
      </c>
      <c r="P266" s="2">
        <f t="shared" si="5"/>
        <v>130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</row>
    <row r="267" spans="1:32" x14ac:dyDescent="0.25">
      <c r="A267">
        <v>462</v>
      </c>
      <c r="B267" s="1">
        <v>0.58333333333333337</v>
      </c>
      <c r="C267" s="52">
        <v>2015</v>
      </c>
      <c r="D267" s="52">
        <v>2</v>
      </c>
      <c r="E267" s="52">
        <v>20</v>
      </c>
      <c r="F267" s="52">
        <v>6875191</v>
      </c>
      <c r="G267" s="52">
        <v>68751915</v>
      </c>
      <c r="H267" s="52">
        <v>182682</v>
      </c>
      <c r="I267" s="52">
        <v>1826823</v>
      </c>
      <c r="J267" s="52">
        <v>0</v>
      </c>
      <c r="K267" s="52">
        <v>0</v>
      </c>
      <c r="L267" s="52">
        <v>92.608000000000004</v>
      </c>
      <c r="M267" s="52">
        <v>20.41</v>
      </c>
      <c r="N267" s="52">
        <v>183</v>
      </c>
      <c r="O267" s="52">
        <v>18.3</v>
      </c>
      <c r="P267" s="2">
        <f t="shared" si="5"/>
        <v>136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</row>
    <row r="268" spans="1:32" x14ac:dyDescent="0.25">
      <c r="A268">
        <v>461</v>
      </c>
      <c r="B268" s="1">
        <v>0.54166666666666663</v>
      </c>
      <c r="C268" s="52">
        <v>2015</v>
      </c>
      <c r="D268" s="52">
        <v>2</v>
      </c>
      <c r="E268" s="52">
        <v>20</v>
      </c>
      <c r="F268" s="52">
        <v>6875055</v>
      </c>
      <c r="G268" s="52">
        <v>68750554</v>
      </c>
      <c r="H268" s="52">
        <v>182663</v>
      </c>
      <c r="I268" s="52">
        <v>1826639</v>
      </c>
      <c r="J268" s="52">
        <v>0</v>
      </c>
      <c r="K268" s="52">
        <v>0</v>
      </c>
      <c r="L268" s="52">
        <v>92.680599999999998</v>
      </c>
      <c r="M268" s="52">
        <v>19.77</v>
      </c>
      <c r="N268" s="52">
        <v>172</v>
      </c>
      <c r="O268" s="52">
        <v>17.2</v>
      </c>
      <c r="P268" s="2">
        <f t="shared" si="5"/>
        <v>134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</row>
    <row r="269" spans="1:32" x14ac:dyDescent="0.25">
      <c r="A269">
        <v>460</v>
      </c>
      <c r="B269" s="1">
        <v>0.5</v>
      </c>
      <c r="C269" s="52">
        <v>2015</v>
      </c>
      <c r="D269" s="52">
        <v>2</v>
      </c>
      <c r="E269" s="52">
        <v>20</v>
      </c>
      <c r="F269" s="52">
        <v>6874921</v>
      </c>
      <c r="G269" s="52">
        <v>68749211</v>
      </c>
      <c r="H269" s="52">
        <v>182645</v>
      </c>
      <c r="I269" s="52">
        <v>1826458</v>
      </c>
      <c r="J269" s="52">
        <v>0</v>
      </c>
      <c r="K269" s="52">
        <v>0</v>
      </c>
      <c r="L269" s="52">
        <v>93.782899999999998</v>
      </c>
      <c r="M269" s="52">
        <v>18.25</v>
      </c>
      <c r="N269" s="52">
        <v>189</v>
      </c>
      <c r="O269" s="52">
        <v>18.899999999999999</v>
      </c>
      <c r="P269" s="2">
        <f t="shared" si="5"/>
        <v>137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</row>
    <row r="270" spans="1:32" x14ac:dyDescent="0.25">
      <c r="A270">
        <v>459</v>
      </c>
      <c r="B270" s="1">
        <v>0.45833333333333331</v>
      </c>
      <c r="C270" s="52">
        <v>2015</v>
      </c>
      <c r="D270" s="52">
        <v>2</v>
      </c>
      <c r="E270" s="52">
        <v>20</v>
      </c>
      <c r="F270" s="52">
        <v>6874784</v>
      </c>
      <c r="G270" s="52">
        <v>68747846</v>
      </c>
      <c r="H270" s="52">
        <v>182627</v>
      </c>
      <c r="I270" s="52">
        <v>1826277</v>
      </c>
      <c r="J270" s="52">
        <v>0</v>
      </c>
      <c r="K270" s="52">
        <v>0</v>
      </c>
      <c r="L270" s="52">
        <v>92.274500000000003</v>
      </c>
      <c r="M270" s="52">
        <v>18.260000000000002</v>
      </c>
      <c r="N270" s="52">
        <v>178</v>
      </c>
      <c r="O270" s="52">
        <v>17.8</v>
      </c>
      <c r="P270" s="2">
        <f t="shared" si="5"/>
        <v>128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</row>
    <row r="271" spans="1:32" x14ac:dyDescent="0.25">
      <c r="A271">
        <v>458</v>
      </c>
      <c r="B271" s="1">
        <v>0.41666666666666669</v>
      </c>
      <c r="C271" s="52">
        <v>2015</v>
      </c>
      <c r="D271" s="52">
        <v>2</v>
      </c>
      <c r="E271" s="52">
        <v>20</v>
      </c>
      <c r="F271" s="52">
        <v>6874656</v>
      </c>
      <c r="G271" s="52">
        <v>68746568</v>
      </c>
      <c r="H271" s="52">
        <v>182610</v>
      </c>
      <c r="I271" s="52">
        <v>1826105</v>
      </c>
      <c r="J271" s="52">
        <v>0</v>
      </c>
      <c r="K271" s="52">
        <v>0</v>
      </c>
      <c r="L271" s="52">
        <v>92.317999999999998</v>
      </c>
      <c r="M271" s="52">
        <v>16.86</v>
      </c>
      <c r="N271" s="52">
        <v>183</v>
      </c>
      <c r="O271" s="52">
        <v>18.3</v>
      </c>
      <c r="P271" s="2">
        <f t="shared" si="5"/>
        <v>136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</row>
    <row r="272" spans="1:32" x14ac:dyDescent="0.25">
      <c r="A272">
        <v>457</v>
      </c>
      <c r="B272" s="1">
        <v>0.375</v>
      </c>
      <c r="C272" s="52">
        <v>2015</v>
      </c>
      <c r="D272" s="52">
        <v>2</v>
      </c>
      <c r="E272" s="52">
        <v>20</v>
      </c>
      <c r="F272" s="52">
        <v>6874520</v>
      </c>
      <c r="G272" s="52">
        <v>68745208</v>
      </c>
      <c r="H272" s="52">
        <v>182592</v>
      </c>
      <c r="I272" s="52">
        <v>1825923</v>
      </c>
      <c r="J272" s="52">
        <v>0</v>
      </c>
      <c r="K272" s="52">
        <v>0</v>
      </c>
      <c r="L272" s="52">
        <v>92.289000000000001</v>
      </c>
      <c r="M272" s="52">
        <v>15.77</v>
      </c>
      <c r="N272" s="52">
        <v>207</v>
      </c>
      <c r="O272" s="52">
        <v>20.7</v>
      </c>
      <c r="P272" s="2">
        <f t="shared" si="5"/>
        <v>161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</row>
    <row r="273" spans="1:32" x14ac:dyDescent="0.25">
      <c r="A273">
        <v>456</v>
      </c>
      <c r="B273" s="1">
        <v>0.33333333333333331</v>
      </c>
      <c r="C273" s="52">
        <v>2015</v>
      </c>
      <c r="D273" s="52">
        <v>2</v>
      </c>
      <c r="E273" s="52">
        <v>20</v>
      </c>
      <c r="F273" s="52">
        <v>6874359</v>
      </c>
      <c r="G273" s="52">
        <v>68743595</v>
      </c>
      <c r="H273" s="52">
        <v>182570</v>
      </c>
      <c r="I273" s="52">
        <v>1825708</v>
      </c>
      <c r="J273" s="52">
        <v>0</v>
      </c>
      <c r="K273" s="52">
        <v>0</v>
      </c>
      <c r="L273" s="52">
        <v>91.708799999999997</v>
      </c>
      <c r="M273" s="52">
        <v>14.77</v>
      </c>
      <c r="N273" s="52">
        <v>192</v>
      </c>
      <c r="O273" s="52">
        <v>19.2</v>
      </c>
      <c r="P273" s="2">
        <f t="shared" si="5"/>
        <v>135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</row>
    <row r="274" spans="1:32" x14ac:dyDescent="0.25">
      <c r="A274">
        <v>455</v>
      </c>
      <c r="B274" s="1">
        <v>0.29166666666666669</v>
      </c>
      <c r="C274" s="52">
        <v>2015</v>
      </c>
      <c r="D274" s="52">
        <v>2</v>
      </c>
      <c r="E274" s="52">
        <v>20</v>
      </c>
      <c r="F274" s="52">
        <v>6874224</v>
      </c>
      <c r="G274" s="52">
        <v>68742241</v>
      </c>
      <c r="H274" s="52">
        <v>182552</v>
      </c>
      <c r="I274" s="52">
        <v>1825527</v>
      </c>
      <c r="J274" s="52">
        <v>0</v>
      </c>
      <c r="K274" s="52">
        <v>0</v>
      </c>
      <c r="L274" s="52">
        <v>91.578299999999999</v>
      </c>
      <c r="M274" s="52">
        <v>14.44</v>
      </c>
      <c r="N274" s="52">
        <v>197</v>
      </c>
      <c r="O274" s="52">
        <v>19.7</v>
      </c>
      <c r="P274" s="2">
        <f t="shared" si="5"/>
        <v>152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</row>
    <row r="275" spans="1:32" x14ac:dyDescent="0.25">
      <c r="A275">
        <v>454</v>
      </c>
      <c r="B275" s="1">
        <v>0.25</v>
      </c>
      <c r="C275" s="52">
        <v>2015</v>
      </c>
      <c r="D275" s="52">
        <v>2</v>
      </c>
      <c r="E275" s="52">
        <v>20</v>
      </c>
      <c r="F275" s="52">
        <v>6874072</v>
      </c>
      <c r="G275" s="52">
        <v>68740729</v>
      </c>
      <c r="H275" s="52">
        <v>182532</v>
      </c>
      <c r="I275" s="52">
        <v>1825325</v>
      </c>
      <c r="J275" s="52">
        <v>0</v>
      </c>
      <c r="K275" s="52">
        <v>0</v>
      </c>
      <c r="L275" s="52">
        <v>91.186700000000002</v>
      </c>
      <c r="M275" s="52">
        <v>14.36</v>
      </c>
      <c r="N275" s="52">
        <v>165</v>
      </c>
      <c r="O275" s="52">
        <v>16.5</v>
      </c>
      <c r="P275" s="2">
        <f t="shared" si="5"/>
        <v>119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</row>
    <row r="276" spans="1:32" x14ac:dyDescent="0.25">
      <c r="A276">
        <v>453</v>
      </c>
      <c r="B276" s="1">
        <v>0.20833333333333334</v>
      </c>
      <c r="C276" s="52">
        <v>2015</v>
      </c>
      <c r="D276" s="52">
        <v>2</v>
      </c>
      <c r="E276" s="52">
        <v>20</v>
      </c>
      <c r="F276" s="52">
        <v>6873953</v>
      </c>
      <c r="G276" s="52">
        <v>68739536</v>
      </c>
      <c r="H276" s="52">
        <v>182516</v>
      </c>
      <c r="I276" s="52">
        <v>1825165</v>
      </c>
      <c r="J276" s="52">
        <v>0</v>
      </c>
      <c r="K276" s="52">
        <v>0</v>
      </c>
      <c r="L276" s="52">
        <v>91.549300000000002</v>
      </c>
      <c r="M276" s="52">
        <v>14.41</v>
      </c>
      <c r="N276" s="52">
        <v>185</v>
      </c>
      <c r="O276" s="52">
        <v>18.5</v>
      </c>
      <c r="P276" s="2">
        <f t="shared" si="5"/>
        <v>138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</row>
    <row r="277" spans="1:32" x14ac:dyDescent="0.25">
      <c r="A277">
        <v>452</v>
      </c>
      <c r="B277" s="1">
        <v>0.16666666666666666</v>
      </c>
      <c r="C277" s="52">
        <v>2015</v>
      </c>
      <c r="D277" s="52">
        <v>2</v>
      </c>
      <c r="E277" s="52">
        <v>20</v>
      </c>
      <c r="F277" s="52">
        <v>6873815</v>
      </c>
      <c r="G277" s="52">
        <v>68738151</v>
      </c>
      <c r="H277" s="52">
        <v>182498</v>
      </c>
      <c r="I277" s="52">
        <v>1824980</v>
      </c>
      <c r="J277" s="52">
        <v>0</v>
      </c>
      <c r="K277" s="52">
        <v>0</v>
      </c>
      <c r="L277" s="52">
        <v>92.056899999999999</v>
      </c>
      <c r="M277" s="52">
        <v>14.95</v>
      </c>
      <c r="N277" s="52">
        <v>218</v>
      </c>
      <c r="O277" s="52">
        <v>21.8</v>
      </c>
      <c r="P277" s="2">
        <f t="shared" si="5"/>
        <v>164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</row>
    <row r="278" spans="1:32" x14ac:dyDescent="0.25">
      <c r="A278">
        <v>451</v>
      </c>
      <c r="B278" s="1">
        <v>0.125</v>
      </c>
      <c r="C278" s="52">
        <v>2015</v>
      </c>
      <c r="D278" s="52">
        <v>2</v>
      </c>
      <c r="E278" s="52">
        <v>20</v>
      </c>
      <c r="F278" s="52">
        <v>6873651</v>
      </c>
      <c r="G278" s="52">
        <v>68736515</v>
      </c>
      <c r="H278" s="52">
        <v>182476</v>
      </c>
      <c r="I278" s="52">
        <v>1824762</v>
      </c>
      <c r="J278" s="52">
        <v>0</v>
      </c>
      <c r="K278" s="52">
        <v>0</v>
      </c>
      <c r="L278" s="52">
        <v>92.55</v>
      </c>
      <c r="M278" s="52">
        <v>14.74</v>
      </c>
      <c r="N278" s="52">
        <v>159</v>
      </c>
      <c r="O278" s="52">
        <v>15.9</v>
      </c>
      <c r="P278" s="2">
        <f t="shared" si="5"/>
        <v>130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</row>
    <row r="279" spans="1:32" x14ac:dyDescent="0.25">
      <c r="A279">
        <v>450</v>
      </c>
      <c r="B279" s="1">
        <v>8.3333333333333329E-2</v>
      </c>
      <c r="C279" s="52">
        <v>2015</v>
      </c>
      <c r="D279" s="52">
        <v>2</v>
      </c>
      <c r="E279" s="52">
        <v>20</v>
      </c>
      <c r="F279" s="52">
        <v>6873521</v>
      </c>
      <c r="G279" s="52">
        <v>68735217</v>
      </c>
      <c r="H279" s="52">
        <v>182459</v>
      </c>
      <c r="I279" s="52">
        <v>1824590</v>
      </c>
      <c r="J279" s="52">
        <v>0</v>
      </c>
      <c r="K279" s="52">
        <v>0</v>
      </c>
      <c r="L279" s="52">
        <v>92.433999999999997</v>
      </c>
      <c r="M279" s="52">
        <v>14.64</v>
      </c>
      <c r="N279" s="52">
        <v>172</v>
      </c>
      <c r="O279" s="52">
        <v>17.2</v>
      </c>
      <c r="P279" s="2">
        <f t="shared" si="5"/>
        <v>113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</row>
    <row r="280" spans="1:32" x14ac:dyDescent="0.25">
      <c r="A280">
        <v>449</v>
      </c>
      <c r="B280" s="1">
        <v>4.1666666666666664E-2</v>
      </c>
      <c r="C280" s="52">
        <v>2015</v>
      </c>
      <c r="D280" s="52">
        <v>2</v>
      </c>
      <c r="E280" s="52">
        <v>20</v>
      </c>
      <c r="F280" s="52">
        <v>6873408</v>
      </c>
      <c r="G280" s="52">
        <v>68734086</v>
      </c>
      <c r="H280" s="52">
        <v>182444</v>
      </c>
      <c r="I280" s="52">
        <v>1824440</v>
      </c>
      <c r="J280" s="52">
        <v>0</v>
      </c>
      <c r="K280" s="52">
        <v>0</v>
      </c>
      <c r="L280" s="52">
        <v>92.796599999999998</v>
      </c>
      <c r="M280" s="52">
        <v>15.47</v>
      </c>
      <c r="N280" s="52">
        <v>215</v>
      </c>
      <c r="O280" s="52">
        <v>21.5</v>
      </c>
      <c r="P280" s="2">
        <f t="shared" si="5"/>
        <v>172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</row>
    <row r="281" spans="1:32" x14ac:dyDescent="0.25">
      <c r="A281">
        <v>448</v>
      </c>
      <c r="B281" s="1">
        <v>0</v>
      </c>
      <c r="C281" s="52">
        <v>2015</v>
      </c>
      <c r="D281" s="52">
        <v>2</v>
      </c>
      <c r="E281" s="52">
        <v>20</v>
      </c>
      <c r="F281" s="52">
        <v>6873236</v>
      </c>
      <c r="G281" s="52">
        <v>68732366</v>
      </c>
      <c r="H281" s="52">
        <v>182421</v>
      </c>
      <c r="I281" s="52">
        <v>1824212</v>
      </c>
      <c r="J281" s="52">
        <v>0</v>
      </c>
      <c r="K281" s="52">
        <v>0</v>
      </c>
      <c r="L281" s="52">
        <v>93.289699999999996</v>
      </c>
      <c r="M281" s="52">
        <v>15.2</v>
      </c>
      <c r="N281" s="52">
        <v>158</v>
      </c>
      <c r="O281" s="52">
        <v>15.8</v>
      </c>
      <c r="P281" s="2">
        <f t="shared" si="5"/>
        <v>130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</row>
    <row r="282" spans="1:32" x14ac:dyDescent="0.25">
      <c r="A282">
        <v>447</v>
      </c>
      <c r="B282" s="1">
        <v>0.95833333333333337</v>
      </c>
      <c r="C282" s="52">
        <v>2015</v>
      </c>
      <c r="D282" s="52">
        <v>2</v>
      </c>
      <c r="E282" s="52">
        <v>19</v>
      </c>
      <c r="F282" s="52">
        <v>6873106</v>
      </c>
      <c r="G282" s="52">
        <v>68731068</v>
      </c>
      <c r="H282" s="52">
        <v>182404</v>
      </c>
      <c r="I282" s="52">
        <v>1824041</v>
      </c>
      <c r="J282" s="52">
        <v>0</v>
      </c>
      <c r="K282" s="52">
        <v>0</v>
      </c>
      <c r="L282" s="52">
        <v>94.102000000000004</v>
      </c>
      <c r="M282" s="52">
        <v>15.53</v>
      </c>
      <c r="N282" s="52">
        <v>170</v>
      </c>
      <c r="O282" s="52">
        <v>17</v>
      </c>
      <c r="P282" s="2">
        <f t="shared" si="5"/>
        <v>127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</row>
    <row r="283" spans="1:32" x14ac:dyDescent="0.25">
      <c r="A283">
        <v>446</v>
      </c>
      <c r="B283" s="1">
        <v>0.91666666666666663</v>
      </c>
      <c r="C283" s="52">
        <v>2015</v>
      </c>
      <c r="D283" s="52">
        <v>2</v>
      </c>
      <c r="E283" s="52">
        <v>19</v>
      </c>
      <c r="F283" s="52">
        <v>6872979</v>
      </c>
      <c r="G283" s="52">
        <v>68729792</v>
      </c>
      <c r="H283" s="52">
        <v>182387</v>
      </c>
      <c r="I283" s="52">
        <v>1823874</v>
      </c>
      <c r="J283" s="52">
        <v>0</v>
      </c>
      <c r="K283" s="52">
        <v>0</v>
      </c>
      <c r="L283" s="52">
        <v>93.695800000000006</v>
      </c>
      <c r="M283" s="52">
        <v>15.72</v>
      </c>
      <c r="N283" s="52">
        <v>163</v>
      </c>
      <c r="O283" s="52">
        <v>16.3</v>
      </c>
      <c r="P283" s="2">
        <f t="shared" si="5"/>
        <v>120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</row>
    <row r="284" spans="1:32" x14ac:dyDescent="0.25">
      <c r="A284">
        <v>445</v>
      </c>
      <c r="B284" s="1">
        <v>0.875</v>
      </c>
      <c r="C284" s="52">
        <v>2015</v>
      </c>
      <c r="D284" s="52">
        <v>2</v>
      </c>
      <c r="E284" s="52">
        <v>19</v>
      </c>
      <c r="F284" s="52">
        <v>6872859</v>
      </c>
      <c r="G284" s="52">
        <v>68728591</v>
      </c>
      <c r="H284" s="52">
        <v>182371</v>
      </c>
      <c r="I284" s="52">
        <v>1823716</v>
      </c>
      <c r="J284" s="52">
        <v>0</v>
      </c>
      <c r="K284" s="52">
        <v>0</v>
      </c>
      <c r="L284" s="52">
        <v>93.028700000000001</v>
      </c>
      <c r="M284" s="52">
        <v>16.2</v>
      </c>
      <c r="N284" s="52">
        <v>192</v>
      </c>
      <c r="O284" s="52">
        <v>19.2</v>
      </c>
      <c r="P284" s="2">
        <f t="shared" si="5"/>
        <v>144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</row>
    <row r="285" spans="1:32" x14ac:dyDescent="0.25">
      <c r="A285">
        <v>444</v>
      </c>
      <c r="B285" s="1">
        <v>0.83333333333333337</v>
      </c>
      <c r="C285" s="52">
        <v>2015</v>
      </c>
      <c r="D285" s="52">
        <v>2</v>
      </c>
      <c r="E285" s="52">
        <v>19</v>
      </c>
      <c r="F285" s="52">
        <v>6872715</v>
      </c>
      <c r="G285" s="52">
        <v>68727150</v>
      </c>
      <c r="H285" s="52">
        <v>182352</v>
      </c>
      <c r="I285" s="52">
        <v>1823525</v>
      </c>
      <c r="J285" s="52">
        <v>0</v>
      </c>
      <c r="K285" s="52">
        <v>0</v>
      </c>
      <c r="L285" s="52">
        <v>94.232500000000002</v>
      </c>
      <c r="M285" s="52">
        <v>16.62</v>
      </c>
      <c r="N285" s="52">
        <v>163</v>
      </c>
      <c r="O285" s="52">
        <v>16.3</v>
      </c>
      <c r="P285" s="2">
        <f t="shared" si="5"/>
        <v>129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</row>
    <row r="286" spans="1:32" x14ac:dyDescent="0.25">
      <c r="A286">
        <v>443</v>
      </c>
      <c r="B286" s="1">
        <v>0.79166666666666663</v>
      </c>
      <c r="C286" s="52">
        <v>2015</v>
      </c>
      <c r="D286" s="52">
        <v>2</v>
      </c>
      <c r="E286" s="52">
        <v>19</v>
      </c>
      <c r="F286" s="52">
        <v>6872586</v>
      </c>
      <c r="G286" s="52">
        <v>68725863</v>
      </c>
      <c r="H286" s="52">
        <v>182335</v>
      </c>
      <c r="I286" s="52">
        <v>1823356</v>
      </c>
      <c r="J286" s="52">
        <v>0</v>
      </c>
      <c r="K286" s="52">
        <v>0</v>
      </c>
      <c r="L286" s="52">
        <v>93.869900000000001</v>
      </c>
      <c r="M286" s="52">
        <v>17.62</v>
      </c>
      <c r="N286" s="52">
        <v>155</v>
      </c>
      <c r="O286" s="52">
        <v>15.5</v>
      </c>
      <c r="P286" s="2">
        <f t="shared" si="5"/>
        <v>116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</row>
    <row r="287" spans="1:32" x14ac:dyDescent="0.25">
      <c r="A287">
        <v>442</v>
      </c>
      <c r="B287" s="1">
        <v>0.75</v>
      </c>
      <c r="C287" s="52">
        <v>2015</v>
      </c>
      <c r="D287" s="52">
        <v>2</v>
      </c>
      <c r="E287" s="52">
        <v>19</v>
      </c>
      <c r="F287" s="52">
        <v>6872470</v>
      </c>
      <c r="G287" s="52">
        <v>68724705</v>
      </c>
      <c r="H287" s="52">
        <v>182320</v>
      </c>
      <c r="I287" s="52">
        <v>1823203</v>
      </c>
      <c r="J287" s="52">
        <v>0</v>
      </c>
      <c r="K287" s="52">
        <v>0</v>
      </c>
      <c r="L287" s="52">
        <v>92.927099999999996</v>
      </c>
      <c r="M287" s="52">
        <v>19.010000000000002</v>
      </c>
      <c r="N287" s="52">
        <v>230</v>
      </c>
      <c r="O287" s="52">
        <v>23</v>
      </c>
      <c r="P287" s="2">
        <f t="shared" si="5"/>
        <v>166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</row>
    <row r="288" spans="1:32" x14ac:dyDescent="0.25">
      <c r="A288">
        <v>441</v>
      </c>
      <c r="B288" s="1">
        <v>0.70833333333333337</v>
      </c>
      <c r="C288" s="52">
        <v>2015</v>
      </c>
      <c r="D288" s="52">
        <v>2</v>
      </c>
      <c r="E288" s="52">
        <v>19</v>
      </c>
      <c r="F288" s="52">
        <v>6872304</v>
      </c>
      <c r="G288" s="52">
        <v>68723042</v>
      </c>
      <c r="H288" s="52">
        <v>182298</v>
      </c>
      <c r="I288" s="52">
        <v>1822980</v>
      </c>
      <c r="J288" s="52">
        <v>0</v>
      </c>
      <c r="K288" s="52">
        <v>0</v>
      </c>
      <c r="L288" s="52">
        <v>92.927099999999996</v>
      </c>
      <c r="M288" s="52">
        <v>19.670000000000002</v>
      </c>
      <c r="N288" s="52">
        <v>197</v>
      </c>
      <c r="O288" s="52">
        <v>19.7</v>
      </c>
      <c r="P288" s="2">
        <f t="shared" si="5"/>
        <v>145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</row>
    <row r="289" spans="1:32" x14ac:dyDescent="0.25">
      <c r="A289">
        <v>440</v>
      </c>
      <c r="B289" s="1">
        <v>0.66666666666666663</v>
      </c>
      <c r="C289" s="52">
        <v>2015</v>
      </c>
      <c r="D289" s="52">
        <v>2</v>
      </c>
      <c r="E289" s="52">
        <v>19</v>
      </c>
      <c r="F289" s="52">
        <v>6872159</v>
      </c>
      <c r="G289" s="52">
        <v>68721591</v>
      </c>
      <c r="H289" s="52">
        <v>182278</v>
      </c>
      <c r="I289" s="52">
        <v>1822785</v>
      </c>
      <c r="J289" s="52">
        <v>0</v>
      </c>
      <c r="K289" s="52">
        <v>0</v>
      </c>
      <c r="L289" s="52">
        <v>92.608000000000004</v>
      </c>
      <c r="M289" s="52">
        <v>20.100000000000001</v>
      </c>
      <c r="N289" s="52">
        <v>196</v>
      </c>
      <c r="O289" s="52">
        <v>19.600000000000001</v>
      </c>
      <c r="P289" s="2">
        <f t="shared" si="5"/>
        <v>148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</row>
    <row r="290" spans="1:32" x14ac:dyDescent="0.25">
      <c r="A290">
        <v>439</v>
      </c>
      <c r="B290" s="1">
        <v>0.625</v>
      </c>
      <c r="C290" s="52">
        <v>2015</v>
      </c>
      <c r="D290" s="52">
        <v>2</v>
      </c>
      <c r="E290" s="52">
        <v>19</v>
      </c>
      <c r="F290" s="52">
        <v>6872011</v>
      </c>
      <c r="G290" s="52">
        <v>68720117</v>
      </c>
      <c r="H290" s="52">
        <v>182258</v>
      </c>
      <c r="I290" s="52">
        <v>1822586</v>
      </c>
      <c r="J290" s="52">
        <v>0</v>
      </c>
      <c r="K290" s="52">
        <v>0</v>
      </c>
      <c r="L290" s="52">
        <v>92.462999999999994</v>
      </c>
      <c r="M290" s="52">
        <v>20.420000000000002</v>
      </c>
      <c r="N290" s="52">
        <v>193</v>
      </c>
      <c r="O290" s="52">
        <v>19.3</v>
      </c>
      <c r="P290" s="2">
        <f t="shared" si="5"/>
        <v>139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</row>
    <row r="291" spans="1:32" x14ac:dyDescent="0.25">
      <c r="A291">
        <v>438</v>
      </c>
      <c r="B291" s="1">
        <v>0.58333333333333337</v>
      </c>
      <c r="C291" s="52">
        <v>2015</v>
      </c>
      <c r="D291" s="52">
        <v>2</v>
      </c>
      <c r="E291" s="52">
        <v>19</v>
      </c>
      <c r="F291" s="52">
        <v>6871872</v>
      </c>
      <c r="G291" s="52">
        <v>68718721</v>
      </c>
      <c r="H291" s="52">
        <v>182239</v>
      </c>
      <c r="I291" s="52">
        <v>1822397</v>
      </c>
      <c r="J291" s="52">
        <v>0</v>
      </c>
      <c r="K291" s="52">
        <v>0</v>
      </c>
      <c r="L291" s="52">
        <v>92.027900000000002</v>
      </c>
      <c r="M291" s="52">
        <v>20.309999999999999</v>
      </c>
      <c r="N291" s="52">
        <v>170</v>
      </c>
      <c r="O291" s="52">
        <v>17</v>
      </c>
      <c r="P291" s="2">
        <f t="shared" si="5"/>
        <v>131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</row>
    <row r="292" spans="1:32" x14ac:dyDescent="0.25">
      <c r="A292">
        <v>437</v>
      </c>
      <c r="B292" s="1">
        <v>0.54166666666666663</v>
      </c>
      <c r="C292" s="52">
        <v>2015</v>
      </c>
      <c r="D292" s="52">
        <v>2</v>
      </c>
      <c r="E292" s="52">
        <v>19</v>
      </c>
      <c r="F292" s="52">
        <v>6871741</v>
      </c>
      <c r="G292" s="52">
        <v>68717411</v>
      </c>
      <c r="H292" s="52">
        <v>182221</v>
      </c>
      <c r="I292" s="52">
        <v>1822219</v>
      </c>
      <c r="J292" s="52">
        <v>0</v>
      </c>
      <c r="K292" s="52">
        <v>0</v>
      </c>
      <c r="L292" s="52">
        <v>92.216399999999993</v>
      </c>
      <c r="M292" s="52">
        <v>19.64</v>
      </c>
      <c r="N292" s="52">
        <v>172</v>
      </c>
      <c r="O292" s="52">
        <v>17.2</v>
      </c>
      <c r="P292" s="2">
        <f t="shared" si="5"/>
        <v>128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</row>
    <row r="293" spans="1:32" x14ac:dyDescent="0.25">
      <c r="A293">
        <v>436</v>
      </c>
      <c r="B293" s="1">
        <v>0.5</v>
      </c>
      <c r="C293" s="52">
        <v>2015</v>
      </c>
      <c r="D293" s="52">
        <v>2</v>
      </c>
      <c r="E293" s="52">
        <v>19</v>
      </c>
      <c r="F293" s="52">
        <v>6871613</v>
      </c>
      <c r="G293" s="52">
        <v>68716133</v>
      </c>
      <c r="H293" s="52">
        <v>182204</v>
      </c>
      <c r="I293" s="52">
        <v>1822046</v>
      </c>
      <c r="J293" s="52">
        <v>0</v>
      </c>
      <c r="K293" s="52">
        <v>0</v>
      </c>
      <c r="L293" s="52">
        <v>92.622600000000006</v>
      </c>
      <c r="M293" s="52">
        <v>18.3</v>
      </c>
      <c r="N293" s="52">
        <v>197</v>
      </c>
      <c r="O293" s="52">
        <v>19.7</v>
      </c>
      <c r="P293" s="2">
        <f t="shared" si="5"/>
        <v>143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</row>
    <row r="294" spans="1:32" x14ac:dyDescent="0.25">
      <c r="A294">
        <v>435</v>
      </c>
      <c r="B294" s="1">
        <v>0.45833333333333331</v>
      </c>
      <c r="C294" s="52">
        <v>2015</v>
      </c>
      <c r="D294" s="52">
        <v>2</v>
      </c>
      <c r="E294" s="52">
        <v>19</v>
      </c>
      <c r="F294" s="52">
        <v>6871470</v>
      </c>
      <c r="G294" s="52">
        <v>68714709</v>
      </c>
      <c r="H294" s="52">
        <v>182185</v>
      </c>
      <c r="I294" s="52">
        <v>1821855</v>
      </c>
      <c r="J294" s="52">
        <v>0</v>
      </c>
      <c r="K294" s="52">
        <v>0</v>
      </c>
      <c r="L294" s="52">
        <v>91.969899999999996</v>
      </c>
      <c r="M294" s="52">
        <v>17.75</v>
      </c>
      <c r="N294" s="52">
        <v>226</v>
      </c>
      <c r="O294" s="52">
        <v>22.6</v>
      </c>
      <c r="P294" s="2">
        <f t="shared" si="5"/>
        <v>164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</row>
    <row r="295" spans="1:32" x14ac:dyDescent="0.25">
      <c r="A295">
        <v>434</v>
      </c>
      <c r="B295" s="1">
        <v>0.41666666666666669</v>
      </c>
      <c r="C295" s="52">
        <v>2015</v>
      </c>
      <c r="D295" s="52">
        <v>2</v>
      </c>
      <c r="E295" s="52">
        <v>19</v>
      </c>
      <c r="F295" s="52">
        <v>6871306</v>
      </c>
      <c r="G295" s="52">
        <v>68713061</v>
      </c>
      <c r="H295" s="52">
        <v>182163</v>
      </c>
      <c r="I295" s="52">
        <v>1821633</v>
      </c>
      <c r="J295" s="52">
        <v>0</v>
      </c>
      <c r="K295" s="52">
        <v>0</v>
      </c>
      <c r="L295" s="52">
        <v>92.027900000000002</v>
      </c>
      <c r="M295" s="52">
        <v>16.57</v>
      </c>
      <c r="N295" s="52">
        <v>192</v>
      </c>
      <c r="O295" s="52">
        <v>19.2</v>
      </c>
      <c r="P295" s="2">
        <f t="shared" si="5"/>
        <v>144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</row>
    <row r="296" spans="1:32" x14ac:dyDescent="0.25">
      <c r="A296">
        <v>433</v>
      </c>
      <c r="B296" s="1">
        <v>0.375</v>
      </c>
      <c r="C296" s="52">
        <v>2015</v>
      </c>
      <c r="D296" s="52">
        <v>2</v>
      </c>
      <c r="E296" s="52">
        <v>19</v>
      </c>
      <c r="F296" s="52">
        <v>6871162</v>
      </c>
      <c r="G296" s="52">
        <v>68711622</v>
      </c>
      <c r="H296" s="52">
        <v>182144</v>
      </c>
      <c r="I296" s="52">
        <v>1821440</v>
      </c>
      <c r="J296" s="52">
        <v>0</v>
      </c>
      <c r="K296" s="52">
        <v>0</v>
      </c>
      <c r="L296" s="52">
        <v>91.911900000000003</v>
      </c>
      <c r="M296" s="52">
        <v>15.15</v>
      </c>
      <c r="N296" s="52">
        <v>192</v>
      </c>
      <c r="O296" s="52">
        <v>19.2</v>
      </c>
      <c r="P296" s="2">
        <f t="shared" si="5"/>
        <v>143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</row>
    <row r="297" spans="1:32" x14ac:dyDescent="0.25">
      <c r="A297">
        <v>432</v>
      </c>
      <c r="B297" s="1">
        <v>0.33333333333333331</v>
      </c>
      <c r="C297" s="52">
        <v>2015</v>
      </c>
      <c r="D297" s="52">
        <v>2</v>
      </c>
      <c r="E297" s="52">
        <v>19</v>
      </c>
      <c r="F297" s="52">
        <v>6871019</v>
      </c>
      <c r="G297" s="52">
        <v>68710191</v>
      </c>
      <c r="H297" s="52">
        <v>182124</v>
      </c>
      <c r="I297" s="52">
        <v>1821249</v>
      </c>
      <c r="J297" s="52">
        <v>0</v>
      </c>
      <c r="K297" s="52">
        <v>0</v>
      </c>
      <c r="L297" s="52">
        <v>90.606499999999997</v>
      </c>
      <c r="M297" s="52">
        <v>14.8</v>
      </c>
      <c r="N297" s="52">
        <v>231</v>
      </c>
      <c r="O297" s="52">
        <v>23.1</v>
      </c>
      <c r="P297" s="2">
        <f t="shared" si="5"/>
        <v>177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</row>
    <row r="298" spans="1:32" x14ac:dyDescent="0.25">
      <c r="A298">
        <v>431</v>
      </c>
      <c r="B298" s="1">
        <v>0.29166666666666669</v>
      </c>
      <c r="C298" s="52">
        <v>2015</v>
      </c>
      <c r="D298" s="52">
        <v>2</v>
      </c>
      <c r="E298" s="52">
        <v>19</v>
      </c>
      <c r="F298" s="52">
        <v>6870842</v>
      </c>
      <c r="G298" s="52">
        <v>68708422</v>
      </c>
      <c r="H298" s="52">
        <v>182101</v>
      </c>
      <c r="I298" s="52">
        <v>1821010</v>
      </c>
      <c r="J298" s="52">
        <v>0</v>
      </c>
      <c r="K298" s="52">
        <v>0</v>
      </c>
      <c r="L298" s="52">
        <v>91.433199999999999</v>
      </c>
      <c r="M298" s="52">
        <v>14.57</v>
      </c>
      <c r="N298" s="52">
        <v>223</v>
      </c>
      <c r="O298" s="52">
        <v>22.3</v>
      </c>
      <c r="P298" s="2">
        <f t="shared" si="5"/>
        <v>159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</row>
    <row r="299" spans="1:32" x14ac:dyDescent="0.25">
      <c r="A299">
        <v>430</v>
      </c>
      <c r="B299" s="1">
        <v>0.25</v>
      </c>
      <c r="C299" s="52">
        <v>2015</v>
      </c>
      <c r="D299" s="52">
        <v>2</v>
      </c>
      <c r="E299" s="52">
        <v>19</v>
      </c>
      <c r="F299" s="52">
        <v>6870683</v>
      </c>
      <c r="G299" s="52">
        <v>68706839</v>
      </c>
      <c r="H299" s="52">
        <v>182079</v>
      </c>
      <c r="I299" s="52">
        <v>1820798</v>
      </c>
      <c r="J299" s="52">
        <v>0</v>
      </c>
      <c r="K299" s="52">
        <v>0</v>
      </c>
      <c r="L299" s="52">
        <v>91.520300000000006</v>
      </c>
      <c r="M299" s="52">
        <v>13.88</v>
      </c>
      <c r="N299" s="52">
        <v>151</v>
      </c>
      <c r="O299" s="52">
        <v>15.1</v>
      </c>
      <c r="P299" s="2">
        <f t="shared" si="5"/>
        <v>129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</row>
    <row r="300" spans="1:32" x14ac:dyDescent="0.25">
      <c r="A300">
        <v>429</v>
      </c>
      <c r="B300" s="1">
        <v>0.20833333333333334</v>
      </c>
      <c r="C300" s="52">
        <v>2015</v>
      </c>
      <c r="D300" s="52">
        <v>2</v>
      </c>
      <c r="E300" s="52">
        <v>19</v>
      </c>
      <c r="F300" s="52">
        <v>6870554</v>
      </c>
      <c r="G300" s="52">
        <v>68705542</v>
      </c>
      <c r="H300" s="52">
        <v>182062</v>
      </c>
      <c r="I300" s="52">
        <v>1820625</v>
      </c>
      <c r="J300" s="52">
        <v>0</v>
      </c>
      <c r="K300" s="52">
        <v>0</v>
      </c>
      <c r="L300" s="52">
        <v>92.346999999999994</v>
      </c>
      <c r="M300" s="52">
        <v>14.26</v>
      </c>
      <c r="N300" s="52">
        <v>175</v>
      </c>
      <c r="O300" s="52">
        <v>17.5</v>
      </c>
      <c r="P300" s="2">
        <f t="shared" si="5"/>
        <v>127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</row>
    <row r="301" spans="1:32" x14ac:dyDescent="0.25">
      <c r="A301">
        <v>428</v>
      </c>
      <c r="B301" s="1">
        <v>0.16666666666666666</v>
      </c>
      <c r="C301" s="52">
        <v>2015</v>
      </c>
      <c r="D301" s="52">
        <v>2</v>
      </c>
      <c r="E301" s="52">
        <v>19</v>
      </c>
      <c r="F301" s="52">
        <v>6870427</v>
      </c>
      <c r="G301" s="52">
        <v>68704275</v>
      </c>
      <c r="H301" s="52">
        <v>182045</v>
      </c>
      <c r="I301" s="52">
        <v>1820457</v>
      </c>
      <c r="J301" s="52">
        <v>0</v>
      </c>
      <c r="K301" s="52">
        <v>0</v>
      </c>
      <c r="L301" s="52">
        <v>92.912599999999998</v>
      </c>
      <c r="M301" s="52">
        <v>14</v>
      </c>
      <c r="N301" s="52">
        <v>149</v>
      </c>
      <c r="O301" s="52">
        <v>14.9</v>
      </c>
      <c r="P301" s="2">
        <f t="shared" si="5"/>
        <v>116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</row>
    <row r="302" spans="1:32" x14ac:dyDescent="0.25">
      <c r="A302">
        <v>427</v>
      </c>
      <c r="B302" s="1">
        <v>0.125</v>
      </c>
      <c r="C302" s="52">
        <v>2015</v>
      </c>
      <c r="D302" s="52">
        <v>2</v>
      </c>
      <c r="E302" s="52">
        <v>19</v>
      </c>
      <c r="F302" s="52">
        <v>6870311</v>
      </c>
      <c r="G302" s="52">
        <v>68703113</v>
      </c>
      <c r="H302" s="52">
        <v>182030</v>
      </c>
      <c r="I302" s="52">
        <v>1820304</v>
      </c>
      <c r="J302" s="52">
        <v>0</v>
      </c>
      <c r="K302" s="52">
        <v>0</v>
      </c>
      <c r="L302" s="52">
        <v>93.217200000000005</v>
      </c>
      <c r="M302" s="52">
        <v>14.26</v>
      </c>
      <c r="N302" s="52">
        <v>176</v>
      </c>
      <c r="O302" s="52">
        <v>17.600000000000001</v>
      </c>
      <c r="P302" s="2">
        <f t="shared" si="5"/>
        <v>123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</row>
    <row r="303" spans="1:32" x14ac:dyDescent="0.25">
      <c r="A303">
        <v>426</v>
      </c>
      <c r="B303" s="1">
        <v>8.3333333333333329E-2</v>
      </c>
      <c r="C303" s="52">
        <v>2015</v>
      </c>
      <c r="D303" s="52">
        <v>2</v>
      </c>
      <c r="E303" s="52">
        <v>19</v>
      </c>
      <c r="F303" s="52">
        <v>6870188</v>
      </c>
      <c r="G303" s="52">
        <v>68701887</v>
      </c>
      <c r="H303" s="52">
        <v>182014</v>
      </c>
      <c r="I303" s="52">
        <v>1820143</v>
      </c>
      <c r="J303" s="52">
        <v>0</v>
      </c>
      <c r="K303" s="52">
        <v>0</v>
      </c>
      <c r="L303" s="52">
        <v>92.608000000000004</v>
      </c>
      <c r="M303" s="52">
        <v>15.03</v>
      </c>
      <c r="N303" s="52">
        <v>197</v>
      </c>
      <c r="O303" s="52">
        <v>19.7</v>
      </c>
      <c r="P303" s="2">
        <f t="shared" si="5"/>
        <v>155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</row>
    <row r="304" spans="1:32" x14ac:dyDescent="0.25">
      <c r="A304">
        <v>425</v>
      </c>
      <c r="B304" s="1">
        <v>4.1666666666666664E-2</v>
      </c>
      <c r="C304" s="52">
        <v>2015</v>
      </c>
      <c r="D304" s="52">
        <v>2</v>
      </c>
      <c r="E304" s="52">
        <v>19</v>
      </c>
      <c r="F304" s="52">
        <v>6870033</v>
      </c>
      <c r="G304" s="52">
        <v>68700333</v>
      </c>
      <c r="H304" s="52">
        <v>181993</v>
      </c>
      <c r="I304" s="52">
        <v>1819937</v>
      </c>
      <c r="J304" s="52">
        <v>0</v>
      </c>
      <c r="K304" s="52">
        <v>0</v>
      </c>
      <c r="L304" s="52">
        <v>92.521000000000001</v>
      </c>
      <c r="M304" s="52">
        <v>14.49</v>
      </c>
      <c r="N304" s="52">
        <v>133</v>
      </c>
      <c r="O304" s="52">
        <v>13.3</v>
      </c>
      <c r="P304" s="2">
        <f t="shared" si="5"/>
        <v>101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</row>
    <row r="305" spans="1:32" x14ac:dyDescent="0.25">
      <c r="A305">
        <v>424</v>
      </c>
      <c r="B305" s="1">
        <v>0</v>
      </c>
      <c r="C305" s="52">
        <v>2015</v>
      </c>
      <c r="D305" s="52">
        <v>2</v>
      </c>
      <c r="E305" s="52">
        <v>19</v>
      </c>
      <c r="F305" s="52">
        <v>6869932</v>
      </c>
      <c r="G305" s="52">
        <v>68699321</v>
      </c>
      <c r="H305" s="52">
        <v>181980</v>
      </c>
      <c r="I305" s="52">
        <v>1819803</v>
      </c>
      <c r="J305" s="52">
        <v>0</v>
      </c>
      <c r="K305" s="52">
        <v>0</v>
      </c>
      <c r="L305" s="52">
        <v>93.159199999999998</v>
      </c>
      <c r="M305" s="52">
        <v>14.98</v>
      </c>
      <c r="N305" s="52">
        <v>159</v>
      </c>
      <c r="O305" s="52">
        <v>15.9</v>
      </c>
      <c r="P305" s="2">
        <f t="shared" si="5"/>
        <v>119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</row>
    <row r="306" spans="1:32" x14ac:dyDescent="0.25">
      <c r="A306">
        <v>423</v>
      </c>
      <c r="B306" s="1">
        <v>0.95833333333333337</v>
      </c>
      <c r="C306" s="52">
        <v>2015</v>
      </c>
      <c r="D306" s="52">
        <v>2</v>
      </c>
      <c r="E306" s="52">
        <v>18</v>
      </c>
      <c r="F306" s="52">
        <v>6869813</v>
      </c>
      <c r="G306" s="52">
        <v>68698138</v>
      </c>
      <c r="H306" s="52">
        <v>181964</v>
      </c>
      <c r="I306" s="52">
        <v>1819647</v>
      </c>
      <c r="J306" s="52">
        <v>0</v>
      </c>
      <c r="K306" s="52">
        <v>0</v>
      </c>
      <c r="L306" s="52">
        <v>93.753900000000002</v>
      </c>
      <c r="M306" s="52">
        <v>15.3</v>
      </c>
      <c r="N306" s="52">
        <v>175</v>
      </c>
      <c r="O306" s="52">
        <v>17.5</v>
      </c>
      <c r="P306" s="2">
        <f t="shared" si="5"/>
        <v>139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</row>
    <row r="307" spans="1:32" x14ac:dyDescent="0.25">
      <c r="A307">
        <v>422</v>
      </c>
      <c r="B307" s="1">
        <v>0.91666666666666663</v>
      </c>
      <c r="C307" s="52">
        <v>2015</v>
      </c>
      <c r="D307" s="52">
        <v>2</v>
      </c>
      <c r="E307" s="52">
        <v>18</v>
      </c>
      <c r="F307" s="52">
        <v>6869674</v>
      </c>
      <c r="G307" s="52">
        <v>68696743</v>
      </c>
      <c r="H307" s="52">
        <v>181946</v>
      </c>
      <c r="I307" s="52">
        <v>1819464</v>
      </c>
      <c r="J307" s="52">
        <v>0</v>
      </c>
      <c r="K307" s="52">
        <v>0</v>
      </c>
      <c r="L307" s="52">
        <v>93.391300000000001</v>
      </c>
      <c r="M307" s="52">
        <v>15.66</v>
      </c>
      <c r="N307" s="52">
        <v>218</v>
      </c>
      <c r="O307" s="52">
        <v>21.8</v>
      </c>
      <c r="P307" s="2">
        <f t="shared" si="5"/>
        <v>154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</row>
    <row r="308" spans="1:32" x14ac:dyDescent="0.25">
      <c r="A308">
        <v>421</v>
      </c>
      <c r="B308" s="1">
        <v>0.875</v>
      </c>
      <c r="C308" s="52">
        <v>2015</v>
      </c>
      <c r="D308" s="52">
        <v>2</v>
      </c>
      <c r="E308" s="52">
        <v>18</v>
      </c>
      <c r="F308" s="52">
        <v>6869520</v>
      </c>
      <c r="G308" s="52">
        <v>68695204</v>
      </c>
      <c r="H308" s="52">
        <v>181926</v>
      </c>
      <c r="I308" s="52">
        <v>1819261</v>
      </c>
      <c r="J308" s="52">
        <v>0</v>
      </c>
      <c r="K308" s="52">
        <v>0</v>
      </c>
      <c r="L308" s="52">
        <v>93.188199999999995</v>
      </c>
      <c r="M308" s="52">
        <v>15.94</v>
      </c>
      <c r="N308" s="52">
        <v>194</v>
      </c>
      <c r="O308" s="52">
        <v>19.399999999999999</v>
      </c>
      <c r="P308" s="2">
        <f t="shared" si="5"/>
        <v>150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</row>
    <row r="309" spans="1:32" x14ac:dyDescent="0.25">
      <c r="A309">
        <v>420</v>
      </c>
      <c r="B309" s="1">
        <v>0.83333333333333337</v>
      </c>
      <c r="C309" s="52">
        <v>2015</v>
      </c>
      <c r="D309" s="52">
        <v>2</v>
      </c>
      <c r="E309" s="52">
        <v>18</v>
      </c>
      <c r="F309" s="52">
        <v>6869370</v>
      </c>
      <c r="G309" s="52">
        <v>68693707</v>
      </c>
      <c r="H309" s="52">
        <v>181906</v>
      </c>
      <c r="I309" s="52">
        <v>1819063</v>
      </c>
      <c r="J309" s="52">
        <v>0</v>
      </c>
      <c r="K309" s="52">
        <v>0</v>
      </c>
      <c r="L309" s="52">
        <v>94.102000000000004</v>
      </c>
      <c r="M309" s="52">
        <v>16.41</v>
      </c>
      <c r="N309" s="52">
        <v>197</v>
      </c>
      <c r="O309" s="52">
        <v>19.7</v>
      </c>
      <c r="P309" s="2">
        <f t="shared" si="5"/>
        <v>153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</row>
    <row r="310" spans="1:32" x14ac:dyDescent="0.25">
      <c r="A310">
        <v>419</v>
      </c>
      <c r="B310" s="1">
        <v>0.79166666666666663</v>
      </c>
      <c r="C310" s="52">
        <v>2015</v>
      </c>
      <c r="D310" s="52">
        <v>2</v>
      </c>
      <c r="E310" s="52">
        <v>18</v>
      </c>
      <c r="F310" s="52">
        <v>6869217</v>
      </c>
      <c r="G310" s="52">
        <v>68692176</v>
      </c>
      <c r="H310" s="52">
        <v>181886</v>
      </c>
      <c r="I310" s="52">
        <v>1818862</v>
      </c>
      <c r="J310" s="52">
        <v>0</v>
      </c>
      <c r="K310" s="52">
        <v>0</v>
      </c>
      <c r="L310" s="52">
        <v>93.579800000000006</v>
      </c>
      <c r="M310" s="52">
        <v>17.309999999999999</v>
      </c>
      <c r="N310" s="52">
        <v>163</v>
      </c>
      <c r="O310" s="52">
        <v>16.3</v>
      </c>
      <c r="P310" s="2">
        <f t="shared" si="5"/>
        <v>125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</row>
    <row r="311" spans="1:32" x14ac:dyDescent="0.25">
      <c r="A311">
        <v>418</v>
      </c>
      <c r="B311" s="1">
        <v>0.75</v>
      </c>
      <c r="C311" s="52">
        <v>2015</v>
      </c>
      <c r="D311" s="52">
        <v>2</v>
      </c>
      <c r="E311" s="52">
        <v>18</v>
      </c>
      <c r="F311" s="52">
        <v>6869092</v>
      </c>
      <c r="G311" s="52">
        <v>68690923</v>
      </c>
      <c r="H311" s="52">
        <v>181869</v>
      </c>
      <c r="I311" s="52">
        <v>1818696</v>
      </c>
      <c r="J311" s="52">
        <v>0</v>
      </c>
      <c r="K311" s="52">
        <v>0</v>
      </c>
      <c r="L311" s="52">
        <v>93.434799999999996</v>
      </c>
      <c r="M311" s="52">
        <v>18.7</v>
      </c>
      <c r="N311" s="52">
        <v>204</v>
      </c>
      <c r="O311" s="52">
        <v>20.399999999999999</v>
      </c>
      <c r="P311" s="2">
        <f t="shared" si="5"/>
        <v>156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</row>
    <row r="312" spans="1:32" x14ac:dyDescent="0.25">
      <c r="A312">
        <v>417</v>
      </c>
      <c r="B312" s="1">
        <v>0.70833333333333337</v>
      </c>
      <c r="C312" s="52">
        <v>2015</v>
      </c>
      <c r="D312" s="52">
        <v>2</v>
      </c>
      <c r="E312" s="52">
        <v>18</v>
      </c>
      <c r="F312" s="52">
        <v>6868936</v>
      </c>
      <c r="G312" s="52">
        <v>68689362</v>
      </c>
      <c r="H312" s="52">
        <v>181848</v>
      </c>
      <c r="I312" s="52">
        <v>1818488</v>
      </c>
      <c r="J312" s="52">
        <v>0</v>
      </c>
      <c r="K312" s="52">
        <v>0</v>
      </c>
      <c r="L312" s="52">
        <v>93.043199999999999</v>
      </c>
      <c r="M312" s="52">
        <v>20.37</v>
      </c>
      <c r="N312" s="52">
        <v>136</v>
      </c>
      <c r="O312" s="52">
        <v>13.6</v>
      </c>
      <c r="P312" s="2">
        <f t="shared" si="5"/>
        <v>104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</row>
    <row r="313" spans="1:32" x14ac:dyDescent="0.25">
      <c r="A313">
        <v>416</v>
      </c>
      <c r="B313" s="1">
        <v>0.66666666666666663</v>
      </c>
      <c r="C313" s="52">
        <v>2015</v>
      </c>
      <c r="D313" s="52">
        <v>2</v>
      </c>
      <c r="E313" s="52">
        <v>18</v>
      </c>
      <c r="F313" s="52">
        <v>6868832</v>
      </c>
      <c r="G313" s="52">
        <v>68688329</v>
      </c>
      <c r="H313" s="52">
        <v>181834</v>
      </c>
      <c r="I313" s="52">
        <v>1818349</v>
      </c>
      <c r="J313" s="52">
        <v>0</v>
      </c>
      <c r="K313" s="52">
        <v>0</v>
      </c>
      <c r="L313" s="52">
        <v>93.173699999999997</v>
      </c>
      <c r="M313" s="52">
        <v>20.59</v>
      </c>
      <c r="N313" s="52">
        <v>164</v>
      </c>
      <c r="O313" s="52">
        <v>16.399999999999999</v>
      </c>
      <c r="P313" s="2">
        <f t="shared" si="5"/>
        <v>113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</row>
    <row r="314" spans="1:32" x14ac:dyDescent="0.25">
      <c r="A314">
        <v>415</v>
      </c>
      <c r="B314" s="1">
        <v>0.625</v>
      </c>
      <c r="C314" s="52">
        <v>2015</v>
      </c>
      <c r="D314" s="52">
        <v>2</v>
      </c>
      <c r="E314" s="52">
        <v>18</v>
      </c>
      <c r="F314" s="52">
        <v>6868719</v>
      </c>
      <c r="G314" s="52">
        <v>68687199</v>
      </c>
      <c r="H314" s="52">
        <v>181819</v>
      </c>
      <c r="I314" s="52">
        <v>1818197</v>
      </c>
      <c r="J314" s="52">
        <v>0</v>
      </c>
      <c r="K314" s="52">
        <v>0</v>
      </c>
      <c r="L314" s="52">
        <v>92.637100000000004</v>
      </c>
      <c r="M314" s="52">
        <v>19.96</v>
      </c>
      <c r="N314" s="52">
        <v>199</v>
      </c>
      <c r="O314" s="52">
        <v>19.899999999999999</v>
      </c>
      <c r="P314" s="2">
        <f t="shared" ref="P314:P377" si="6">F314-F315</f>
        <v>146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</row>
    <row r="315" spans="1:32" x14ac:dyDescent="0.25">
      <c r="A315">
        <v>414</v>
      </c>
      <c r="B315" s="1">
        <v>0.58333333333333337</v>
      </c>
      <c r="C315" s="52">
        <v>2015</v>
      </c>
      <c r="D315" s="52">
        <v>2</v>
      </c>
      <c r="E315" s="52">
        <v>18</v>
      </c>
      <c r="F315" s="52">
        <v>6868573</v>
      </c>
      <c r="G315" s="52">
        <v>68685732</v>
      </c>
      <c r="H315" s="52">
        <v>181799</v>
      </c>
      <c r="I315" s="52">
        <v>1817999</v>
      </c>
      <c r="J315" s="52">
        <v>0</v>
      </c>
      <c r="K315" s="52">
        <v>0</v>
      </c>
      <c r="L315" s="52">
        <v>91.7958</v>
      </c>
      <c r="M315" s="52">
        <v>19.8</v>
      </c>
      <c r="N315" s="52">
        <v>203</v>
      </c>
      <c r="O315" s="52">
        <v>20.3</v>
      </c>
      <c r="P315" s="2">
        <f t="shared" si="6"/>
        <v>148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</row>
    <row r="316" spans="1:32" x14ac:dyDescent="0.25">
      <c r="A316">
        <v>413</v>
      </c>
      <c r="B316" s="1">
        <v>0.54166666666666663</v>
      </c>
      <c r="C316" s="52">
        <v>2015</v>
      </c>
      <c r="D316" s="52">
        <v>2</v>
      </c>
      <c r="E316" s="52">
        <v>18</v>
      </c>
      <c r="F316" s="52">
        <v>6868425</v>
      </c>
      <c r="G316" s="52">
        <v>68684253</v>
      </c>
      <c r="H316" s="52">
        <v>181779</v>
      </c>
      <c r="I316" s="52">
        <v>1817798</v>
      </c>
      <c r="J316" s="52">
        <v>0</v>
      </c>
      <c r="K316" s="52">
        <v>0</v>
      </c>
      <c r="L316" s="52">
        <v>91.897400000000005</v>
      </c>
      <c r="M316" s="52">
        <v>19.260000000000002</v>
      </c>
      <c r="N316" s="52">
        <v>181</v>
      </c>
      <c r="O316" s="52">
        <v>18.100000000000001</v>
      </c>
      <c r="P316" s="2">
        <f t="shared" si="6"/>
        <v>144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</row>
    <row r="317" spans="1:32" x14ac:dyDescent="0.25">
      <c r="A317">
        <v>412</v>
      </c>
      <c r="B317" s="1">
        <v>0.5</v>
      </c>
      <c r="C317" s="52">
        <v>2015</v>
      </c>
      <c r="D317" s="52">
        <v>2</v>
      </c>
      <c r="E317" s="52">
        <v>18</v>
      </c>
      <c r="F317" s="52">
        <v>6868281</v>
      </c>
      <c r="G317" s="52">
        <v>68682815</v>
      </c>
      <c r="H317" s="52">
        <v>181760</v>
      </c>
      <c r="I317" s="52">
        <v>1817603</v>
      </c>
      <c r="J317" s="52">
        <v>0</v>
      </c>
      <c r="K317" s="52">
        <v>0</v>
      </c>
      <c r="L317" s="52">
        <v>92.985100000000003</v>
      </c>
      <c r="M317" s="52">
        <v>18.5</v>
      </c>
      <c r="N317" s="52">
        <v>145</v>
      </c>
      <c r="O317" s="52">
        <v>14.5</v>
      </c>
      <c r="P317" s="2">
        <f t="shared" si="6"/>
        <v>100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</row>
    <row r="318" spans="1:32" x14ac:dyDescent="0.25">
      <c r="A318">
        <v>411</v>
      </c>
      <c r="B318" s="1">
        <v>0.45833333333333331</v>
      </c>
      <c r="C318" s="52">
        <v>2015</v>
      </c>
      <c r="D318" s="52">
        <v>2</v>
      </c>
      <c r="E318" s="52">
        <v>18</v>
      </c>
      <c r="F318" s="52">
        <v>6868181</v>
      </c>
      <c r="G318" s="52">
        <v>68681813</v>
      </c>
      <c r="H318" s="52">
        <v>181746</v>
      </c>
      <c r="I318" s="52">
        <v>1817469</v>
      </c>
      <c r="J318" s="52">
        <v>0</v>
      </c>
      <c r="K318" s="52">
        <v>0</v>
      </c>
      <c r="L318" s="52">
        <v>91.302700000000002</v>
      </c>
      <c r="M318" s="52">
        <v>17.66</v>
      </c>
      <c r="N318" s="52">
        <v>181</v>
      </c>
      <c r="O318" s="52">
        <v>18.100000000000001</v>
      </c>
      <c r="P318" s="2">
        <f t="shared" si="6"/>
        <v>134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</row>
    <row r="319" spans="1:32" x14ac:dyDescent="0.25">
      <c r="A319">
        <v>410</v>
      </c>
      <c r="B319" s="1">
        <v>0.41666666666666669</v>
      </c>
      <c r="C319" s="52">
        <v>2015</v>
      </c>
      <c r="D319" s="52">
        <v>2</v>
      </c>
      <c r="E319" s="52">
        <v>18</v>
      </c>
      <c r="F319" s="52">
        <v>6868047</v>
      </c>
      <c r="G319" s="52">
        <v>68680470</v>
      </c>
      <c r="H319" s="52">
        <v>181728</v>
      </c>
      <c r="I319" s="52">
        <v>1817287</v>
      </c>
      <c r="J319" s="52">
        <v>0</v>
      </c>
      <c r="K319" s="52">
        <v>0</v>
      </c>
      <c r="L319" s="52">
        <v>90.911100000000005</v>
      </c>
      <c r="M319" s="52">
        <v>16.11</v>
      </c>
      <c r="N319" s="52">
        <v>213</v>
      </c>
      <c r="O319" s="52">
        <v>21.3</v>
      </c>
      <c r="P319" s="2">
        <f t="shared" si="6"/>
        <v>153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</row>
    <row r="320" spans="1:32" x14ac:dyDescent="0.25">
      <c r="A320">
        <v>409</v>
      </c>
      <c r="B320" s="1">
        <v>0.375</v>
      </c>
      <c r="C320" s="52">
        <v>2015</v>
      </c>
      <c r="D320" s="52">
        <v>2</v>
      </c>
      <c r="E320" s="52">
        <v>18</v>
      </c>
      <c r="F320" s="52">
        <v>6867894</v>
      </c>
      <c r="G320" s="52">
        <v>68678941</v>
      </c>
      <c r="H320" s="52">
        <v>181708</v>
      </c>
      <c r="I320" s="52">
        <v>1817080</v>
      </c>
      <c r="J320" s="52">
        <v>0</v>
      </c>
      <c r="K320" s="52">
        <v>0</v>
      </c>
      <c r="L320" s="52">
        <v>91.621799999999993</v>
      </c>
      <c r="M320" s="52">
        <v>14.92</v>
      </c>
      <c r="N320" s="52">
        <v>172</v>
      </c>
      <c r="O320" s="52">
        <v>17.2</v>
      </c>
      <c r="P320" s="2">
        <f t="shared" si="6"/>
        <v>138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</row>
    <row r="321" spans="1:32" x14ac:dyDescent="0.25">
      <c r="A321">
        <v>408</v>
      </c>
      <c r="B321" s="1">
        <v>0.33333333333333331</v>
      </c>
      <c r="C321" s="52">
        <v>2015</v>
      </c>
      <c r="D321" s="52">
        <v>2</v>
      </c>
      <c r="E321" s="52">
        <v>18</v>
      </c>
      <c r="F321" s="52">
        <v>6867756</v>
      </c>
      <c r="G321" s="52">
        <v>68677565</v>
      </c>
      <c r="H321" s="52">
        <v>181689</v>
      </c>
      <c r="I321" s="52">
        <v>1816896</v>
      </c>
      <c r="J321" s="52">
        <v>0</v>
      </c>
      <c r="K321" s="52">
        <v>0</v>
      </c>
      <c r="L321" s="52">
        <v>91.259200000000007</v>
      </c>
      <c r="M321" s="52">
        <v>13.87</v>
      </c>
      <c r="N321" s="52">
        <v>191</v>
      </c>
      <c r="O321" s="52">
        <v>19.100000000000001</v>
      </c>
      <c r="P321" s="2">
        <f t="shared" si="6"/>
        <v>132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</row>
    <row r="322" spans="1:32" x14ac:dyDescent="0.25">
      <c r="A322">
        <v>407</v>
      </c>
      <c r="B322" s="1">
        <v>0.29166666666666669</v>
      </c>
      <c r="C322" s="52">
        <v>2015</v>
      </c>
      <c r="D322" s="52">
        <v>2</v>
      </c>
      <c r="E322" s="52">
        <v>18</v>
      </c>
      <c r="F322" s="52">
        <v>6867624</v>
      </c>
      <c r="G322" s="52">
        <v>68676242</v>
      </c>
      <c r="H322" s="52">
        <v>181671</v>
      </c>
      <c r="I322" s="52">
        <v>1816719</v>
      </c>
      <c r="J322" s="52">
        <v>0</v>
      </c>
      <c r="K322" s="52">
        <v>0</v>
      </c>
      <c r="L322" s="52">
        <v>91.172200000000004</v>
      </c>
      <c r="M322" s="52">
        <v>14.2</v>
      </c>
      <c r="N322" s="52">
        <v>208</v>
      </c>
      <c r="O322" s="52">
        <v>20.8</v>
      </c>
      <c r="P322" s="2">
        <f t="shared" si="6"/>
        <v>157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</row>
    <row r="323" spans="1:32" x14ac:dyDescent="0.25">
      <c r="A323">
        <v>406</v>
      </c>
      <c r="B323" s="1">
        <v>0.25</v>
      </c>
      <c r="C323" s="52">
        <v>2015</v>
      </c>
      <c r="D323" s="52">
        <v>2</v>
      </c>
      <c r="E323" s="52">
        <v>18</v>
      </c>
      <c r="F323" s="52">
        <v>6867467</v>
      </c>
      <c r="G323" s="52">
        <v>68674675</v>
      </c>
      <c r="H323" s="52">
        <v>181650</v>
      </c>
      <c r="I323" s="52">
        <v>1816509</v>
      </c>
      <c r="J323" s="52">
        <v>0</v>
      </c>
      <c r="K323" s="52">
        <v>0</v>
      </c>
      <c r="L323" s="52">
        <v>91.041600000000003</v>
      </c>
      <c r="M323" s="52">
        <v>14.1</v>
      </c>
      <c r="N323" s="52">
        <v>176</v>
      </c>
      <c r="O323" s="52">
        <v>17.600000000000001</v>
      </c>
      <c r="P323" s="2">
        <f t="shared" si="6"/>
        <v>139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</row>
    <row r="324" spans="1:32" x14ac:dyDescent="0.25">
      <c r="A324">
        <v>405</v>
      </c>
      <c r="B324" s="1">
        <v>0.20833333333333334</v>
      </c>
      <c r="C324" s="52">
        <v>2015</v>
      </c>
      <c r="D324" s="52">
        <v>2</v>
      </c>
      <c r="E324" s="52">
        <v>18</v>
      </c>
      <c r="F324" s="52">
        <v>6867328</v>
      </c>
      <c r="G324" s="52">
        <v>68673281</v>
      </c>
      <c r="H324" s="52">
        <v>181632</v>
      </c>
      <c r="I324" s="52">
        <v>1816322</v>
      </c>
      <c r="J324" s="52">
        <v>0</v>
      </c>
      <c r="K324" s="52">
        <v>0</v>
      </c>
      <c r="L324" s="52">
        <v>91.273700000000005</v>
      </c>
      <c r="M324" s="52">
        <v>14.1</v>
      </c>
      <c r="N324" s="52">
        <v>179</v>
      </c>
      <c r="O324" s="52">
        <v>17.899999999999999</v>
      </c>
      <c r="P324" s="2">
        <f t="shared" si="6"/>
        <v>136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</row>
    <row r="325" spans="1:32" x14ac:dyDescent="0.25">
      <c r="A325">
        <v>404</v>
      </c>
      <c r="B325" s="1">
        <v>0.16666666666666666</v>
      </c>
      <c r="C325" s="52">
        <v>2015</v>
      </c>
      <c r="D325" s="52">
        <v>2</v>
      </c>
      <c r="E325" s="52">
        <v>18</v>
      </c>
      <c r="F325" s="52">
        <v>6867192</v>
      </c>
      <c r="G325" s="52">
        <v>68671922</v>
      </c>
      <c r="H325" s="52">
        <v>181614</v>
      </c>
      <c r="I325" s="52">
        <v>1816140</v>
      </c>
      <c r="J325" s="52">
        <v>0</v>
      </c>
      <c r="K325" s="52">
        <v>0</v>
      </c>
      <c r="L325" s="52">
        <v>91.534800000000004</v>
      </c>
      <c r="M325" s="52">
        <v>14.32</v>
      </c>
      <c r="N325" s="52">
        <v>215</v>
      </c>
      <c r="O325" s="52">
        <v>21.5</v>
      </c>
      <c r="P325" s="2">
        <f t="shared" si="6"/>
        <v>152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</row>
    <row r="326" spans="1:32" x14ac:dyDescent="0.25">
      <c r="A326">
        <v>403</v>
      </c>
      <c r="B326" s="1">
        <v>0.125</v>
      </c>
      <c r="C326" s="52">
        <v>2015</v>
      </c>
      <c r="D326" s="52">
        <v>2</v>
      </c>
      <c r="E326" s="52">
        <v>18</v>
      </c>
      <c r="F326" s="52">
        <v>6867040</v>
      </c>
      <c r="G326" s="52">
        <v>68670402</v>
      </c>
      <c r="H326" s="52">
        <v>181593</v>
      </c>
      <c r="I326" s="52">
        <v>1815937</v>
      </c>
      <c r="J326" s="52">
        <v>0</v>
      </c>
      <c r="K326" s="52">
        <v>0</v>
      </c>
      <c r="L326" s="52">
        <v>92.753100000000003</v>
      </c>
      <c r="M326" s="52">
        <v>14.58</v>
      </c>
      <c r="N326" s="52">
        <v>195</v>
      </c>
      <c r="O326" s="52">
        <v>19.5</v>
      </c>
      <c r="P326" s="2">
        <f t="shared" si="6"/>
        <v>154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</row>
    <row r="327" spans="1:32" x14ac:dyDescent="0.25">
      <c r="A327">
        <v>402</v>
      </c>
      <c r="B327" s="1">
        <v>8.3333333333333329E-2</v>
      </c>
      <c r="C327" s="52">
        <v>2015</v>
      </c>
      <c r="D327" s="52">
        <v>2</v>
      </c>
      <c r="E327" s="52">
        <v>18</v>
      </c>
      <c r="F327" s="52">
        <v>6866886</v>
      </c>
      <c r="G327" s="52">
        <v>68668866</v>
      </c>
      <c r="H327" s="52">
        <v>181573</v>
      </c>
      <c r="I327" s="52">
        <v>1815734</v>
      </c>
      <c r="J327" s="52">
        <v>0</v>
      </c>
      <c r="K327" s="52">
        <v>0</v>
      </c>
      <c r="L327" s="52">
        <v>92.6661</v>
      </c>
      <c r="M327" s="52">
        <v>14.53</v>
      </c>
      <c r="N327" s="52">
        <v>157</v>
      </c>
      <c r="O327" s="52">
        <v>15.7</v>
      </c>
      <c r="P327" s="2">
        <f t="shared" si="6"/>
        <v>115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</row>
    <row r="328" spans="1:32" x14ac:dyDescent="0.25">
      <c r="A328">
        <v>401</v>
      </c>
      <c r="B328" s="1">
        <v>4.1666666666666664E-2</v>
      </c>
      <c r="C328" s="52">
        <v>2015</v>
      </c>
      <c r="D328" s="52">
        <v>2</v>
      </c>
      <c r="E328" s="52">
        <v>18</v>
      </c>
      <c r="F328" s="52">
        <v>6866771</v>
      </c>
      <c r="G328" s="52">
        <v>68667717</v>
      </c>
      <c r="H328" s="52">
        <v>181558</v>
      </c>
      <c r="I328" s="52">
        <v>1815582</v>
      </c>
      <c r="J328" s="52">
        <v>0</v>
      </c>
      <c r="K328" s="52">
        <v>0</v>
      </c>
      <c r="L328" s="52">
        <v>92.898099999999999</v>
      </c>
      <c r="M328" s="52">
        <v>14.66</v>
      </c>
      <c r="N328" s="52">
        <v>173</v>
      </c>
      <c r="O328" s="52">
        <v>17.3</v>
      </c>
      <c r="P328" s="2">
        <f t="shared" si="6"/>
        <v>128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</row>
    <row r="329" spans="1:32" x14ac:dyDescent="0.25">
      <c r="A329">
        <v>400</v>
      </c>
      <c r="B329" s="1">
        <v>0</v>
      </c>
      <c r="C329" s="52">
        <v>2015</v>
      </c>
      <c r="D329" s="52">
        <v>2</v>
      </c>
      <c r="E329" s="52">
        <v>18</v>
      </c>
      <c r="F329" s="52">
        <v>6866643</v>
      </c>
      <c r="G329" s="52">
        <v>68666437</v>
      </c>
      <c r="H329" s="52">
        <v>181541</v>
      </c>
      <c r="I329" s="52">
        <v>1815413</v>
      </c>
      <c r="J329" s="52">
        <v>0</v>
      </c>
      <c r="K329" s="52">
        <v>0</v>
      </c>
      <c r="L329" s="52">
        <v>93.028700000000001</v>
      </c>
      <c r="M329" s="52">
        <v>15.03</v>
      </c>
      <c r="N329" s="52">
        <v>184</v>
      </c>
      <c r="O329" s="52">
        <v>18.399999999999999</v>
      </c>
      <c r="P329" s="2">
        <f t="shared" si="6"/>
        <v>145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</row>
    <row r="330" spans="1:32" x14ac:dyDescent="0.25">
      <c r="A330">
        <v>399</v>
      </c>
      <c r="B330" s="1">
        <v>0.95833333333333337</v>
      </c>
      <c r="C330" s="52">
        <v>2015</v>
      </c>
      <c r="D330" s="52">
        <v>2</v>
      </c>
      <c r="E330" s="52">
        <v>17</v>
      </c>
      <c r="F330" s="52">
        <v>6866498</v>
      </c>
      <c r="G330" s="52">
        <v>68664983</v>
      </c>
      <c r="H330" s="52">
        <v>181522</v>
      </c>
      <c r="I330" s="52">
        <v>1815221</v>
      </c>
      <c r="J330" s="52">
        <v>0</v>
      </c>
      <c r="K330" s="52">
        <v>0</v>
      </c>
      <c r="L330" s="52">
        <v>93.478300000000004</v>
      </c>
      <c r="M330" s="52">
        <v>15.15</v>
      </c>
      <c r="N330" s="52">
        <v>169</v>
      </c>
      <c r="O330" s="52">
        <v>16.899999999999999</v>
      </c>
      <c r="P330" s="2">
        <f t="shared" si="6"/>
        <v>126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</row>
    <row r="331" spans="1:32" x14ac:dyDescent="0.25">
      <c r="A331">
        <v>398</v>
      </c>
      <c r="B331" s="1">
        <v>0.91666666666666663</v>
      </c>
      <c r="C331" s="52">
        <v>2015</v>
      </c>
      <c r="D331" s="52">
        <v>2</v>
      </c>
      <c r="E331" s="52">
        <v>17</v>
      </c>
      <c r="F331" s="52">
        <v>6866372</v>
      </c>
      <c r="G331" s="52">
        <v>68663728</v>
      </c>
      <c r="H331" s="52">
        <v>181505</v>
      </c>
      <c r="I331" s="52">
        <v>1815056</v>
      </c>
      <c r="J331" s="52">
        <v>0</v>
      </c>
      <c r="K331" s="52">
        <v>0</v>
      </c>
      <c r="L331" s="52">
        <v>93.463800000000006</v>
      </c>
      <c r="M331" s="52">
        <v>15.66</v>
      </c>
      <c r="N331" s="52">
        <v>193</v>
      </c>
      <c r="O331" s="52">
        <v>19.3</v>
      </c>
      <c r="P331" s="2">
        <f t="shared" si="6"/>
        <v>149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</row>
    <row r="332" spans="1:32" x14ac:dyDescent="0.25">
      <c r="A332">
        <v>397</v>
      </c>
      <c r="B332" s="1">
        <v>0.875</v>
      </c>
      <c r="C332" s="52">
        <v>2015</v>
      </c>
      <c r="D332" s="52">
        <v>2</v>
      </c>
      <c r="E332" s="52">
        <v>17</v>
      </c>
      <c r="F332" s="52">
        <v>6866223</v>
      </c>
      <c r="G332" s="52">
        <v>68662233</v>
      </c>
      <c r="H332" s="52">
        <v>181485</v>
      </c>
      <c r="I332" s="52">
        <v>1814859</v>
      </c>
      <c r="J332" s="52">
        <v>0</v>
      </c>
      <c r="K332" s="52">
        <v>0</v>
      </c>
      <c r="L332" s="52">
        <v>93.159199999999998</v>
      </c>
      <c r="M332" s="52">
        <v>16.03</v>
      </c>
      <c r="N332" s="52">
        <v>189</v>
      </c>
      <c r="O332" s="52">
        <v>18.899999999999999</v>
      </c>
      <c r="P332" s="2">
        <f t="shared" si="6"/>
        <v>142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</row>
    <row r="333" spans="1:32" x14ac:dyDescent="0.25">
      <c r="A333">
        <v>396</v>
      </c>
      <c r="B333" s="1">
        <v>0.83333333333333337</v>
      </c>
      <c r="C333" s="52">
        <v>2015</v>
      </c>
      <c r="D333" s="52">
        <v>2</v>
      </c>
      <c r="E333" s="52">
        <v>17</v>
      </c>
      <c r="F333" s="52">
        <v>6866081</v>
      </c>
      <c r="G333" s="52">
        <v>68660812</v>
      </c>
      <c r="H333" s="52">
        <v>181467</v>
      </c>
      <c r="I333" s="52">
        <v>1814671</v>
      </c>
      <c r="J333" s="52">
        <v>0</v>
      </c>
      <c r="K333" s="52">
        <v>0</v>
      </c>
      <c r="L333" s="52">
        <v>93.434799999999996</v>
      </c>
      <c r="M333" s="52">
        <v>16.16</v>
      </c>
      <c r="N333" s="52">
        <v>168</v>
      </c>
      <c r="O333" s="52">
        <v>16.8</v>
      </c>
      <c r="P333" s="2">
        <f t="shared" si="6"/>
        <v>125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</row>
    <row r="334" spans="1:32" x14ac:dyDescent="0.25">
      <c r="A334">
        <v>395</v>
      </c>
      <c r="B334" s="1">
        <v>0.79166666666666663</v>
      </c>
      <c r="C334" s="52">
        <v>2015</v>
      </c>
      <c r="D334" s="52">
        <v>2</v>
      </c>
      <c r="E334" s="52">
        <v>17</v>
      </c>
      <c r="F334" s="52">
        <v>6865956</v>
      </c>
      <c r="G334" s="52">
        <v>68659563</v>
      </c>
      <c r="H334" s="52">
        <v>181450</v>
      </c>
      <c r="I334" s="52">
        <v>1814506</v>
      </c>
      <c r="J334" s="52">
        <v>0</v>
      </c>
      <c r="K334" s="52">
        <v>0</v>
      </c>
      <c r="L334" s="52">
        <v>93.1447</v>
      </c>
      <c r="M334" s="52">
        <v>16.57</v>
      </c>
      <c r="N334" s="52">
        <v>233</v>
      </c>
      <c r="O334" s="52">
        <v>23.3</v>
      </c>
      <c r="P334" s="2">
        <f t="shared" si="6"/>
        <v>165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</row>
    <row r="335" spans="1:32" x14ac:dyDescent="0.25">
      <c r="A335">
        <v>394</v>
      </c>
      <c r="B335" s="1">
        <v>0.75</v>
      </c>
      <c r="C335" s="52">
        <v>2015</v>
      </c>
      <c r="D335" s="52">
        <v>2</v>
      </c>
      <c r="E335" s="52">
        <v>17</v>
      </c>
      <c r="F335" s="52">
        <v>6865791</v>
      </c>
      <c r="G335" s="52">
        <v>68657919</v>
      </c>
      <c r="H335" s="52">
        <v>181428</v>
      </c>
      <c r="I335" s="52">
        <v>1814288</v>
      </c>
      <c r="J335" s="52">
        <v>0</v>
      </c>
      <c r="K335" s="52">
        <v>0</v>
      </c>
      <c r="L335" s="52">
        <v>93.014200000000002</v>
      </c>
      <c r="M335" s="52">
        <v>17.350000000000001</v>
      </c>
      <c r="N335" s="52">
        <v>134</v>
      </c>
      <c r="O335" s="52">
        <v>13.4</v>
      </c>
      <c r="P335" s="2">
        <f t="shared" si="6"/>
        <v>118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</row>
    <row r="336" spans="1:32" x14ac:dyDescent="0.25">
      <c r="A336">
        <v>393</v>
      </c>
      <c r="B336" s="1">
        <v>0.70833333333333337</v>
      </c>
      <c r="C336" s="52">
        <v>2015</v>
      </c>
      <c r="D336" s="52">
        <v>2</v>
      </c>
      <c r="E336" s="52">
        <v>17</v>
      </c>
      <c r="F336" s="52">
        <v>6865673</v>
      </c>
      <c r="G336" s="52">
        <v>68656732</v>
      </c>
      <c r="H336" s="52">
        <v>181413</v>
      </c>
      <c r="I336" s="52">
        <v>1814130</v>
      </c>
      <c r="J336" s="52">
        <v>0</v>
      </c>
      <c r="K336" s="52">
        <v>0</v>
      </c>
      <c r="L336" s="52">
        <v>92.738600000000005</v>
      </c>
      <c r="M336" s="52">
        <v>17.91</v>
      </c>
      <c r="N336" s="52">
        <v>161</v>
      </c>
      <c r="O336" s="52">
        <v>16.100000000000001</v>
      </c>
      <c r="P336" s="2">
        <f t="shared" si="6"/>
        <v>119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</row>
    <row r="337" spans="1:32" x14ac:dyDescent="0.25">
      <c r="A337">
        <v>392</v>
      </c>
      <c r="B337" s="1">
        <v>0.66666666666666663</v>
      </c>
      <c r="C337" s="52">
        <v>2015</v>
      </c>
      <c r="D337" s="52">
        <v>2</v>
      </c>
      <c r="E337" s="52">
        <v>17</v>
      </c>
      <c r="F337" s="52">
        <v>6865554</v>
      </c>
      <c r="G337" s="52">
        <v>68655544</v>
      </c>
      <c r="H337" s="52">
        <v>181397</v>
      </c>
      <c r="I337" s="52">
        <v>1813971</v>
      </c>
      <c r="J337" s="52">
        <v>0</v>
      </c>
      <c r="K337" s="52">
        <v>0</v>
      </c>
      <c r="L337" s="52">
        <v>92.767600000000002</v>
      </c>
      <c r="M337" s="52">
        <v>18.36</v>
      </c>
      <c r="N337" s="52">
        <v>168</v>
      </c>
      <c r="O337" s="52">
        <v>16.8</v>
      </c>
      <c r="P337" s="2">
        <f t="shared" si="6"/>
        <v>122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</row>
    <row r="338" spans="1:32" x14ac:dyDescent="0.25">
      <c r="A338">
        <v>391</v>
      </c>
      <c r="B338" s="1">
        <v>0.625</v>
      </c>
      <c r="C338" s="52">
        <v>2015</v>
      </c>
      <c r="D338" s="52">
        <v>2</v>
      </c>
      <c r="E338" s="52">
        <v>17</v>
      </c>
      <c r="F338" s="52">
        <v>6865432</v>
      </c>
      <c r="G338" s="52">
        <v>68654320</v>
      </c>
      <c r="H338" s="52">
        <v>181380</v>
      </c>
      <c r="I338" s="52">
        <v>1813807</v>
      </c>
      <c r="J338" s="52">
        <v>0</v>
      </c>
      <c r="K338" s="52">
        <v>0</v>
      </c>
      <c r="L338" s="52">
        <v>92.811099999999996</v>
      </c>
      <c r="M338" s="52">
        <v>18.27</v>
      </c>
      <c r="N338" s="52">
        <v>144</v>
      </c>
      <c r="O338" s="52">
        <v>14.4</v>
      </c>
      <c r="P338" s="2">
        <f t="shared" si="6"/>
        <v>111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</row>
    <row r="339" spans="1:32" x14ac:dyDescent="0.25">
      <c r="A339">
        <v>390</v>
      </c>
      <c r="B339" s="1">
        <v>0.58333333333333337</v>
      </c>
      <c r="C339" s="52">
        <v>2015</v>
      </c>
      <c r="D339" s="52">
        <v>2</v>
      </c>
      <c r="E339" s="52">
        <v>17</v>
      </c>
      <c r="F339" s="52">
        <v>6865321</v>
      </c>
      <c r="G339" s="52">
        <v>68653214</v>
      </c>
      <c r="H339" s="52">
        <v>181365</v>
      </c>
      <c r="I339" s="52">
        <v>1813659</v>
      </c>
      <c r="J339" s="52">
        <v>0</v>
      </c>
      <c r="K339" s="52">
        <v>0</v>
      </c>
      <c r="L339" s="52">
        <v>92.071399999999997</v>
      </c>
      <c r="M339" s="52">
        <v>18.11</v>
      </c>
      <c r="N339" s="52">
        <v>162</v>
      </c>
      <c r="O339" s="52">
        <v>16.2</v>
      </c>
      <c r="P339" s="2">
        <f t="shared" si="6"/>
        <v>114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</row>
    <row r="340" spans="1:32" x14ac:dyDescent="0.25">
      <c r="A340">
        <v>389</v>
      </c>
      <c r="B340" s="1">
        <v>0.54166666666666663</v>
      </c>
      <c r="C340" s="52">
        <v>2015</v>
      </c>
      <c r="D340" s="52">
        <v>2</v>
      </c>
      <c r="E340" s="52">
        <v>17</v>
      </c>
      <c r="F340" s="52">
        <v>6865207</v>
      </c>
      <c r="G340" s="52">
        <v>68652079</v>
      </c>
      <c r="H340" s="52">
        <v>181350</v>
      </c>
      <c r="I340" s="52">
        <v>1813506</v>
      </c>
      <c r="J340" s="52">
        <v>0</v>
      </c>
      <c r="K340" s="52">
        <v>0</v>
      </c>
      <c r="L340" s="52">
        <v>91.868300000000005</v>
      </c>
      <c r="M340" s="52">
        <v>17.41</v>
      </c>
      <c r="N340" s="52">
        <v>194</v>
      </c>
      <c r="O340" s="52">
        <v>19.399999999999999</v>
      </c>
      <c r="P340" s="2">
        <f t="shared" si="6"/>
        <v>141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</row>
    <row r="341" spans="1:32" x14ac:dyDescent="0.25">
      <c r="A341">
        <v>388</v>
      </c>
      <c r="B341" s="1">
        <v>0.5</v>
      </c>
      <c r="C341" s="52">
        <v>2015</v>
      </c>
      <c r="D341" s="52">
        <v>2</v>
      </c>
      <c r="E341" s="52">
        <v>17</v>
      </c>
      <c r="F341" s="52">
        <v>6865066</v>
      </c>
      <c r="G341" s="52">
        <v>68650661</v>
      </c>
      <c r="H341" s="52">
        <v>181331</v>
      </c>
      <c r="I341" s="52">
        <v>1813315</v>
      </c>
      <c r="J341" s="52">
        <v>0</v>
      </c>
      <c r="K341" s="52">
        <v>0</v>
      </c>
      <c r="L341" s="52">
        <v>93.028700000000001</v>
      </c>
      <c r="M341" s="52">
        <v>17.66</v>
      </c>
      <c r="N341" s="52">
        <v>188</v>
      </c>
      <c r="O341" s="52">
        <v>18.8</v>
      </c>
      <c r="P341" s="2">
        <f t="shared" si="6"/>
        <v>149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</row>
    <row r="342" spans="1:32" x14ac:dyDescent="0.25">
      <c r="A342">
        <v>387</v>
      </c>
      <c r="B342" s="1">
        <v>0.45833333333333331</v>
      </c>
      <c r="C342" s="52">
        <v>2015</v>
      </c>
      <c r="D342" s="52">
        <v>2</v>
      </c>
      <c r="E342" s="52">
        <v>17</v>
      </c>
      <c r="F342" s="52">
        <v>6864917</v>
      </c>
      <c r="G342" s="52">
        <v>68649175</v>
      </c>
      <c r="H342" s="52">
        <v>181311</v>
      </c>
      <c r="I342" s="52">
        <v>1813117</v>
      </c>
      <c r="J342" s="52">
        <v>0</v>
      </c>
      <c r="K342" s="52">
        <v>0</v>
      </c>
      <c r="L342" s="52">
        <v>92.085899999999995</v>
      </c>
      <c r="M342" s="52">
        <v>17.68</v>
      </c>
      <c r="N342" s="52">
        <v>174</v>
      </c>
      <c r="O342" s="52">
        <v>17.399999999999999</v>
      </c>
      <c r="P342" s="2">
        <f t="shared" si="6"/>
        <v>123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</row>
    <row r="343" spans="1:32" x14ac:dyDescent="0.25">
      <c r="A343">
        <v>386</v>
      </c>
      <c r="B343" s="1">
        <v>0.41666666666666669</v>
      </c>
      <c r="C343" s="52">
        <v>2015</v>
      </c>
      <c r="D343" s="52">
        <v>2</v>
      </c>
      <c r="E343" s="52">
        <v>17</v>
      </c>
      <c r="F343" s="52">
        <v>6864794</v>
      </c>
      <c r="G343" s="52">
        <v>68647949</v>
      </c>
      <c r="H343" s="52">
        <v>181295</v>
      </c>
      <c r="I343" s="52">
        <v>1812952</v>
      </c>
      <c r="J343" s="52">
        <v>0</v>
      </c>
      <c r="K343" s="52">
        <v>0</v>
      </c>
      <c r="L343" s="52">
        <v>92.3035</v>
      </c>
      <c r="M343" s="52">
        <v>16.559999999999999</v>
      </c>
      <c r="N343" s="52">
        <v>188</v>
      </c>
      <c r="O343" s="52">
        <v>18.8</v>
      </c>
      <c r="P343" s="2">
        <f t="shared" si="6"/>
        <v>145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</row>
    <row r="344" spans="1:32" x14ac:dyDescent="0.25">
      <c r="A344">
        <v>385</v>
      </c>
      <c r="B344" s="1">
        <v>0.375</v>
      </c>
      <c r="C344" s="52">
        <v>2015</v>
      </c>
      <c r="D344" s="52">
        <v>2</v>
      </c>
      <c r="E344" s="52">
        <v>17</v>
      </c>
      <c r="F344" s="52">
        <v>6864649</v>
      </c>
      <c r="G344" s="52">
        <v>68646498</v>
      </c>
      <c r="H344" s="52">
        <v>181275</v>
      </c>
      <c r="I344" s="52">
        <v>1812758</v>
      </c>
      <c r="J344" s="52">
        <v>0</v>
      </c>
      <c r="K344" s="52">
        <v>0</v>
      </c>
      <c r="L344" s="52">
        <v>92.390500000000003</v>
      </c>
      <c r="M344" s="52">
        <v>15.41</v>
      </c>
      <c r="N344" s="52">
        <v>195</v>
      </c>
      <c r="O344" s="52">
        <v>19.5</v>
      </c>
      <c r="P344" s="2">
        <f t="shared" si="6"/>
        <v>141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</row>
    <row r="345" spans="1:32" x14ac:dyDescent="0.25">
      <c r="A345">
        <v>384</v>
      </c>
      <c r="B345" s="1">
        <v>0.33333333333333331</v>
      </c>
      <c r="C345" s="52">
        <v>2015</v>
      </c>
      <c r="D345" s="52">
        <v>2</v>
      </c>
      <c r="E345" s="52">
        <v>17</v>
      </c>
      <c r="F345" s="52">
        <v>6864508</v>
      </c>
      <c r="G345" s="52">
        <v>68645085</v>
      </c>
      <c r="H345" s="52">
        <v>181257</v>
      </c>
      <c r="I345" s="52">
        <v>1812570</v>
      </c>
      <c r="J345" s="52">
        <v>0</v>
      </c>
      <c r="K345" s="52">
        <v>0</v>
      </c>
      <c r="L345" s="52">
        <v>92.289000000000001</v>
      </c>
      <c r="M345" s="52">
        <v>15.29</v>
      </c>
      <c r="N345" s="52">
        <v>186</v>
      </c>
      <c r="O345" s="52">
        <v>18.600000000000001</v>
      </c>
      <c r="P345" s="2">
        <f t="shared" si="6"/>
        <v>140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</row>
    <row r="346" spans="1:32" x14ac:dyDescent="0.25">
      <c r="A346">
        <v>383</v>
      </c>
      <c r="B346" s="1">
        <v>0.29166666666666669</v>
      </c>
      <c r="C346" s="52">
        <v>2015</v>
      </c>
      <c r="D346" s="52">
        <v>2</v>
      </c>
      <c r="E346" s="52">
        <v>17</v>
      </c>
      <c r="F346" s="52">
        <v>6864368</v>
      </c>
      <c r="G346" s="52">
        <v>68643680</v>
      </c>
      <c r="H346" s="52">
        <v>181238</v>
      </c>
      <c r="I346" s="52">
        <v>1812383</v>
      </c>
      <c r="J346" s="52">
        <v>0</v>
      </c>
      <c r="K346" s="52">
        <v>0</v>
      </c>
      <c r="L346" s="52">
        <v>92.637100000000004</v>
      </c>
      <c r="M346" s="52">
        <v>15.26</v>
      </c>
      <c r="N346" s="52">
        <v>195</v>
      </c>
      <c r="O346" s="52">
        <v>19.5</v>
      </c>
      <c r="P346" s="2">
        <f t="shared" si="6"/>
        <v>155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</row>
    <row r="347" spans="1:32" x14ac:dyDescent="0.25">
      <c r="A347">
        <v>382</v>
      </c>
      <c r="B347" s="1">
        <v>0.25</v>
      </c>
      <c r="C347" s="52">
        <v>2015</v>
      </c>
      <c r="D347" s="52">
        <v>2</v>
      </c>
      <c r="E347" s="52">
        <v>17</v>
      </c>
      <c r="F347" s="52">
        <v>6864213</v>
      </c>
      <c r="G347" s="52">
        <v>68642134</v>
      </c>
      <c r="H347" s="52">
        <v>181217</v>
      </c>
      <c r="I347" s="52">
        <v>1812178</v>
      </c>
      <c r="J347" s="52">
        <v>0</v>
      </c>
      <c r="K347" s="52">
        <v>0</v>
      </c>
      <c r="L347" s="52">
        <v>92.332499999999996</v>
      </c>
      <c r="M347" s="52">
        <v>14.23</v>
      </c>
      <c r="N347" s="52">
        <v>119</v>
      </c>
      <c r="O347" s="52">
        <v>11.9</v>
      </c>
      <c r="P347" s="2">
        <f t="shared" si="6"/>
        <v>106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</row>
    <row r="348" spans="1:32" x14ac:dyDescent="0.25">
      <c r="A348">
        <v>381</v>
      </c>
      <c r="B348" s="1">
        <v>0.20833333333333334</v>
      </c>
      <c r="C348" s="52">
        <v>2015</v>
      </c>
      <c r="D348" s="52">
        <v>2</v>
      </c>
      <c r="E348" s="52">
        <v>17</v>
      </c>
      <c r="F348" s="52">
        <v>6864107</v>
      </c>
      <c r="G348" s="52">
        <v>68641077</v>
      </c>
      <c r="H348" s="52">
        <v>181203</v>
      </c>
      <c r="I348" s="52">
        <v>1812038</v>
      </c>
      <c r="J348" s="52">
        <v>0</v>
      </c>
      <c r="K348" s="52">
        <v>0</v>
      </c>
      <c r="L348" s="52">
        <v>93.449299999999994</v>
      </c>
      <c r="M348" s="52">
        <v>14.86</v>
      </c>
      <c r="N348" s="52">
        <v>139</v>
      </c>
      <c r="O348" s="52">
        <v>13.9</v>
      </c>
      <c r="P348" s="2">
        <f t="shared" si="6"/>
        <v>95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</row>
    <row r="349" spans="1:32" x14ac:dyDescent="0.25">
      <c r="A349">
        <v>380</v>
      </c>
      <c r="B349" s="1">
        <v>0.16666666666666666</v>
      </c>
      <c r="C349" s="52">
        <v>2015</v>
      </c>
      <c r="D349" s="52">
        <v>2</v>
      </c>
      <c r="E349" s="52">
        <v>17</v>
      </c>
      <c r="F349" s="52">
        <v>6864012</v>
      </c>
      <c r="G349" s="52">
        <v>68640126</v>
      </c>
      <c r="H349" s="52">
        <v>181191</v>
      </c>
      <c r="I349" s="52">
        <v>1811913</v>
      </c>
      <c r="J349" s="52">
        <v>0</v>
      </c>
      <c r="K349" s="52">
        <v>0</v>
      </c>
      <c r="L349" s="52">
        <v>93.057699999999997</v>
      </c>
      <c r="M349" s="52">
        <v>14.8</v>
      </c>
      <c r="N349" s="52">
        <v>131</v>
      </c>
      <c r="O349" s="52">
        <v>13.1</v>
      </c>
      <c r="P349" s="2">
        <f t="shared" si="6"/>
        <v>105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</row>
    <row r="350" spans="1:32" x14ac:dyDescent="0.25">
      <c r="A350">
        <v>379</v>
      </c>
      <c r="B350" s="1">
        <v>0.125</v>
      </c>
      <c r="C350" s="52">
        <v>2015</v>
      </c>
      <c r="D350" s="52">
        <v>2</v>
      </c>
      <c r="E350" s="52">
        <v>17</v>
      </c>
      <c r="F350" s="52">
        <v>6863907</v>
      </c>
      <c r="G350" s="52">
        <v>68639071</v>
      </c>
      <c r="H350" s="52">
        <v>181177</v>
      </c>
      <c r="I350" s="52">
        <v>1811774</v>
      </c>
      <c r="J350" s="52">
        <v>0</v>
      </c>
      <c r="K350" s="52">
        <v>0</v>
      </c>
      <c r="L350" s="52">
        <v>93.057699999999997</v>
      </c>
      <c r="M350" s="52">
        <v>15.23</v>
      </c>
      <c r="N350" s="52">
        <v>173</v>
      </c>
      <c r="O350" s="52">
        <v>17.3</v>
      </c>
      <c r="P350" s="2">
        <f t="shared" si="6"/>
        <v>112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</row>
    <row r="351" spans="1:32" x14ac:dyDescent="0.25">
      <c r="A351">
        <v>378</v>
      </c>
      <c r="B351" s="1">
        <v>8.3333333333333329E-2</v>
      </c>
      <c r="C351" s="52">
        <v>2015</v>
      </c>
      <c r="D351" s="52">
        <v>2</v>
      </c>
      <c r="E351" s="52">
        <v>17</v>
      </c>
      <c r="F351" s="52">
        <v>6863795</v>
      </c>
      <c r="G351" s="52">
        <v>68637958</v>
      </c>
      <c r="H351" s="52">
        <v>181162</v>
      </c>
      <c r="I351" s="52">
        <v>1811627</v>
      </c>
      <c r="J351" s="52">
        <v>0</v>
      </c>
      <c r="K351" s="52">
        <v>0</v>
      </c>
      <c r="L351" s="52">
        <v>93.086699999999993</v>
      </c>
      <c r="M351" s="52">
        <v>14.86</v>
      </c>
      <c r="N351" s="52">
        <v>113</v>
      </c>
      <c r="O351" s="52">
        <v>11.3</v>
      </c>
      <c r="P351" s="2">
        <f t="shared" si="6"/>
        <v>96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</row>
    <row r="352" spans="1:32" x14ac:dyDescent="0.25">
      <c r="A352">
        <v>377</v>
      </c>
      <c r="B352" s="1">
        <v>4.1666666666666664E-2</v>
      </c>
      <c r="C352" s="52">
        <v>2015</v>
      </c>
      <c r="D352" s="52">
        <v>2</v>
      </c>
      <c r="E352" s="52">
        <v>17</v>
      </c>
      <c r="F352" s="52">
        <v>6863699</v>
      </c>
      <c r="G352" s="52">
        <v>68636995</v>
      </c>
      <c r="H352" s="52">
        <v>181150</v>
      </c>
      <c r="I352" s="52">
        <v>1811500</v>
      </c>
      <c r="J352" s="52">
        <v>0</v>
      </c>
      <c r="K352" s="52">
        <v>0</v>
      </c>
      <c r="L352" s="52">
        <v>93.2607</v>
      </c>
      <c r="M352" s="52">
        <v>15.61</v>
      </c>
      <c r="N352" s="52">
        <v>238</v>
      </c>
      <c r="O352" s="52">
        <v>23.8</v>
      </c>
      <c r="P352" s="2">
        <f t="shared" si="6"/>
        <v>157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</row>
    <row r="353" spans="1:32" x14ac:dyDescent="0.25">
      <c r="A353">
        <v>376</v>
      </c>
      <c r="B353" s="1">
        <v>0</v>
      </c>
      <c r="C353" s="52">
        <v>2015</v>
      </c>
      <c r="D353" s="52">
        <v>2</v>
      </c>
      <c r="E353" s="52">
        <v>17</v>
      </c>
      <c r="F353" s="52">
        <v>6863542</v>
      </c>
      <c r="G353" s="52">
        <v>68635420</v>
      </c>
      <c r="H353" s="52">
        <v>181129</v>
      </c>
      <c r="I353" s="52">
        <v>1811292</v>
      </c>
      <c r="J353" s="52">
        <v>0</v>
      </c>
      <c r="K353" s="52">
        <v>0</v>
      </c>
      <c r="L353" s="52">
        <v>93.318700000000007</v>
      </c>
      <c r="M353" s="52">
        <v>15.11</v>
      </c>
      <c r="N353" s="52">
        <v>122</v>
      </c>
      <c r="O353" s="52">
        <v>12.2</v>
      </c>
      <c r="P353" s="2">
        <f t="shared" si="6"/>
        <v>114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</row>
    <row r="354" spans="1:32" x14ac:dyDescent="0.25">
      <c r="A354">
        <v>375</v>
      </c>
      <c r="B354" s="1">
        <v>0.95833333333333337</v>
      </c>
      <c r="C354" s="52">
        <v>2015</v>
      </c>
      <c r="D354" s="52">
        <v>2</v>
      </c>
      <c r="E354" s="52">
        <v>16</v>
      </c>
      <c r="F354" s="52">
        <v>6863428</v>
      </c>
      <c r="G354" s="52">
        <v>68634288</v>
      </c>
      <c r="H354" s="52">
        <v>181114</v>
      </c>
      <c r="I354" s="52">
        <v>1811143</v>
      </c>
      <c r="J354" s="52">
        <v>0</v>
      </c>
      <c r="K354" s="52">
        <v>0</v>
      </c>
      <c r="L354" s="52">
        <v>93.666799999999995</v>
      </c>
      <c r="M354" s="52">
        <v>14.42</v>
      </c>
      <c r="N354" s="52">
        <v>185</v>
      </c>
      <c r="O354" s="52">
        <v>18.5</v>
      </c>
      <c r="P354" s="2">
        <f t="shared" si="6"/>
        <v>132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</row>
    <row r="355" spans="1:32" x14ac:dyDescent="0.25">
      <c r="A355">
        <v>374</v>
      </c>
      <c r="B355" s="1">
        <v>0.91666666666666663</v>
      </c>
      <c r="C355" s="52">
        <v>2015</v>
      </c>
      <c r="D355" s="52">
        <v>2</v>
      </c>
      <c r="E355" s="52">
        <v>16</v>
      </c>
      <c r="F355" s="52">
        <v>6863296</v>
      </c>
      <c r="G355" s="52">
        <v>68632967</v>
      </c>
      <c r="H355" s="52">
        <v>181097</v>
      </c>
      <c r="I355" s="52">
        <v>1810970</v>
      </c>
      <c r="J355" s="52">
        <v>0</v>
      </c>
      <c r="K355" s="52">
        <v>0</v>
      </c>
      <c r="L355" s="52">
        <v>93.217200000000005</v>
      </c>
      <c r="M355" s="52">
        <v>15.56</v>
      </c>
      <c r="N355" s="52">
        <v>165</v>
      </c>
      <c r="O355" s="52">
        <v>16.5</v>
      </c>
      <c r="P355" s="2">
        <f t="shared" si="6"/>
        <v>137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</row>
    <row r="356" spans="1:32" x14ac:dyDescent="0.25">
      <c r="A356">
        <v>373</v>
      </c>
      <c r="B356" s="1">
        <v>0.875</v>
      </c>
      <c r="C356" s="52">
        <v>2015</v>
      </c>
      <c r="D356" s="52">
        <v>2</v>
      </c>
      <c r="E356" s="52">
        <v>16</v>
      </c>
      <c r="F356" s="52">
        <v>6863159</v>
      </c>
      <c r="G356" s="52">
        <v>68631596</v>
      </c>
      <c r="H356" s="52">
        <v>181078</v>
      </c>
      <c r="I356" s="52">
        <v>1810789</v>
      </c>
      <c r="J356" s="52">
        <v>0</v>
      </c>
      <c r="K356" s="52">
        <v>0</v>
      </c>
      <c r="L356" s="52">
        <v>93.550799999999995</v>
      </c>
      <c r="M356" s="52">
        <v>15.55</v>
      </c>
      <c r="N356" s="52">
        <v>140</v>
      </c>
      <c r="O356" s="52">
        <v>14</v>
      </c>
      <c r="P356" s="2">
        <f t="shared" si="6"/>
        <v>107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</row>
    <row r="357" spans="1:32" x14ac:dyDescent="0.25">
      <c r="A357">
        <v>372</v>
      </c>
      <c r="B357" s="1">
        <v>0.83333333333333337</v>
      </c>
      <c r="C357" s="52">
        <v>2015</v>
      </c>
      <c r="D357" s="52">
        <v>2</v>
      </c>
      <c r="E357" s="52">
        <v>16</v>
      </c>
      <c r="F357" s="52">
        <v>6863052</v>
      </c>
      <c r="G357" s="52">
        <v>68630525</v>
      </c>
      <c r="H357" s="52">
        <v>181064</v>
      </c>
      <c r="I357" s="52">
        <v>1810648</v>
      </c>
      <c r="J357" s="52">
        <v>0</v>
      </c>
      <c r="K357" s="52">
        <v>0</v>
      </c>
      <c r="L357" s="52">
        <v>94.406499999999994</v>
      </c>
      <c r="M357" s="52">
        <v>15.83</v>
      </c>
      <c r="N357" s="52">
        <v>172</v>
      </c>
      <c r="O357" s="52">
        <v>17.2</v>
      </c>
      <c r="P357" s="2">
        <f t="shared" si="6"/>
        <v>126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</row>
    <row r="358" spans="1:32" x14ac:dyDescent="0.25">
      <c r="A358">
        <v>371</v>
      </c>
      <c r="B358" s="1">
        <v>0.79166666666666663</v>
      </c>
      <c r="C358" s="52">
        <v>2015</v>
      </c>
      <c r="D358" s="52">
        <v>2</v>
      </c>
      <c r="E358" s="52">
        <v>16</v>
      </c>
      <c r="F358" s="52">
        <v>6862926</v>
      </c>
      <c r="G358" s="52">
        <v>68629262</v>
      </c>
      <c r="H358" s="52">
        <v>181048</v>
      </c>
      <c r="I358" s="52">
        <v>1810483</v>
      </c>
      <c r="J358" s="52">
        <v>0</v>
      </c>
      <c r="K358" s="52">
        <v>0</v>
      </c>
      <c r="L358" s="52">
        <v>93.420299999999997</v>
      </c>
      <c r="M358" s="52">
        <v>16.100000000000001</v>
      </c>
      <c r="N358" s="52">
        <v>177</v>
      </c>
      <c r="O358" s="52">
        <v>17.7</v>
      </c>
      <c r="P358" s="2">
        <f t="shared" si="6"/>
        <v>134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</row>
    <row r="359" spans="1:32" x14ac:dyDescent="0.25">
      <c r="A359">
        <v>370</v>
      </c>
      <c r="B359" s="1">
        <v>0.75</v>
      </c>
      <c r="C359" s="52">
        <v>2015</v>
      </c>
      <c r="D359" s="52">
        <v>2</v>
      </c>
      <c r="E359" s="52">
        <v>16</v>
      </c>
      <c r="F359" s="52">
        <v>6862792</v>
      </c>
      <c r="G359" s="52">
        <v>68627921</v>
      </c>
      <c r="H359" s="52">
        <v>181030</v>
      </c>
      <c r="I359" s="52">
        <v>1810306</v>
      </c>
      <c r="J359" s="52">
        <v>0</v>
      </c>
      <c r="K359" s="52">
        <v>0</v>
      </c>
      <c r="L359" s="52">
        <v>93.652299999999997</v>
      </c>
      <c r="M359" s="52">
        <v>16.66</v>
      </c>
      <c r="N359" s="52">
        <v>163</v>
      </c>
      <c r="O359" s="52">
        <v>16.3</v>
      </c>
      <c r="P359" s="2">
        <f t="shared" si="6"/>
        <v>128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</row>
    <row r="360" spans="1:32" x14ac:dyDescent="0.25">
      <c r="A360">
        <v>369</v>
      </c>
      <c r="B360" s="1">
        <v>0.70833333333333337</v>
      </c>
      <c r="C360" s="52">
        <v>2015</v>
      </c>
      <c r="D360" s="52">
        <v>2</v>
      </c>
      <c r="E360" s="52">
        <v>16</v>
      </c>
      <c r="F360" s="52">
        <v>6862664</v>
      </c>
      <c r="G360" s="52">
        <v>68626649</v>
      </c>
      <c r="H360" s="52">
        <v>181013</v>
      </c>
      <c r="I360" s="52">
        <v>1810138</v>
      </c>
      <c r="J360" s="52">
        <v>0</v>
      </c>
      <c r="K360" s="52">
        <v>0</v>
      </c>
      <c r="L360" s="52">
        <v>93.202699999999993</v>
      </c>
      <c r="M360" s="52">
        <v>17.57</v>
      </c>
      <c r="N360" s="52">
        <v>150</v>
      </c>
      <c r="O360" s="52">
        <v>15</v>
      </c>
      <c r="P360" s="2">
        <f t="shared" si="6"/>
        <v>112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</row>
    <row r="361" spans="1:32" x14ac:dyDescent="0.25">
      <c r="A361">
        <v>368</v>
      </c>
      <c r="B361" s="1">
        <v>0.66666666666666663</v>
      </c>
      <c r="C361" s="52">
        <v>2015</v>
      </c>
      <c r="D361" s="52">
        <v>2</v>
      </c>
      <c r="E361" s="52">
        <v>16</v>
      </c>
      <c r="F361" s="52">
        <v>6862552</v>
      </c>
      <c r="G361" s="52">
        <v>68625529</v>
      </c>
      <c r="H361" s="52">
        <v>180998</v>
      </c>
      <c r="I361" s="52">
        <v>1809989</v>
      </c>
      <c r="J361" s="52">
        <v>0</v>
      </c>
      <c r="K361" s="52">
        <v>0</v>
      </c>
      <c r="L361" s="52">
        <v>92.796599999999998</v>
      </c>
      <c r="M361" s="52">
        <v>17.55</v>
      </c>
      <c r="N361" s="52">
        <v>195</v>
      </c>
      <c r="O361" s="52">
        <v>19.5</v>
      </c>
      <c r="P361" s="2">
        <f t="shared" si="6"/>
        <v>137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</row>
    <row r="362" spans="1:32" x14ac:dyDescent="0.25">
      <c r="A362">
        <v>367</v>
      </c>
      <c r="B362" s="1">
        <v>0.625</v>
      </c>
      <c r="C362" s="52">
        <v>2015</v>
      </c>
      <c r="D362" s="52">
        <v>2</v>
      </c>
      <c r="E362" s="52">
        <v>16</v>
      </c>
      <c r="F362" s="52">
        <v>6862415</v>
      </c>
      <c r="G362" s="52">
        <v>68624151</v>
      </c>
      <c r="H362" s="52">
        <v>180980</v>
      </c>
      <c r="I362" s="52">
        <v>1809805</v>
      </c>
      <c r="J362" s="52">
        <v>0</v>
      </c>
      <c r="K362" s="52">
        <v>0</v>
      </c>
      <c r="L362" s="52">
        <v>92.7821</v>
      </c>
      <c r="M362" s="52">
        <v>18.420000000000002</v>
      </c>
      <c r="N362" s="52">
        <v>184</v>
      </c>
      <c r="O362" s="52">
        <v>18.399999999999999</v>
      </c>
      <c r="P362" s="2">
        <f t="shared" si="6"/>
        <v>141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</row>
    <row r="363" spans="1:32" x14ac:dyDescent="0.25">
      <c r="A363">
        <v>366</v>
      </c>
      <c r="B363" s="1">
        <v>0.58333333333333337</v>
      </c>
      <c r="C363" s="52">
        <v>2015</v>
      </c>
      <c r="D363" s="52">
        <v>2</v>
      </c>
      <c r="E363" s="52">
        <v>16</v>
      </c>
      <c r="F363" s="52">
        <v>6862274</v>
      </c>
      <c r="G363" s="52">
        <v>68622740</v>
      </c>
      <c r="H363" s="52">
        <v>180961</v>
      </c>
      <c r="I363" s="52">
        <v>1809616</v>
      </c>
      <c r="J363" s="52">
        <v>0</v>
      </c>
      <c r="K363" s="52">
        <v>0</v>
      </c>
      <c r="L363" s="52">
        <v>92.419499999999999</v>
      </c>
      <c r="M363" s="52">
        <v>19.739999999999998</v>
      </c>
      <c r="N363" s="52">
        <v>150</v>
      </c>
      <c r="O363" s="52">
        <v>15</v>
      </c>
      <c r="P363" s="2">
        <f t="shared" si="6"/>
        <v>114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</row>
    <row r="364" spans="1:32" x14ac:dyDescent="0.25">
      <c r="A364">
        <v>365</v>
      </c>
      <c r="B364" s="1">
        <v>0.54166666666666663</v>
      </c>
      <c r="C364" s="52">
        <v>2015</v>
      </c>
      <c r="D364" s="52">
        <v>2</v>
      </c>
      <c r="E364" s="52">
        <v>16</v>
      </c>
      <c r="F364" s="52">
        <v>6862160</v>
      </c>
      <c r="G364" s="52">
        <v>68621600</v>
      </c>
      <c r="H364" s="52">
        <v>180946</v>
      </c>
      <c r="I364" s="52">
        <v>1809462</v>
      </c>
      <c r="J364" s="52">
        <v>0</v>
      </c>
      <c r="K364" s="52">
        <v>0</v>
      </c>
      <c r="L364" s="52">
        <v>92.578999999999994</v>
      </c>
      <c r="M364" s="52">
        <v>19.829999999999998</v>
      </c>
      <c r="N364" s="52">
        <v>152</v>
      </c>
      <c r="O364" s="52">
        <v>15.2</v>
      </c>
      <c r="P364" s="2">
        <f t="shared" si="6"/>
        <v>110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</row>
    <row r="365" spans="1:32" x14ac:dyDescent="0.25">
      <c r="A365">
        <v>364</v>
      </c>
      <c r="B365" s="1">
        <v>0.5</v>
      </c>
      <c r="C365" s="52">
        <v>2015</v>
      </c>
      <c r="D365" s="52">
        <v>2</v>
      </c>
      <c r="E365" s="52">
        <v>16</v>
      </c>
      <c r="F365" s="52">
        <v>6862050</v>
      </c>
      <c r="G365" s="52">
        <v>68620503</v>
      </c>
      <c r="H365" s="52">
        <v>180931</v>
      </c>
      <c r="I365" s="52">
        <v>1809314</v>
      </c>
      <c r="J365" s="52">
        <v>0</v>
      </c>
      <c r="K365" s="52">
        <v>0</v>
      </c>
      <c r="L365" s="52">
        <v>92.956100000000006</v>
      </c>
      <c r="M365" s="52">
        <v>17.690000000000001</v>
      </c>
      <c r="N365" s="52">
        <v>246</v>
      </c>
      <c r="O365" s="52">
        <v>24.6</v>
      </c>
      <c r="P365" s="2">
        <f t="shared" si="6"/>
        <v>183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</row>
    <row r="366" spans="1:32" x14ac:dyDescent="0.25">
      <c r="A366">
        <v>363</v>
      </c>
      <c r="B366" s="1">
        <v>0.45833333333333331</v>
      </c>
      <c r="C366" s="52">
        <v>2015</v>
      </c>
      <c r="D366" s="52">
        <v>2</v>
      </c>
      <c r="E366" s="52">
        <v>16</v>
      </c>
      <c r="F366" s="52">
        <v>6861867</v>
      </c>
      <c r="G366" s="52">
        <v>68618674</v>
      </c>
      <c r="H366" s="52">
        <v>180907</v>
      </c>
      <c r="I366" s="52">
        <v>1809070</v>
      </c>
      <c r="J366" s="52">
        <v>0</v>
      </c>
      <c r="K366" s="52">
        <v>0</v>
      </c>
      <c r="L366" s="52">
        <v>91.665300000000002</v>
      </c>
      <c r="M366" s="52">
        <v>16.52</v>
      </c>
      <c r="N366" s="52">
        <v>240</v>
      </c>
      <c r="O366" s="52">
        <v>24</v>
      </c>
      <c r="P366" s="2">
        <f t="shared" si="6"/>
        <v>179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</row>
    <row r="367" spans="1:32" x14ac:dyDescent="0.25">
      <c r="A367">
        <v>362</v>
      </c>
      <c r="B367" s="1">
        <v>0.41666666666666669</v>
      </c>
      <c r="C367" s="52">
        <v>2015</v>
      </c>
      <c r="D367" s="52">
        <v>2</v>
      </c>
      <c r="E367" s="52">
        <v>16</v>
      </c>
      <c r="F367" s="52">
        <v>6861688</v>
      </c>
      <c r="G367" s="52">
        <v>68616883</v>
      </c>
      <c r="H367" s="52">
        <v>180882</v>
      </c>
      <c r="I367" s="52">
        <v>1808829</v>
      </c>
      <c r="J367" s="52">
        <v>0</v>
      </c>
      <c r="K367" s="52">
        <v>0</v>
      </c>
      <c r="L367" s="52">
        <v>91.897400000000005</v>
      </c>
      <c r="M367" s="52">
        <v>16.63</v>
      </c>
      <c r="N367" s="52">
        <v>184</v>
      </c>
      <c r="O367" s="52">
        <v>18.399999999999999</v>
      </c>
      <c r="P367" s="2">
        <f t="shared" si="6"/>
        <v>136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</row>
    <row r="368" spans="1:32" x14ac:dyDescent="0.25">
      <c r="A368">
        <v>361</v>
      </c>
      <c r="B368" s="1">
        <v>0.375</v>
      </c>
      <c r="C368" s="52">
        <v>2015</v>
      </c>
      <c r="D368" s="52">
        <v>2</v>
      </c>
      <c r="E368" s="52">
        <v>16</v>
      </c>
      <c r="F368" s="52">
        <v>6861552</v>
      </c>
      <c r="G368" s="52">
        <v>68615527</v>
      </c>
      <c r="H368" s="52">
        <v>180864</v>
      </c>
      <c r="I368" s="52">
        <v>1808647</v>
      </c>
      <c r="J368" s="52">
        <v>0</v>
      </c>
      <c r="K368" s="52">
        <v>0</v>
      </c>
      <c r="L368" s="52">
        <v>91.998900000000006</v>
      </c>
      <c r="M368" s="52">
        <v>15.09</v>
      </c>
      <c r="N368" s="52">
        <v>185</v>
      </c>
      <c r="O368" s="52">
        <v>18.5</v>
      </c>
      <c r="P368" s="2">
        <f t="shared" si="6"/>
        <v>142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</row>
    <row r="369" spans="1:32" x14ac:dyDescent="0.25">
      <c r="A369">
        <v>360</v>
      </c>
      <c r="B369" s="1">
        <v>0.33333333333333331</v>
      </c>
      <c r="C369" s="52">
        <v>2015</v>
      </c>
      <c r="D369" s="52">
        <v>2</v>
      </c>
      <c r="E369" s="52">
        <v>16</v>
      </c>
      <c r="F369" s="52">
        <v>6861410</v>
      </c>
      <c r="G369" s="52">
        <v>68614103</v>
      </c>
      <c r="H369" s="52">
        <v>180845</v>
      </c>
      <c r="I369" s="52">
        <v>1808457</v>
      </c>
      <c r="J369" s="52">
        <v>0</v>
      </c>
      <c r="K369" s="52">
        <v>0</v>
      </c>
      <c r="L369" s="52">
        <v>91.868300000000005</v>
      </c>
      <c r="M369" s="52">
        <v>14.75</v>
      </c>
      <c r="N369" s="52">
        <v>203</v>
      </c>
      <c r="O369" s="52">
        <v>20.3</v>
      </c>
      <c r="P369" s="2">
        <f t="shared" si="6"/>
        <v>142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</row>
    <row r="370" spans="1:32" x14ac:dyDescent="0.25">
      <c r="A370">
        <v>359</v>
      </c>
      <c r="B370" s="1">
        <v>0.29166666666666669</v>
      </c>
      <c r="C370" s="52">
        <v>2015</v>
      </c>
      <c r="D370" s="52">
        <v>2</v>
      </c>
      <c r="E370" s="52">
        <v>16</v>
      </c>
      <c r="F370" s="52">
        <v>6861268</v>
      </c>
      <c r="G370" s="52">
        <v>68612686</v>
      </c>
      <c r="H370" s="52">
        <v>180826</v>
      </c>
      <c r="I370" s="52">
        <v>1808268</v>
      </c>
      <c r="J370" s="52">
        <v>0</v>
      </c>
      <c r="K370" s="52">
        <v>0</v>
      </c>
      <c r="L370" s="52">
        <v>93.086699999999993</v>
      </c>
      <c r="M370" s="52">
        <v>15.09</v>
      </c>
      <c r="N370" s="52">
        <v>184</v>
      </c>
      <c r="O370" s="52">
        <v>18.399999999999999</v>
      </c>
      <c r="P370" s="2">
        <f t="shared" si="6"/>
        <v>162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</row>
    <row r="371" spans="1:32" x14ac:dyDescent="0.25">
      <c r="A371">
        <v>358</v>
      </c>
      <c r="B371" s="1">
        <v>0.25</v>
      </c>
      <c r="C371" s="52">
        <v>2015</v>
      </c>
      <c r="D371" s="52">
        <v>2</v>
      </c>
      <c r="E371" s="52">
        <v>16</v>
      </c>
      <c r="F371" s="52">
        <v>6861106</v>
      </c>
      <c r="G371" s="52">
        <v>68611065</v>
      </c>
      <c r="H371" s="52">
        <v>180805</v>
      </c>
      <c r="I371" s="52">
        <v>1808054</v>
      </c>
      <c r="J371" s="52">
        <v>0</v>
      </c>
      <c r="K371" s="52">
        <v>0</v>
      </c>
      <c r="L371" s="52">
        <v>93.608800000000002</v>
      </c>
      <c r="M371" s="52">
        <v>14.05</v>
      </c>
      <c r="N371" s="52">
        <v>102</v>
      </c>
      <c r="O371" s="52">
        <v>10.199999999999999</v>
      </c>
      <c r="P371" s="2">
        <f t="shared" si="6"/>
        <v>73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</row>
    <row r="372" spans="1:32" x14ac:dyDescent="0.25">
      <c r="A372">
        <v>357</v>
      </c>
      <c r="B372" s="1">
        <v>0.20833333333333334</v>
      </c>
      <c r="C372" s="52">
        <v>2015</v>
      </c>
      <c r="D372" s="52">
        <v>2</v>
      </c>
      <c r="E372" s="52">
        <v>16</v>
      </c>
      <c r="F372" s="52">
        <v>6861033</v>
      </c>
      <c r="G372" s="52">
        <v>68610331</v>
      </c>
      <c r="H372" s="52">
        <v>180795</v>
      </c>
      <c r="I372" s="52">
        <v>1807958</v>
      </c>
      <c r="J372" s="52">
        <v>0</v>
      </c>
      <c r="K372" s="52">
        <v>0</v>
      </c>
      <c r="L372" s="52">
        <v>94.508099999999999</v>
      </c>
      <c r="M372" s="52">
        <v>14.71</v>
      </c>
      <c r="N372" s="52">
        <v>104</v>
      </c>
      <c r="O372" s="52">
        <v>10.4</v>
      </c>
      <c r="P372" s="2">
        <f t="shared" si="6"/>
        <v>87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</row>
    <row r="373" spans="1:32" x14ac:dyDescent="0.25">
      <c r="A373">
        <v>356</v>
      </c>
      <c r="B373" s="1">
        <v>0.16666666666666666</v>
      </c>
      <c r="C373" s="52">
        <v>2015</v>
      </c>
      <c r="D373" s="52">
        <v>2</v>
      </c>
      <c r="E373" s="52">
        <v>16</v>
      </c>
      <c r="F373" s="52">
        <v>6860946</v>
      </c>
      <c r="G373" s="52">
        <v>68609461</v>
      </c>
      <c r="H373" s="52">
        <v>180784</v>
      </c>
      <c r="I373" s="52">
        <v>1807845</v>
      </c>
      <c r="J373" s="52">
        <v>0</v>
      </c>
      <c r="K373" s="52">
        <v>0</v>
      </c>
      <c r="L373" s="52">
        <v>94.740099999999998</v>
      </c>
      <c r="M373" s="52">
        <v>13.88</v>
      </c>
      <c r="N373" s="52">
        <v>92</v>
      </c>
      <c r="O373" s="52">
        <v>9.1999999999999993</v>
      </c>
      <c r="P373" s="2">
        <f t="shared" si="6"/>
        <v>74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</row>
    <row r="374" spans="1:32" x14ac:dyDescent="0.25">
      <c r="A374">
        <v>355</v>
      </c>
      <c r="B374" s="1">
        <v>0.125</v>
      </c>
      <c r="C374" s="52">
        <v>2015</v>
      </c>
      <c r="D374" s="52">
        <v>2</v>
      </c>
      <c r="E374" s="52">
        <v>16</v>
      </c>
      <c r="F374" s="52">
        <v>6860872</v>
      </c>
      <c r="G374" s="52">
        <v>68608727</v>
      </c>
      <c r="H374" s="52">
        <v>180775</v>
      </c>
      <c r="I374" s="52">
        <v>1807750</v>
      </c>
      <c r="J374" s="52">
        <v>0</v>
      </c>
      <c r="K374" s="52">
        <v>0</v>
      </c>
      <c r="L374" s="52">
        <v>94.754599999999996</v>
      </c>
      <c r="M374" s="52">
        <v>13.68</v>
      </c>
      <c r="N374" s="52">
        <v>86</v>
      </c>
      <c r="O374" s="52">
        <v>8.6</v>
      </c>
      <c r="P374" s="2">
        <f t="shared" si="6"/>
        <v>62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</row>
    <row r="375" spans="1:32" x14ac:dyDescent="0.25">
      <c r="A375">
        <v>354</v>
      </c>
      <c r="B375" s="1">
        <v>8.3333333333333329E-2</v>
      </c>
      <c r="C375" s="52">
        <v>2015</v>
      </c>
      <c r="D375" s="52">
        <v>2</v>
      </c>
      <c r="E375" s="52">
        <v>16</v>
      </c>
      <c r="F375" s="52">
        <v>6860810</v>
      </c>
      <c r="G375" s="52">
        <v>68608100</v>
      </c>
      <c r="H375" s="52">
        <v>180766</v>
      </c>
      <c r="I375" s="52">
        <v>1807669</v>
      </c>
      <c r="J375" s="52">
        <v>0</v>
      </c>
      <c r="K375" s="52">
        <v>0</v>
      </c>
      <c r="L375" s="52">
        <v>94.696600000000004</v>
      </c>
      <c r="M375" s="52">
        <v>15.18</v>
      </c>
      <c r="N375" s="52">
        <v>133</v>
      </c>
      <c r="O375" s="52">
        <v>13.3</v>
      </c>
      <c r="P375" s="2">
        <f t="shared" si="6"/>
        <v>93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</row>
    <row r="376" spans="1:32" x14ac:dyDescent="0.25">
      <c r="A376">
        <v>353</v>
      </c>
      <c r="B376" s="1">
        <v>4.1666666666666664E-2</v>
      </c>
      <c r="C376" s="52">
        <v>2015</v>
      </c>
      <c r="D376" s="52">
        <v>2</v>
      </c>
      <c r="E376" s="52">
        <v>16</v>
      </c>
      <c r="F376" s="52">
        <v>6860717</v>
      </c>
      <c r="G376" s="52">
        <v>68607177</v>
      </c>
      <c r="H376" s="52">
        <v>180754</v>
      </c>
      <c r="I376" s="52">
        <v>1807549</v>
      </c>
      <c r="J376" s="52">
        <v>0</v>
      </c>
      <c r="K376" s="52">
        <v>0</v>
      </c>
      <c r="L376" s="52">
        <v>95.015699999999995</v>
      </c>
      <c r="M376" s="52">
        <v>15.23</v>
      </c>
      <c r="N376" s="52">
        <v>129</v>
      </c>
      <c r="O376" s="52">
        <v>12.9</v>
      </c>
      <c r="P376" s="2">
        <f t="shared" si="6"/>
        <v>106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</row>
    <row r="377" spans="1:32" x14ac:dyDescent="0.25">
      <c r="A377">
        <v>352</v>
      </c>
      <c r="B377" s="1">
        <v>0</v>
      </c>
      <c r="C377" s="52">
        <v>2015</v>
      </c>
      <c r="D377" s="52">
        <v>2</v>
      </c>
      <c r="E377" s="52">
        <v>16</v>
      </c>
      <c r="F377" s="52">
        <v>6860611</v>
      </c>
      <c r="G377" s="52">
        <v>68606112</v>
      </c>
      <c r="H377" s="52">
        <v>180741</v>
      </c>
      <c r="I377" s="52">
        <v>1807411</v>
      </c>
      <c r="J377" s="52">
        <v>0</v>
      </c>
      <c r="K377" s="52">
        <v>0</v>
      </c>
      <c r="L377" s="52">
        <v>94.885199999999998</v>
      </c>
      <c r="M377" s="52">
        <v>15.42</v>
      </c>
      <c r="N377" s="52">
        <v>131</v>
      </c>
      <c r="O377" s="52">
        <v>13.1</v>
      </c>
      <c r="P377" s="2">
        <f t="shared" si="6"/>
        <v>96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</row>
    <row r="378" spans="1:32" x14ac:dyDescent="0.25">
      <c r="A378">
        <v>351</v>
      </c>
      <c r="B378" s="1">
        <v>0.95833333333333337</v>
      </c>
      <c r="C378" s="52">
        <v>2015</v>
      </c>
      <c r="D378" s="52">
        <v>2</v>
      </c>
      <c r="E378" s="52">
        <v>15</v>
      </c>
      <c r="F378" s="52">
        <v>6860515</v>
      </c>
      <c r="G378" s="52">
        <v>68605150</v>
      </c>
      <c r="H378" s="52">
        <v>180728</v>
      </c>
      <c r="I378" s="52">
        <v>1807286</v>
      </c>
      <c r="J378" s="52">
        <v>0</v>
      </c>
      <c r="K378" s="52">
        <v>0</v>
      </c>
      <c r="L378" s="52">
        <v>94.754599999999996</v>
      </c>
      <c r="M378" s="52">
        <v>15.81</v>
      </c>
      <c r="N378" s="52">
        <v>126</v>
      </c>
      <c r="O378" s="52">
        <v>12.6</v>
      </c>
      <c r="P378" s="2">
        <f t="shared" ref="P378:P424" si="7">F378-F379</f>
        <v>103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</row>
    <row r="379" spans="1:32" x14ac:dyDescent="0.25">
      <c r="A379">
        <v>350</v>
      </c>
      <c r="B379" s="1">
        <v>0.91666666666666663</v>
      </c>
      <c r="C379" s="52">
        <v>2015</v>
      </c>
      <c r="D379" s="52">
        <v>2</v>
      </c>
      <c r="E379" s="52">
        <v>15</v>
      </c>
      <c r="F379" s="52">
        <v>6860412</v>
      </c>
      <c r="G379" s="52">
        <v>68604129</v>
      </c>
      <c r="H379" s="52">
        <v>180715</v>
      </c>
      <c r="I379" s="52">
        <v>1807153</v>
      </c>
      <c r="J379" s="52">
        <v>0</v>
      </c>
      <c r="K379" s="52">
        <v>0</v>
      </c>
      <c r="L379" s="52">
        <v>94.290499999999994</v>
      </c>
      <c r="M379" s="52">
        <v>15.66</v>
      </c>
      <c r="N379" s="52">
        <v>130</v>
      </c>
      <c r="O379" s="52">
        <v>13</v>
      </c>
      <c r="P379" s="2">
        <f t="shared" si="7"/>
        <v>94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</row>
    <row r="380" spans="1:32" x14ac:dyDescent="0.25">
      <c r="A380">
        <v>349</v>
      </c>
      <c r="B380" s="1">
        <v>0.875</v>
      </c>
      <c r="C380" s="52">
        <v>2015</v>
      </c>
      <c r="D380" s="52">
        <v>2</v>
      </c>
      <c r="E380" s="52">
        <v>15</v>
      </c>
      <c r="F380" s="52">
        <v>6860318</v>
      </c>
      <c r="G380" s="52">
        <v>68603180</v>
      </c>
      <c r="H380" s="52">
        <v>180702</v>
      </c>
      <c r="I380" s="52">
        <v>1807029</v>
      </c>
      <c r="J380" s="52">
        <v>0</v>
      </c>
      <c r="K380" s="52">
        <v>0</v>
      </c>
      <c r="L380" s="52">
        <v>94.580600000000004</v>
      </c>
      <c r="M380" s="52">
        <v>15.51</v>
      </c>
      <c r="N380" s="52">
        <v>109</v>
      </c>
      <c r="O380" s="52">
        <v>10.9</v>
      </c>
      <c r="P380" s="2">
        <f t="shared" si="7"/>
        <v>86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</row>
    <row r="381" spans="1:32" x14ac:dyDescent="0.25">
      <c r="A381">
        <v>348</v>
      </c>
      <c r="B381" s="1">
        <v>0.83333333333333337</v>
      </c>
      <c r="C381" s="52">
        <v>2015</v>
      </c>
      <c r="D381" s="52">
        <v>2</v>
      </c>
      <c r="E381" s="52">
        <v>15</v>
      </c>
      <c r="F381" s="52">
        <v>6860232</v>
      </c>
      <c r="G381" s="52">
        <v>68602320</v>
      </c>
      <c r="H381" s="52">
        <v>180691</v>
      </c>
      <c r="I381" s="52">
        <v>1806917</v>
      </c>
      <c r="J381" s="52">
        <v>0</v>
      </c>
      <c r="K381" s="52">
        <v>0</v>
      </c>
      <c r="L381" s="52">
        <v>95.117199999999997</v>
      </c>
      <c r="M381" s="52">
        <v>16.079999999999998</v>
      </c>
      <c r="N381" s="52">
        <v>137</v>
      </c>
      <c r="O381" s="52">
        <v>13.7</v>
      </c>
      <c r="P381" s="2">
        <f t="shared" si="7"/>
        <v>110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</row>
    <row r="382" spans="1:32" x14ac:dyDescent="0.25">
      <c r="A382">
        <v>347</v>
      </c>
      <c r="B382" s="1">
        <v>0.79166666666666663</v>
      </c>
      <c r="C382" s="52">
        <v>2015</v>
      </c>
      <c r="D382" s="52">
        <v>2</v>
      </c>
      <c r="E382" s="52">
        <v>15</v>
      </c>
      <c r="F382" s="52">
        <v>6860122</v>
      </c>
      <c r="G382" s="52">
        <v>68601227</v>
      </c>
      <c r="H382" s="52">
        <v>180677</v>
      </c>
      <c r="I382" s="52">
        <v>1806775</v>
      </c>
      <c r="J382" s="52">
        <v>0</v>
      </c>
      <c r="K382" s="52">
        <v>0</v>
      </c>
      <c r="L382" s="52">
        <v>94.885199999999998</v>
      </c>
      <c r="M382" s="52">
        <v>16.079999999999998</v>
      </c>
      <c r="N382" s="52">
        <v>106</v>
      </c>
      <c r="O382" s="52">
        <v>10.6</v>
      </c>
      <c r="P382" s="2">
        <f t="shared" si="7"/>
        <v>76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</row>
    <row r="383" spans="1:32" x14ac:dyDescent="0.25">
      <c r="A383">
        <v>346</v>
      </c>
      <c r="B383" s="1">
        <v>0.75</v>
      </c>
      <c r="C383" s="52">
        <v>2015</v>
      </c>
      <c r="D383" s="52">
        <v>2</v>
      </c>
      <c r="E383" s="52">
        <v>15</v>
      </c>
      <c r="F383" s="52">
        <v>6860046</v>
      </c>
      <c r="G383" s="52">
        <v>68600467</v>
      </c>
      <c r="H383" s="52">
        <v>180667</v>
      </c>
      <c r="I383" s="52">
        <v>1806676</v>
      </c>
      <c r="J383" s="52">
        <v>0</v>
      </c>
      <c r="K383" s="52">
        <v>0</v>
      </c>
      <c r="L383" s="52">
        <v>94.696600000000004</v>
      </c>
      <c r="M383" s="52">
        <v>16.87</v>
      </c>
      <c r="N383" s="52">
        <v>77</v>
      </c>
      <c r="O383" s="52">
        <v>7.7</v>
      </c>
      <c r="P383" s="2">
        <f t="shared" si="7"/>
        <v>68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</row>
    <row r="384" spans="1:32" x14ac:dyDescent="0.25">
      <c r="A384">
        <v>345</v>
      </c>
      <c r="B384" s="1">
        <v>0.70833333333333337</v>
      </c>
      <c r="C384" s="52">
        <v>2015</v>
      </c>
      <c r="D384" s="52">
        <v>2</v>
      </c>
      <c r="E384" s="52">
        <v>15</v>
      </c>
      <c r="F384" s="52">
        <v>6859978</v>
      </c>
      <c r="G384" s="52">
        <v>68599786</v>
      </c>
      <c r="H384" s="52">
        <v>180658</v>
      </c>
      <c r="I384" s="52">
        <v>1806587</v>
      </c>
      <c r="J384" s="52">
        <v>0</v>
      </c>
      <c r="K384" s="52">
        <v>0</v>
      </c>
      <c r="L384" s="52">
        <v>94.595100000000002</v>
      </c>
      <c r="M384" s="52">
        <v>17.46</v>
      </c>
      <c r="N384" s="52">
        <v>90</v>
      </c>
      <c r="O384" s="52">
        <v>9</v>
      </c>
      <c r="P384" s="2">
        <f t="shared" si="7"/>
        <v>80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</row>
    <row r="385" spans="1:32" x14ac:dyDescent="0.25">
      <c r="A385">
        <v>344</v>
      </c>
      <c r="B385" s="1">
        <v>0.66666666666666663</v>
      </c>
      <c r="C385" s="52">
        <v>2015</v>
      </c>
      <c r="D385" s="52">
        <v>2</v>
      </c>
      <c r="E385" s="52">
        <v>15</v>
      </c>
      <c r="F385" s="52">
        <v>6859898</v>
      </c>
      <c r="G385" s="52">
        <v>68598986</v>
      </c>
      <c r="H385" s="52">
        <v>180648</v>
      </c>
      <c r="I385" s="52">
        <v>1806482</v>
      </c>
      <c r="J385" s="52">
        <v>0</v>
      </c>
      <c r="K385" s="52">
        <v>0</v>
      </c>
      <c r="L385" s="52">
        <v>94.522599999999997</v>
      </c>
      <c r="M385" s="52">
        <v>17.82</v>
      </c>
      <c r="N385" s="52">
        <v>71</v>
      </c>
      <c r="O385" s="52">
        <v>7.1</v>
      </c>
      <c r="P385" s="2">
        <f t="shared" si="7"/>
        <v>42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</row>
    <row r="386" spans="1:32" x14ac:dyDescent="0.25">
      <c r="A386">
        <v>343</v>
      </c>
      <c r="B386" s="1">
        <v>0.625</v>
      </c>
      <c r="C386" s="52">
        <v>2015</v>
      </c>
      <c r="D386" s="52">
        <v>2</v>
      </c>
      <c r="E386" s="52">
        <v>15</v>
      </c>
      <c r="F386" s="52">
        <v>6859856</v>
      </c>
      <c r="G386" s="52">
        <v>68598568</v>
      </c>
      <c r="H386" s="52">
        <v>180642</v>
      </c>
      <c r="I386" s="52">
        <v>1806427</v>
      </c>
      <c r="J386" s="52">
        <v>0</v>
      </c>
      <c r="K386" s="52">
        <v>0</v>
      </c>
      <c r="L386" s="52">
        <v>94.493600000000001</v>
      </c>
      <c r="M386" s="52">
        <v>17.809999999999999</v>
      </c>
      <c r="N386" s="52">
        <v>95</v>
      </c>
      <c r="O386" s="52">
        <v>9.5</v>
      </c>
      <c r="P386" s="2">
        <f t="shared" si="7"/>
        <v>57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</row>
    <row r="387" spans="1:32" x14ac:dyDescent="0.25">
      <c r="A387">
        <v>342</v>
      </c>
      <c r="B387" s="1">
        <v>0.58333333333333337</v>
      </c>
      <c r="C387" s="52">
        <v>2015</v>
      </c>
      <c r="D387" s="52">
        <v>2</v>
      </c>
      <c r="E387" s="52">
        <v>15</v>
      </c>
      <c r="F387" s="52">
        <v>6859799</v>
      </c>
      <c r="G387" s="52">
        <v>68597990</v>
      </c>
      <c r="H387" s="52">
        <v>180635</v>
      </c>
      <c r="I387" s="52">
        <v>1806351</v>
      </c>
      <c r="J387" s="52">
        <v>0</v>
      </c>
      <c r="K387" s="52">
        <v>0</v>
      </c>
      <c r="L387" s="52">
        <v>93.333200000000005</v>
      </c>
      <c r="M387" s="52">
        <v>18.760000000000002</v>
      </c>
      <c r="N387" s="52">
        <v>103</v>
      </c>
      <c r="O387" s="52">
        <v>10.3</v>
      </c>
      <c r="P387" s="2">
        <f t="shared" si="7"/>
        <v>89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</row>
    <row r="388" spans="1:32" x14ac:dyDescent="0.25">
      <c r="A388">
        <v>341</v>
      </c>
      <c r="B388" s="1">
        <v>0.54166666666666663</v>
      </c>
      <c r="C388" s="52">
        <v>2015</v>
      </c>
      <c r="D388" s="52">
        <v>2</v>
      </c>
      <c r="E388" s="52">
        <v>15</v>
      </c>
      <c r="F388" s="52">
        <v>6859710</v>
      </c>
      <c r="G388" s="52">
        <v>68597105</v>
      </c>
      <c r="H388" s="52">
        <v>180623</v>
      </c>
      <c r="I388" s="52">
        <v>1806233</v>
      </c>
      <c r="J388" s="52">
        <v>0</v>
      </c>
      <c r="K388" s="52">
        <v>0</v>
      </c>
      <c r="L388" s="52">
        <v>93.246200000000002</v>
      </c>
      <c r="M388" s="52">
        <v>18.309999999999999</v>
      </c>
      <c r="N388" s="52">
        <v>85</v>
      </c>
      <c r="O388" s="52">
        <v>8.5</v>
      </c>
      <c r="P388" s="2">
        <f t="shared" si="7"/>
        <v>79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</row>
    <row r="389" spans="1:32" x14ac:dyDescent="0.25">
      <c r="A389">
        <v>340</v>
      </c>
      <c r="B389" s="1">
        <v>0.5</v>
      </c>
      <c r="C389" s="52">
        <v>2015</v>
      </c>
      <c r="D389" s="52">
        <v>2</v>
      </c>
      <c r="E389" s="52">
        <v>15</v>
      </c>
      <c r="F389" s="52">
        <v>6859631</v>
      </c>
      <c r="G389" s="52">
        <v>68596318</v>
      </c>
      <c r="H389" s="52">
        <v>180612</v>
      </c>
      <c r="I389" s="52">
        <v>1806128</v>
      </c>
      <c r="J389" s="52">
        <v>0</v>
      </c>
      <c r="K389" s="52">
        <v>0</v>
      </c>
      <c r="L389" s="52">
        <v>94.363</v>
      </c>
      <c r="M389" s="52">
        <v>17.03</v>
      </c>
      <c r="N389" s="52">
        <v>100</v>
      </c>
      <c r="O389" s="52">
        <v>10</v>
      </c>
      <c r="P389" s="2">
        <f t="shared" si="7"/>
        <v>57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</row>
    <row r="390" spans="1:32" x14ac:dyDescent="0.25">
      <c r="A390">
        <v>339</v>
      </c>
      <c r="B390" s="1">
        <v>0.45833333333333331</v>
      </c>
      <c r="C390" s="52">
        <v>2015</v>
      </c>
      <c r="D390" s="52">
        <v>2</v>
      </c>
      <c r="E390" s="52">
        <v>15</v>
      </c>
      <c r="F390" s="52">
        <v>6859574</v>
      </c>
      <c r="G390" s="52">
        <v>68595747</v>
      </c>
      <c r="H390" s="52">
        <v>180605</v>
      </c>
      <c r="I390" s="52">
        <v>1806053</v>
      </c>
      <c r="J390" s="52">
        <v>0</v>
      </c>
      <c r="K390" s="52">
        <v>0</v>
      </c>
      <c r="L390" s="52">
        <v>93.6233</v>
      </c>
      <c r="M390" s="52">
        <v>15.31</v>
      </c>
      <c r="N390" s="52">
        <v>49</v>
      </c>
      <c r="O390" s="52">
        <v>4.9000000000000004</v>
      </c>
      <c r="P390" s="2">
        <f t="shared" si="7"/>
        <v>51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</row>
    <row r="391" spans="1:32" x14ac:dyDescent="0.25">
      <c r="A391">
        <v>338</v>
      </c>
      <c r="B391" s="1">
        <v>0.41666666666666669</v>
      </c>
      <c r="C391" s="52">
        <v>2015</v>
      </c>
      <c r="D391" s="52">
        <v>2</v>
      </c>
      <c r="E391" s="52">
        <v>15</v>
      </c>
      <c r="F391" s="52">
        <v>6859523</v>
      </c>
      <c r="G391" s="52">
        <v>68595237</v>
      </c>
      <c r="H391" s="52">
        <v>180598</v>
      </c>
      <c r="I391" s="52">
        <v>1805986</v>
      </c>
      <c r="J391" s="52">
        <v>0</v>
      </c>
      <c r="K391" s="52">
        <v>0</v>
      </c>
      <c r="L391" s="52">
        <v>93.2607</v>
      </c>
      <c r="M391" s="52">
        <v>14.93</v>
      </c>
      <c r="N391" s="52">
        <v>117</v>
      </c>
      <c r="O391" s="52">
        <v>11.7</v>
      </c>
      <c r="P391" s="2">
        <f t="shared" si="7"/>
        <v>80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</row>
    <row r="392" spans="1:32" x14ac:dyDescent="0.25">
      <c r="A392">
        <v>337</v>
      </c>
      <c r="B392" s="1">
        <v>0.375</v>
      </c>
      <c r="C392" s="52">
        <v>2015</v>
      </c>
      <c r="D392" s="52">
        <v>2</v>
      </c>
      <c r="E392" s="52">
        <v>15</v>
      </c>
      <c r="F392" s="52">
        <v>6859443</v>
      </c>
      <c r="G392" s="52">
        <v>68594432</v>
      </c>
      <c r="H392" s="52">
        <v>180588</v>
      </c>
      <c r="I392" s="52">
        <v>1805880</v>
      </c>
      <c r="J392" s="52">
        <v>0</v>
      </c>
      <c r="K392" s="52">
        <v>0</v>
      </c>
      <c r="L392" s="52">
        <v>93.420299999999997</v>
      </c>
      <c r="M392" s="52">
        <v>14.09</v>
      </c>
      <c r="N392" s="52">
        <v>85</v>
      </c>
      <c r="O392" s="52">
        <v>8.5</v>
      </c>
      <c r="P392" s="2">
        <f t="shared" si="7"/>
        <v>70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</row>
    <row r="393" spans="1:32" x14ac:dyDescent="0.25">
      <c r="A393">
        <v>336</v>
      </c>
      <c r="B393" s="1">
        <v>0.33333333333333331</v>
      </c>
      <c r="C393" s="52">
        <v>2015</v>
      </c>
      <c r="D393" s="52">
        <v>2</v>
      </c>
      <c r="E393" s="52">
        <v>15</v>
      </c>
      <c r="F393" s="52">
        <v>6859373</v>
      </c>
      <c r="G393" s="52">
        <v>68593737</v>
      </c>
      <c r="H393" s="52">
        <v>180578</v>
      </c>
      <c r="I393" s="52">
        <v>1805789</v>
      </c>
      <c r="J393" s="52">
        <v>0</v>
      </c>
      <c r="K393" s="52">
        <v>0</v>
      </c>
      <c r="L393" s="52">
        <v>93.420299999999997</v>
      </c>
      <c r="M393" s="52">
        <v>14.58</v>
      </c>
      <c r="N393" s="52">
        <v>119</v>
      </c>
      <c r="O393" s="52">
        <v>11.9</v>
      </c>
      <c r="P393" s="2">
        <f t="shared" si="7"/>
        <v>72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</row>
    <row r="394" spans="1:32" x14ac:dyDescent="0.25">
      <c r="A394">
        <v>335</v>
      </c>
      <c r="B394" s="1">
        <v>0.29166666666666669</v>
      </c>
      <c r="C394" s="52">
        <v>2015</v>
      </c>
      <c r="D394" s="52">
        <v>2</v>
      </c>
      <c r="E394" s="52">
        <v>15</v>
      </c>
      <c r="F394" s="52">
        <v>6859301</v>
      </c>
      <c r="G394" s="52">
        <v>68593014</v>
      </c>
      <c r="H394" s="52">
        <v>180569</v>
      </c>
      <c r="I394" s="52">
        <v>1805694</v>
      </c>
      <c r="J394" s="52">
        <v>0</v>
      </c>
      <c r="K394" s="52">
        <v>0</v>
      </c>
      <c r="L394" s="52">
        <v>93.681299999999993</v>
      </c>
      <c r="M394" s="52">
        <v>15.13</v>
      </c>
      <c r="N394" s="52">
        <v>141</v>
      </c>
      <c r="O394" s="52">
        <v>14.1</v>
      </c>
      <c r="P394" s="2">
        <f t="shared" si="7"/>
        <v>114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</row>
    <row r="395" spans="1:32" x14ac:dyDescent="0.25">
      <c r="A395">
        <v>334</v>
      </c>
      <c r="B395" s="1">
        <v>0.25</v>
      </c>
      <c r="C395" s="52">
        <v>2015</v>
      </c>
      <c r="D395" s="52">
        <v>2</v>
      </c>
      <c r="E395" s="52">
        <v>15</v>
      </c>
      <c r="F395" s="52">
        <v>6859187</v>
      </c>
      <c r="G395" s="52">
        <v>68591871</v>
      </c>
      <c r="H395" s="52">
        <v>180554</v>
      </c>
      <c r="I395" s="52">
        <v>1805544</v>
      </c>
      <c r="J395" s="52">
        <v>0</v>
      </c>
      <c r="K395" s="52">
        <v>0</v>
      </c>
      <c r="L395" s="52">
        <v>93.666799999999995</v>
      </c>
      <c r="M395" s="52">
        <v>15.38</v>
      </c>
      <c r="N395" s="52">
        <v>164</v>
      </c>
      <c r="O395" s="52">
        <v>16.399999999999999</v>
      </c>
      <c r="P395" s="2">
        <f t="shared" si="7"/>
        <v>120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</row>
    <row r="396" spans="1:32" x14ac:dyDescent="0.25">
      <c r="A396">
        <v>333</v>
      </c>
      <c r="B396" s="1">
        <v>0.20833333333333334</v>
      </c>
      <c r="C396" s="52">
        <v>2015</v>
      </c>
      <c r="D396" s="52">
        <v>2</v>
      </c>
      <c r="E396" s="52">
        <v>15</v>
      </c>
      <c r="F396" s="52">
        <v>6859067</v>
      </c>
      <c r="G396" s="52">
        <v>68590676</v>
      </c>
      <c r="H396" s="52">
        <v>180538</v>
      </c>
      <c r="I396" s="52">
        <v>1805387</v>
      </c>
      <c r="J396" s="52">
        <v>0</v>
      </c>
      <c r="K396" s="52">
        <v>0</v>
      </c>
      <c r="L396" s="52">
        <v>93.362300000000005</v>
      </c>
      <c r="M396" s="52">
        <v>15.65</v>
      </c>
      <c r="N396" s="52">
        <v>207</v>
      </c>
      <c r="O396" s="52">
        <v>20.7</v>
      </c>
      <c r="P396" s="2">
        <f t="shared" si="7"/>
        <v>160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</row>
    <row r="397" spans="1:32" x14ac:dyDescent="0.25">
      <c r="A397">
        <v>332</v>
      </c>
      <c r="B397" s="1">
        <v>0.16666666666666666</v>
      </c>
      <c r="C397" s="52">
        <v>2015</v>
      </c>
      <c r="D397" s="52">
        <v>2</v>
      </c>
      <c r="E397" s="52">
        <v>15</v>
      </c>
      <c r="F397" s="52">
        <v>6858907</v>
      </c>
      <c r="G397" s="52">
        <v>68589076</v>
      </c>
      <c r="H397" s="52">
        <v>180517</v>
      </c>
      <c r="I397" s="52">
        <v>1805176</v>
      </c>
      <c r="J397" s="52">
        <v>0</v>
      </c>
      <c r="K397" s="52">
        <v>0</v>
      </c>
      <c r="L397" s="52">
        <v>93.565299999999993</v>
      </c>
      <c r="M397" s="52">
        <v>15.12</v>
      </c>
      <c r="N397" s="52">
        <v>145</v>
      </c>
      <c r="O397" s="52">
        <v>14.5</v>
      </c>
      <c r="P397" s="2">
        <f t="shared" si="7"/>
        <v>108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</row>
    <row r="398" spans="1:32" x14ac:dyDescent="0.25">
      <c r="A398">
        <v>331</v>
      </c>
      <c r="B398" s="1">
        <v>0.125</v>
      </c>
      <c r="C398" s="52">
        <v>2015</v>
      </c>
      <c r="D398" s="52">
        <v>2</v>
      </c>
      <c r="E398" s="52">
        <v>15</v>
      </c>
      <c r="F398" s="52">
        <v>6858799</v>
      </c>
      <c r="G398" s="52">
        <v>68587995</v>
      </c>
      <c r="H398" s="52">
        <v>180503</v>
      </c>
      <c r="I398" s="52">
        <v>1805034</v>
      </c>
      <c r="J398" s="52">
        <v>0</v>
      </c>
      <c r="K398" s="52">
        <v>0</v>
      </c>
      <c r="L398" s="52">
        <v>93.724900000000005</v>
      </c>
      <c r="M398" s="52">
        <v>15.55</v>
      </c>
      <c r="N398" s="52">
        <v>200</v>
      </c>
      <c r="O398" s="52">
        <v>20</v>
      </c>
      <c r="P398" s="2">
        <f t="shared" si="7"/>
        <v>141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</row>
    <row r="399" spans="1:32" x14ac:dyDescent="0.25">
      <c r="A399">
        <v>330</v>
      </c>
      <c r="B399" s="1">
        <v>8.3333333333333329E-2</v>
      </c>
      <c r="C399" s="52">
        <v>2015</v>
      </c>
      <c r="D399" s="52">
        <v>2</v>
      </c>
      <c r="E399" s="52">
        <v>15</v>
      </c>
      <c r="F399" s="52">
        <v>6858658</v>
      </c>
      <c r="G399" s="52">
        <v>68586580</v>
      </c>
      <c r="H399" s="52">
        <v>180484</v>
      </c>
      <c r="I399" s="52">
        <v>1804848</v>
      </c>
      <c r="J399" s="52">
        <v>0</v>
      </c>
      <c r="K399" s="52">
        <v>0</v>
      </c>
      <c r="L399" s="52">
        <v>93.492800000000003</v>
      </c>
      <c r="M399" s="52">
        <v>15.41</v>
      </c>
      <c r="N399" s="52">
        <v>197</v>
      </c>
      <c r="O399" s="52">
        <v>19.7</v>
      </c>
      <c r="P399" s="2">
        <f t="shared" si="7"/>
        <v>150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</row>
    <row r="400" spans="1:32" x14ac:dyDescent="0.25">
      <c r="A400">
        <v>329</v>
      </c>
      <c r="B400" s="1">
        <v>4.1666666666666664E-2</v>
      </c>
      <c r="C400" s="52">
        <v>2015</v>
      </c>
      <c r="D400" s="52">
        <v>2</v>
      </c>
      <c r="E400" s="52">
        <v>15</v>
      </c>
      <c r="F400" s="52">
        <v>6858508</v>
      </c>
      <c r="G400" s="52">
        <v>68585083</v>
      </c>
      <c r="H400" s="52">
        <v>180465</v>
      </c>
      <c r="I400" s="52">
        <v>1804651</v>
      </c>
      <c r="J400" s="52">
        <v>0</v>
      </c>
      <c r="K400" s="52">
        <v>0</v>
      </c>
      <c r="L400" s="52">
        <v>93.130200000000002</v>
      </c>
      <c r="M400" s="52">
        <v>15.18</v>
      </c>
      <c r="N400" s="52">
        <v>168</v>
      </c>
      <c r="O400" s="52">
        <v>16.8</v>
      </c>
      <c r="P400" s="2">
        <f t="shared" si="7"/>
        <v>134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</row>
    <row r="401" spans="1:32" x14ac:dyDescent="0.25">
      <c r="A401">
        <v>328</v>
      </c>
      <c r="B401" s="1">
        <v>0</v>
      </c>
      <c r="C401" s="52">
        <v>2015</v>
      </c>
      <c r="D401" s="52">
        <v>2</v>
      </c>
      <c r="E401" s="52">
        <v>15</v>
      </c>
      <c r="F401" s="52">
        <v>6858374</v>
      </c>
      <c r="G401" s="52">
        <v>68583742</v>
      </c>
      <c r="H401" s="52">
        <v>180447</v>
      </c>
      <c r="I401" s="52">
        <v>1804474</v>
      </c>
      <c r="J401" s="52">
        <v>0</v>
      </c>
      <c r="K401" s="52">
        <v>0</v>
      </c>
      <c r="L401" s="52">
        <v>92.796599999999998</v>
      </c>
      <c r="M401" s="52">
        <v>15.58</v>
      </c>
      <c r="N401" s="52">
        <v>222</v>
      </c>
      <c r="O401" s="52">
        <v>22.2</v>
      </c>
      <c r="P401" s="2">
        <f t="shared" si="7"/>
        <v>164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</row>
    <row r="402" spans="1:32" x14ac:dyDescent="0.25">
      <c r="A402">
        <v>327</v>
      </c>
      <c r="B402" s="1">
        <v>0.95833333333333337</v>
      </c>
      <c r="C402" s="52">
        <v>2015</v>
      </c>
      <c r="D402" s="52">
        <v>2</v>
      </c>
      <c r="E402" s="52">
        <v>14</v>
      </c>
      <c r="F402" s="52">
        <v>6858210</v>
      </c>
      <c r="G402" s="52">
        <v>68582105</v>
      </c>
      <c r="H402" s="52">
        <v>180425</v>
      </c>
      <c r="I402" s="52">
        <v>1804257</v>
      </c>
      <c r="J402" s="52">
        <v>0</v>
      </c>
      <c r="K402" s="52">
        <v>0</v>
      </c>
      <c r="L402" s="52">
        <v>93.826400000000007</v>
      </c>
      <c r="M402" s="52">
        <v>15.53</v>
      </c>
      <c r="N402" s="52">
        <v>183</v>
      </c>
      <c r="O402" s="52">
        <v>18.3</v>
      </c>
      <c r="P402" s="2">
        <f t="shared" si="7"/>
        <v>142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</row>
    <row r="403" spans="1:32" x14ac:dyDescent="0.25">
      <c r="A403">
        <v>326</v>
      </c>
      <c r="B403" s="1">
        <v>0.91666666666666663</v>
      </c>
      <c r="C403" s="52">
        <v>2015</v>
      </c>
      <c r="D403" s="52">
        <v>2</v>
      </c>
      <c r="E403" s="52">
        <v>14</v>
      </c>
      <c r="F403" s="52">
        <v>6858068</v>
      </c>
      <c r="G403" s="52">
        <v>68580680</v>
      </c>
      <c r="H403" s="52">
        <v>180407</v>
      </c>
      <c r="I403" s="52">
        <v>1804070</v>
      </c>
      <c r="J403" s="52">
        <v>0</v>
      </c>
      <c r="K403" s="52">
        <v>0</v>
      </c>
      <c r="L403" s="52">
        <v>93.130200000000002</v>
      </c>
      <c r="M403" s="52">
        <v>15.67</v>
      </c>
      <c r="N403" s="52">
        <v>207</v>
      </c>
      <c r="O403" s="52">
        <v>20.7</v>
      </c>
      <c r="P403" s="2">
        <f t="shared" si="7"/>
        <v>137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</row>
    <row r="404" spans="1:32" x14ac:dyDescent="0.25">
      <c r="A404">
        <v>325</v>
      </c>
      <c r="B404" s="1">
        <v>0.875</v>
      </c>
      <c r="C404" s="52">
        <v>2015</v>
      </c>
      <c r="D404" s="52">
        <v>2</v>
      </c>
      <c r="E404" s="52">
        <v>14</v>
      </c>
      <c r="F404" s="52">
        <v>6857931</v>
      </c>
      <c r="G404" s="52">
        <v>68579319</v>
      </c>
      <c r="H404" s="52">
        <v>180389</v>
      </c>
      <c r="I404" s="52">
        <v>1803890</v>
      </c>
      <c r="J404" s="52">
        <v>0</v>
      </c>
      <c r="K404" s="52">
        <v>0</v>
      </c>
      <c r="L404" s="52">
        <v>92.521000000000001</v>
      </c>
      <c r="M404" s="52">
        <v>15.99</v>
      </c>
      <c r="N404" s="52">
        <v>215</v>
      </c>
      <c r="O404" s="52">
        <v>21.5</v>
      </c>
      <c r="P404" s="2">
        <f t="shared" si="7"/>
        <v>176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</row>
    <row r="405" spans="1:32" x14ac:dyDescent="0.25">
      <c r="A405">
        <v>324</v>
      </c>
      <c r="B405" s="1">
        <v>0.83333333333333337</v>
      </c>
      <c r="C405" s="52">
        <v>2015</v>
      </c>
      <c r="D405" s="52">
        <v>2</v>
      </c>
      <c r="E405" s="52">
        <v>14</v>
      </c>
      <c r="F405" s="52">
        <v>6857755</v>
      </c>
      <c r="G405" s="52">
        <v>68577554</v>
      </c>
      <c r="H405" s="52">
        <v>180365</v>
      </c>
      <c r="I405" s="52">
        <v>1803655</v>
      </c>
      <c r="J405" s="52">
        <v>0</v>
      </c>
      <c r="K405" s="52">
        <v>0</v>
      </c>
      <c r="L405" s="52">
        <v>93.550799999999995</v>
      </c>
      <c r="M405" s="52">
        <v>15.76</v>
      </c>
      <c r="N405" s="52">
        <v>153</v>
      </c>
      <c r="O405" s="52">
        <v>15.3</v>
      </c>
      <c r="P405" s="2">
        <f t="shared" si="7"/>
        <v>131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</row>
    <row r="406" spans="1:32" x14ac:dyDescent="0.25">
      <c r="A406">
        <v>323</v>
      </c>
      <c r="B406" s="1">
        <v>0.79166666666666663</v>
      </c>
      <c r="C406" s="52">
        <v>2015</v>
      </c>
      <c r="D406" s="52">
        <v>2</v>
      </c>
      <c r="E406" s="52">
        <v>14</v>
      </c>
      <c r="F406" s="52">
        <v>6857624</v>
      </c>
      <c r="G406" s="52">
        <v>68576240</v>
      </c>
      <c r="H406" s="52">
        <v>180348</v>
      </c>
      <c r="I406" s="52">
        <v>1803482</v>
      </c>
      <c r="J406" s="52">
        <v>0</v>
      </c>
      <c r="K406" s="52">
        <v>0</v>
      </c>
      <c r="L406" s="52">
        <v>93.362300000000005</v>
      </c>
      <c r="M406" s="52">
        <v>15.96</v>
      </c>
      <c r="N406" s="52">
        <v>176</v>
      </c>
      <c r="O406" s="52">
        <v>17.600000000000001</v>
      </c>
      <c r="P406" s="2">
        <f t="shared" si="7"/>
        <v>119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</row>
    <row r="407" spans="1:32" x14ac:dyDescent="0.25">
      <c r="A407">
        <v>322</v>
      </c>
      <c r="B407" s="1">
        <v>0.75</v>
      </c>
      <c r="C407" s="52">
        <v>2015</v>
      </c>
      <c r="D407" s="52">
        <v>2</v>
      </c>
      <c r="E407" s="52">
        <v>14</v>
      </c>
      <c r="F407" s="52">
        <v>6857505</v>
      </c>
      <c r="G407" s="52">
        <v>68575051</v>
      </c>
      <c r="H407" s="52">
        <v>180332</v>
      </c>
      <c r="I407" s="52">
        <v>1803325</v>
      </c>
      <c r="J407" s="52">
        <v>0</v>
      </c>
      <c r="K407" s="52">
        <v>0</v>
      </c>
      <c r="L407" s="52">
        <v>92.956100000000006</v>
      </c>
      <c r="M407" s="52">
        <v>16.54</v>
      </c>
      <c r="N407" s="52">
        <v>195</v>
      </c>
      <c r="O407" s="52">
        <v>19.5</v>
      </c>
      <c r="P407" s="2">
        <f t="shared" si="7"/>
        <v>153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</row>
    <row r="408" spans="1:32" x14ac:dyDescent="0.25">
      <c r="A408">
        <v>321</v>
      </c>
      <c r="B408" s="1">
        <v>0.70833333333333337</v>
      </c>
      <c r="C408" s="52">
        <v>2015</v>
      </c>
      <c r="D408" s="52">
        <v>2</v>
      </c>
      <c r="E408" s="52">
        <v>14</v>
      </c>
      <c r="F408" s="52">
        <v>6857352</v>
      </c>
      <c r="G408" s="52">
        <v>68573523</v>
      </c>
      <c r="H408" s="52">
        <v>180312</v>
      </c>
      <c r="I408" s="52">
        <v>1803122</v>
      </c>
      <c r="J408" s="52">
        <v>0</v>
      </c>
      <c r="K408" s="52">
        <v>0</v>
      </c>
      <c r="L408" s="52">
        <v>93.130200000000002</v>
      </c>
      <c r="M408" s="52">
        <v>16.73</v>
      </c>
      <c r="N408" s="52">
        <v>164</v>
      </c>
      <c r="O408" s="52">
        <v>16.399999999999999</v>
      </c>
      <c r="P408" s="2">
        <f t="shared" si="7"/>
        <v>123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F408" s="35"/>
    </row>
    <row r="409" spans="1:32" x14ac:dyDescent="0.25">
      <c r="A409">
        <v>320</v>
      </c>
      <c r="B409" s="1">
        <v>0.66666666666666663</v>
      </c>
      <c r="C409" s="52">
        <v>2015</v>
      </c>
      <c r="D409" s="52">
        <v>2</v>
      </c>
      <c r="E409" s="52">
        <v>14</v>
      </c>
      <c r="F409" s="52">
        <v>6857229</v>
      </c>
      <c r="G409" s="52">
        <v>68572295</v>
      </c>
      <c r="H409" s="52">
        <v>180295</v>
      </c>
      <c r="I409" s="52">
        <v>1802959</v>
      </c>
      <c r="J409" s="52">
        <v>0</v>
      </c>
      <c r="K409" s="52">
        <v>0</v>
      </c>
      <c r="L409" s="52">
        <v>94.247</v>
      </c>
      <c r="M409" s="52">
        <v>16.809999999999999</v>
      </c>
      <c r="N409" s="52">
        <v>169</v>
      </c>
      <c r="O409" s="52">
        <v>16.899999999999999</v>
      </c>
      <c r="P409" s="2">
        <f t="shared" si="7"/>
        <v>132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</row>
    <row r="410" spans="1:32" x14ac:dyDescent="0.25">
      <c r="A410">
        <v>319</v>
      </c>
      <c r="B410" s="1">
        <v>0.625</v>
      </c>
      <c r="C410" s="52">
        <v>2015</v>
      </c>
      <c r="D410" s="52">
        <v>2</v>
      </c>
      <c r="E410" s="52">
        <v>14</v>
      </c>
      <c r="F410" s="52">
        <v>6857097</v>
      </c>
      <c r="G410" s="52">
        <v>68570978</v>
      </c>
      <c r="H410" s="52">
        <v>180278</v>
      </c>
      <c r="I410" s="52">
        <v>1802786</v>
      </c>
      <c r="J410" s="52">
        <v>0</v>
      </c>
      <c r="K410" s="52">
        <v>0</v>
      </c>
      <c r="L410" s="52">
        <v>92.869100000000003</v>
      </c>
      <c r="M410" s="52">
        <v>16.89</v>
      </c>
      <c r="N410" s="52">
        <v>199</v>
      </c>
      <c r="O410" s="52">
        <v>19.899999999999999</v>
      </c>
      <c r="P410" s="2">
        <f t="shared" si="7"/>
        <v>145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</row>
    <row r="411" spans="1:32" x14ac:dyDescent="0.25">
      <c r="A411">
        <v>318</v>
      </c>
      <c r="B411" s="1">
        <v>0.58333333333333337</v>
      </c>
      <c r="C411" s="52">
        <v>2015</v>
      </c>
      <c r="D411" s="52">
        <v>2</v>
      </c>
      <c r="E411" s="52">
        <v>14</v>
      </c>
      <c r="F411" s="52">
        <v>6856952</v>
      </c>
      <c r="G411" s="52">
        <v>68569528</v>
      </c>
      <c r="H411" s="52">
        <v>180259</v>
      </c>
      <c r="I411" s="52">
        <v>1802593</v>
      </c>
      <c r="J411" s="52">
        <v>0</v>
      </c>
      <c r="K411" s="52">
        <v>0</v>
      </c>
      <c r="L411" s="52">
        <v>92.593500000000006</v>
      </c>
      <c r="M411" s="52">
        <v>16.46</v>
      </c>
      <c r="N411" s="52">
        <v>199</v>
      </c>
      <c r="O411" s="52">
        <v>19.899999999999999</v>
      </c>
      <c r="P411" s="2">
        <f t="shared" si="7"/>
        <v>144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</row>
    <row r="412" spans="1:32" x14ac:dyDescent="0.25">
      <c r="A412">
        <v>317</v>
      </c>
      <c r="B412" s="1">
        <v>0.54166666666666663</v>
      </c>
      <c r="C412" s="52">
        <v>2015</v>
      </c>
      <c r="D412" s="52">
        <v>2</v>
      </c>
      <c r="E412" s="52">
        <v>14</v>
      </c>
      <c r="F412" s="52">
        <v>6856808</v>
      </c>
      <c r="G412" s="52">
        <v>68568087</v>
      </c>
      <c r="H412" s="52">
        <v>180240</v>
      </c>
      <c r="I412" s="52">
        <v>1802401</v>
      </c>
      <c r="J412" s="52">
        <v>0</v>
      </c>
      <c r="K412" s="52">
        <v>0</v>
      </c>
      <c r="L412" s="52">
        <v>93.057699999999997</v>
      </c>
      <c r="M412" s="52">
        <v>16.29</v>
      </c>
      <c r="N412" s="52">
        <v>171</v>
      </c>
      <c r="O412" s="52">
        <v>17.100000000000001</v>
      </c>
      <c r="P412" s="2">
        <f t="shared" si="7"/>
        <v>132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</row>
    <row r="413" spans="1:32" x14ac:dyDescent="0.25">
      <c r="A413">
        <v>316</v>
      </c>
      <c r="B413" s="1">
        <v>0.5</v>
      </c>
      <c r="C413" s="52">
        <v>2015</v>
      </c>
      <c r="D413" s="52">
        <v>2</v>
      </c>
      <c r="E413" s="52">
        <v>14</v>
      </c>
      <c r="F413" s="52">
        <v>6856676</v>
      </c>
      <c r="G413" s="52">
        <v>68566763</v>
      </c>
      <c r="H413" s="52">
        <v>180222</v>
      </c>
      <c r="I413" s="52">
        <v>1802225</v>
      </c>
      <c r="J413" s="52">
        <v>0</v>
      </c>
      <c r="K413" s="52">
        <v>0</v>
      </c>
      <c r="L413" s="52">
        <v>93.507300000000001</v>
      </c>
      <c r="M413" s="52">
        <v>15.92</v>
      </c>
      <c r="N413" s="52">
        <v>202</v>
      </c>
      <c r="O413" s="52">
        <v>20.2</v>
      </c>
      <c r="P413" s="2">
        <f t="shared" si="7"/>
        <v>153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</row>
    <row r="414" spans="1:32" x14ac:dyDescent="0.25">
      <c r="A414">
        <v>315</v>
      </c>
      <c r="B414" s="1">
        <v>0.45833333333333331</v>
      </c>
      <c r="C414" s="52">
        <v>2015</v>
      </c>
      <c r="D414" s="52">
        <v>2</v>
      </c>
      <c r="E414" s="52">
        <v>14</v>
      </c>
      <c r="F414" s="52">
        <v>6856523</v>
      </c>
      <c r="G414" s="52">
        <v>68565231</v>
      </c>
      <c r="H414" s="52">
        <v>180202</v>
      </c>
      <c r="I414" s="52">
        <v>1802023</v>
      </c>
      <c r="J414" s="52">
        <v>0</v>
      </c>
      <c r="K414" s="52">
        <v>0</v>
      </c>
      <c r="L414" s="52">
        <v>92.129400000000004</v>
      </c>
      <c r="M414" s="52">
        <v>15.07</v>
      </c>
      <c r="N414" s="52">
        <v>171</v>
      </c>
      <c r="O414" s="52">
        <v>17.100000000000001</v>
      </c>
      <c r="P414" s="2">
        <f t="shared" si="7"/>
        <v>132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</row>
    <row r="415" spans="1:32" x14ac:dyDescent="0.25">
      <c r="A415">
        <v>314</v>
      </c>
      <c r="B415" s="1">
        <v>0.41666666666666669</v>
      </c>
      <c r="C415" s="52">
        <v>2015</v>
      </c>
      <c r="D415" s="52">
        <v>2</v>
      </c>
      <c r="E415" s="52">
        <v>14</v>
      </c>
      <c r="F415" s="52">
        <v>6856391</v>
      </c>
      <c r="G415" s="52">
        <v>68563917</v>
      </c>
      <c r="H415" s="52">
        <v>180184</v>
      </c>
      <c r="I415" s="52">
        <v>1801848</v>
      </c>
      <c r="J415" s="52">
        <v>0</v>
      </c>
      <c r="K415" s="52">
        <v>0</v>
      </c>
      <c r="L415" s="52">
        <v>92.26</v>
      </c>
      <c r="M415" s="52">
        <v>15.42</v>
      </c>
      <c r="N415" s="52">
        <v>194</v>
      </c>
      <c r="O415" s="52">
        <v>19.399999999999999</v>
      </c>
      <c r="P415" s="2">
        <f t="shared" si="7"/>
        <v>139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</row>
    <row r="416" spans="1:32" x14ac:dyDescent="0.25">
      <c r="A416">
        <v>313</v>
      </c>
      <c r="B416" s="1">
        <v>0.375</v>
      </c>
      <c r="C416" s="52">
        <v>2015</v>
      </c>
      <c r="D416" s="52">
        <v>2</v>
      </c>
      <c r="E416" s="52">
        <v>14</v>
      </c>
      <c r="F416" s="52">
        <v>6856252</v>
      </c>
      <c r="G416" s="52">
        <v>68562521</v>
      </c>
      <c r="H416" s="52">
        <v>180166</v>
      </c>
      <c r="I416" s="52">
        <v>1801662</v>
      </c>
      <c r="J416" s="52">
        <v>0</v>
      </c>
      <c r="K416" s="52">
        <v>0</v>
      </c>
      <c r="L416" s="52">
        <v>92.724100000000007</v>
      </c>
      <c r="M416" s="52">
        <v>15.21</v>
      </c>
      <c r="N416" s="52">
        <v>238</v>
      </c>
      <c r="O416" s="52">
        <v>23.8</v>
      </c>
      <c r="P416" s="2">
        <v>0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</row>
    <row r="417" spans="1:32" x14ac:dyDescent="0.25">
      <c r="A417">
        <v>312</v>
      </c>
      <c r="B417" s="1">
        <v>0.33333333333333331</v>
      </c>
      <c r="C417" s="52">
        <v>2015</v>
      </c>
      <c r="D417" s="52">
        <v>2</v>
      </c>
      <c r="E417" s="52">
        <v>14</v>
      </c>
      <c r="F417" s="52">
        <v>6856068</v>
      </c>
      <c r="G417" s="52">
        <v>68560687</v>
      </c>
      <c r="H417" s="52">
        <v>180141</v>
      </c>
      <c r="I417" s="52">
        <v>1801419</v>
      </c>
      <c r="J417" s="52">
        <v>0</v>
      </c>
      <c r="K417" s="52">
        <v>0</v>
      </c>
      <c r="L417" s="52">
        <v>91.462199999999996</v>
      </c>
      <c r="M417" s="52">
        <v>14.4</v>
      </c>
      <c r="N417" s="52">
        <v>202</v>
      </c>
      <c r="O417" s="52">
        <v>20.2</v>
      </c>
      <c r="P417" s="2">
        <f t="shared" si="7"/>
        <v>149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</row>
    <row r="418" spans="1:32" x14ac:dyDescent="0.25">
      <c r="A418">
        <v>311</v>
      </c>
      <c r="B418" s="1">
        <v>0.29166666666666669</v>
      </c>
      <c r="C418" s="52">
        <v>2015</v>
      </c>
      <c r="D418" s="52">
        <v>2</v>
      </c>
      <c r="E418" s="52">
        <v>14</v>
      </c>
      <c r="F418" s="52">
        <v>6855919</v>
      </c>
      <c r="G418" s="52">
        <v>68559199</v>
      </c>
      <c r="H418" s="52">
        <v>180122</v>
      </c>
      <c r="I418" s="52">
        <v>1801220</v>
      </c>
      <c r="J418" s="52">
        <v>0</v>
      </c>
      <c r="K418" s="52">
        <v>0</v>
      </c>
      <c r="L418" s="52">
        <v>91.882900000000006</v>
      </c>
      <c r="M418" s="52">
        <v>14.52</v>
      </c>
      <c r="N418" s="52">
        <v>203</v>
      </c>
      <c r="O418" s="52">
        <v>20.3</v>
      </c>
      <c r="P418" s="2">
        <f t="shared" si="7"/>
        <v>148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</row>
    <row r="419" spans="1:32" x14ac:dyDescent="0.25">
      <c r="A419">
        <v>310</v>
      </c>
      <c r="B419" s="1">
        <v>0.25</v>
      </c>
      <c r="C419" s="52">
        <v>2015</v>
      </c>
      <c r="D419" s="52">
        <v>2</v>
      </c>
      <c r="E419" s="52">
        <v>14</v>
      </c>
      <c r="F419" s="52">
        <v>6855771</v>
      </c>
      <c r="G419" s="52">
        <v>68557713</v>
      </c>
      <c r="H419" s="52">
        <v>180102</v>
      </c>
      <c r="I419" s="52">
        <v>1801022</v>
      </c>
      <c r="J419" s="52">
        <v>0</v>
      </c>
      <c r="K419" s="52">
        <v>0</v>
      </c>
      <c r="L419" s="52">
        <v>91.940899999999999</v>
      </c>
      <c r="M419" s="52">
        <v>14.73</v>
      </c>
      <c r="N419" s="52">
        <v>174</v>
      </c>
      <c r="O419" s="52">
        <v>17.399999999999999</v>
      </c>
      <c r="P419" s="2">
        <f t="shared" si="7"/>
        <v>144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</row>
    <row r="420" spans="1:32" x14ac:dyDescent="0.25">
      <c r="A420">
        <v>309</v>
      </c>
      <c r="B420" s="1">
        <v>0.20833333333333334</v>
      </c>
      <c r="C420" s="52">
        <v>2015</v>
      </c>
      <c r="D420" s="52">
        <v>2</v>
      </c>
      <c r="E420" s="52">
        <v>14</v>
      </c>
      <c r="F420" s="52">
        <v>6855627</v>
      </c>
      <c r="G420" s="52">
        <v>68556273</v>
      </c>
      <c r="H420" s="52">
        <v>180083</v>
      </c>
      <c r="I420" s="52">
        <v>1800830</v>
      </c>
      <c r="J420" s="52">
        <v>0</v>
      </c>
      <c r="K420" s="52">
        <v>0</v>
      </c>
      <c r="L420" s="52">
        <v>93.318700000000007</v>
      </c>
      <c r="M420" s="52">
        <v>14.65</v>
      </c>
      <c r="N420" s="52">
        <v>164</v>
      </c>
      <c r="O420" s="52">
        <v>16.399999999999999</v>
      </c>
      <c r="P420" s="2">
        <f t="shared" si="7"/>
        <v>120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</row>
    <row r="421" spans="1:32" x14ac:dyDescent="0.25">
      <c r="A421">
        <v>308</v>
      </c>
      <c r="B421" s="1">
        <v>0.16666666666666666</v>
      </c>
      <c r="C421" s="52">
        <v>2015</v>
      </c>
      <c r="D421" s="52">
        <v>2</v>
      </c>
      <c r="E421" s="52">
        <v>14</v>
      </c>
      <c r="F421" s="52">
        <v>6855507</v>
      </c>
      <c r="G421" s="52">
        <v>68555079</v>
      </c>
      <c r="H421" s="52">
        <v>180067</v>
      </c>
      <c r="I421" s="52">
        <v>1800673</v>
      </c>
      <c r="J421" s="52">
        <v>0</v>
      </c>
      <c r="K421" s="52">
        <v>0</v>
      </c>
      <c r="L421" s="52">
        <v>93.202699999999993</v>
      </c>
      <c r="M421" s="52">
        <v>14.95</v>
      </c>
      <c r="N421" s="52">
        <v>190</v>
      </c>
      <c r="O421" s="52">
        <v>19</v>
      </c>
      <c r="P421" s="2">
        <f t="shared" si="7"/>
        <v>137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</row>
    <row r="422" spans="1:32" x14ac:dyDescent="0.25">
      <c r="A422">
        <v>307</v>
      </c>
      <c r="B422" s="1">
        <v>0.125</v>
      </c>
      <c r="C422" s="52">
        <v>2015</v>
      </c>
      <c r="D422" s="52">
        <v>2</v>
      </c>
      <c r="E422" s="52">
        <v>14</v>
      </c>
      <c r="F422" s="52">
        <v>6855370</v>
      </c>
      <c r="G422" s="52">
        <v>68553705</v>
      </c>
      <c r="H422" s="52">
        <v>180049</v>
      </c>
      <c r="I422" s="52">
        <v>1800492</v>
      </c>
      <c r="J422" s="52">
        <v>0</v>
      </c>
      <c r="K422" s="52">
        <v>0</v>
      </c>
      <c r="L422" s="52">
        <v>93.739400000000003</v>
      </c>
      <c r="M422" s="52">
        <v>15.22</v>
      </c>
      <c r="N422" s="52">
        <v>210</v>
      </c>
      <c r="O422" s="52">
        <v>21</v>
      </c>
      <c r="P422" s="2">
        <f t="shared" si="7"/>
        <v>160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</row>
    <row r="423" spans="1:32" x14ac:dyDescent="0.25">
      <c r="A423">
        <v>306</v>
      </c>
      <c r="B423" s="1">
        <v>8.3333333333333329E-2</v>
      </c>
      <c r="C423" s="52">
        <v>2015</v>
      </c>
      <c r="D423" s="52">
        <v>2</v>
      </c>
      <c r="E423" s="52">
        <v>14</v>
      </c>
      <c r="F423" s="52">
        <v>6855210</v>
      </c>
      <c r="G423" s="52">
        <v>68552104</v>
      </c>
      <c r="H423" s="52">
        <v>180028</v>
      </c>
      <c r="I423" s="52">
        <v>1800282</v>
      </c>
      <c r="J423" s="52">
        <v>0</v>
      </c>
      <c r="K423" s="52">
        <v>0</v>
      </c>
      <c r="L423" s="52">
        <v>93.507300000000001</v>
      </c>
      <c r="M423" s="52">
        <v>15.02</v>
      </c>
      <c r="N423" s="52">
        <v>202</v>
      </c>
      <c r="O423" s="52">
        <v>20.2</v>
      </c>
      <c r="P423" s="2">
        <f t="shared" si="7"/>
        <v>161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</row>
    <row r="424" spans="1:32" x14ac:dyDescent="0.25">
      <c r="A424">
        <v>305</v>
      </c>
      <c r="B424" s="1">
        <v>4.1666666666666664E-2</v>
      </c>
      <c r="C424" s="52">
        <v>2015</v>
      </c>
      <c r="D424" s="52">
        <v>2</v>
      </c>
      <c r="E424" s="52">
        <v>14</v>
      </c>
      <c r="F424" s="52">
        <v>6855049</v>
      </c>
      <c r="G424" s="52">
        <v>68550491</v>
      </c>
      <c r="H424" s="52">
        <v>180007</v>
      </c>
      <c r="I424" s="52">
        <v>1800070</v>
      </c>
      <c r="J424" s="52">
        <v>0</v>
      </c>
      <c r="K424" s="52">
        <v>0</v>
      </c>
      <c r="L424" s="52">
        <v>93.202699999999993</v>
      </c>
      <c r="M424" s="52">
        <v>14.99</v>
      </c>
      <c r="N424" s="52">
        <v>228</v>
      </c>
      <c r="O424" s="52">
        <v>22.8</v>
      </c>
      <c r="P424" s="2">
        <f t="shared" si="7"/>
        <v>151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</row>
    <row r="425" spans="1:32" x14ac:dyDescent="0.25">
      <c r="A425">
        <v>304</v>
      </c>
      <c r="B425" s="1">
        <v>0</v>
      </c>
      <c r="C425" s="52">
        <v>2015</v>
      </c>
      <c r="D425" s="52">
        <v>2</v>
      </c>
      <c r="E425" s="52">
        <v>14</v>
      </c>
      <c r="F425" s="52">
        <v>6854898</v>
      </c>
      <c r="G425" s="52">
        <v>68548981</v>
      </c>
      <c r="H425" s="52">
        <v>179987</v>
      </c>
      <c r="I425" s="52">
        <v>1799871</v>
      </c>
      <c r="J425" s="52">
        <v>0</v>
      </c>
      <c r="K425" s="52">
        <v>0</v>
      </c>
      <c r="L425" s="52">
        <v>93.231700000000004</v>
      </c>
      <c r="M425" s="52">
        <v>14.88</v>
      </c>
      <c r="N425" s="52">
        <v>167</v>
      </c>
      <c r="O425" s="52">
        <v>16.7</v>
      </c>
      <c r="P425" s="2">
        <f t="shared" ref="P425:P456" si="8">F424-F425</f>
        <v>151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</row>
    <row r="426" spans="1:32" x14ac:dyDescent="0.25">
      <c r="A426">
        <v>303</v>
      </c>
      <c r="B426" s="1">
        <v>0.95833333333333337</v>
      </c>
      <c r="C426" s="52">
        <v>2015</v>
      </c>
      <c r="D426" s="52">
        <v>2</v>
      </c>
      <c r="E426" s="52">
        <v>13</v>
      </c>
      <c r="F426" s="52">
        <v>6854747</v>
      </c>
      <c r="G426" s="52">
        <v>68547478</v>
      </c>
      <c r="H426" s="52">
        <v>179967</v>
      </c>
      <c r="I426" s="52">
        <v>1799673</v>
      </c>
      <c r="J426" s="52">
        <v>0</v>
      </c>
      <c r="K426" s="52">
        <v>0</v>
      </c>
      <c r="L426" s="52">
        <v>94.247</v>
      </c>
      <c r="M426" s="52">
        <v>15.2</v>
      </c>
      <c r="N426" s="52">
        <v>204</v>
      </c>
      <c r="O426" s="52">
        <v>20.399999999999999</v>
      </c>
      <c r="P426" s="2">
        <f t="shared" si="8"/>
        <v>151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</row>
    <row r="427" spans="1:32" x14ac:dyDescent="0.25">
      <c r="A427">
        <v>302</v>
      </c>
      <c r="B427" s="1">
        <v>0.91666666666666663</v>
      </c>
      <c r="C427" s="52">
        <v>2015</v>
      </c>
      <c r="D427" s="52">
        <v>2</v>
      </c>
      <c r="E427" s="52">
        <v>13</v>
      </c>
      <c r="F427" s="52">
        <v>6854601</v>
      </c>
      <c r="G427" s="52">
        <v>68546015</v>
      </c>
      <c r="H427" s="52">
        <v>179948</v>
      </c>
      <c r="I427" s="52">
        <v>1799482</v>
      </c>
      <c r="J427" s="52">
        <v>0</v>
      </c>
      <c r="K427" s="52">
        <v>0</v>
      </c>
      <c r="L427" s="52">
        <v>92.709599999999995</v>
      </c>
      <c r="M427" s="52">
        <v>14.91</v>
      </c>
      <c r="N427" s="52">
        <v>177</v>
      </c>
      <c r="O427" s="52">
        <v>17.7</v>
      </c>
      <c r="P427" s="2">
        <f t="shared" si="8"/>
        <v>146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</row>
    <row r="428" spans="1:32" x14ac:dyDescent="0.25">
      <c r="A428">
        <v>301</v>
      </c>
      <c r="B428" s="1">
        <v>0.875</v>
      </c>
      <c r="C428" s="52">
        <v>2015</v>
      </c>
      <c r="D428" s="52">
        <v>2</v>
      </c>
      <c r="E428" s="52">
        <v>13</v>
      </c>
      <c r="F428" s="52">
        <v>6854457</v>
      </c>
      <c r="G428" s="52">
        <v>68544579</v>
      </c>
      <c r="H428" s="52">
        <v>179929</v>
      </c>
      <c r="I428" s="52">
        <v>1799292</v>
      </c>
      <c r="J428" s="52">
        <v>0</v>
      </c>
      <c r="K428" s="52">
        <v>0</v>
      </c>
      <c r="L428" s="52">
        <v>92.753100000000003</v>
      </c>
      <c r="M428" s="52">
        <v>15.5</v>
      </c>
      <c r="N428" s="52">
        <v>231</v>
      </c>
      <c r="O428" s="52">
        <v>23.1</v>
      </c>
      <c r="P428" s="2">
        <f t="shared" si="8"/>
        <v>144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</row>
    <row r="429" spans="1:32" x14ac:dyDescent="0.25">
      <c r="A429">
        <v>300</v>
      </c>
      <c r="B429" s="1">
        <v>0.83333333333333337</v>
      </c>
      <c r="C429" s="52">
        <v>2015</v>
      </c>
      <c r="D429" s="52">
        <v>2</v>
      </c>
      <c r="E429" s="52">
        <v>13</v>
      </c>
      <c r="F429" s="52">
        <v>6854287</v>
      </c>
      <c r="G429" s="52">
        <v>68542875</v>
      </c>
      <c r="H429" s="52">
        <v>179906</v>
      </c>
      <c r="I429" s="52">
        <v>1799066</v>
      </c>
      <c r="J429" s="52">
        <v>0</v>
      </c>
      <c r="K429" s="52">
        <v>0</v>
      </c>
      <c r="L429" s="52">
        <v>93.217200000000005</v>
      </c>
      <c r="M429" s="52">
        <v>15.62</v>
      </c>
      <c r="N429" s="52">
        <v>185</v>
      </c>
      <c r="O429" s="52">
        <v>18.5</v>
      </c>
      <c r="P429" s="2">
        <f t="shared" si="8"/>
        <v>170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</row>
    <row r="430" spans="1:32" x14ac:dyDescent="0.25">
      <c r="A430">
        <v>299</v>
      </c>
      <c r="B430" s="1">
        <v>0.79166666666666663</v>
      </c>
      <c r="C430" s="52">
        <v>2015</v>
      </c>
      <c r="D430" s="52">
        <v>2</v>
      </c>
      <c r="E430" s="52">
        <v>13</v>
      </c>
      <c r="F430" s="52">
        <v>6854152</v>
      </c>
      <c r="G430" s="52">
        <v>68541527</v>
      </c>
      <c r="H430" s="52">
        <v>179888</v>
      </c>
      <c r="I430" s="52">
        <v>1798888</v>
      </c>
      <c r="J430" s="52">
        <v>0</v>
      </c>
      <c r="K430" s="52">
        <v>0</v>
      </c>
      <c r="L430" s="52">
        <v>93.826400000000007</v>
      </c>
      <c r="M430" s="52">
        <v>15.88</v>
      </c>
      <c r="N430" s="52">
        <v>167</v>
      </c>
      <c r="O430" s="52">
        <v>16.7</v>
      </c>
      <c r="P430" s="2">
        <f t="shared" si="8"/>
        <v>135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</row>
    <row r="431" spans="1:32" x14ac:dyDescent="0.25">
      <c r="A431">
        <v>298</v>
      </c>
      <c r="B431" s="1">
        <v>0.75</v>
      </c>
      <c r="C431" s="52">
        <v>2015</v>
      </c>
      <c r="D431" s="52">
        <v>2</v>
      </c>
      <c r="E431" s="52">
        <v>13</v>
      </c>
      <c r="F431" s="52">
        <v>6854014</v>
      </c>
      <c r="G431" s="52">
        <v>68540142</v>
      </c>
      <c r="H431" s="52">
        <v>179870</v>
      </c>
      <c r="I431" s="52">
        <v>1798706</v>
      </c>
      <c r="J431" s="52">
        <v>0</v>
      </c>
      <c r="K431" s="52">
        <v>0</v>
      </c>
      <c r="L431" s="52">
        <v>93.898899999999998</v>
      </c>
      <c r="M431" s="52">
        <v>16.39</v>
      </c>
      <c r="N431" s="52">
        <v>224</v>
      </c>
      <c r="O431" s="52">
        <v>22.4</v>
      </c>
      <c r="P431" s="2">
        <f t="shared" si="8"/>
        <v>138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</row>
    <row r="432" spans="1:32" x14ac:dyDescent="0.25">
      <c r="A432">
        <v>297</v>
      </c>
      <c r="B432" s="1">
        <v>0.70833333333333337</v>
      </c>
      <c r="C432" s="52">
        <v>2015</v>
      </c>
      <c r="D432" s="52">
        <v>2</v>
      </c>
      <c r="E432" s="52">
        <v>13</v>
      </c>
      <c r="F432" s="52">
        <v>6853872</v>
      </c>
      <c r="G432" s="52">
        <v>68538721</v>
      </c>
      <c r="H432" s="52">
        <v>179851</v>
      </c>
      <c r="I432" s="52">
        <v>1798519</v>
      </c>
      <c r="J432" s="52">
        <v>0</v>
      </c>
      <c r="K432" s="52">
        <v>0</v>
      </c>
      <c r="L432" s="52">
        <v>92.796599999999998</v>
      </c>
      <c r="M432" s="52">
        <v>16.37</v>
      </c>
      <c r="N432" s="52">
        <v>197</v>
      </c>
      <c r="O432" s="52">
        <v>19.7</v>
      </c>
      <c r="P432" s="2">
        <f t="shared" si="8"/>
        <v>142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</row>
    <row r="433" spans="1:32" x14ac:dyDescent="0.25">
      <c r="A433">
        <v>296</v>
      </c>
      <c r="B433" s="1">
        <v>0.66666666666666663</v>
      </c>
      <c r="C433" s="52">
        <v>2015</v>
      </c>
      <c r="D433" s="52">
        <v>2</v>
      </c>
      <c r="E433" s="52">
        <v>13</v>
      </c>
      <c r="F433" s="52">
        <v>6853708</v>
      </c>
      <c r="G433" s="52">
        <v>68537082</v>
      </c>
      <c r="H433" s="52">
        <v>179830</v>
      </c>
      <c r="I433" s="52">
        <v>1798301</v>
      </c>
      <c r="J433" s="52">
        <v>0</v>
      </c>
      <c r="K433" s="52">
        <v>0</v>
      </c>
      <c r="L433" s="52">
        <v>93.173699999999997</v>
      </c>
      <c r="M433" s="52">
        <v>17.32</v>
      </c>
      <c r="N433" s="52">
        <v>177</v>
      </c>
      <c r="O433" s="52">
        <v>17.7</v>
      </c>
      <c r="P433" s="2">
        <f t="shared" si="8"/>
        <v>164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</row>
    <row r="434" spans="1:32" x14ac:dyDescent="0.25">
      <c r="A434">
        <v>295</v>
      </c>
      <c r="B434" s="1">
        <v>0.625</v>
      </c>
      <c r="C434" s="52">
        <v>2015</v>
      </c>
      <c r="D434" s="52">
        <v>2</v>
      </c>
      <c r="E434" s="52">
        <v>13</v>
      </c>
      <c r="F434" s="52">
        <v>6853572</v>
      </c>
      <c r="G434" s="52">
        <v>68535720</v>
      </c>
      <c r="H434" s="52">
        <v>179812</v>
      </c>
      <c r="I434" s="52">
        <v>1798120</v>
      </c>
      <c r="J434" s="52">
        <v>0</v>
      </c>
      <c r="K434" s="52">
        <v>0</v>
      </c>
      <c r="L434" s="52">
        <v>93.101200000000006</v>
      </c>
      <c r="M434" s="52">
        <v>18.329999999999998</v>
      </c>
      <c r="N434" s="52">
        <v>192</v>
      </c>
      <c r="O434" s="52">
        <v>19.2</v>
      </c>
      <c r="P434" s="2">
        <f t="shared" si="8"/>
        <v>136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</row>
    <row r="435" spans="1:32" x14ac:dyDescent="0.25">
      <c r="A435">
        <v>294</v>
      </c>
      <c r="B435" s="1">
        <v>0.58333333333333337</v>
      </c>
      <c r="C435" s="52">
        <v>2015</v>
      </c>
      <c r="D435" s="52">
        <v>2</v>
      </c>
      <c r="E435" s="52">
        <v>13</v>
      </c>
      <c r="F435" s="52">
        <v>6853426</v>
      </c>
      <c r="G435" s="52">
        <v>68534267</v>
      </c>
      <c r="H435" s="52">
        <v>179792</v>
      </c>
      <c r="I435" s="52">
        <v>1797926</v>
      </c>
      <c r="J435" s="52">
        <v>0</v>
      </c>
      <c r="K435" s="52">
        <v>0</v>
      </c>
      <c r="L435" s="52">
        <v>92.709599999999995</v>
      </c>
      <c r="M435" s="52">
        <v>18.7</v>
      </c>
      <c r="N435" s="52">
        <v>175</v>
      </c>
      <c r="O435" s="52">
        <v>17.5</v>
      </c>
      <c r="P435" s="2">
        <f t="shared" si="8"/>
        <v>146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</row>
    <row r="436" spans="1:32" x14ac:dyDescent="0.25">
      <c r="A436">
        <v>293</v>
      </c>
      <c r="B436" s="1">
        <v>0.54166666666666663</v>
      </c>
      <c r="C436" s="52">
        <v>2015</v>
      </c>
      <c r="D436" s="52">
        <v>2</v>
      </c>
      <c r="E436" s="52">
        <v>13</v>
      </c>
      <c r="F436" s="52">
        <v>6853291</v>
      </c>
      <c r="G436" s="52">
        <v>68532911</v>
      </c>
      <c r="H436" s="52">
        <v>179774</v>
      </c>
      <c r="I436" s="52">
        <v>1797744</v>
      </c>
      <c r="J436" s="52">
        <v>0</v>
      </c>
      <c r="K436" s="52">
        <v>0</v>
      </c>
      <c r="L436" s="52">
        <v>92.317999999999998</v>
      </c>
      <c r="M436" s="52">
        <v>17.87</v>
      </c>
      <c r="N436" s="52">
        <v>236</v>
      </c>
      <c r="O436" s="52">
        <v>23.6</v>
      </c>
      <c r="P436" s="2">
        <f t="shared" si="8"/>
        <v>135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</row>
    <row r="437" spans="1:32" x14ac:dyDescent="0.25">
      <c r="A437">
        <v>292</v>
      </c>
      <c r="B437" s="1">
        <v>0.5</v>
      </c>
      <c r="C437" s="52">
        <v>2015</v>
      </c>
      <c r="D437" s="52">
        <v>2</v>
      </c>
      <c r="E437" s="52">
        <v>13</v>
      </c>
      <c r="F437" s="52">
        <v>6853122</v>
      </c>
      <c r="G437" s="52">
        <v>68531229</v>
      </c>
      <c r="H437" s="52">
        <v>179751</v>
      </c>
      <c r="I437" s="52">
        <v>1797518</v>
      </c>
      <c r="J437" s="52">
        <v>0</v>
      </c>
      <c r="K437" s="52">
        <v>0</v>
      </c>
      <c r="L437" s="52">
        <v>94.363</v>
      </c>
      <c r="M437" s="52">
        <v>17.16</v>
      </c>
      <c r="N437" s="52">
        <v>175</v>
      </c>
      <c r="O437" s="52">
        <v>17.5</v>
      </c>
      <c r="P437" s="2">
        <f t="shared" si="8"/>
        <v>169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</row>
    <row r="438" spans="1:32" x14ac:dyDescent="0.25">
      <c r="A438">
        <v>291</v>
      </c>
      <c r="B438" s="1">
        <v>0.45833333333333331</v>
      </c>
      <c r="C438" s="52">
        <v>2015</v>
      </c>
      <c r="D438" s="52">
        <v>2</v>
      </c>
      <c r="E438" s="52">
        <v>13</v>
      </c>
      <c r="F438" s="52">
        <v>6852988</v>
      </c>
      <c r="G438" s="52">
        <v>68529889</v>
      </c>
      <c r="H438" s="52">
        <v>179734</v>
      </c>
      <c r="I438" s="52">
        <v>1797342</v>
      </c>
      <c r="J438" s="52">
        <v>0</v>
      </c>
      <c r="K438" s="52">
        <v>0</v>
      </c>
      <c r="L438" s="52">
        <v>92.376000000000005</v>
      </c>
      <c r="M438" s="52">
        <v>16.87</v>
      </c>
      <c r="N438" s="52">
        <v>178</v>
      </c>
      <c r="O438" s="52">
        <v>17.8</v>
      </c>
      <c r="P438" s="2">
        <f t="shared" si="8"/>
        <v>134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</row>
    <row r="439" spans="1:32" x14ac:dyDescent="0.25">
      <c r="A439">
        <v>290</v>
      </c>
      <c r="B439" s="1">
        <v>0.41666666666666669</v>
      </c>
      <c r="C439" s="52">
        <v>2015</v>
      </c>
      <c r="D439" s="52">
        <v>2</v>
      </c>
      <c r="E439" s="52">
        <v>13</v>
      </c>
      <c r="F439" s="52">
        <v>6852852</v>
      </c>
      <c r="G439" s="52">
        <v>68528521</v>
      </c>
      <c r="H439" s="52">
        <v>179715</v>
      </c>
      <c r="I439" s="52">
        <v>1797159</v>
      </c>
      <c r="J439" s="52">
        <v>0</v>
      </c>
      <c r="K439" s="52">
        <v>0</v>
      </c>
      <c r="L439" s="52">
        <v>92.608000000000004</v>
      </c>
      <c r="M439" s="52">
        <v>16.260000000000002</v>
      </c>
      <c r="N439" s="52">
        <v>215</v>
      </c>
      <c r="O439" s="52">
        <v>21.5</v>
      </c>
      <c r="P439" s="2">
        <f t="shared" si="8"/>
        <v>136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</row>
    <row r="440" spans="1:32" x14ac:dyDescent="0.25">
      <c r="A440">
        <v>289</v>
      </c>
      <c r="B440" s="1">
        <v>0.375</v>
      </c>
      <c r="C440" s="52">
        <v>2015</v>
      </c>
      <c r="D440" s="52">
        <v>2</v>
      </c>
      <c r="E440" s="52">
        <v>13</v>
      </c>
      <c r="F440" s="52">
        <v>6852698</v>
      </c>
      <c r="G440" s="52">
        <v>68526981</v>
      </c>
      <c r="H440" s="52">
        <v>179695</v>
      </c>
      <c r="I440" s="52">
        <v>1796954</v>
      </c>
      <c r="J440" s="52">
        <v>0</v>
      </c>
      <c r="K440" s="52">
        <v>0</v>
      </c>
      <c r="L440" s="52">
        <v>92.578999999999994</v>
      </c>
      <c r="M440" s="52">
        <v>15.6</v>
      </c>
      <c r="N440" s="52">
        <v>180</v>
      </c>
      <c r="O440" s="52">
        <v>18</v>
      </c>
      <c r="P440" s="2">
        <f t="shared" si="8"/>
        <v>154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</row>
    <row r="441" spans="1:32" x14ac:dyDescent="0.25">
      <c r="A441">
        <v>288</v>
      </c>
      <c r="B441" s="1">
        <v>0.33333333333333331</v>
      </c>
      <c r="C441" s="52">
        <v>2015</v>
      </c>
      <c r="D441" s="52">
        <v>2</v>
      </c>
      <c r="E441" s="52">
        <v>13</v>
      </c>
      <c r="F441" s="52">
        <v>6852550</v>
      </c>
      <c r="G441" s="52">
        <v>68525506</v>
      </c>
      <c r="H441" s="52">
        <v>179675</v>
      </c>
      <c r="I441" s="52">
        <v>1796758</v>
      </c>
      <c r="J441" s="52">
        <v>0</v>
      </c>
      <c r="K441" s="52">
        <v>0</v>
      </c>
      <c r="L441" s="52">
        <v>92.941599999999994</v>
      </c>
      <c r="M441" s="52">
        <v>15.02</v>
      </c>
      <c r="N441" s="52">
        <v>188</v>
      </c>
      <c r="O441" s="52">
        <v>18.8</v>
      </c>
      <c r="P441" s="2">
        <f t="shared" si="8"/>
        <v>148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</row>
    <row r="442" spans="1:32" x14ac:dyDescent="0.25">
      <c r="A442">
        <v>287</v>
      </c>
      <c r="B442" s="1">
        <v>0.29166666666666669</v>
      </c>
      <c r="C442" s="52">
        <v>2015</v>
      </c>
      <c r="D442" s="52">
        <v>2</v>
      </c>
      <c r="E442" s="52">
        <v>13</v>
      </c>
      <c r="F442" s="52">
        <v>6852419</v>
      </c>
      <c r="G442" s="52">
        <v>68524197</v>
      </c>
      <c r="H442" s="52">
        <v>179658</v>
      </c>
      <c r="I442" s="52">
        <v>1796585</v>
      </c>
      <c r="J442" s="52">
        <v>0</v>
      </c>
      <c r="K442" s="52">
        <v>0</v>
      </c>
      <c r="L442" s="52">
        <v>92.129400000000004</v>
      </c>
      <c r="M442" s="52">
        <v>15.34</v>
      </c>
      <c r="N442" s="52">
        <v>250</v>
      </c>
      <c r="O442" s="52">
        <v>25</v>
      </c>
      <c r="P442" s="2">
        <f t="shared" si="8"/>
        <v>131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</row>
    <row r="443" spans="1:32" x14ac:dyDescent="0.25">
      <c r="A443">
        <v>286</v>
      </c>
      <c r="B443" s="1">
        <v>0.25</v>
      </c>
      <c r="C443" s="52">
        <v>2015</v>
      </c>
      <c r="D443" s="52">
        <v>2</v>
      </c>
      <c r="E443" s="52">
        <v>13</v>
      </c>
      <c r="F443" s="52">
        <v>6852244</v>
      </c>
      <c r="G443" s="52">
        <v>68522442</v>
      </c>
      <c r="H443" s="52">
        <v>179635</v>
      </c>
      <c r="I443" s="52">
        <v>1796351</v>
      </c>
      <c r="J443" s="52">
        <v>0</v>
      </c>
      <c r="K443" s="52">
        <v>0</v>
      </c>
      <c r="L443" s="52">
        <v>91.708799999999997</v>
      </c>
      <c r="M443" s="52">
        <v>15.43</v>
      </c>
      <c r="N443" s="52">
        <v>236</v>
      </c>
      <c r="O443" s="52">
        <v>23.6</v>
      </c>
      <c r="P443" s="2">
        <f t="shared" si="8"/>
        <v>175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</row>
    <row r="444" spans="1:32" x14ac:dyDescent="0.25">
      <c r="A444">
        <v>285</v>
      </c>
      <c r="B444" s="1">
        <v>0.20833333333333334</v>
      </c>
      <c r="C444" s="52">
        <v>2015</v>
      </c>
      <c r="D444" s="52">
        <v>2</v>
      </c>
      <c r="E444" s="52">
        <v>13</v>
      </c>
      <c r="F444" s="52">
        <v>6852055</v>
      </c>
      <c r="G444" s="52">
        <v>68520553</v>
      </c>
      <c r="H444" s="52">
        <v>179609</v>
      </c>
      <c r="I444" s="52">
        <v>1796098</v>
      </c>
      <c r="J444" s="52">
        <v>0</v>
      </c>
      <c r="K444" s="52">
        <v>0</v>
      </c>
      <c r="L444" s="52">
        <v>92.811099999999996</v>
      </c>
      <c r="M444" s="52">
        <v>14.93</v>
      </c>
      <c r="N444" s="52">
        <v>201</v>
      </c>
      <c r="O444" s="52">
        <v>20.100000000000001</v>
      </c>
      <c r="P444" s="2">
        <f t="shared" si="8"/>
        <v>189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</row>
    <row r="445" spans="1:32" x14ac:dyDescent="0.25">
      <c r="A445">
        <v>284</v>
      </c>
      <c r="B445" s="1">
        <v>0.16666666666666666</v>
      </c>
      <c r="C445" s="52">
        <v>2015</v>
      </c>
      <c r="D445" s="52">
        <v>2</v>
      </c>
      <c r="E445" s="52">
        <v>13</v>
      </c>
      <c r="F445" s="52">
        <v>6851901</v>
      </c>
      <c r="G445" s="52">
        <v>68519018</v>
      </c>
      <c r="H445" s="52">
        <v>179589</v>
      </c>
      <c r="I445" s="52">
        <v>1795895</v>
      </c>
      <c r="J445" s="52">
        <v>0</v>
      </c>
      <c r="K445" s="52">
        <v>0</v>
      </c>
      <c r="L445" s="52">
        <v>93.376800000000003</v>
      </c>
      <c r="M445" s="52">
        <v>15.21</v>
      </c>
      <c r="N445" s="52">
        <v>207</v>
      </c>
      <c r="O445" s="52">
        <v>20.7</v>
      </c>
      <c r="P445" s="2">
        <f t="shared" si="8"/>
        <v>154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</row>
    <row r="446" spans="1:32" x14ac:dyDescent="0.25">
      <c r="A446">
        <v>283</v>
      </c>
      <c r="B446" s="1">
        <v>0.125</v>
      </c>
      <c r="C446" s="52">
        <v>2015</v>
      </c>
      <c r="D446" s="52">
        <v>2</v>
      </c>
      <c r="E446" s="52">
        <v>13</v>
      </c>
      <c r="F446" s="52">
        <v>6851764</v>
      </c>
      <c r="G446" s="52">
        <v>68517643</v>
      </c>
      <c r="H446" s="52">
        <v>179571</v>
      </c>
      <c r="I446" s="52">
        <v>1795714</v>
      </c>
      <c r="J446" s="52">
        <v>0</v>
      </c>
      <c r="K446" s="52">
        <v>0</v>
      </c>
      <c r="L446" s="52">
        <v>93.391300000000001</v>
      </c>
      <c r="M446" s="52">
        <v>15.2</v>
      </c>
      <c r="N446" s="52">
        <v>170</v>
      </c>
      <c r="O446" s="52">
        <v>17</v>
      </c>
      <c r="P446" s="2">
        <f t="shared" si="8"/>
        <v>137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/>
    </row>
    <row r="447" spans="1:32" x14ac:dyDescent="0.25">
      <c r="A447">
        <v>282</v>
      </c>
      <c r="B447" s="1">
        <v>8.3333333333333329E-2</v>
      </c>
      <c r="C447" s="52">
        <v>2015</v>
      </c>
      <c r="D447" s="52">
        <v>2</v>
      </c>
      <c r="E447" s="52">
        <v>13</v>
      </c>
      <c r="F447" s="52">
        <v>6851604</v>
      </c>
      <c r="G447" s="52">
        <v>68516048</v>
      </c>
      <c r="H447" s="52">
        <v>179550</v>
      </c>
      <c r="I447" s="52">
        <v>1795504</v>
      </c>
      <c r="J447" s="52">
        <v>0</v>
      </c>
      <c r="K447" s="52">
        <v>0</v>
      </c>
      <c r="L447" s="52">
        <v>92.767600000000002</v>
      </c>
      <c r="M447" s="52">
        <v>15.61</v>
      </c>
      <c r="N447" s="52">
        <v>231</v>
      </c>
      <c r="O447" s="52">
        <v>23.1</v>
      </c>
      <c r="P447" s="2">
        <f t="shared" si="8"/>
        <v>160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/>
    </row>
    <row r="448" spans="1:32" x14ac:dyDescent="0.25">
      <c r="A448">
        <v>281</v>
      </c>
      <c r="B448" s="1">
        <v>4.1666666666666664E-2</v>
      </c>
      <c r="C448" s="52">
        <v>2015</v>
      </c>
      <c r="D448" s="52">
        <v>2</v>
      </c>
      <c r="E448" s="52">
        <v>13</v>
      </c>
      <c r="F448" s="52">
        <v>6851457</v>
      </c>
      <c r="G448" s="52">
        <v>68514578</v>
      </c>
      <c r="H448" s="52">
        <v>179530</v>
      </c>
      <c r="I448" s="52">
        <v>1795309</v>
      </c>
      <c r="J448" s="52">
        <v>0</v>
      </c>
      <c r="K448" s="52">
        <v>0</v>
      </c>
      <c r="L448" s="52">
        <v>92.622600000000006</v>
      </c>
      <c r="M448" s="52">
        <v>15.16</v>
      </c>
      <c r="N448" s="52">
        <v>180</v>
      </c>
      <c r="O448" s="52">
        <v>18</v>
      </c>
      <c r="P448" s="2">
        <f t="shared" si="8"/>
        <v>147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/>
    </row>
    <row r="449" spans="1:32" x14ac:dyDescent="0.25">
      <c r="A449">
        <v>280</v>
      </c>
      <c r="B449" s="1">
        <v>0</v>
      </c>
      <c r="C449" s="52">
        <v>2015</v>
      </c>
      <c r="D449" s="52">
        <v>2</v>
      </c>
      <c r="E449" s="52">
        <v>13</v>
      </c>
      <c r="F449" s="52">
        <v>6851305</v>
      </c>
      <c r="G449" s="52">
        <v>68513055</v>
      </c>
      <c r="H449" s="52">
        <v>179510</v>
      </c>
      <c r="I449" s="52">
        <v>1795107</v>
      </c>
      <c r="J449" s="52">
        <v>0</v>
      </c>
      <c r="K449" s="52">
        <v>0</v>
      </c>
      <c r="L449" s="52">
        <v>92.651600000000002</v>
      </c>
      <c r="M449" s="52">
        <v>15</v>
      </c>
      <c r="N449" s="52">
        <v>199</v>
      </c>
      <c r="O449" s="52">
        <v>19.899999999999999</v>
      </c>
      <c r="P449" s="2">
        <f t="shared" si="8"/>
        <v>152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/>
    </row>
    <row r="450" spans="1:32" x14ac:dyDescent="0.25">
      <c r="A450">
        <v>279</v>
      </c>
      <c r="B450" s="1">
        <v>0.95833333333333337</v>
      </c>
      <c r="C450" s="52">
        <v>2015</v>
      </c>
      <c r="D450" s="52">
        <v>2</v>
      </c>
      <c r="E450" s="52">
        <v>12</v>
      </c>
      <c r="F450" s="52">
        <v>6851156</v>
      </c>
      <c r="G450" s="52">
        <v>68511568</v>
      </c>
      <c r="H450" s="52">
        <v>179491</v>
      </c>
      <c r="I450" s="52">
        <v>1794910</v>
      </c>
      <c r="J450" s="52">
        <v>0</v>
      </c>
      <c r="K450" s="52">
        <v>0</v>
      </c>
      <c r="L450" s="52">
        <v>92.796599999999998</v>
      </c>
      <c r="M450" s="52">
        <v>15.12</v>
      </c>
      <c r="N450" s="52">
        <v>204</v>
      </c>
      <c r="O450" s="52">
        <v>20.399999999999999</v>
      </c>
      <c r="P450" s="2">
        <f t="shared" si="8"/>
        <v>149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</row>
    <row r="451" spans="1:32" x14ac:dyDescent="0.25">
      <c r="A451">
        <v>278</v>
      </c>
      <c r="B451" s="1">
        <v>0.91666666666666663</v>
      </c>
      <c r="C451" s="52">
        <v>2015</v>
      </c>
      <c r="D451" s="52">
        <v>2</v>
      </c>
      <c r="E451" s="52">
        <v>12</v>
      </c>
      <c r="F451" s="52">
        <v>6850995</v>
      </c>
      <c r="G451" s="52">
        <v>68509951</v>
      </c>
      <c r="H451" s="52">
        <v>179469</v>
      </c>
      <c r="I451" s="52">
        <v>1794696</v>
      </c>
      <c r="J451" s="52">
        <v>0</v>
      </c>
      <c r="K451" s="52">
        <v>0</v>
      </c>
      <c r="L451" s="52">
        <v>92.709599999999995</v>
      </c>
      <c r="M451" s="52">
        <v>13.81</v>
      </c>
      <c r="N451" s="52">
        <v>166</v>
      </c>
      <c r="O451" s="52">
        <v>16.600000000000001</v>
      </c>
      <c r="P451" s="2">
        <f t="shared" si="8"/>
        <v>161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</row>
    <row r="452" spans="1:32" x14ac:dyDescent="0.25">
      <c r="A452">
        <v>277</v>
      </c>
      <c r="B452" s="1">
        <v>0.875</v>
      </c>
      <c r="C452" s="52">
        <v>2015</v>
      </c>
      <c r="D452" s="52">
        <v>2</v>
      </c>
      <c r="E452" s="52">
        <v>12</v>
      </c>
      <c r="F452" s="52">
        <v>6850873</v>
      </c>
      <c r="G452" s="52">
        <v>68508730</v>
      </c>
      <c r="H452" s="52">
        <v>179453</v>
      </c>
      <c r="I452" s="52">
        <v>1794535</v>
      </c>
      <c r="J452" s="52">
        <v>0</v>
      </c>
      <c r="K452" s="52">
        <v>0</v>
      </c>
      <c r="L452" s="52">
        <v>92.6661</v>
      </c>
      <c r="M452" s="52">
        <v>14.47</v>
      </c>
      <c r="N452" s="52">
        <v>211</v>
      </c>
      <c r="O452" s="52">
        <v>21.1</v>
      </c>
      <c r="P452" s="2">
        <f t="shared" si="8"/>
        <v>122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</row>
    <row r="453" spans="1:32" x14ac:dyDescent="0.25">
      <c r="A453">
        <v>276</v>
      </c>
      <c r="B453" s="1">
        <v>0.83333333333333337</v>
      </c>
      <c r="C453" s="52">
        <v>2015</v>
      </c>
      <c r="D453" s="52">
        <v>2</v>
      </c>
      <c r="E453" s="52">
        <v>12</v>
      </c>
      <c r="F453" s="52">
        <v>6850711</v>
      </c>
      <c r="G453" s="52">
        <v>68507111</v>
      </c>
      <c r="H453" s="52">
        <v>179432</v>
      </c>
      <c r="I453" s="52">
        <v>1794321</v>
      </c>
      <c r="J453" s="52">
        <v>0</v>
      </c>
      <c r="K453" s="52">
        <v>0</v>
      </c>
      <c r="L453" s="52">
        <v>93.579800000000006</v>
      </c>
      <c r="M453" s="52">
        <v>13.93</v>
      </c>
      <c r="N453" s="52">
        <v>164</v>
      </c>
      <c r="O453" s="52">
        <v>16.399999999999999</v>
      </c>
      <c r="P453" s="2">
        <f t="shared" si="8"/>
        <v>162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</row>
    <row r="454" spans="1:32" x14ac:dyDescent="0.25">
      <c r="A454">
        <v>275</v>
      </c>
      <c r="B454" s="1">
        <v>0.79166666666666663</v>
      </c>
      <c r="C454" s="52">
        <v>2015</v>
      </c>
      <c r="D454" s="52">
        <v>2</v>
      </c>
      <c r="E454" s="52">
        <v>12</v>
      </c>
      <c r="F454" s="52">
        <v>6850592</v>
      </c>
      <c r="G454" s="52">
        <v>68505926</v>
      </c>
      <c r="H454" s="52">
        <v>179416</v>
      </c>
      <c r="I454" s="52">
        <v>1794166</v>
      </c>
      <c r="J454" s="52">
        <v>0</v>
      </c>
      <c r="K454" s="52">
        <v>0</v>
      </c>
      <c r="L454" s="52">
        <v>92.637100000000004</v>
      </c>
      <c r="M454" s="52">
        <v>15.77</v>
      </c>
      <c r="N454" s="52">
        <v>226</v>
      </c>
      <c r="O454" s="52">
        <v>22.6</v>
      </c>
      <c r="P454" s="2">
        <f t="shared" si="8"/>
        <v>119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</row>
    <row r="455" spans="1:32" x14ac:dyDescent="0.25">
      <c r="A455">
        <v>274</v>
      </c>
      <c r="B455" s="1">
        <v>0.75</v>
      </c>
      <c r="C455" s="52">
        <v>2015</v>
      </c>
      <c r="D455" s="52">
        <v>2</v>
      </c>
      <c r="E455" s="52">
        <v>12</v>
      </c>
      <c r="F455" s="52">
        <v>6850419</v>
      </c>
      <c r="G455" s="52">
        <v>68504196</v>
      </c>
      <c r="H455" s="52">
        <v>179393</v>
      </c>
      <c r="I455" s="52">
        <v>1793936</v>
      </c>
      <c r="J455" s="52">
        <v>0</v>
      </c>
      <c r="K455" s="52">
        <v>0</v>
      </c>
      <c r="L455" s="52">
        <v>93.173699999999997</v>
      </c>
      <c r="M455" s="52">
        <v>15.93</v>
      </c>
      <c r="N455" s="52">
        <v>154</v>
      </c>
      <c r="O455" s="52">
        <v>15.4</v>
      </c>
      <c r="P455" s="2">
        <f t="shared" si="8"/>
        <v>173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</row>
    <row r="456" spans="1:32" x14ac:dyDescent="0.25">
      <c r="A456">
        <v>273</v>
      </c>
      <c r="B456" s="1">
        <v>0.70833333333333337</v>
      </c>
      <c r="C456" s="52">
        <v>2015</v>
      </c>
      <c r="D456" s="52">
        <v>2</v>
      </c>
      <c r="E456" s="52">
        <v>12</v>
      </c>
      <c r="F456" s="52">
        <v>6850294</v>
      </c>
      <c r="G456" s="52">
        <v>68502948</v>
      </c>
      <c r="H456" s="52">
        <v>179377</v>
      </c>
      <c r="I456" s="52">
        <v>1793771</v>
      </c>
      <c r="J456" s="52">
        <v>0</v>
      </c>
      <c r="K456" s="52">
        <v>0</v>
      </c>
      <c r="L456" s="52">
        <v>92.071399999999997</v>
      </c>
      <c r="M456" s="52">
        <v>15.57</v>
      </c>
      <c r="N456" s="52">
        <v>188</v>
      </c>
      <c r="O456" s="52">
        <v>18.8</v>
      </c>
      <c r="P456" s="2">
        <f t="shared" si="8"/>
        <v>125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</row>
    <row r="457" spans="1:32" x14ac:dyDescent="0.25">
      <c r="A457">
        <v>272</v>
      </c>
      <c r="B457" s="1">
        <v>0.66666666666666663</v>
      </c>
      <c r="C457" s="52">
        <v>2015</v>
      </c>
      <c r="D457" s="52">
        <v>2</v>
      </c>
      <c r="E457" s="52">
        <v>12</v>
      </c>
      <c r="F457" s="52">
        <v>6850163</v>
      </c>
      <c r="G457" s="52">
        <v>68501638</v>
      </c>
      <c r="H457" s="52">
        <v>179359</v>
      </c>
      <c r="I457" s="52">
        <v>1793596</v>
      </c>
      <c r="J457" s="52">
        <v>0</v>
      </c>
      <c r="K457" s="52">
        <v>0</v>
      </c>
      <c r="L457" s="52">
        <v>92.274500000000003</v>
      </c>
      <c r="M457" s="52">
        <v>14.99</v>
      </c>
      <c r="N457" s="52">
        <v>188</v>
      </c>
      <c r="O457" s="52">
        <v>18.8</v>
      </c>
      <c r="P457" s="2">
        <f t="shared" ref="P457:P488" si="9">F456-F457</f>
        <v>131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</row>
    <row r="458" spans="1:32" x14ac:dyDescent="0.25">
      <c r="A458">
        <v>271</v>
      </c>
      <c r="B458" s="1">
        <v>0.625</v>
      </c>
      <c r="C458" s="52">
        <v>2015</v>
      </c>
      <c r="D458" s="52">
        <v>2</v>
      </c>
      <c r="E458" s="52">
        <v>12</v>
      </c>
      <c r="F458" s="52">
        <v>6850019</v>
      </c>
      <c r="G458" s="52">
        <v>68500193</v>
      </c>
      <c r="H458" s="52">
        <v>179340</v>
      </c>
      <c r="I458" s="52">
        <v>1793404</v>
      </c>
      <c r="J458" s="52">
        <v>0</v>
      </c>
      <c r="K458" s="52">
        <v>0</v>
      </c>
      <c r="L458" s="52">
        <v>93.231700000000004</v>
      </c>
      <c r="M458" s="52">
        <v>16.850000000000001</v>
      </c>
      <c r="N458" s="52">
        <v>191</v>
      </c>
      <c r="O458" s="52">
        <v>19.100000000000001</v>
      </c>
      <c r="P458" s="2">
        <f t="shared" si="9"/>
        <v>144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</row>
    <row r="459" spans="1:32" x14ac:dyDescent="0.25">
      <c r="A459">
        <v>270</v>
      </c>
      <c r="B459" s="1">
        <v>0.58333333333333337</v>
      </c>
      <c r="C459" s="52">
        <v>2015</v>
      </c>
      <c r="D459" s="52">
        <v>2</v>
      </c>
      <c r="E459" s="52">
        <v>12</v>
      </c>
      <c r="F459" s="52">
        <v>6849877</v>
      </c>
      <c r="G459" s="52">
        <v>68498776</v>
      </c>
      <c r="H459" s="52">
        <v>179321</v>
      </c>
      <c r="I459" s="52">
        <v>1793216</v>
      </c>
      <c r="J459" s="52">
        <v>0</v>
      </c>
      <c r="K459" s="52">
        <v>0</v>
      </c>
      <c r="L459" s="52">
        <v>92.289000000000001</v>
      </c>
      <c r="M459" s="52">
        <v>19.62</v>
      </c>
      <c r="N459" s="52">
        <v>146</v>
      </c>
      <c r="O459" s="52">
        <v>14.6</v>
      </c>
      <c r="P459" s="2">
        <f t="shared" si="9"/>
        <v>142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</row>
    <row r="460" spans="1:32" x14ac:dyDescent="0.25">
      <c r="A460">
        <v>269</v>
      </c>
      <c r="B460" s="1">
        <v>0.54166666666666663</v>
      </c>
      <c r="C460" s="52">
        <v>2015</v>
      </c>
      <c r="D460" s="52">
        <v>2</v>
      </c>
      <c r="E460" s="52">
        <v>12</v>
      </c>
      <c r="F460" s="52">
        <v>6849756</v>
      </c>
      <c r="G460" s="52">
        <v>68497563</v>
      </c>
      <c r="H460" s="52">
        <v>179305</v>
      </c>
      <c r="I460" s="52">
        <v>1793052</v>
      </c>
      <c r="J460" s="52">
        <v>0</v>
      </c>
      <c r="K460" s="52">
        <v>0</v>
      </c>
      <c r="L460" s="52">
        <v>92.578999999999994</v>
      </c>
      <c r="M460" s="52">
        <v>18.809999999999999</v>
      </c>
      <c r="N460" s="52">
        <v>194</v>
      </c>
      <c r="O460" s="52">
        <v>19.399999999999999</v>
      </c>
      <c r="P460" s="2">
        <f t="shared" si="9"/>
        <v>121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</row>
    <row r="461" spans="1:32" x14ac:dyDescent="0.25">
      <c r="A461">
        <v>268</v>
      </c>
      <c r="B461" s="1">
        <v>0.5</v>
      </c>
      <c r="C461" s="52">
        <v>2015</v>
      </c>
      <c r="D461" s="52">
        <v>2</v>
      </c>
      <c r="E461" s="52">
        <v>12</v>
      </c>
      <c r="F461" s="52">
        <v>6849626</v>
      </c>
      <c r="G461" s="52">
        <v>68496261</v>
      </c>
      <c r="H461" s="52">
        <v>179287</v>
      </c>
      <c r="I461" s="52">
        <v>1792877</v>
      </c>
      <c r="J461" s="52">
        <v>0</v>
      </c>
      <c r="K461" s="52">
        <v>0</v>
      </c>
      <c r="L461" s="52">
        <v>93.391300000000001</v>
      </c>
      <c r="M461" s="52">
        <v>17.54</v>
      </c>
      <c r="N461" s="52">
        <v>174</v>
      </c>
      <c r="O461" s="52">
        <v>17.399999999999999</v>
      </c>
      <c r="P461" s="2">
        <f t="shared" si="9"/>
        <v>130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</row>
    <row r="462" spans="1:32" x14ac:dyDescent="0.25">
      <c r="A462">
        <v>267</v>
      </c>
      <c r="B462" s="1">
        <v>0.45833333333333331</v>
      </c>
      <c r="C462" s="52">
        <v>2015</v>
      </c>
      <c r="D462" s="52">
        <v>2</v>
      </c>
      <c r="E462" s="52">
        <v>12</v>
      </c>
      <c r="F462" s="52">
        <v>6849501</v>
      </c>
      <c r="G462" s="52">
        <v>68495011</v>
      </c>
      <c r="H462" s="52">
        <v>179271</v>
      </c>
      <c r="I462" s="52">
        <v>1792711</v>
      </c>
      <c r="J462" s="52">
        <v>0</v>
      </c>
      <c r="K462" s="52">
        <v>0</v>
      </c>
      <c r="L462" s="52">
        <v>92.013400000000004</v>
      </c>
      <c r="M462" s="52">
        <v>17.39</v>
      </c>
      <c r="N462" s="52">
        <v>202</v>
      </c>
      <c r="O462" s="52">
        <v>20.2</v>
      </c>
      <c r="P462" s="2">
        <f t="shared" si="9"/>
        <v>125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</row>
    <row r="463" spans="1:32" x14ac:dyDescent="0.25">
      <c r="A463">
        <v>266</v>
      </c>
      <c r="B463" s="1">
        <v>0.41666666666666669</v>
      </c>
      <c r="C463" s="52">
        <v>2015</v>
      </c>
      <c r="D463" s="52">
        <v>2</v>
      </c>
      <c r="E463" s="52">
        <v>12</v>
      </c>
      <c r="F463" s="52">
        <v>6849341</v>
      </c>
      <c r="G463" s="52">
        <v>68493412</v>
      </c>
      <c r="H463" s="52">
        <v>179249</v>
      </c>
      <c r="I463" s="52">
        <v>1792496</v>
      </c>
      <c r="J463" s="52">
        <v>0</v>
      </c>
      <c r="K463" s="52">
        <v>0</v>
      </c>
      <c r="L463" s="52">
        <v>92.027900000000002</v>
      </c>
      <c r="M463" s="52">
        <v>16.309999999999999</v>
      </c>
      <c r="N463" s="52">
        <v>243</v>
      </c>
      <c r="O463" s="52">
        <v>24.3</v>
      </c>
      <c r="P463" s="2">
        <f t="shared" si="9"/>
        <v>160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</row>
    <row r="464" spans="1:32" x14ac:dyDescent="0.25">
      <c r="A464">
        <v>265</v>
      </c>
      <c r="B464" s="1">
        <v>0.375</v>
      </c>
      <c r="C464" s="52">
        <v>2015</v>
      </c>
      <c r="D464" s="52">
        <v>2</v>
      </c>
      <c r="E464" s="52">
        <v>12</v>
      </c>
      <c r="F464" s="52">
        <v>6849164</v>
      </c>
      <c r="G464" s="52">
        <v>68491643</v>
      </c>
      <c r="H464" s="52">
        <v>179225</v>
      </c>
      <c r="I464" s="52">
        <v>1792259</v>
      </c>
      <c r="J464" s="52">
        <v>0</v>
      </c>
      <c r="K464" s="52">
        <v>0</v>
      </c>
      <c r="L464" s="52">
        <v>92.390500000000003</v>
      </c>
      <c r="M464" s="52">
        <v>15.42</v>
      </c>
      <c r="N464" s="52">
        <v>179</v>
      </c>
      <c r="O464" s="52">
        <v>17.899999999999999</v>
      </c>
      <c r="P464" s="2">
        <f t="shared" si="9"/>
        <v>177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</row>
    <row r="465" spans="1:32" x14ac:dyDescent="0.25">
      <c r="A465">
        <v>264</v>
      </c>
      <c r="B465" s="1">
        <v>0.33333333333333331</v>
      </c>
      <c r="C465" s="52">
        <v>2015</v>
      </c>
      <c r="D465" s="52">
        <v>2</v>
      </c>
      <c r="E465" s="52">
        <v>12</v>
      </c>
      <c r="F465" s="52">
        <v>6849021</v>
      </c>
      <c r="G465" s="52">
        <v>68490214</v>
      </c>
      <c r="H465" s="52">
        <v>179206</v>
      </c>
      <c r="I465" s="52">
        <v>1792069</v>
      </c>
      <c r="J465" s="52">
        <v>0</v>
      </c>
      <c r="K465" s="52">
        <v>0</v>
      </c>
      <c r="L465" s="52">
        <v>93.043199999999999</v>
      </c>
      <c r="M465" s="52">
        <v>14.64</v>
      </c>
      <c r="N465" s="52">
        <v>195</v>
      </c>
      <c r="O465" s="52">
        <v>19.5</v>
      </c>
      <c r="P465" s="2">
        <f t="shared" si="9"/>
        <v>143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</row>
    <row r="466" spans="1:32" x14ac:dyDescent="0.25">
      <c r="A466">
        <v>263</v>
      </c>
      <c r="B466" s="1">
        <v>0.29166666666666669</v>
      </c>
      <c r="C466" s="52">
        <v>2015</v>
      </c>
      <c r="D466" s="52">
        <v>2</v>
      </c>
      <c r="E466" s="52">
        <v>12</v>
      </c>
      <c r="F466" s="52">
        <v>6848882</v>
      </c>
      <c r="G466" s="52">
        <v>68488826</v>
      </c>
      <c r="H466" s="52">
        <v>179188</v>
      </c>
      <c r="I466" s="52">
        <v>1791886</v>
      </c>
      <c r="J466" s="52">
        <v>0</v>
      </c>
      <c r="K466" s="52">
        <v>0</v>
      </c>
      <c r="L466" s="52">
        <v>92.680599999999998</v>
      </c>
      <c r="M466" s="52">
        <v>15.18</v>
      </c>
      <c r="N466" s="52">
        <v>204</v>
      </c>
      <c r="O466" s="52">
        <v>20.399999999999999</v>
      </c>
      <c r="P466" s="2">
        <f t="shared" si="9"/>
        <v>139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</row>
    <row r="467" spans="1:32" x14ac:dyDescent="0.25">
      <c r="A467">
        <v>262</v>
      </c>
      <c r="B467" s="1">
        <v>0.25</v>
      </c>
      <c r="C467" s="52">
        <v>2015</v>
      </c>
      <c r="D467" s="52">
        <v>2</v>
      </c>
      <c r="E467" s="52">
        <v>12</v>
      </c>
      <c r="F467" s="52">
        <v>6848724</v>
      </c>
      <c r="G467" s="52">
        <v>68487249</v>
      </c>
      <c r="H467" s="52">
        <v>179167</v>
      </c>
      <c r="I467" s="52">
        <v>1791677</v>
      </c>
      <c r="J467" s="52">
        <v>0</v>
      </c>
      <c r="K467" s="52">
        <v>0</v>
      </c>
      <c r="L467" s="52">
        <v>92.027900000000002</v>
      </c>
      <c r="M467" s="52">
        <v>14.89</v>
      </c>
      <c r="N467" s="52">
        <v>178</v>
      </c>
      <c r="O467" s="52">
        <v>17.8</v>
      </c>
      <c r="P467" s="2">
        <f t="shared" si="9"/>
        <v>158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</row>
    <row r="468" spans="1:32" x14ac:dyDescent="0.25">
      <c r="A468">
        <v>261</v>
      </c>
      <c r="B468" s="1">
        <v>0.20833333333333334</v>
      </c>
      <c r="C468" s="52">
        <v>2015</v>
      </c>
      <c r="D468" s="52">
        <v>2</v>
      </c>
      <c r="E468" s="52">
        <v>12</v>
      </c>
      <c r="F468" s="52">
        <v>6848587</v>
      </c>
      <c r="G468" s="52">
        <v>68485876</v>
      </c>
      <c r="H468" s="52">
        <v>179149</v>
      </c>
      <c r="I468" s="52">
        <v>1791494</v>
      </c>
      <c r="J468" s="52">
        <v>0</v>
      </c>
      <c r="K468" s="52">
        <v>0</v>
      </c>
      <c r="L468" s="52">
        <v>93.028700000000001</v>
      </c>
      <c r="M468" s="52">
        <v>14.88</v>
      </c>
      <c r="N468" s="52">
        <v>171</v>
      </c>
      <c r="O468" s="52">
        <v>17.100000000000001</v>
      </c>
      <c r="P468" s="2">
        <f t="shared" si="9"/>
        <v>137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</row>
    <row r="469" spans="1:32" x14ac:dyDescent="0.25">
      <c r="A469">
        <v>260</v>
      </c>
      <c r="B469" s="1">
        <v>0.16666666666666666</v>
      </c>
      <c r="C469" s="52">
        <v>2015</v>
      </c>
      <c r="D469" s="52">
        <v>2</v>
      </c>
      <c r="E469" s="52">
        <v>12</v>
      </c>
      <c r="F469" s="52">
        <v>6848464</v>
      </c>
      <c r="G469" s="52">
        <v>68484641</v>
      </c>
      <c r="H469" s="52">
        <v>179133</v>
      </c>
      <c r="I469" s="52">
        <v>1791331</v>
      </c>
      <c r="J469" s="52">
        <v>0</v>
      </c>
      <c r="K469" s="52">
        <v>0</v>
      </c>
      <c r="L469" s="52">
        <v>93.391300000000001</v>
      </c>
      <c r="M469" s="52">
        <v>14.88</v>
      </c>
      <c r="N469" s="52">
        <v>163</v>
      </c>
      <c r="O469" s="52">
        <v>16.3</v>
      </c>
      <c r="P469" s="2">
        <f t="shared" si="9"/>
        <v>123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</row>
    <row r="470" spans="1:32" x14ac:dyDescent="0.25">
      <c r="A470">
        <v>259</v>
      </c>
      <c r="B470" s="1">
        <v>0.125</v>
      </c>
      <c r="C470" s="52">
        <v>2015</v>
      </c>
      <c r="D470" s="52">
        <v>2</v>
      </c>
      <c r="E470" s="52">
        <v>12</v>
      </c>
      <c r="F470" s="52">
        <v>6848335</v>
      </c>
      <c r="G470" s="52">
        <v>68483355</v>
      </c>
      <c r="H470" s="52">
        <v>179116</v>
      </c>
      <c r="I470" s="52">
        <v>1791162</v>
      </c>
      <c r="J470" s="52">
        <v>0</v>
      </c>
      <c r="K470" s="52">
        <v>0</v>
      </c>
      <c r="L470" s="52">
        <v>93.811899999999994</v>
      </c>
      <c r="M470" s="52">
        <v>15.32</v>
      </c>
      <c r="N470" s="52">
        <v>213</v>
      </c>
      <c r="O470" s="52">
        <v>21.3</v>
      </c>
      <c r="P470" s="2">
        <f t="shared" si="9"/>
        <v>129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</row>
    <row r="471" spans="1:32" x14ac:dyDescent="0.25">
      <c r="A471">
        <v>258</v>
      </c>
      <c r="B471" s="1">
        <v>8.3333333333333329E-2</v>
      </c>
      <c r="C471" s="52">
        <v>2015</v>
      </c>
      <c r="D471" s="52">
        <v>2</v>
      </c>
      <c r="E471" s="52">
        <v>12</v>
      </c>
      <c r="F471" s="52">
        <v>6848164</v>
      </c>
      <c r="G471" s="52">
        <v>68481640</v>
      </c>
      <c r="H471" s="52">
        <v>179093</v>
      </c>
      <c r="I471" s="52">
        <v>1790937</v>
      </c>
      <c r="J471" s="52">
        <v>0</v>
      </c>
      <c r="K471" s="52">
        <v>0</v>
      </c>
      <c r="L471" s="52">
        <v>92.825599999999994</v>
      </c>
      <c r="M471" s="52">
        <v>15.12</v>
      </c>
      <c r="N471" s="52">
        <v>177</v>
      </c>
      <c r="O471" s="52">
        <v>17.7</v>
      </c>
      <c r="P471" s="2">
        <f t="shared" si="9"/>
        <v>171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</row>
    <row r="472" spans="1:32" x14ac:dyDescent="0.25">
      <c r="A472">
        <v>257</v>
      </c>
      <c r="B472" s="1">
        <v>4.1666666666666664E-2</v>
      </c>
      <c r="C472" s="52">
        <v>2015</v>
      </c>
      <c r="D472" s="52">
        <v>2</v>
      </c>
      <c r="E472" s="52">
        <v>12</v>
      </c>
      <c r="F472" s="52">
        <v>6848043</v>
      </c>
      <c r="G472" s="52">
        <v>68480438</v>
      </c>
      <c r="H472" s="52">
        <v>179077</v>
      </c>
      <c r="I472" s="52">
        <v>1790778</v>
      </c>
      <c r="J472" s="52">
        <v>0</v>
      </c>
      <c r="K472" s="52">
        <v>0</v>
      </c>
      <c r="L472" s="52">
        <v>92.172899999999998</v>
      </c>
      <c r="M472" s="52">
        <v>15.36</v>
      </c>
      <c r="N472" s="52">
        <v>245</v>
      </c>
      <c r="O472" s="52">
        <v>24.5</v>
      </c>
      <c r="P472" s="2">
        <f t="shared" si="9"/>
        <v>121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</row>
    <row r="473" spans="1:32" x14ac:dyDescent="0.25">
      <c r="A473">
        <v>256</v>
      </c>
      <c r="B473" s="1">
        <v>0</v>
      </c>
      <c r="C473" s="52">
        <v>2015</v>
      </c>
      <c r="D473" s="52">
        <v>2</v>
      </c>
      <c r="E473" s="52">
        <v>12</v>
      </c>
      <c r="F473" s="52">
        <v>6847862</v>
      </c>
      <c r="G473" s="52">
        <v>68478623</v>
      </c>
      <c r="H473" s="52">
        <v>179053</v>
      </c>
      <c r="I473" s="52">
        <v>1790536</v>
      </c>
      <c r="J473" s="52">
        <v>0</v>
      </c>
      <c r="K473" s="52">
        <v>0</v>
      </c>
      <c r="L473" s="52">
        <v>92.7821</v>
      </c>
      <c r="M473" s="52">
        <v>14.91</v>
      </c>
      <c r="N473" s="52">
        <v>179</v>
      </c>
      <c r="O473" s="52">
        <v>17.899999999999999</v>
      </c>
      <c r="P473" s="2">
        <f t="shared" si="9"/>
        <v>181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</row>
    <row r="474" spans="1:32" x14ac:dyDescent="0.25">
      <c r="A474">
        <v>255</v>
      </c>
      <c r="B474" s="1">
        <v>0.95833333333333337</v>
      </c>
      <c r="C474" s="52">
        <v>2015</v>
      </c>
      <c r="D474" s="52">
        <v>2</v>
      </c>
      <c r="E474" s="52">
        <v>11</v>
      </c>
      <c r="F474" s="52">
        <v>6847717</v>
      </c>
      <c r="G474" s="52">
        <v>68477179</v>
      </c>
      <c r="H474" s="52">
        <v>179034</v>
      </c>
      <c r="I474" s="52">
        <v>1790345</v>
      </c>
      <c r="J474" s="52">
        <v>0</v>
      </c>
      <c r="K474" s="52">
        <v>0</v>
      </c>
      <c r="L474" s="52">
        <v>92.854600000000005</v>
      </c>
      <c r="M474" s="52">
        <v>14.37</v>
      </c>
      <c r="N474" s="52">
        <v>182</v>
      </c>
      <c r="O474" s="52">
        <v>18.2</v>
      </c>
      <c r="P474" s="2">
        <f t="shared" si="9"/>
        <v>145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</row>
    <row r="475" spans="1:32" x14ac:dyDescent="0.25">
      <c r="A475">
        <v>254</v>
      </c>
      <c r="B475" s="1">
        <v>0.91666666666666663</v>
      </c>
      <c r="C475" s="52">
        <v>2015</v>
      </c>
      <c r="D475" s="52">
        <v>2</v>
      </c>
      <c r="E475" s="52">
        <v>11</v>
      </c>
      <c r="F475" s="52">
        <v>6847586</v>
      </c>
      <c r="G475" s="52">
        <v>68475860</v>
      </c>
      <c r="H475" s="52">
        <v>179017</v>
      </c>
      <c r="I475" s="52">
        <v>1790171</v>
      </c>
      <c r="J475" s="52">
        <v>0</v>
      </c>
      <c r="K475" s="52">
        <v>0</v>
      </c>
      <c r="L475" s="52">
        <v>92.332499999999996</v>
      </c>
      <c r="M475" s="52">
        <v>14.16</v>
      </c>
      <c r="N475" s="52">
        <v>198</v>
      </c>
      <c r="O475" s="52">
        <v>19.8</v>
      </c>
      <c r="P475" s="2">
        <f t="shared" si="9"/>
        <v>131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</row>
    <row r="476" spans="1:32" x14ac:dyDescent="0.25">
      <c r="A476">
        <v>253</v>
      </c>
      <c r="B476" s="1">
        <v>0.875</v>
      </c>
      <c r="C476" s="52">
        <v>2015</v>
      </c>
      <c r="D476" s="52">
        <v>2</v>
      </c>
      <c r="E476" s="52">
        <v>11</v>
      </c>
      <c r="F476" s="52">
        <v>6847450</v>
      </c>
      <c r="G476" s="52">
        <v>68474509</v>
      </c>
      <c r="H476" s="52">
        <v>178999</v>
      </c>
      <c r="I476" s="52">
        <v>1789992</v>
      </c>
      <c r="J476" s="52">
        <v>0</v>
      </c>
      <c r="K476" s="52">
        <v>0</v>
      </c>
      <c r="L476" s="52">
        <v>91.723299999999995</v>
      </c>
      <c r="M476" s="52">
        <v>13.65</v>
      </c>
      <c r="N476" s="52">
        <v>184</v>
      </c>
      <c r="O476" s="52">
        <v>18.399999999999999</v>
      </c>
      <c r="P476" s="2">
        <f t="shared" si="9"/>
        <v>136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</row>
    <row r="477" spans="1:32" x14ac:dyDescent="0.25">
      <c r="A477">
        <v>252</v>
      </c>
      <c r="B477" s="1">
        <v>0.83333333333333337</v>
      </c>
      <c r="C477" s="52">
        <v>2015</v>
      </c>
      <c r="D477" s="52">
        <v>2</v>
      </c>
      <c r="E477" s="52">
        <v>11</v>
      </c>
      <c r="F477" s="52">
        <v>6847287</v>
      </c>
      <c r="G477" s="52">
        <v>68472870</v>
      </c>
      <c r="H477" s="52">
        <v>178977</v>
      </c>
      <c r="I477" s="52">
        <v>1789774</v>
      </c>
      <c r="J477" s="52">
        <v>0</v>
      </c>
      <c r="K477" s="52">
        <v>0</v>
      </c>
      <c r="L477" s="52">
        <v>93.1447</v>
      </c>
      <c r="M477" s="52">
        <v>14.37</v>
      </c>
      <c r="N477" s="52">
        <v>194</v>
      </c>
      <c r="O477" s="52">
        <v>19.399999999999999</v>
      </c>
      <c r="P477" s="2">
        <f t="shared" si="9"/>
        <v>163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</row>
    <row r="478" spans="1:32" x14ac:dyDescent="0.25">
      <c r="A478">
        <v>251</v>
      </c>
      <c r="B478" s="1">
        <v>0.79166666666666663</v>
      </c>
      <c r="C478" s="52">
        <v>2015</v>
      </c>
      <c r="D478" s="52">
        <v>2</v>
      </c>
      <c r="E478" s="52">
        <v>11</v>
      </c>
      <c r="F478" s="52">
        <v>6847162</v>
      </c>
      <c r="G478" s="52">
        <v>68471624</v>
      </c>
      <c r="H478" s="52">
        <v>178961</v>
      </c>
      <c r="I478" s="52">
        <v>1789610</v>
      </c>
      <c r="J478" s="52">
        <v>0</v>
      </c>
      <c r="K478" s="52">
        <v>0</v>
      </c>
      <c r="L478" s="52">
        <v>92.506500000000003</v>
      </c>
      <c r="M478" s="52">
        <v>14.91</v>
      </c>
      <c r="N478" s="52">
        <v>174</v>
      </c>
      <c r="O478" s="52">
        <v>17.399999999999999</v>
      </c>
      <c r="P478" s="2">
        <f t="shared" si="9"/>
        <v>125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</row>
    <row r="479" spans="1:32" x14ac:dyDescent="0.25">
      <c r="A479">
        <v>250</v>
      </c>
      <c r="B479" s="1">
        <v>0.75</v>
      </c>
      <c r="C479" s="52">
        <v>2015</v>
      </c>
      <c r="D479" s="52">
        <v>2</v>
      </c>
      <c r="E479" s="52">
        <v>11</v>
      </c>
      <c r="F479" s="52">
        <v>6847012</v>
      </c>
      <c r="G479" s="52">
        <v>68470123</v>
      </c>
      <c r="H479" s="52">
        <v>178941</v>
      </c>
      <c r="I479" s="52">
        <v>1789411</v>
      </c>
      <c r="J479" s="52">
        <v>0</v>
      </c>
      <c r="K479" s="52">
        <v>0</v>
      </c>
      <c r="L479" s="52">
        <v>92.7821</v>
      </c>
      <c r="M479" s="52">
        <v>15.3</v>
      </c>
      <c r="N479" s="52">
        <v>192</v>
      </c>
      <c r="O479" s="52">
        <v>19.2</v>
      </c>
      <c r="P479" s="2">
        <f t="shared" si="9"/>
        <v>150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</row>
    <row r="480" spans="1:32" x14ac:dyDescent="0.25">
      <c r="A480">
        <v>249</v>
      </c>
      <c r="B480" s="1">
        <v>0.70833333333333337</v>
      </c>
      <c r="C480" s="52">
        <v>2015</v>
      </c>
      <c r="D480" s="52">
        <v>2</v>
      </c>
      <c r="E480" s="52">
        <v>11</v>
      </c>
      <c r="F480" s="52">
        <v>6846871</v>
      </c>
      <c r="G480" s="52">
        <v>68468719</v>
      </c>
      <c r="H480" s="52">
        <v>178922</v>
      </c>
      <c r="I480" s="52">
        <v>1789225</v>
      </c>
      <c r="J480" s="52">
        <v>0</v>
      </c>
      <c r="K480" s="52">
        <v>0</v>
      </c>
      <c r="L480" s="52">
        <v>92.651600000000002</v>
      </c>
      <c r="M480" s="52">
        <v>13.64</v>
      </c>
      <c r="N480" s="52">
        <v>175</v>
      </c>
      <c r="O480" s="52">
        <v>17.5</v>
      </c>
      <c r="P480" s="2">
        <f t="shared" si="9"/>
        <v>141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</row>
    <row r="481" spans="1:32" x14ac:dyDescent="0.25">
      <c r="A481">
        <v>248</v>
      </c>
      <c r="B481" s="1">
        <v>0.66666666666666663</v>
      </c>
      <c r="C481" s="52">
        <v>2015</v>
      </c>
      <c r="D481" s="52">
        <v>2</v>
      </c>
      <c r="E481" s="52">
        <v>11</v>
      </c>
      <c r="F481" s="52">
        <v>6846733</v>
      </c>
      <c r="G481" s="52">
        <v>68467339</v>
      </c>
      <c r="H481" s="52">
        <v>178904</v>
      </c>
      <c r="I481" s="52">
        <v>1789043</v>
      </c>
      <c r="J481" s="52">
        <v>0</v>
      </c>
      <c r="K481" s="52">
        <v>0</v>
      </c>
      <c r="L481" s="52">
        <v>93.130200000000002</v>
      </c>
      <c r="M481" s="52">
        <v>16.489999999999998</v>
      </c>
      <c r="N481" s="52">
        <v>150</v>
      </c>
      <c r="O481" s="52">
        <v>15</v>
      </c>
      <c r="P481" s="2">
        <f t="shared" si="9"/>
        <v>138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</row>
    <row r="482" spans="1:32" x14ac:dyDescent="0.25">
      <c r="A482">
        <v>247</v>
      </c>
      <c r="B482" s="1">
        <v>0.625</v>
      </c>
      <c r="C482" s="52">
        <v>2015</v>
      </c>
      <c r="D482" s="52">
        <v>2</v>
      </c>
      <c r="E482" s="52">
        <v>11</v>
      </c>
      <c r="F482" s="52">
        <v>6846622</v>
      </c>
      <c r="G482" s="52">
        <v>68466223</v>
      </c>
      <c r="H482" s="52">
        <v>178889</v>
      </c>
      <c r="I482" s="52">
        <v>1788895</v>
      </c>
      <c r="J482" s="52">
        <v>0</v>
      </c>
      <c r="K482" s="52">
        <v>0</v>
      </c>
      <c r="L482" s="52">
        <v>93.246200000000002</v>
      </c>
      <c r="M482" s="52">
        <v>17.89</v>
      </c>
      <c r="N482" s="52">
        <v>201</v>
      </c>
      <c r="O482" s="52">
        <v>20.100000000000001</v>
      </c>
      <c r="P482" s="2">
        <f t="shared" si="9"/>
        <v>111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</row>
    <row r="483" spans="1:32" x14ac:dyDescent="0.25">
      <c r="A483">
        <v>246</v>
      </c>
      <c r="B483" s="1">
        <v>0.58333333333333337</v>
      </c>
      <c r="C483" s="52">
        <v>2015</v>
      </c>
      <c r="D483" s="52">
        <v>2</v>
      </c>
      <c r="E483" s="52">
        <v>11</v>
      </c>
      <c r="F483" s="52">
        <v>6846478</v>
      </c>
      <c r="G483" s="52">
        <v>68464780</v>
      </c>
      <c r="H483" s="52">
        <v>178870</v>
      </c>
      <c r="I483" s="52">
        <v>1788703</v>
      </c>
      <c r="J483" s="52">
        <v>0</v>
      </c>
      <c r="K483" s="52">
        <v>0</v>
      </c>
      <c r="L483" s="52">
        <v>92.419499999999999</v>
      </c>
      <c r="M483" s="52">
        <v>19.64</v>
      </c>
      <c r="N483" s="52">
        <v>175</v>
      </c>
      <c r="O483" s="52">
        <v>17.5</v>
      </c>
      <c r="P483" s="2">
        <f t="shared" si="9"/>
        <v>144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</row>
    <row r="484" spans="1:32" x14ac:dyDescent="0.25">
      <c r="A484">
        <v>245</v>
      </c>
      <c r="B484" s="1">
        <v>0.54166666666666663</v>
      </c>
      <c r="C484" s="52">
        <v>2015</v>
      </c>
      <c r="D484" s="52">
        <v>2</v>
      </c>
      <c r="E484" s="52">
        <v>11</v>
      </c>
      <c r="F484" s="52">
        <v>6846335</v>
      </c>
      <c r="G484" s="52">
        <v>68463359</v>
      </c>
      <c r="H484" s="52">
        <v>178851</v>
      </c>
      <c r="I484" s="52">
        <v>1788511</v>
      </c>
      <c r="J484" s="52">
        <v>0</v>
      </c>
      <c r="K484" s="52">
        <v>0</v>
      </c>
      <c r="L484" s="52">
        <v>92.085899999999995</v>
      </c>
      <c r="M484" s="52">
        <v>19.420000000000002</v>
      </c>
      <c r="N484" s="52">
        <v>191</v>
      </c>
      <c r="O484" s="52">
        <v>19.100000000000001</v>
      </c>
      <c r="P484" s="2">
        <f t="shared" si="9"/>
        <v>143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</row>
    <row r="485" spans="1:32" x14ac:dyDescent="0.25">
      <c r="A485">
        <v>244</v>
      </c>
      <c r="B485" s="1">
        <v>0.5</v>
      </c>
      <c r="C485" s="52">
        <v>2015</v>
      </c>
      <c r="D485" s="52">
        <v>2</v>
      </c>
      <c r="E485" s="52">
        <v>11</v>
      </c>
      <c r="F485" s="52">
        <v>6846207</v>
      </c>
      <c r="G485" s="52">
        <v>68462073</v>
      </c>
      <c r="H485" s="52">
        <v>178833</v>
      </c>
      <c r="I485" s="52">
        <v>1788337</v>
      </c>
      <c r="J485" s="52">
        <v>0</v>
      </c>
      <c r="K485" s="52">
        <v>0</v>
      </c>
      <c r="L485" s="52">
        <v>92.680599999999998</v>
      </c>
      <c r="M485" s="52">
        <v>18.079999999999998</v>
      </c>
      <c r="N485" s="52">
        <v>193</v>
      </c>
      <c r="O485" s="52">
        <v>19.3</v>
      </c>
      <c r="P485" s="2">
        <f t="shared" si="9"/>
        <v>128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</row>
    <row r="486" spans="1:32" x14ac:dyDescent="0.25">
      <c r="A486">
        <v>243</v>
      </c>
      <c r="B486" s="1">
        <v>0.45833333333333331</v>
      </c>
      <c r="C486" s="52">
        <v>2015</v>
      </c>
      <c r="D486" s="52">
        <v>2</v>
      </c>
      <c r="E486" s="52">
        <v>11</v>
      </c>
      <c r="F486" s="52">
        <v>6846064</v>
      </c>
      <c r="G486" s="52">
        <v>68460648</v>
      </c>
      <c r="H486" s="52">
        <v>178814</v>
      </c>
      <c r="I486" s="52">
        <v>1788146</v>
      </c>
      <c r="J486" s="52">
        <v>0</v>
      </c>
      <c r="K486" s="52">
        <v>0</v>
      </c>
      <c r="L486" s="52">
        <v>91.244699999999995</v>
      </c>
      <c r="M486" s="52">
        <v>17.8</v>
      </c>
      <c r="N486" s="52">
        <v>233</v>
      </c>
      <c r="O486" s="52">
        <v>23.3</v>
      </c>
      <c r="P486" s="2">
        <f t="shared" si="9"/>
        <v>143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</row>
    <row r="487" spans="1:32" x14ac:dyDescent="0.25">
      <c r="A487">
        <v>242</v>
      </c>
      <c r="B487" s="1">
        <v>0.41666666666666669</v>
      </c>
      <c r="C487" s="52">
        <v>2015</v>
      </c>
      <c r="D487" s="52">
        <v>2</v>
      </c>
      <c r="E487" s="52">
        <v>11</v>
      </c>
      <c r="F487" s="52">
        <v>6845893</v>
      </c>
      <c r="G487" s="52">
        <v>68458930</v>
      </c>
      <c r="H487" s="52">
        <v>178791</v>
      </c>
      <c r="I487" s="52">
        <v>1787913</v>
      </c>
      <c r="J487" s="52">
        <v>0</v>
      </c>
      <c r="K487" s="52">
        <v>0</v>
      </c>
      <c r="L487" s="52">
        <v>91.302700000000002</v>
      </c>
      <c r="M487" s="52">
        <v>16.53</v>
      </c>
      <c r="N487" s="52">
        <v>162</v>
      </c>
      <c r="O487" s="52">
        <v>16.2</v>
      </c>
      <c r="P487" s="2">
        <f t="shared" si="9"/>
        <v>171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</row>
    <row r="488" spans="1:32" x14ac:dyDescent="0.25">
      <c r="A488">
        <v>241</v>
      </c>
      <c r="B488" s="1">
        <v>0.375</v>
      </c>
      <c r="C488" s="52">
        <v>2015</v>
      </c>
      <c r="D488" s="52">
        <v>2</v>
      </c>
      <c r="E488" s="52">
        <v>11</v>
      </c>
      <c r="F488" s="52">
        <v>6845765</v>
      </c>
      <c r="G488" s="52">
        <v>68457656</v>
      </c>
      <c r="H488" s="52">
        <v>178774</v>
      </c>
      <c r="I488" s="52">
        <v>1787741</v>
      </c>
      <c r="J488" s="52">
        <v>0</v>
      </c>
      <c r="K488" s="52">
        <v>0</v>
      </c>
      <c r="L488" s="52">
        <v>91.853800000000007</v>
      </c>
      <c r="M488" s="52">
        <v>15.43</v>
      </c>
      <c r="N488" s="52">
        <v>187</v>
      </c>
      <c r="O488" s="52">
        <v>18.7</v>
      </c>
      <c r="P488" s="2">
        <f t="shared" si="9"/>
        <v>128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</row>
    <row r="489" spans="1:32" x14ac:dyDescent="0.25">
      <c r="A489">
        <v>240</v>
      </c>
      <c r="B489" s="1">
        <v>0.33333333333333331</v>
      </c>
      <c r="C489" s="52">
        <v>2015</v>
      </c>
      <c r="D489" s="52">
        <v>2</v>
      </c>
      <c r="E489" s="52">
        <v>11</v>
      </c>
      <c r="F489" s="52">
        <v>6845625</v>
      </c>
      <c r="G489" s="52">
        <v>68456258</v>
      </c>
      <c r="H489" s="52">
        <v>178755</v>
      </c>
      <c r="I489" s="52">
        <v>1787554</v>
      </c>
      <c r="J489" s="52">
        <v>0</v>
      </c>
      <c r="K489" s="52">
        <v>0</v>
      </c>
      <c r="L489" s="52">
        <v>90.8386</v>
      </c>
      <c r="M489" s="52">
        <v>14.51</v>
      </c>
      <c r="N489" s="52">
        <v>203</v>
      </c>
      <c r="O489" s="52">
        <v>20.3</v>
      </c>
      <c r="P489" s="2">
        <f t="shared" ref="P489:P520" si="10">F488-F489</f>
        <v>140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</row>
    <row r="490" spans="1:32" x14ac:dyDescent="0.25">
      <c r="A490">
        <v>239</v>
      </c>
      <c r="B490" s="1">
        <v>0.29166666666666669</v>
      </c>
      <c r="C490" s="52">
        <v>2015</v>
      </c>
      <c r="D490" s="52">
        <v>2</v>
      </c>
      <c r="E490" s="52">
        <v>11</v>
      </c>
      <c r="F490" s="52">
        <v>6845486</v>
      </c>
      <c r="G490" s="52">
        <v>68454869</v>
      </c>
      <c r="H490" s="52">
        <v>178736</v>
      </c>
      <c r="I490" s="52">
        <v>1787367</v>
      </c>
      <c r="J490" s="52">
        <v>0</v>
      </c>
      <c r="K490" s="52">
        <v>0</v>
      </c>
      <c r="L490" s="52">
        <v>90.911100000000005</v>
      </c>
      <c r="M490" s="52">
        <v>14.85</v>
      </c>
      <c r="N490" s="52">
        <v>248</v>
      </c>
      <c r="O490" s="52">
        <v>24.8</v>
      </c>
      <c r="P490" s="2">
        <f t="shared" si="10"/>
        <v>139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</row>
    <row r="491" spans="1:32" x14ac:dyDescent="0.25">
      <c r="A491">
        <v>238</v>
      </c>
      <c r="B491" s="1">
        <v>0.25</v>
      </c>
      <c r="C491" s="52">
        <v>2015</v>
      </c>
      <c r="D491" s="52">
        <v>2</v>
      </c>
      <c r="E491" s="52">
        <v>11</v>
      </c>
      <c r="F491" s="52">
        <v>6845293</v>
      </c>
      <c r="G491" s="52">
        <v>68452932</v>
      </c>
      <c r="H491" s="52">
        <v>178710</v>
      </c>
      <c r="I491" s="52">
        <v>1787106</v>
      </c>
      <c r="J491" s="52">
        <v>0</v>
      </c>
      <c r="K491" s="52">
        <v>0</v>
      </c>
      <c r="L491" s="52">
        <v>90.795100000000005</v>
      </c>
      <c r="M491" s="52">
        <v>14.12</v>
      </c>
      <c r="N491" s="52">
        <v>169</v>
      </c>
      <c r="O491" s="52">
        <v>16.899999999999999</v>
      </c>
      <c r="P491" s="2">
        <f t="shared" si="10"/>
        <v>193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</row>
    <row r="492" spans="1:32" x14ac:dyDescent="0.25">
      <c r="A492">
        <v>237</v>
      </c>
      <c r="B492" s="1">
        <v>0.20833333333333334</v>
      </c>
      <c r="C492" s="52">
        <v>2015</v>
      </c>
      <c r="D492" s="52">
        <v>2</v>
      </c>
      <c r="E492" s="52">
        <v>11</v>
      </c>
      <c r="F492" s="52">
        <v>6845170</v>
      </c>
      <c r="G492" s="52">
        <v>68451705</v>
      </c>
      <c r="H492" s="52">
        <v>178694</v>
      </c>
      <c r="I492" s="52">
        <v>1786941</v>
      </c>
      <c r="J492" s="52">
        <v>0</v>
      </c>
      <c r="K492" s="52">
        <v>0</v>
      </c>
      <c r="L492" s="52">
        <v>91.346199999999996</v>
      </c>
      <c r="M492" s="52">
        <v>14.72</v>
      </c>
      <c r="N492" s="52">
        <v>195</v>
      </c>
      <c r="O492" s="52">
        <v>19.5</v>
      </c>
      <c r="P492" s="2">
        <f t="shared" si="10"/>
        <v>123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</row>
    <row r="493" spans="1:32" x14ac:dyDescent="0.25">
      <c r="A493">
        <v>236</v>
      </c>
      <c r="B493" s="1">
        <v>0.16666666666666666</v>
      </c>
      <c r="C493" s="52">
        <v>2015</v>
      </c>
      <c r="D493" s="52">
        <v>2</v>
      </c>
      <c r="E493" s="52">
        <v>11</v>
      </c>
      <c r="F493" s="52">
        <v>6845027</v>
      </c>
      <c r="G493" s="52">
        <v>68450273</v>
      </c>
      <c r="H493" s="52">
        <v>178674</v>
      </c>
      <c r="I493" s="52">
        <v>1786749</v>
      </c>
      <c r="J493" s="52">
        <v>0</v>
      </c>
      <c r="K493" s="52">
        <v>0</v>
      </c>
      <c r="L493" s="52">
        <v>91.897400000000005</v>
      </c>
      <c r="M493" s="52">
        <v>15.06</v>
      </c>
      <c r="N493" s="52">
        <v>205</v>
      </c>
      <c r="O493" s="52">
        <v>20.5</v>
      </c>
      <c r="P493" s="2">
        <f t="shared" si="10"/>
        <v>143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</row>
    <row r="494" spans="1:32" x14ac:dyDescent="0.25">
      <c r="A494">
        <v>235</v>
      </c>
      <c r="B494" s="1">
        <v>0.125</v>
      </c>
      <c r="C494" s="52">
        <v>2015</v>
      </c>
      <c r="D494" s="52">
        <v>2</v>
      </c>
      <c r="E494" s="52">
        <v>11</v>
      </c>
      <c r="F494" s="52">
        <v>6844872</v>
      </c>
      <c r="G494" s="52">
        <v>68448722</v>
      </c>
      <c r="H494" s="52">
        <v>178654</v>
      </c>
      <c r="I494" s="52">
        <v>1786542</v>
      </c>
      <c r="J494" s="52">
        <v>0</v>
      </c>
      <c r="K494" s="52">
        <v>0</v>
      </c>
      <c r="L494" s="52">
        <v>92.753100000000003</v>
      </c>
      <c r="M494" s="52">
        <v>15.33</v>
      </c>
      <c r="N494" s="52">
        <v>215</v>
      </c>
      <c r="O494" s="52">
        <v>21.5</v>
      </c>
      <c r="P494" s="2">
        <f t="shared" si="10"/>
        <v>155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</row>
    <row r="495" spans="1:32" x14ac:dyDescent="0.25">
      <c r="A495">
        <v>234</v>
      </c>
      <c r="B495" s="1">
        <v>8.3333333333333329E-2</v>
      </c>
      <c r="C495" s="52">
        <v>2015</v>
      </c>
      <c r="D495" s="52">
        <v>2</v>
      </c>
      <c r="E495" s="52">
        <v>11</v>
      </c>
      <c r="F495" s="52">
        <v>6844716</v>
      </c>
      <c r="G495" s="52">
        <v>68447160</v>
      </c>
      <c r="H495" s="52">
        <v>178633</v>
      </c>
      <c r="I495" s="52">
        <v>1786335</v>
      </c>
      <c r="J495" s="52">
        <v>0</v>
      </c>
      <c r="K495" s="52">
        <v>0</v>
      </c>
      <c r="L495" s="52">
        <v>92.332499999999996</v>
      </c>
      <c r="M495" s="52">
        <v>15.62</v>
      </c>
      <c r="N495" s="52">
        <v>220</v>
      </c>
      <c r="O495" s="52">
        <v>22</v>
      </c>
      <c r="P495" s="2">
        <f t="shared" si="10"/>
        <v>156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</row>
    <row r="496" spans="1:32" x14ac:dyDescent="0.25">
      <c r="A496">
        <v>233</v>
      </c>
      <c r="B496" s="1">
        <v>4.1666666666666664E-2</v>
      </c>
      <c r="C496" s="52">
        <v>2015</v>
      </c>
      <c r="D496" s="52">
        <v>2</v>
      </c>
      <c r="E496" s="52">
        <v>11</v>
      </c>
      <c r="F496" s="52">
        <v>6844540</v>
      </c>
      <c r="G496" s="52">
        <v>68445404</v>
      </c>
      <c r="H496" s="52">
        <v>178610</v>
      </c>
      <c r="I496" s="52">
        <v>1786101</v>
      </c>
      <c r="J496" s="52">
        <v>0</v>
      </c>
      <c r="K496" s="52">
        <v>0</v>
      </c>
      <c r="L496" s="52">
        <v>92.376000000000005</v>
      </c>
      <c r="M496" s="52">
        <v>15.67</v>
      </c>
      <c r="N496" s="52">
        <v>215</v>
      </c>
      <c r="O496" s="52">
        <v>21.5</v>
      </c>
      <c r="P496" s="2">
        <f t="shared" si="10"/>
        <v>176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</row>
    <row r="497" spans="1:32" x14ac:dyDescent="0.25">
      <c r="A497">
        <v>232</v>
      </c>
      <c r="B497" s="1">
        <v>0</v>
      </c>
      <c r="C497" s="52">
        <v>2015</v>
      </c>
      <c r="D497" s="52">
        <v>2</v>
      </c>
      <c r="E497" s="52">
        <v>11</v>
      </c>
      <c r="F497" s="52">
        <v>6844385</v>
      </c>
      <c r="G497" s="52">
        <v>68443857</v>
      </c>
      <c r="H497" s="52">
        <v>178589</v>
      </c>
      <c r="I497" s="52">
        <v>1785895</v>
      </c>
      <c r="J497" s="52">
        <v>0</v>
      </c>
      <c r="K497" s="52">
        <v>0</v>
      </c>
      <c r="L497" s="52">
        <v>93.246200000000002</v>
      </c>
      <c r="M497" s="52">
        <v>15.81</v>
      </c>
      <c r="N497" s="52">
        <v>215</v>
      </c>
      <c r="O497" s="52">
        <v>21.5</v>
      </c>
      <c r="P497" s="2">
        <f t="shared" si="10"/>
        <v>155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</row>
    <row r="498" spans="1:32" x14ac:dyDescent="0.25">
      <c r="A498">
        <v>231</v>
      </c>
      <c r="B498" s="1">
        <v>0.95833333333333337</v>
      </c>
      <c r="C498" s="52">
        <v>2015</v>
      </c>
      <c r="D498" s="52">
        <v>2</v>
      </c>
      <c r="E498" s="52">
        <v>10</v>
      </c>
      <c r="F498" s="52">
        <v>6844223</v>
      </c>
      <c r="G498" s="52">
        <v>68442230</v>
      </c>
      <c r="H498" s="52">
        <v>178568</v>
      </c>
      <c r="I498" s="52">
        <v>1785680</v>
      </c>
      <c r="J498" s="52">
        <v>0</v>
      </c>
      <c r="K498" s="52">
        <v>0</v>
      </c>
      <c r="L498" s="52">
        <v>93.478300000000004</v>
      </c>
      <c r="M498" s="52">
        <v>15.63</v>
      </c>
      <c r="N498" s="52">
        <v>213</v>
      </c>
      <c r="O498" s="52">
        <v>21.3</v>
      </c>
      <c r="P498" s="2">
        <f t="shared" si="10"/>
        <v>162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</row>
    <row r="499" spans="1:32" x14ac:dyDescent="0.25">
      <c r="A499">
        <v>230</v>
      </c>
      <c r="B499" s="1">
        <v>0.91666666666666663</v>
      </c>
      <c r="C499" s="52">
        <v>2015</v>
      </c>
      <c r="D499" s="52">
        <v>2</v>
      </c>
      <c r="E499" s="52">
        <v>10</v>
      </c>
      <c r="F499" s="52">
        <v>6844060</v>
      </c>
      <c r="G499" s="52">
        <v>68440605</v>
      </c>
      <c r="H499" s="52">
        <v>178546</v>
      </c>
      <c r="I499" s="52">
        <v>1785466</v>
      </c>
      <c r="J499" s="52">
        <v>0</v>
      </c>
      <c r="K499" s="52">
        <v>0</v>
      </c>
      <c r="L499" s="52">
        <v>92.840100000000007</v>
      </c>
      <c r="M499" s="52">
        <v>16.239999999999998</v>
      </c>
      <c r="N499" s="52">
        <v>224</v>
      </c>
      <c r="O499" s="52">
        <v>22.4</v>
      </c>
      <c r="P499" s="2">
        <f t="shared" si="10"/>
        <v>163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</row>
    <row r="500" spans="1:32" x14ac:dyDescent="0.25">
      <c r="A500">
        <v>229</v>
      </c>
      <c r="B500" s="1">
        <v>0.875</v>
      </c>
      <c r="C500" s="52">
        <v>2015</v>
      </c>
      <c r="D500" s="52">
        <v>2</v>
      </c>
      <c r="E500" s="52">
        <v>10</v>
      </c>
      <c r="F500" s="52">
        <v>6843892</v>
      </c>
      <c r="G500" s="52">
        <v>68438927</v>
      </c>
      <c r="H500" s="52">
        <v>178524</v>
      </c>
      <c r="I500" s="52">
        <v>1785243</v>
      </c>
      <c r="J500" s="52">
        <v>0</v>
      </c>
      <c r="K500" s="52">
        <v>0</v>
      </c>
      <c r="L500" s="52">
        <v>92.129400000000004</v>
      </c>
      <c r="M500" s="52">
        <v>16.53</v>
      </c>
      <c r="N500" s="52">
        <v>220</v>
      </c>
      <c r="O500" s="52">
        <v>22</v>
      </c>
      <c r="P500" s="2">
        <f t="shared" si="10"/>
        <v>168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</row>
    <row r="501" spans="1:32" x14ac:dyDescent="0.25">
      <c r="A501">
        <v>228</v>
      </c>
      <c r="B501" s="1">
        <v>0.83333333333333337</v>
      </c>
      <c r="C501" s="52">
        <v>2015</v>
      </c>
      <c r="D501" s="52">
        <v>2</v>
      </c>
      <c r="E501" s="52">
        <v>10</v>
      </c>
      <c r="F501" s="52">
        <v>6843714</v>
      </c>
      <c r="G501" s="52">
        <v>68437149</v>
      </c>
      <c r="H501" s="52">
        <v>178500</v>
      </c>
      <c r="I501" s="52">
        <v>1785005</v>
      </c>
      <c r="J501" s="52">
        <v>0</v>
      </c>
      <c r="K501" s="52">
        <v>0</v>
      </c>
      <c r="L501" s="52">
        <v>93.753900000000002</v>
      </c>
      <c r="M501" s="52">
        <v>16.71</v>
      </c>
      <c r="N501" s="52">
        <v>164</v>
      </c>
      <c r="O501" s="52">
        <v>16.399999999999999</v>
      </c>
      <c r="P501" s="2">
        <f t="shared" si="10"/>
        <v>178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</row>
    <row r="502" spans="1:32" x14ac:dyDescent="0.25">
      <c r="A502">
        <v>227</v>
      </c>
      <c r="B502" s="1">
        <v>0.79166666666666663</v>
      </c>
      <c r="C502" s="52">
        <v>2015</v>
      </c>
      <c r="D502" s="52">
        <v>2</v>
      </c>
      <c r="E502" s="52">
        <v>10</v>
      </c>
      <c r="F502" s="52">
        <v>6843602</v>
      </c>
      <c r="G502" s="52">
        <v>68436020</v>
      </c>
      <c r="H502" s="52">
        <v>178485</v>
      </c>
      <c r="I502" s="52">
        <v>1784856</v>
      </c>
      <c r="J502" s="52">
        <v>0</v>
      </c>
      <c r="K502" s="52">
        <v>0</v>
      </c>
      <c r="L502" s="52">
        <v>92.680599999999998</v>
      </c>
      <c r="M502" s="52">
        <v>17.34</v>
      </c>
      <c r="N502" s="52">
        <v>159</v>
      </c>
      <c r="O502" s="52">
        <v>15.9</v>
      </c>
      <c r="P502" s="2">
        <f t="shared" si="10"/>
        <v>112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</row>
    <row r="503" spans="1:32" x14ac:dyDescent="0.25">
      <c r="A503">
        <v>226</v>
      </c>
      <c r="B503" s="1">
        <v>0.75</v>
      </c>
      <c r="C503" s="52">
        <v>2015</v>
      </c>
      <c r="D503" s="52">
        <v>2</v>
      </c>
      <c r="E503" s="52">
        <v>10</v>
      </c>
      <c r="F503" s="52">
        <v>6843474</v>
      </c>
      <c r="G503" s="52">
        <v>68434740</v>
      </c>
      <c r="H503" s="52">
        <v>178468</v>
      </c>
      <c r="I503" s="52">
        <v>1784685</v>
      </c>
      <c r="J503" s="52">
        <v>0</v>
      </c>
      <c r="K503" s="52">
        <v>0</v>
      </c>
      <c r="L503" s="52">
        <v>92.927099999999996</v>
      </c>
      <c r="M503" s="52">
        <v>19.03</v>
      </c>
      <c r="N503" s="52">
        <v>165</v>
      </c>
      <c r="O503" s="52">
        <v>16.5</v>
      </c>
      <c r="P503" s="2">
        <f t="shared" si="10"/>
        <v>128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</row>
    <row r="504" spans="1:32" x14ac:dyDescent="0.25">
      <c r="A504">
        <v>225</v>
      </c>
      <c r="B504" s="1">
        <v>0.70833333333333337</v>
      </c>
      <c r="C504" s="52">
        <v>2015</v>
      </c>
      <c r="D504" s="52">
        <v>2</v>
      </c>
      <c r="E504" s="52">
        <v>10</v>
      </c>
      <c r="F504" s="52">
        <v>6843356</v>
      </c>
      <c r="G504" s="52">
        <v>68433561</v>
      </c>
      <c r="H504" s="52">
        <v>178452</v>
      </c>
      <c r="I504" s="52">
        <v>1784527</v>
      </c>
      <c r="J504" s="52">
        <v>0</v>
      </c>
      <c r="K504" s="52">
        <v>0</v>
      </c>
      <c r="L504" s="52">
        <v>93.231700000000004</v>
      </c>
      <c r="M504" s="52">
        <v>19.47</v>
      </c>
      <c r="N504" s="52">
        <v>175</v>
      </c>
      <c r="O504" s="52">
        <v>17.5</v>
      </c>
      <c r="P504" s="2">
        <f t="shared" si="10"/>
        <v>118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</row>
    <row r="505" spans="1:32" x14ac:dyDescent="0.25">
      <c r="A505">
        <v>224</v>
      </c>
      <c r="B505" s="1">
        <v>0.66666666666666663</v>
      </c>
      <c r="C505" s="52">
        <v>2015</v>
      </c>
      <c r="D505" s="52">
        <v>2</v>
      </c>
      <c r="E505" s="52">
        <v>10</v>
      </c>
      <c r="F505" s="52">
        <v>6843223</v>
      </c>
      <c r="G505" s="52">
        <v>68432232</v>
      </c>
      <c r="H505" s="52">
        <v>178434</v>
      </c>
      <c r="I505" s="52">
        <v>1784349</v>
      </c>
      <c r="J505" s="52">
        <v>0</v>
      </c>
      <c r="K505" s="52">
        <v>0</v>
      </c>
      <c r="L505" s="52">
        <v>92.448499999999996</v>
      </c>
      <c r="M505" s="52">
        <v>20.170000000000002</v>
      </c>
      <c r="N505" s="52">
        <v>159</v>
      </c>
      <c r="O505" s="52">
        <v>15.9</v>
      </c>
      <c r="P505" s="2">
        <f t="shared" si="10"/>
        <v>133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</row>
    <row r="506" spans="1:32" x14ac:dyDescent="0.25">
      <c r="A506">
        <v>223</v>
      </c>
      <c r="B506" s="1">
        <v>0.625</v>
      </c>
      <c r="C506" s="52">
        <v>2015</v>
      </c>
      <c r="D506" s="52">
        <v>2</v>
      </c>
      <c r="E506" s="52">
        <v>10</v>
      </c>
      <c r="F506" s="52">
        <v>6843102</v>
      </c>
      <c r="G506" s="52">
        <v>68431027</v>
      </c>
      <c r="H506" s="52">
        <v>178418</v>
      </c>
      <c r="I506" s="52">
        <v>1784186</v>
      </c>
      <c r="J506" s="52">
        <v>0</v>
      </c>
      <c r="K506" s="52">
        <v>0</v>
      </c>
      <c r="L506" s="52">
        <v>93.347800000000007</v>
      </c>
      <c r="M506" s="52">
        <v>20.49</v>
      </c>
      <c r="N506" s="52">
        <v>160</v>
      </c>
      <c r="O506" s="52">
        <v>16</v>
      </c>
      <c r="P506" s="2">
        <f t="shared" si="10"/>
        <v>121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</row>
    <row r="507" spans="1:32" x14ac:dyDescent="0.25">
      <c r="A507">
        <v>222</v>
      </c>
      <c r="B507" s="1">
        <v>0.58333333333333337</v>
      </c>
      <c r="C507" s="52">
        <v>2015</v>
      </c>
      <c r="D507" s="52">
        <v>2</v>
      </c>
      <c r="E507" s="52">
        <v>10</v>
      </c>
      <c r="F507" s="52">
        <v>6842988</v>
      </c>
      <c r="G507" s="52">
        <v>68429887</v>
      </c>
      <c r="H507" s="52">
        <v>178403</v>
      </c>
      <c r="I507" s="52">
        <v>1784033</v>
      </c>
      <c r="J507" s="52">
        <v>0</v>
      </c>
      <c r="K507" s="52">
        <v>0</v>
      </c>
      <c r="L507" s="52">
        <v>92.7821</v>
      </c>
      <c r="M507" s="52">
        <v>19.989999999999998</v>
      </c>
      <c r="N507" s="52">
        <v>173</v>
      </c>
      <c r="O507" s="52">
        <v>17.3</v>
      </c>
      <c r="P507" s="2">
        <f t="shared" si="10"/>
        <v>114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</row>
    <row r="508" spans="1:32" x14ac:dyDescent="0.25">
      <c r="A508">
        <v>221</v>
      </c>
      <c r="B508" s="1">
        <v>0.54166666666666663</v>
      </c>
      <c r="C508" s="52">
        <v>2015</v>
      </c>
      <c r="D508" s="52">
        <v>2</v>
      </c>
      <c r="E508" s="52">
        <v>10</v>
      </c>
      <c r="F508" s="52">
        <v>6842853</v>
      </c>
      <c r="G508" s="52">
        <v>68428536</v>
      </c>
      <c r="H508" s="52">
        <v>178385</v>
      </c>
      <c r="I508" s="52">
        <v>1783851</v>
      </c>
      <c r="J508" s="52">
        <v>0</v>
      </c>
      <c r="K508" s="52">
        <v>0</v>
      </c>
      <c r="L508" s="52">
        <v>92.26</v>
      </c>
      <c r="M508" s="52">
        <v>19.32</v>
      </c>
      <c r="N508" s="52">
        <v>163</v>
      </c>
      <c r="O508" s="52">
        <v>16.3</v>
      </c>
      <c r="P508" s="2">
        <f t="shared" si="10"/>
        <v>135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</row>
    <row r="509" spans="1:32" x14ac:dyDescent="0.25">
      <c r="A509">
        <v>220</v>
      </c>
      <c r="B509" s="1">
        <v>0.5</v>
      </c>
      <c r="C509" s="52">
        <v>2015</v>
      </c>
      <c r="D509" s="52">
        <v>2</v>
      </c>
      <c r="E509" s="52">
        <v>10</v>
      </c>
      <c r="F509" s="52">
        <v>6842741</v>
      </c>
      <c r="G509" s="52">
        <v>68427411</v>
      </c>
      <c r="H509" s="52">
        <v>178369</v>
      </c>
      <c r="I509" s="52">
        <v>1783699</v>
      </c>
      <c r="J509" s="52">
        <v>0</v>
      </c>
      <c r="K509" s="52">
        <v>0</v>
      </c>
      <c r="L509" s="52">
        <v>92.883600000000001</v>
      </c>
      <c r="M509" s="52">
        <v>17.53</v>
      </c>
      <c r="N509" s="52">
        <v>231</v>
      </c>
      <c r="O509" s="52">
        <v>23.1</v>
      </c>
      <c r="P509" s="2">
        <f t="shared" si="10"/>
        <v>112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</row>
    <row r="510" spans="1:32" x14ac:dyDescent="0.25">
      <c r="A510">
        <v>219</v>
      </c>
      <c r="B510" s="1">
        <v>0.45833333333333331</v>
      </c>
      <c r="C510" s="52">
        <v>2015</v>
      </c>
      <c r="D510" s="52">
        <v>2</v>
      </c>
      <c r="E510" s="52">
        <v>10</v>
      </c>
      <c r="F510" s="52">
        <v>6842572</v>
      </c>
      <c r="G510" s="52">
        <v>68425725</v>
      </c>
      <c r="H510" s="52">
        <v>178347</v>
      </c>
      <c r="I510" s="52">
        <v>1783474</v>
      </c>
      <c r="J510" s="52">
        <v>0</v>
      </c>
      <c r="K510" s="52">
        <v>0</v>
      </c>
      <c r="L510" s="52">
        <v>91.534800000000004</v>
      </c>
      <c r="M510" s="52">
        <v>17.57</v>
      </c>
      <c r="N510" s="52">
        <v>183</v>
      </c>
      <c r="O510" s="52">
        <v>18.3</v>
      </c>
      <c r="P510" s="2">
        <f t="shared" si="10"/>
        <v>169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</row>
    <row r="511" spans="1:32" x14ac:dyDescent="0.25">
      <c r="A511">
        <v>218</v>
      </c>
      <c r="B511" s="1">
        <v>0.41666666666666669</v>
      </c>
      <c r="C511" s="52">
        <v>2015</v>
      </c>
      <c r="D511" s="52">
        <v>2</v>
      </c>
      <c r="E511" s="52">
        <v>10</v>
      </c>
      <c r="F511" s="52">
        <v>6842437</v>
      </c>
      <c r="G511" s="52">
        <v>68424379</v>
      </c>
      <c r="H511" s="52">
        <v>178329</v>
      </c>
      <c r="I511" s="52">
        <v>1783292</v>
      </c>
      <c r="J511" s="52">
        <v>0</v>
      </c>
      <c r="K511" s="52">
        <v>0</v>
      </c>
      <c r="L511" s="52">
        <v>91.955399999999997</v>
      </c>
      <c r="M511" s="52">
        <v>16.05</v>
      </c>
      <c r="N511" s="52">
        <v>177</v>
      </c>
      <c r="O511" s="52">
        <v>17.7</v>
      </c>
      <c r="P511" s="2">
        <f t="shared" si="10"/>
        <v>135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</row>
    <row r="512" spans="1:32" x14ac:dyDescent="0.25">
      <c r="A512">
        <v>217</v>
      </c>
      <c r="B512" s="1">
        <v>0.375</v>
      </c>
      <c r="C512" s="52">
        <v>2015</v>
      </c>
      <c r="D512" s="52">
        <v>2</v>
      </c>
      <c r="E512" s="52">
        <v>10</v>
      </c>
      <c r="F512" s="52">
        <v>6842297</v>
      </c>
      <c r="G512" s="52">
        <v>68422975</v>
      </c>
      <c r="H512" s="52">
        <v>178310</v>
      </c>
      <c r="I512" s="52">
        <v>1783104</v>
      </c>
      <c r="J512" s="52">
        <v>0</v>
      </c>
      <c r="K512" s="52">
        <v>0</v>
      </c>
      <c r="L512" s="52">
        <v>91.259200000000007</v>
      </c>
      <c r="M512" s="52">
        <v>14.81</v>
      </c>
      <c r="N512" s="52">
        <v>219</v>
      </c>
      <c r="O512" s="52">
        <v>21.9</v>
      </c>
      <c r="P512" s="2">
        <f t="shared" si="10"/>
        <v>140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</row>
    <row r="513" spans="1:32" x14ac:dyDescent="0.25">
      <c r="A513">
        <v>216</v>
      </c>
      <c r="B513" s="1">
        <v>0.33333333333333331</v>
      </c>
      <c r="C513" s="52">
        <v>2015</v>
      </c>
      <c r="D513" s="52">
        <v>2</v>
      </c>
      <c r="E513" s="52">
        <v>10</v>
      </c>
      <c r="F513" s="52">
        <v>6842138</v>
      </c>
      <c r="G513" s="52">
        <v>68421381</v>
      </c>
      <c r="H513" s="52">
        <v>178289</v>
      </c>
      <c r="I513" s="52">
        <v>1782890</v>
      </c>
      <c r="J513" s="52">
        <v>0</v>
      </c>
      <c r="K513" s="52">
        <v>0</v>
      </c>
      <c r="L513" s="52">
        <v>89.678200000000004</v>
      </c>
      <c r="M513" s="52">
        <v>14.25</v>
      </c>
      <c r="N513" s="52">
        <v>234</v>
      </c>
      <c r="O513" s="52">
        <v>23.4</v>
      </c>
      <c r="P513" s="2">
        <f t="shared" si="10"/>
        <v>159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</row>
    <row r="514" spans="1:32" x14ac:dyDescent="0.25">
      <c r="A514">
        <v>215</v>
      </c>
      <c r="B514" s="1">
        <v>0.29166666666666669</v>
      </c>
      <c r="C514" s="52">
        <v>2015</v>
      </c>
      <c r="D514" s="52">
        <v>2</v>
      </c>
      <c r="E514" s="52">
        <v>10</v>
      </c>
      <c r="F514" s="52">
        <v>6841969</v>
      </c>
      <c r="G514" s="52">
        <v>68419698</v>
      </c>
      <c r="H514" s="52">
        <v>178266</v>
      </c>
      <c r="I514" s="52">
        <v>1782661</v>
      </c>
      <c r="J514" s="52">
        <v>0</v>
      </c>
      <c r="K514" s="52">
        <v>0</v>
      </c>
      <c r="L514" s="52">
        <v>89.576700000000002</v>
      </c>
      <c r="M514" s="52">
        <v>14.07</v>
      </c>
      <c r="N514" s="52">
        <v>212</v>
      </c>
      <c r="O514" s="52">
        <v>21.2</v>
      </c>
      <c r="P514" s="2">
        <f t="shared" si="10"/>
        <v>169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</row>
    <row r="515" spans="1:32" x14ac:dyDescent="0.25">
      <c r="A515">
        <v>214</v>
      </c>
      <c r="B515" s="1">
        <v>0.25</v>
      </c>
      <c r="C515" s="52">
        <v>2015</v>
      </c>
      <c r="D515" s="52">
        <v>2</v>
      </c>
      <c r="E515" s="52">
        <v>10</v>
      </c>
      <c r="F515" s="52">
        <v>6841812</v>
      </c>
      <c r="G515" s="52">
        <v>68418126</v>
      </c>
      <c r="H515" s="52">
        <v>178244</v>
      </c>
      <c r="I515" s="52">
        <v>1782447</v>
      </c>
      <c r="J515" s="52">
        <v>0</v>
      </c>
      <c r="K515" s="52">
        <v>0</v>
      </c>
      <c r="L515" s="52">
        <v>89.446200000000005</v>
      </c>
      <c r="M515" s="52">
        <v>14.57</v>
      </c>
      <c r="N515" s="52">
        <v>251</v>
      </c>
      <c r="O515" s="52">
        <v>25.1</v>
      </c>
      <c r="P515" s="2">
        <f t="shared" si="10"/>
        <v>157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</row>
    <row r="516" spans="1:32" x14ac:dyDescent="0.25">
      <c r="A516">
        <v>213</v>
      </c>
      <c r="B516" s="1">
        <v>0.20833333333333334</v>
      </c>
      <c r="C516" s="52">
        <v>2015</v>
      </c>
      <c r="D516" s="52">
        <v>2</v>
      </c>
      <c r="E516" s="52">
        <v>10</v>
      </c>
      <c r="F516" s="52">
        <v>6841626</v>
      </c>
      <c r="G516" s="52">
        <v>68416265</v>
      </c>
      <c r="H516" s="52">
        <v>178219</v>
      </c>
      <c r="I516" s="52">
        <v>1782193</v>
      </c>
      <c r="J516" s="52">
        <v>0</v>
      </c>
      <c r="K516" s="52">
        <v>0</v>
      </c>
      <c r="L516" s="52">
        <v>90.490499999999997</v>
      </c>
      <c r="M516" s="52">
        <v>14.62</v>
      </c>
      <c r="N516" s="52">
        <v>215</v>
      </c>
      <c r="O516" s="52">
        <v>21.5</v>
      </c>
      <c r="P516" s="2">
        <f t="shared" si="10"/>
        <v>186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</row>
    <row r="517" spans="1:32" x14ac:dyDescent="0.25">
      <c r="A517">
        <v>212</v>
      </c>
      <c r="B517" s="1">
        <v>0.16666666666666666</v>
      </c>
      <c r="C517" s="52">
        <v>2015</v>
      </c>
      <c r="D517" s="52">
        <v>2</v>
      </c>
      <c r="E517" s="52">
        <v>10</v>
      </c>
      <c r="F517" s="52">
        <v>6841468</v>
      </c>
      <c r="G517" s="52">
        <v>68414689</v>
      </c>
      <c r="H517" s="52">
        <v>178198</v>
      </c>
      <c r="I517" s="52">
        <v>1781980</v>
      </c>
      <c r="J517" s="52">
        <v>0</v>
      </c>
      <c r="K517" s="52">
        <v>0</v>
      </c>
      <c r="L517" s="52">
        <v>91.737799999999993</v>
      </c>
      <c r="M517" s="52">
        <v>13.78</v>
      </c>
      <c r="N517" s="52">
        <v>153</v>
      </c>
      <c r="O517" s="52">
        <v>15.3</v>
      </c>
      <c r="P517" s="2">
        <f t="shared" si="10"/>
        <v>158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</row>
    <row r="518" spans="1:32" x14ac:dyDescent="0.25">
      <c r="A518">
        <v>211</v>
      </c>
      <c r="B518" s="1">
        <v>0.125</v>
      </c>
      <c r="C518" s="52">
        <v>2015</v>
      </c>
      <c r="D518" s="52">
        <v>2</v>
      </c>
      <c r="E518" s="52">
        <v>10</v>
      </c>
      <c r="F518" s="52">
        <v>6841343</v>
      </c>
      <c r="G518" s="52">
        <v>68413434</v>
      </c>
      <c r="H518" s="52">
        <v>178181</v>
      </c>
      <c r="I518" s="52">
        <v>1781813</v>
      </c>
      <c r="J518" s="52">
        <v>0</v>
      </c>
      <c r="K518" s="52">
        <v>0</v>
      </c>
      <c r="L518" s="52">
        <v>92.956100000000006</v>
      </c>
      <c r="M518" s="52">
        <v>14.01</v>
      </c>
      <c r="N518" s="52">
        <v>157</v>
      </c>
      <c r="O518" s="52">
        <v>15.7</v>
      </c>
      <c r="P518" s="2">
        <f t="shared" si="10"/>
        <v>125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</row>
    <row r="519" spans="1:32" x14ac:dyDescent="0.25">
      <c r="A519">
        <v>210</v>
      </c>
      <c r="B519" s="1">
        <v>8.3333333333333329E-2</v>
      </c>
      <c r="C519" s="52">
        <v>2015</v>
      </c>
      <c r="D519" s="52">
        <v>2</v>
      </c>
      <c r="E519" s="52">
        <v>10</v>
      </c>
      <c r="F519" s="52">
        <v>6841226</v>
      </c>
      <c r="G519" s="52">
        <v>68412264</v>
      </c>
      <c r="H519" s="52">
        <v>178165</v>
      </c>
      <c r="I519" s="52">
        <v>1781659</v>
      </c>
      <c r="J519" s="52">
        <v>0</v>
      </c>
      <c r="K519" s="52">
        <v>0</v>
      </c>
      <c r="L519" s="52">
        <v>92.042400000000001</v>
      </c>
      <c r="M519" s="52">
        <v>14.81</v>
      </c>
      <c r="N519" s="52">
        <v>194</v>
      </c>
      <c r="O519" s="52">
        <v>19.399999999999999</v>
      </c>
      <c r="P519" s="2">
        <f t="shared" si="10"/>
        <v>117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</row>
    <row r="520" spans="1:32" x14ac:dyDescent="0.25">
      <c r="A520">
        <v>209</v>
      </c>
      <c r="B520" s="1">
        <v>4.1666666666666664E-2</v>
      </c>
      <c r="C520" s="52">
        <v>2015</v>
      </c>
      <c r="D520" s="52">
        <v>2</v>
      </c>
      <c r="E520" s="52">
        <v>10</v>
      </c>
      <c r="F520" s="52">
        <v>6841082</v>
      </c>
      <c r="G520" s="52">
        <v>68410823</v>
      </c>
      <c r="H520" s="52">
        <v>178146</v>
      </c>
      <c r="I520" s="52">
        <v>1781467</v>
      </c>
      <c r="J520" s="52">
        <v>0</v>
      </c>
      <c r="K520" s="52">
        <v>0</v>
      </c>
      <c r="L520" s="52">
        <v>91.897400000000005</v>
      </c>
      <c r="M520" s="52">
        <v>15.01</v>
      </c>
      <c r="N520" s="52">
        <v>236</v>
      </c>
      <c r="O520" s="52">
        <v>23.6</v>
      </c>
      <c r="P520" s="2">
        <f t="shared" si="10"/>
        <v>144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</row>
    <row r="521" spans="1:32" x14ac:dyDescent="0.25">
      <c r="A521">
        <v>208</v>
      </c>
      <c r="B521" s="1">
        <v>0</v>
      </c>
      <c r="C521" s="52">
        <v>2015</v>
      </c>
      <c r="D521" s="52">
        <v>2</v>
      </c>
      <c r="E521" s="52">
        <v>10</v>
      </c>
      <c r="F521" s="52">
        <v>6840916</v>
      </c>
      <c r="G521" s="52">
        <v>68409167</v>
      </c>
      <c r="H521" s="52">
        <v>178124</v>
      </c>
      <c r="I521" s="52">
        <v>1781246</v>
      </c>
      <c r="J521" s="52">
        <v>0</v>
      </c>
      <c r="K521" s="52">
        <v>0</v>
      </c>
      <c r="L521" s="52">
        <v>92.3035</v>
      </c>
      <c r="M521" s="52">
        <v>14.99</v>
      </c>
      <c r="N521" s="52">
        <v>197</v>
      </c>
      <c r="O521" s="52">
        <v>19.7</v>
      </c>
      <c r="P521" s="2">
        <f t="shared" ref="P521:P557" si="11">F520-F521</f>
        <v>166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</row>
    <row r="522" spans="1:32" x14ac:dyDescent="0.25">
      <c r="A522">
        <v>207</v>
      </c>
      <c r="B522" s="1">
        <v>0.95833333333333337</v>
      </c>
      <c r="C522" s="52">
        <v>2015</v>
      </c>
      <c r="D522" s="52">
        <v>2</v>
      </c>
      <c r="E522" s="52">
        <v>9</v>
      </c>
      <c r="F522" s="52">
        <v>6840765</v>
      </c>
      <c r="G522" s="52">
        <v>68407655</v>
      </c>
      <c r="H522" s="52">
        <v>178104</v>
      </c>
      <c r="I522" s="52">
        <v>1781045</v>
      </c>
      <c r="J522" s="52">
        <v>0</v>
      </c>
      <c r="K522" s="52">
        <v>0</v>
      </c>
      <c r="L522" s="52">
        <v>92.564499999999995</v>
      </c>
      <c r="M522" s="52">
        <v>15.08</v>
      </c>
      <c r="N522" s="52">
        <v>207</v>
      </c>
      <c r="O522" s="52">
        <v>20.7</v>
      </c>
      <c r="P522" s="2">
        <f t="shared" si="11"/>
        <v>151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</row>
    <row r="523" spans="1:32" x14ac:dyDescent="0.25">
      <c r="A523">
        <v>206</v>
      </c>
      <c r="B523" s="1">
        <v>0.91666666666666663</v>
      </c>
      <c r="C523" s="52">
        <v>2015</v>
      </c>
      <c r="D523" s="52">
        <v>2</v>
      </c>
      <c r="E523" s="52">
        <v>9</v>
      </c>
      <c r="F523" s="52">
        <v>6840603</v>
      </c>
      <c r="G523" s="52">
        <v>68406034</v>
      </c>
      <c r="H523" s="52">
        <v>178083</v>
      </c>
      <c r="I523" s="52">
        <v>1780830</v>
      </c>
      <c r="J523" s="52">
        <v>0</v>
      </c>
      <c r="K523" s="52">
        <v>0</v>
      </c>
      <c r="L523" s="52">
        <v>92.245500000000007</v>
      </c>
      <c r="M523" s="52">
        <v>15.37</v>
      </c>
      <c r="N523" s="52">
        <v>197</v>
      </c>
      <c r="O523" s="52">
        <v>19.7</v>
      </c>
      <c r="P523" s="2">
        <f t="shared" si="11"/>
        <v>162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</row>
    <row r="524" spans="1:32" x14ac:dyDescent="0.25">
      <c r="A524">
        <v>205</v>
      </c>
      <c r="B524" s="1">
        <v>0.875</v>
      </c>
      <c r="C524" s="52">
        <v>2015</v>
      </c>
      <c r="D524" s="52">
        <v>2</v>
      </c>
      <c r="E524" s="52">
        <v>9</v>
      </c>
      <c r="F524" s="52">
        <v>6840464</v>
      </c>
      <c r="G524" s="52">
        <v>68404645</v>
      </c>
      <c r="H524" s="52">
        <v>178064</v>
      </c>
      <c r="I524" s="52">
        <v>1780645</v>
      </c>
      <c r="J524" s="52">
        <v>0</v>
      </c>
      <c r="K524" s="52">
        <v>0</v>
      </c>
      <c r="L524" s="52">
        <v>92.114900000000006</v>
      </c>
      <c r="M524" s="52">
        <v>15.68</v>
      </c>
      <c r="N524" s="52">
        <v>175</v>
      </c>
      <c r="O524" s="52">
        <v>17.5</v>
      </c>
      <c r="P524" s="2">
        <f t="shared" si="11"/>
        <v>139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</row>
    <row r="525" spans="1:32" x14ac:dyDescent="0.25">
      <c r="A525">
        <v>204</v>
      </c>
      <c r="B525" s="1">
        <v>0.83333333333333337</v>
      </c>
      <c r="C525" s="52">
        <v>2015</v>
      </c>
      <c r="D525" s="52">
        <v>2</v>
      </c>
      <c r="E525" s="52">
        <v>9</v>
      </c>
      <c r="F525" s="52">
        <v>6840320</v>
      </c>
      <c r="G525" s="52">
        <v>68403207</v>
      </c>
      <c r="H525" s="52">
        <v>178045</v>
      </c>
      <c r="I525" s="52">
        <v>1780453</v>
      </c>
      <c r="J525" s="52">
        <v>0</v>
      </c>
      <c r="K525" s="52">
        <v>0</v>
      </c>
      <c r="L525" s="52">
        <v>93.985900000000001</v>
      </c>
      <c r="M525" s="52">
        <v>16.100000000000001</v>
      </c>
      <c r="N525" s="52">
        <v>197</v>
      </c>
      <c r="O525" s="52">
        <v>19.7</v>
      </c>
      <c r="P525" s="2">
        <f t="shared" si="11"/>
        <v>144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</row>
    <row r="526" spans="1:32" x14ac:dyDescent="0.25">
      <c r="A526">
        <v>203</v>
      </c>
      <c r="B526" s="1">
        <v>0.79166666666666663</v>
      </c>
      <c r="C526" s="52">
        <v>2015</v>
      </c>
      <c r="D526" s="52">
        <v>2</v>
      </c>
      <c r="E526" s="52">
        <v>9</v>
      </c>
      <c r="F526" s="52">
        <v>6840180</v>
      </c>
      <c r="G526" s="52">
        <v>68401806</v>
      </c>
      <c r="H526" s="52">
        <v>178026</v>
      </c>
      <c r="I526" s="52">
        <v>1780269</v>
      </c>
      <c r="J526" s="52">
        <v>0</v>
      </c>
      <c r="K526" s="52">
        <v>0</v>
      </c>
      <c r="L526" s="52">
        <v>92.956100000000006</v>
      </c>
      <c r="M526" s="52">
        <v>16.7</v>
      </c>
      <c r="N526" s="52">
        <v>197</v>
      </c>
      <c r="O526" s="52">
        <v>19.7</v>
      </c>
      <c r="P526" s="2">
        <f t="shared" si="11"/>
        <v>140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</row>
    <row r="527" spans="1:32" x14ac:dyDescent="0.25">
      <c r="A527">
        <v>202</v>
      </c>
      <c r="B527" s="1">
        <v>0.75</v>
      </c>
      <c r="C527" s="52">
        <v>2015</v>
      </c>
      <c r="D527" s="52">
        <v>2</v>
      </c>
      <c r="E527" s="52">
        <v>9</v>
      </c>
      <c r="F527" s="52">
        <v>6840030</v>
      </c>
      <c r="G527" s="52">
        <v>68400309</v>
      </c>
      <c r="H527" s="52">
        <v>178007</v>
      </c>
      <c r="I527" s="52">
        <v>1780070</v>
      </c>
      <c r="J527" s="52">
        <v>0</v>
      </c>
      <c r="K527" s="52">
        <v>0</v>
      </c>
      <c r="L527" s="52">
        <v>93.231700000000004</v>
      </c>
      <c r="M527" s="52">
        <v>18.25</v>
      </c>
      <c r="N527" s="52">
        <v>188</v>
      </c>
      <c r="O527" s="52">
        <v>18.8</v>
      </c>
      <c r="P527" s="2">
        <f t="shared" si="11"/>
        <v>150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</row>
    <row r="528" spans="1:32" x14ac:dyDescent="0.25">
      <c r="A528">
        <v>201</v>
      </c>
      <c r="B528" s="1">
        <v>0.70833333333333337</v>
      </c>
      <c r="C528" s="52">
        <v>2015</v>
      </c>
      <c r="D528" s="52">
        <v>2</v>
      </c>
      <c r="E528" s="52">
        <v>9</v>
      </c>
      <c r="F528" s="52">
        <v>6839885</v>
      </c>
      <c r="G528" s="52">
        <v>68398854</v>
      </c>
      <c r="H528" s="52">
        <v>177987</v>
      </c>
      <c r="I528" s="52">
        <v>1779876</v>
      </c>
      <c r="J528" s="52">
        <v>0</v>
      </c>
      <c r="K528" s="52">
        <v>0</v>
      </c>
      <c r="L528" s="52">
        <v>93.405799999999999</v>
      </c>
      <c r="M528" s="52">
        <v>19.34</v>
      </c>
      <c r="N528" s="52">
        <v>166</v>
      </c>
      <c r="O528" s="52">
        <v>16.600000000000001</v>
      </c>
      <c r="P528" s="2">
        <f t="shared" si="11"/>
        <v>145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</row>
    <row r="529" spans="1:32" x14ac:dyDescent="0.25">
      <c r="A529">
        <v>200</v>
      </c>
      <c r="B529" s="1">
        <v>0.66666666666666663</v>
      </c>
      <c r="C529" s="52">
        <v>2015</v>
      </c>
      <c r="D529" s="52">
        <v>2</v>
      </c>
      <c r="E529" s="52">
        <v>9</v>
      </c>
      <c r="F529" s="52">
        <v>6839757</v>
      </c>
      <c r="G529" s="52">
        <v>68397574</v>
      </c>
      <c r="H529" s="52">
        <v>177970</v>
      </c>
      <c r="I529" s="52">
        <v>1779705</v>
      </c>
      <c r="J529" s="52">
        <v>0</v>
      </c>
      <c r="K529" s="52">
        <v>0</v>
      </c>
      <c r="L529" s="52">
        <v>93.956900000000005</v>
      </c>
      <c r="M529" s="52">
        <v>19.809999999999999</v>
      </c>
      <c r="N529" s="52">
        <v>180</v>
      </c>
      <c r="O529" s="52">
        <v>18</v>
      </c>
      <c r="P529" s="2">
        <f t="shared" si="11"/>
        <v>128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</row>
    <row r="530" spans="1:32" x14ac:dyDescent="0.25">
      <c r="A530">
        <v>199</v>
      </c>
      <c r="B530" s="1">
        <v>0.625</v>
      </c>
      <c r="C530" s="52">
        <v>2015</v>
      </c>
      <c r="D530" s="52">
        <v>2</v>
      </c>
      <c r="E530" s="52">
        <v>9</v>
      </c>
      <c r="F530" s="52">
        <v>6839629</v>
      </c>
      <c r="G530" s="52">
        <v>68396297</v>
      </c>
      <c r="H530" s="52">
        <v>177953</v>
      </c>
      <c r="I530" s="52">
        <v>1779535</v>
      </c>
      <c r="J530" s="52">
        <v>0</v>
      </c>
      <c r="K530" s="52">
        <v>0</v>
      </c>
      <c r="L530" s="52">
        <v>93.289699999999996</v>
      </c>
      <c r="M530" s="52">
        <v>20.05</v>
      </c>
      <c r="N530" s="52">
        <v>162</v>
      </c>
      <c r="O530" s="52">
        <v>16.2</v>
      </c>
      <c r="P530" s="2">
        <f t="shared" si="11"/>
        <v>128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</row>
    <row r="531" spans="1:32" x14ac:dyDescent="0.25">
      <c r="A531">
        <v>198</v>
      </c>
      <c r="B531" s="1">
        <v>0.58333333333333337</v>
      </c>
      <c r="C531" s="52">
        <v>2015</v>
      </c>
      <c r="D531" s="52">
        <v>2</v>
      </c>
      <c r="E531" s="52">
        <v>9</v>
      </c>
      <c r="F531" s="52">
        <v>6839503</v>
      </c>
      <c r="G531" s="52">
        <v>68395037</v>
      </c>
      <c r="H531" s="52">
        <v>177936</v>
      </c>
      <c r="I531" s="52">
        <v>1779366</v>
      </c>
      <c r="J531" s="52">
        <v>0</v>
      </c>
      <c r="K531" s="52">
        <v>0</v>
      </c>
      <c r="L531" s="52">
        <v>92.593500000000006</v>
      </c>
      <c r="M531" s="52">
        <v>19.55</v>
      </c>
      <c r="N531" s="52">
        <v>180</v>
      </c>
      <c r="O531" s="52">
        <v>18</v>
      </c>
      <c r="P531" s="2">
        <f t="shared" si="11"/>
        <v>126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</row>
    <row r="532" spans="1:32" x14ac:dyDescent="0.25">
      <c r="A532">
        <v>197</v>
      </c>
      <c r="B532" s="1">
        <v>0.54166666666666663</v>
      </c>
      <c r="C532" s="52">
        <v>2015</v>
      </c>
      <c r="D532" s="52">
        <v>2</v>
      </c>
      <c r="E532" s="52">
        <v>9</v>
      </c>
      <c r="F532" s="52">
        <v>6839364</v>
      </c>
      <c r="G532" s="52">
        <v>68393649</v>
      </c>
      <c r="H532" s="52">
        <v>177917</v>
      </c>
      <c r="I532" s="52">
        <v>1779179</v>
      </c>
      <c r="J532" s="52">
        <v>0</v>
      </c>
      <c r="K532" s="52">
        <v>0</v>
      </c>
      <c r="L532" s="52">
        <v>92.056899999999999</v>
      </c>
      <c r="M532" s="52">
        <v>18.559999999999999</v>
      </c>
      <c r="N532" s="52">
        <v>230</v>
      </c>
      <c r="O532" s="52">
        <v>23</v>
      </c>
      <c r="P532" s="2">
        <f t="shared" si="11"/>
        <v>139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</row>
    <row r="533" spans="1:32" x14ac:dyDescent="0.25">
      <c r="A533">
        <v>196</v>
      </c>
      <c r="B533" s="1">
        <v>0.5</v>
      </c>
      <c r="C533" s="52">
        <v>2015</v>
      </c>
      <c r="D533" s="52">
        <v>2</v>
      </c>
      <c r="E533" s="52">
        <v>9</v>
      </c>
      <c r="F533" s="52">
        <v>6839199</v>
      </c>
      <c r="G533" s="52">
        <v>68391990</v>
      </c>
      <c r="H533" s="52">
        <v>177895</v>
      </c>
      <c r="I533" s="52">
        <v>1778955</v>
      </c>
      <c r="J533" s="52">
        <v>0</v>
      </c>
      <c r="K533" s="52">
        <v>0</v>
      </c>
      <c r="L533" s="52">
        <v>93.072199999999995</v>
      </c>
      <c r="M533" s="52">
        <v>17.66</v>
      </c>
      <c r="N533" s="52">
        <v>200</v>
      </c>
      <c r="O533" s="52">
        <v>20</v>
      </c>
      <c r="P533" s="2">
        <f t="shared" si="11"/>
        <v>165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</row>
    <row r="534" spans="1:32" x14ac:dyDescent="0.25">
      <c r="A534">
        <v>195</v>
      </c>
      <c r="B534" s="1">
        <v>0.45833333333333331</v>
      </c>
      <c r="C534" s="52">
        <v>2015</v>
      </c>
      <c r="D534" s="52">
        <v>2</v>
      </c>
      <c r="E534" s="52">
        <v>9</v>
      </c>
      <c r="F534" s="52">
        <v>6839060</v>
      </c>
      <c r="G534" s="52">
        <v>68390609</v>
      </c>
      <c r="H534" s="52">
        <v>177877</v>
      </c>
      <c r="I534" s="52">
        <v>1778771</v>
      </c>
      <c r="J534" s="52">
        <v>0</v>
      </c>
      <c r="K534" s="52">
        <v>0</v>
      </c>
      <c r="L534" s="52">
        <v>92.346999999999994</v>
      </c>
      <c r="M534" s="52">
        <v>17.48</v>
      </c>
      <c r="N534" s="52">
        <v>231</v>
      </c>
      <c r="O534" s="52">
        <v>23.1</v>
      </c>
      <c r="P534" s="2">
        <f t="shared" si="11"/>
        <v>139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</row>
    <row r="535" spans="1:32" x14ac:dyDescent="0.25">
      <c r="A535">
        <v>194</v>
      </c>
      <c r="B535" s="1">
        <v>0.41666666666666669</v>
      </c>
      <c r="C535" s="52">
        <v>2015</v>
      </c>
      <c r="D535" s="52">
        <v>2</v>
      </c>
      <c r="E535" s="52">
        <v>9</v>
      </c>
      <c r="F535" s="52">
        <v>6838889</v>
      </c>
      <c r="G535" s="52">
        <v>68388894</v>
      </c>
      <c r="H535" s="52">
        <v>177854</v>
      </c>
      <c r="I535" s="52">
        <v>1778541</v>
      </c>
      <c r="J535" s="52">
        <v>0</v>
      </c>
      <c r="K535" s="52">
        <v>0</v>
      </c>
      <c r="L535" s="52">
        <v>91.389700000000005</v>
      </c>
      <c r="M535" s="52">
        <v>16.649999999999999</v>
      </c>
      <c r="N535" s="52">
        <v>191</v>
      </c>
      <c r="O535" s="52">
        <v>19.100000000000001</v>
      </c>
      <c r="P535" s="2">
        <f t="shared" si="11"/>
        <v>171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</row>
    <row r="536" spans="1:32" x14ac:dyDescent="0.25">
      <c r="A536">
        <v>193</v>
      </c>
      <c r="B536" s="1">
        <v>0.38125000000000003</v>
      </c>
      <c r="C536" s="52">
        <v>2015</v>
      </c>
      <c r="D536" s="52">
        <v>2</v>
      </c>
      <c r="E536" s="52">
        <v>9</v>
      </c>
      <c r="F536" s="52">
        <v>6838754</v>
      </c>
      <c r="G536" s="52">
        <v>68387542</v>
      </c>
      <c r="H536" s="52">
        <v>177835</v>
      </c>
      <c r="I536" s="52">
        <v>1778358</v>
      </c>
      <c r="J536" s="52">
        <v>0</v>
      </c>
      <c r="K536" s="52">
        <v>0</v>
      </c>
      <c r="L536" s="52">
        <v>91.433199999999999</v>
      </c>
      <c r="M536" s="52">
        <v>15.08</v>
      </c>
      <c r="N536" s="52">
        <v>212</v>
      </c>
      <c r="O536" s="52">
        <v>21.2</v>
      </c>
      <c r="P536" s="2">
        <f t="shared" si="11"/>
        <v>135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</row>
    <row r="537" spans="1:32" x14ac:dyDescent="0.25">
      <c r="A537">
        <v>192</v>
      </c>
      <c r="B537" s="1">
        <v>0.33333333333333331</v>
      </c>
      <c r="C537" s="52">
        <v>2015</v>
      </c>
      <c r="D537" s="52">
        <v>2</v>
      </c>
      <c r="E537" s="52">
        <v>9</v>
      </c>
      <c r="F537" s="52">
        <v>6838580</v>
      </c>
      <c r="G537" s="52">
        <v>68385802</v>
      </c>
      <c r="H537" s="52">
        <v>177812</v>
      </c>
      <c r="I537" s="52">
        <v>1778125</v>
      </c>
      <c r="J537" s="52">
        <v>0</v>
      </c>
      <c r="K537" s="52">
        <v>0</v>
      </c>
      <c r="L537" s="52">
        <v>89.939300000000003</v>
      </c>
      <c r="M537" s="52">
        <v>13.4</v>
      </c>
      <c r="N537" s="52">
        <v>168</v>
      </c>
      <c r="O537" s="52">
        <v>16.8</v>
      </c>
      <c r="P537" s="2">
        <f t="shared" si="11"/>
        <v>174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</row>
    <row r="538" spans="1:32" x14ac:dyDescent="0.25">
      <c r="A538">
        <v>191</v>
      </c>
      <c r="B538" s="1">
        <v>0.29166666666666669</v>
      </c>
      <c r="C538" s="52">
        <v>2015</v>
      </c>
      <c r="D538" s="52">
        <v>2</v>
      </c>
      <c r="E538" s="52">
        <v>9</v>
      </c>
      <c r="F538" s="52">
        <v>6838455</v>
      </c>
      <c r="G538" s="52">
        <v>68384553</v>
      </c>
      <c r="H538" s="52">
        <v>177795</v>
      </c>
      <c r="I538" s="52">
        <v>1777956</v>
      </c>
      <c r="J538" s="52">
        <v>0</v>
      </c>
      <c r="K538" s="52">
        <v>0</v>
      </c>
      <c r="L538" s="52">
        <v>90.345399999999998</v>
      </c>
      <c r="M538" s="52">
        <v>13.71</v>
      </c>
      <c r="N538" s="52">
        <v>195</v>
      </c>
      <c r="O538" s="52">
        <v>19.5</v>
      </c>
      <c r="P538" s="2">
        <f t="shared" si="11"/>
        <v>125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</row>
    <row r="539" spans="1:32" x14ac:dyDescent="0.25">
      <c r="A539">
        <v>190</v>
      </c>
      <c r="B539" s="1">
        <v>0.25</v>
      </c>
      <c r="C539" s="52">
        <v>2015</v>
      </c>
      <c r="D539" s="52">
        <v>2</v>
      </c>
      <c r="E539" s="52">
        <v>9</v>
      </c>
      <c r="F539" s="52">
        <v>6838321</v>
      </c>
      <c r="G539" s="52">
        <v>68383211</v>
      </c>
      <c r="H539" s="52">
        <v>177777</v>
      </c>
      <c r="I539" s="52">
        <v>1777775</v>
      </c>
      <c r="J539" s="52">
        <v>0</v>
      </c>
      <c r="K539" s="52">
        <v>0</v>
      </c>
      <c r="L539" s="52">
        <v>89.214100000000002</v>
      </c>
      <c r="M539" s="52">
        <v>12.54</v>
      </c>
      <c r="N539" s="52">
        <v>102</v>
      </c>
      <c r="O539" s="52">
        <v>10.199999999999999</v>
      </c>
      <c r="P539" s="2">
        <f t="shared" si="11"/>
        <v>134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</row>
    <row r="540" spans="1:32" x14ac:dyDescent="0.25">
      <c r="A540">
        <v>189</v>
      </c>
      <c r="B540" s="1">
        <v>0.20833333333333334</v>
      </c>
      <c r="C540" s="52">
        <v>2015</v>
      </c>
      <c r="D540" s="52">
        <v>2</v>
      </c>
      <c r="E540" s="52">
        <v>9</v>
      </c>
      <c r="F540" s="52">
        <v>6838215</v>
      </c>
      <c r="G540" s="52">
        <v>68382158</v>
      </c>
      <c r="H540" s="52">
        <v>177763</v>
      </c>
      <c r="I540" s="52">
        <v>1777632</v>
      </c>
      <c r="J540" s="52">
        <v>0</v>
      </c>
      <c r="K540" s="52">
        <v>0</v>
      </c>
      <c r="L540" s="52">
        <v>91.607299999999995</v>
      </c>
      <c r="M540" s="52">
        <v>11.74</v>
      </c>
      <c r="N540" s="52">
        <v>95</v>
      </c>
      <c r="O540" s="52">
        <v>9.5</v>
      </c>
      <c r="P540" s="2">
        <f t="shared" si="11"/>
        <v>106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</row>
    <row r="541" spans="1:32" x14ac:dyDescent="0.25">
      <c r="A541">
        <v>188</v>
      </c>
      <c r="B541" s="1">
        <v>0.16666666666666666</v>
      </c>
      <c r="C541" s="52">
        <v>2015</v>
      </c>
      <c r="D541" s="52">
        <v>2</v>
      </c>
      <c r="E541" s="52">
        <v>9</v>
      </c>
      <c r="F541" s="52">
        <v>6838143</v>
      </c>
      <c r="G541" s="52">
        <v>68381432</v>
      </c>
      <c r="H541" s="52">
        <v>177753</v>
      </c>
      <c r="I541" s="52">
        <v>1777536</v>
      </c>
      <c r="J541" s="52">
        <v>0</v>
      </c>
      <c r="K541" s="52">
        <v>0</v>
      </c>
      <c r="L541" s="52">
        <v>93.1447</v>
      </c>
      <c r="M541" s="52">
        <v>12.69</v>
      </c>
      <c r="N541" s="52">
        <v>113</v>
      </c>
      <c r="O541" s="52">
        <v>11.3</v>
      </c>
      <c r="P541" s="2">
        <f t="shared" si="11"/>
        <v>72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</row>
    <row r="542" spans="1:32" x14ac:dyDescent="0.25">
      <c r="A542">
        <v>187</v>
      </c>
      <c r="B542" s="1">
        <v>0.125</v>
      </c>
      <c r="C542" s="52">
        <v>2015</v>
      </c>
      <c r="D542" s="52">
        <v>2</v>
      </c>
      <c r="E542" s="52">
        <v>9</v>
      </c>
      <c r="F542" s="52">
        <v>6838067</v>
      </c>
      <c r="G542" s="52">
        <v>68380675</v>
      </c>
      <c r="H542" s="52">
        <v>177743</v>
      </c>
      <c r="I542" s="52">
        <v>1777437</v>
      </c>
      <c r="J542" s="52">
        <v>0</v>
      </c>
      <c r="K542" s="52">
        <v>0</v>
      </c>
      <c r="L542" s="52">
        <v>93.246200000000002</v>
      </c>
      <c r="M542" s="52">
        <v>13.25</v>
      </c>
      <c r="N542" s="52">
        <v>127</v>
      </c>
      <c r="O542" s="52">
        <v>12.7</v>
      </c>
      <c r="P542" s="2">
        <f t="shared" si="11"/>
        <v>76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</row>
    <row r="543" spans="1:32" x14ac:dyDescent="0.25">
      <c r="A543">
        <v>186</v>
      </c>
      <c r="B543" s="1">
        <v>8.3333333333333329E-2</v>
      </c>
      <c r="C543" s="52">
        <v>2015</v>
      </c>
      <c r="D543" s="52">
        <v>2</v>
      </c>
      <c r="E543" s="52">
        <v>9</v>
      </c>
      <c r="F543" s="52">
        <v>6837964</v>
      </c>
      <c r="G543" s="52">
        <v>68379644</v>
      </c>
      <c r="H543" s="52">
        <v>177730</v>
      </c>
      <c r="I543" s="52">
        <v>1777302</v>
      </c>
      <c r="J543" s="52">
        <v>0</v>
      </c>
      <c r="K543" s="52">
        <v>0</v>
      </c>
      <c r="L543" s="52">
        <v>94.203500000000005</v>
      </c>
      <c r="M543" s="52">
        <v>12.09</v>
      </c>
      <c r="N543" s="52">
        <v>80</v>
      </c>
      <c r="O543" s="52">
        <v>8</v>
      </c>
      <c r="P543" s="2">
        <f t="shared" si="11"/>
        <v>103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</row>
    <row r="544" spans="1:32" x14ac:dyDescent="0.25">
      <c r="A544">
        <v>185</v>
      </c>
      <c r="B544" s="1">
        <v>4.1666666666666664E-2</v>
      </c>
      <c r="C544" s="52">
        <v>2015</v>
      </c>
      <c r="D544" s="52">
        <v>2</v>
      </c>
      <c r="E544" s="52">
        <v>9</v>
      </c>
      <c r="F544" s="52">
        <v>6837902</v>
      </c>
      <c r="G544" s="52">
        <v>68379024</v>
      </c>
      <c r="H544" s="52">
        <v>177722</v>
      </c>
      <c r="I544" s="52">
        <v>1777222</v>
      </c>
      <c r="J544" s="52">
        <v>0</v>
      </c>
      <c r="K544" s="52">
        <v>0</v>
      </c>
      <c r="L544" s="52">
        <v>94.029399999999995</v>
      </c>
      <c r="M544" s="52">
        <v>13.49</v>
      </c>
      <c r="N544" s="52">
        <v>107</v>
      </c>
      <c r="O544" s="52">
        <v>10.7</v>
      </c>
      <c r="P544" s="2">
        <f t="shared" si="11"/>
        <v>62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</row>
    <row r="545" spans="1:32" x14ac:dyDescent="0.25">
      <c r="A545">
        <v>184</v>
      </c>
      <c r="B545" s="1">
        <v>0</v>
      </c>
      <c r="C545" s="52">
        <v>2015</v>
      </c>
      <c r="D545" s="52">
        <v>2</v>
      </c>
      <c r="E545" s="52">
        <v>9</v>
      </c>
      <c r="F545" s="52">
        <v>6837822</v>
      </c>
      <c r="G545" s="52">
        <v>68378224</v>
      </c>
      <c r="H545" s="52">
        <v>177711</v>
      </c>
      <c r="I545" s="52">
        <v>1777118</v>
      </c>
      <c r="J545" s="52">
        <v>0</v>
      </c>
      <c r="K545" s="52">
        <v>0</v>
      </c>
      <c r="L545" s="52">
        <v>93.869900000000001</v>
      </c>
      <c r="M545" s="52">
        <v>13.33</v>
      </c>
      <c r="N545" s="52">
        <v>104</v>
      </c>
      <c r="O545" s="52">
        <v>10.4</v>
      </c>
      <c r="P545" s="2">
        <f t="shared" si="11"/>
        <v>80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</row>
    <row r="546" spans="1:32" x14ac:dyDescent="0.25">
      <c r="A546">
        <v>183</v>
      </c>
      <c r="B546" s="1">
        <v>0.95833333333333337</v>
      </c>
      <c r="C546" s="52">
        <v>2015</v>
      </c>
      <c r="D546" s="52">
        <v>2</v>
      </c>
      <c r="E546" s="52">
        <v>8</v>
      </c>
      <c r="F546" s="52">
        <v>6837744</v>
      </c>
      <c r="G546" s="52">
        <v>68377440</v>
      </c>
      <c r="H546" s="52">
        <v>177701</v>
      </c>
      <c r="I546" s="52">
        <v>1777016</v>
      </c>
      <c r="J546" s="52">
        <v>0</v>
      </c>
      <c r="K546" s="52">
        <v>0</v>
      </c>
      <c r="L546" s="52">
        <v>94.986699999999999</v>
      </c>
      <c r="M546" s="52">
        <v>14.04</v>
      </c>
      <c r="N546" s="52">
        <v>108</v>
      </c>
      <c r="O546" s="52">
        <v>10.8</v>
      </c>
      <c r="P546" s="2">
        <f t="shared" si="11"/>
        <v>78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</row>
    <row r="547" spans="1:32" x14ac:dyDescent="0.25">
      <c r="A547">
        <v>182</v>
      </c>
      <c r="B547" s="1">
        <v>0.91666666666666663</v>
      </c>
      <c r="C547" s="52">
        <v>2015</v>
      </c>
      <c r="D547" s="52">
        <v>2</v>
      </c>
      <c r="E547" s="52">
        <v>8</v>
      </c>
      <c r="F547" s="52">
        <v>6837659</v>
      </c>
      <c r="G547" s="52">
        <v>68376596</v>
      </c>
      <c r="H547" s="52">
        <v>177690</v>
      </c>
      <c r="I547" s="52">
        <v>1776907</v>
      </c>
      <c r="J547" s="52">
        <v>0</v>
      </c>
      <c r="K547" s="52">
        <v>0</v>
      </c>
      <c r="L547" s="52">
        <v>94.754599999999996</v>
      </c>
      <c r="M547" s="52">
        <v>14.73</v>
      </c>
      <c r="N547" s="52">
        <v>108</v>
      </c>
      <c r="O547" s="52">
        <v>10.8</v>
      </c>
      <c r="P547" s="2">
        <f t="shared" si="11"/>
        <v>85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</row>
    <row r="548" spans="1:32" x14ac:dyDescent="0.25">
      <c r="A548">
        <v>181</v>
      </c>
      <c r="B548" s="1">
        <v>0.875</v>
      </c>
      <c r="C548" s="52">
        <v>2015</v>
      </c>
      <c r="D548" s="52">
        <v>2</v>
      </c>
      <c r="E548" s="52">
        <v>8</v>
      </c>
      <c r="F548" s="52">
        <v>6837568</v>
      </c>
      <c r="G548" s="52">
        <v>68375686</v>
      </c>
      <c r="H548" s="52">
        <v>177678</v>
      </c>
      <c r="I548" s="52">
        <v>1776789</v>
      </c>
      <c r="J548" s="52">
        <v>0</v>
      </c>
      <c r="K548" s="52">
        <v>0</v>
      </c>
      <c r="L548" s="52">
        <v>94.711100000000002</v>
      </c>
      <c r="M548" s="52">
        <v>15.11</v>
      </c>
      <c r="N548" s="52">
        <v>99</v>
      </c>
      <c r="O548" s="52">
        <v>9.9</v>
      </c>
      <c r="P548" s="2">
        <f t="shared" si="11"/>
        <v>91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</row>
    <row r="549" spans="1:32" x14ac:dyDescent="0.25">
      <c r="A549">
        <v>180</v>
      </c>
      <c r="B549" s="1">
        <v>0.83333333333333337</v>
      </c>
      <c r="C549" s="52">
        <v>2015</v>
      </c>
      <c r="D549" s="52">
        <v>2</v>
      </c>
      <c r="E549" s="52">
        <v>8</v>
      </c>
      <c r="F549" s="52">
        <v>6837494</v>
      </c>
      <c r="G549" s="52">
        <v>68374940</v>
      </c>
      <c r="H549" s="52">
        <v>177669</v>
      </c>
      <c r="I549" s="52">
        <v>1776692</v>
      </c>
      <c r="J549" s="52">
        <v>0</v>
      </c>
      <c r="K549" s="52">
        <v>0</v>
      </c>
      <c r="L549" s="52">
        <v>94.928700000000006</v>
      </c>
      <c r="M549" s="52">
        <v>15.87</v>
      </c>
      <c r="N549" s="52">
        <v>121</v>
      </c>
      <c r="O549" s="52">
        <v>12.1</v>
      </c>
      <c r="P549" s="2">
        <f t="shared" si="11"/>
        <v>74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</row>
    <row r="550" spans="1:32" x14ac:dyDescent="0.25">
      <c r="A550">
        <v>179</v>
      </c>
      <c r="B550" s="1">
        <v>0.79166666666666663</v>
      </c>
      <c r="C550" s="52">
        <v>2015</v>
      </c>
      <c r="D550" s="52">
        <v>2</v>
      </c>
      <c r="E550" s="52">
        <v>8</v>
      </c>
      <c r="F550" s="52">
        <v>6837410</v>
      </c>
      <c r="G550" s="52">
        <v>68374101</v>
      </c>
      <c r="H550" s="52">
        <v>177658</v>
      </c>
      <c r="I550" s="52">
        <v>1776583</v>
      </c>
      <c r="J550" s="52">
        <v>0</v>
      </c>
      <c r="K550" s="52">
        <v>0</v>
      </c>
      <c r="L550" s="52">
        <v>95.262299999999996</v>
      </c>
      <c r="M550" s="52">
        <v>16.989999999999998</v>
      </c>
      <c r="N550" s="52">
        <v>127</v>
      </c>
      <c r="O550" s="52">
        <v>12.7</v>
      </c>
      <c r="P550" s="2">
        <f t="shared" si="11"/>
        <v>84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</row>
    <row r="551" spans="1:32" x14ac:dyDescent="0.25">
      <c r="A551">
        <v>178</v>
      </c>
      <c r="B551" s="1">
        <v>0.75</v>
      </c>
      <c r="C551" s="52">
        <v>2015</v>
      </c>
      <c r="D551" s="52">
        <v>2</v>
      </c>
      <c r="E551" s="52">
        <v>8</v>
      </c>
      <c r="F551" s="52">
        <v>6837311</v>
      </c>
      <c r="G551" s="52">
        <v>68373118</v>
      </c>
      <c r="H551" s="52">
        <v>177645</v>
      </c>
      <c r="I551" s="52">
        <v>1776455</v>
      </c>
      <c r="J551" s="52">
        <v>0</v>
      </c>
      <c r="K551" s="52">
        <v>0</v>
      </c>
      <c r="L551" s="52">
        <v>95.117199999999997</v>
      </c>
      <c r="M551" s="52">
        <v>19.21</v>
      </c>
      <c r="N551" s="52">
        <v>109</v>
      </c>
      <c r="O551" s="52">
        <v>10.9</v>
      </c>
      <c r="P551" s="2">
        <f t="shared" si="11"/>
        <v>99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</row>
    <row r="552" spans="1:32" x14ac:dyDescent="0.25">
      <c r="A552">
        <v>177</v>
      </c>
      <c r="B552" s="1">
        <v>0.70833333333333337</v>
      </c>
      <c r="C552" s="52">
        <v>2015</v>
      </c>
      <c r="D552" s="52">
        <v>2</v>
      </c>
      <c r="E552" s="52">
        <v>8</v>
      </c>
      <c r="F552" s="52">
        <v>6837232</v>
      </c>
      <c r="G552" s="52">
        <v>68372326</v>
      </c>
      <c r="H552" s="52">
        <v>177635</v>
      </c>
      <c r="I552" s="52">
        <v>1776351</v>
      </c>
      <c r="J552" s="52">
        <v>0</v>
      </c>
      <c r="K552" s="52">
        <v>0</v>
      </c>
      <c r="L552" s="52">
        <v>94.682100000000005</v>
      </c>
      <c r="M552" s="52">
        <v>20.170000000000002</v>
      </c>
      <c r="N552" s="52">
        <v>123</v>
      </c>
      <c r="O552" s="52">
        <v>12.3</v>
      </c>
      <c r="P552" s="2">
        <f t="shared" si="11"/>
        <v>79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</row>
    <row r="553" spans="1:32" x14ac:dyDescent="0.25">
      <c r="A553">
        <v>176</v>
      </c>
      <c r="B553" s="1">
        <v>0.66666666666666663</v>
      </c>
      <c r="C553" s="52">
        <v>2015</v>
      </c>
      <c r="D553" s="52">
        <v>2</v>
      </c>
      <c r="E553" s="52">
        <v>8</v>
      </c>
      <c r="F553" s="52">
        <v>6837132</v>
      </c>
      <c r="G553" s="52">
        <v>68371322</v>
      </c>
      <c r="H553" s="52">
        <v>177621</v>
      </c>
      <c r="I553" s="52">
        <v>1776218</v>
      </c>
      <c r="J553" s="52">
        <v>0</v>
      </c>
      <c r="K553" s="52">
        <v>0</v>
      </c>
      <c r="L553" s="52">
        <v>95.160799999999995</v>
      </c>
      <c r="M553" s="52">
        <v>21.41</v>
      </c>
      <c r="N553" s="52">
        <v>100</v>
      </c>
      <c r="O553" s="52">
        <v>10</v>
      </c>
      <c r="P553" s="2">
        <f t="shared" si="11"/>
        <v>100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</row>
    <row r="554" spans="1:32" x14ac:dyDescent="0.25">
      <c r="A554">
        <v>175</v>
      </c>
      <c r="B554" s="1">
        <v>0.625</v>
      </c>
      <c r="C554" s="52">
        <v>2015</v>
      </c>
      <c r="D554" s="52">
        <v>2</v>
      </c>
      <c r="E554" s="52">
        <v>8</v>
      </c>
      <c r="F554" s="52">
        <v>6837057</v>
      </c>
      <c r="G554" s="52">
        <v>68370574</v>
      </c>
      <c r="H554" s="52">
        <v>177611</v>
      </c>
      <c r="I554" s="52">
        <v>1776119</v>
      </c>
      <c r="J554" s="52">
        <v>0</v>
      </c>
      <c r="K554" s="52">
        <v>0</v>
      </c>
      <c r="L554" s="52">
        <v>94.537099999999995</v>
      </c>
      <c r="M554" s="52">
        <v>21.99</v>
      </c>
      <c r="N554" s="52">
        <v>79</v>
      </c>
      <c r="O554" s="52">
        <v>7.9</v>
      </c>
      <c r="P554" s="2">
        <f t="shared" si="11"/>
        <v>75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</row>
    <row r="555" spans="1:32" x14ac:dyDescent="0.25">
      <c r="A555">
        <v>174</v>
      </c>
      <c r="B555" s="1">
        <v>0.58333333333333337</v>
      </c>
      <c r="C555" s="52">
        <v>2015</v>
      </c>
      <c r="D555" s="52">
        <v>2</v>
      </c>
      <c r="E555" s="52">
        <v>8</v>
      </c>
      <c r="F555" s="52">
        <v>6836993</v>
      </c>
      <c r="G555" s="52">
        <v>68369937</v>
      </c>
      <c r="H555" s="52">
        <v>177603</v>
      </c>
      <c r="I555" s="52">
        <v>1776034</v>
      </c>
      <c r="J555" s="52">
        <v>0</v>
      </c>
      <c r="K555" s="52">
        <v>0</v>
      </c>
      <c r="L555" s="52">
        <v>93.7684</v>
      </c>
      <c r="M555" s="52">
        <v>20.96</v>
      </c>
      <c r="N555" s="52">
        <v>115</v>
      </c>
      <c r="O555" s="52">
        <v>11.5</v>
      </c>
      <c r="P555" s="2">
        <f t="shared" si="11"/>
        <v>64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</row>
    <row r="556" spans="1:32" x14ac:dyDescent="0.25">
      <c r="A556">
        <v>173</v>
      </c>
      <c r="B556" s="1">
        <v>0.54166666666666663</v>
      </c>
      <c r="C556" s="52">
        <v>2015</v>
      </c>
      <c r="D556" s="52">
        <v>2</v>
      </c>
      <c r="E556" s="52">
        <v>8</v>
      </c>
      <c r="F556" s="52">
        <v>6836909</v>
      </c>
      <c r="G556" s="52">
        <v>68369093</v>
      </c>
      <c r="H556" s="52">
        <v>177592</v>
      </c>
      <c r="I556" s="52">
        <v>1775921</v>
      </c>
      <c r="J556" s="52">
        <v>0</v>
      </c>
      <c r="K556" s="52">
        <v>0</v>
      </c>
      <c r="L556" s="52">
        <v>92.869100000000003</v>
      </c>
      <c r="M556" s="52">
        <v>20.49</v>
      </c>
      <c r="N556" s="52">
        <v>86</v>
      </c>
      <c r="O556" s="52">
        <v>8.6</v>
      </c>
      <c r="P556" s="2">
        <f t="shared" si="11"/>
        <v>84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</row>
    <row r="557" spans="1:32" x14ac:dyDescent="0.25">
      <c r="A557">
        <v>172</v>
      </c>
      <c r="B557" s="1">
        <v>0.5</v>
      </c>
      <c r="C557" s="52">
        <v>2015</v>
      </c>
      <c r="D557" s="52">
        <v>2</v>
      </c>
      <c r="E557" s="52">
        <v>8</v>
      </c>
      <c r="F557" s="52">
        <v>6836841</v>
      </c>
      <c r="G557" s="52">
        <v>68368418</v>
      </c>
      <c r="H557" s="52">
        <v>177583</v>
      </c>
      <c r="I557" s="52">
        <v>1775830</v>
      </c>
      <c r="J557" s="52">
        <v>0</v>
      </c>
      <c r="K557" s="52">
        <v>0</v>
      </c>
      <c r="L557" s="52">
        <v>92.970600000000005</v>
      </c>
      <c r="M557" s="52">
        <v>18.11</v>
      </c>
      <c r="N557" s="52">
        <v>89</v>
      </c>
      <c r="O557" s="52">
        <v>8.9</v>
      </c>
      <c r="P557" s="2">
        <f t="shared" si="11"/>
        <v>68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</row>
    <row r="558" spans="1:32" x14ac:dyDescent="0.25">
      <c r="A558">
        <v>171</v>
      </c>
      <c r="B558" s="1">
        <v>0.45833333333333331</v>
      </c>
      <c r="C558" s="52">
        <v>2015</v>
      </c>
      <c r="D558" s="52">
        <v>2</v>
      </c>
      <c r="E558" s="52">
        <v>8</v>
      </c>
      <c r="F558" s="52">
        <v>6836777</v>
      </c>
      <c r="G558" s="52">
        <v>68367774</v>
      </c>
      <c r="H558" s="52">
        <v>177574</v>
      </c>
      <c r="I558" s="52">
        <v>1775744</v>
      </c>
      <c r="J558" s="52">
        <v>0</v>
      </c>
      <c r="K558" s="52">
        <v>0</v>
      </c>
      <c r="L558" s="52">
        <v>92.680599999999998</v>
      </c>
      <c r="M558" s="52">
        <v>17.29</v>
      </c>
      <c r="N558" s="52">
        <v>86</v>
      </c>
      <c r="O558" s="52">
        <v>8.6</v>
      </c>
      <c r="P558" s="2">
        <f t="shared" ref="P558:P561" si="12">F557-F558</f>
        <v>64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</row>
    <row r="559" spans="1:32" x14ac:dyDescent="0.25">
      <c r="A559">
        <v>170</v>
      </c>
      <c r="B559" s="1">
        <v>0.41666666666666669</v>
      </c>
      <c r="C559" s="52">
        <v>2015</v>
      </c>
      <c r="D559" s="52">
        <v>2</v>
      </c>
      <c r="E559" s="52">
        <v>8</v>
      </c>
      <c r="F559" s="52">
        <v>6836707</v>
      </c>
      <c r="G559" s="52">
        <v>68367071</v>
      </c>
      <c r="H559" s="52">
        <v>177565</v>
      </c>
      <c r="I559" s="52">
        <v>1775650</v>
      </c>
      <c r="J559" s="52">
        <v>0</v>
      </c>
      <c r="K559" s="52">
        <v>0</v>
      </c>
      <c r="L559" s="52">
        <v>93.231700000000004</v>
      </c>
      <c r="M559" s="52">
        <v>14.3</v>
      </c>
      <c r="N559" s="52">
        <v>71</v>
      </c>
      <c r="O559" s="52">
        <v>7.1</v>
      </c>
      <c r="P559" s="2">
        <f t="shared" si="12"/>
        <v>70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</row>
    <row r="560" spans="1:32" x14ac:dyDescent="0.25">
      <c r="A560">
        <v>169</v>
      </c>
      <c r="B560" s="1">
        <v>0.375</v>
      </c>
      <c r="C560" s="52">
        <v>2015</v>
      </c>
      <c r="D560" s="52">
        <v>2</v>
      </c>
      <c r="E560" s="52">
        <v>8</v>
      </c>
      <c r="F560" s="52">
        <v>6836656</v>
      </c>
      <c r="G560" s="52">
        <v>68366561</v>
      </c>
      <c r="H560" s="52">
        <v>177558</v>
      </c>
      <c r="I560" s="52">
        <v>1775583</v>
      </c>
      <c r="J560" s="52">
        <v>0</v>
      </c>
      <c r="K560" s="52">
        <v>0</v>
      </c>
      <c r="L560" s="52">
        <v>93.724900000000005</v>
      </c>
      <c r="M560" s="52">
        <v>12.65</v>
      </c>
      <c r="N560" s="52">
        <v>95</v>
      </c>
      <c r="O560" s="52">
        <v>9.5</v>
      </c>
      <c r="P560" s="2">
        <f t="shared" si="12"/>
        <v>51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</row>
    <row r="561" spans="1:32" x14ac:dyDescent="0.25">
      <c r="A561">
        <v>168</v>
      </c>
      <c r="B561" s="1">
        <v>0.33333333333333331</v>
      </c>
      <c r="C561" s="52">
        <v>2015</v>
      </c>
      <c r="D561" s="52">
        <v>2</v>
      </c>
      <c r="E561" s="52">
        <v>8</v>
      </c>
      <c r="F561" s="52">
        <v>6836591</v>
      </c>
      <c r="G561" s="52">
        <v>68365914</v>
      </c>
      <c r="H561" s="52">
        <v>177549</v>
      </c>
      <c r="I561" s="52">
        <v>1775499</v>
      </c>
      <c r="J561" s="52">
        <v>0</v>
      </c>
      <c r="K561" s="52">
        <v>0</v>
      </c>
      <c r="L561" s="52">
        <v>91.230199999999996</v>
      </c>
      <c r="M561" s="52">
        <v>11.71</v>
      </c>
      <c r="N561" s="52">
        <v>87</v>
      </c>
      <c r="O561" s="52">
        <v>8.6999999999999993</v>
      </c>
      <c r="P561" s="2">
        <f t="shared" si="12"/>
        <v>65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</row>
    <row r="562" spans="1:32" x14ac:dyDescent="0.25">
      <c r="A562">
        <v>167</v>
      </c>
      <c r="B562" s="1">
        <v>0.29166666666666669</v>
      </c>
      <c r="C562" s="52">
        <v>2015</v>
      </c>
      <c r="D562" s="52">
        <v>2</v>
      </c>
      <c r="E562" s="52">
        <v>8</v>
      </c>
      <c r="F562" s="52">
        <v>6836532</v>
      </c>
      <c r="G562" s="52">
        <v>68365326</v>
      </c>
      <c r="H562" s="52">
        <v>177542</v>
      </c>
      <c r="I562" s="52">
        <v>1775421</v>
      </c>
      <c r="J562" s="52">
        <v>0</v>
      </c>
      <c r="K562" s="52">
        <v>0</v>
      </c>
      <c r="L562" s="52">
        <v>90.287400000000005</v>
      </c>
      <c r="M562" s="52">
        <v>13.99</v>
      </c>
      <c r="N562" s="52">
        <v>204</v>
      </c>
      <c r="O562" s="52">
        <v>20.399999999999999</v>
      </c>
      <c r="P562" s="2">
        <f t="shared" ref="P562:P569" si="13">F562-F563</f>
        <v>138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</row>
    <row r="563" spans="1:32" x14ac:dyDescent="0.25">
      <c r="A563">
        <v>166</v>
      </c>
      <c r="B563" s="1">
        <v>0.25</v>
      </c>
      <c r="C563" s="52">
        <v>2015</v>
      </c>
      <c r="D563" s="52">
        <v>2</v>
      </c>
      <c r="E563" s="52">
        <v>8</v>
      </c>
      <c r="F563" s="52">
        <v>6836394</v>
      </c>
      <c r="G563" s="52">
        <v>68363942</v>
      </c>
      <c r="H563" s="52">
        <v>177523</v>
      </c>
      <c r="I563" s="52">
        <v>1775234</v>
      </c>
      <c r="J563" s="52">
        <v>0</v>
      </c>
      <c r="K563" s="52">
        <v>0</v>
      </c>
      <c r="L563" s="52">
        <v>90.563000000000002</v>
      </c>
      <c r="M563" s="52">
        <v>14.14</v>
      </c>
      <c r="N563" s="52">
        <v>203</v>
      </c>
      <c r="O563" s="52">
        <v>20.3</v>
      </c>
      <c r="P563" s="2">
        <f t="shared" si="13"/>
        <v>159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</row>
    <row r="564" spans="1:32" x14ac:dyDescent="0.25">
      <c r="A564">
        <v>165</v>
      </c>
      <c r="B564" s="1">
        <v>0.20833333333333334</v>
      </c>
      <c r="C564" s="52">
        <v>2015</v>
      </c>
      <c r="D564" s="52">
        <v>2</v>
      </c>
      <c r="E564" s="52">
        <v>8</v>
      </c>
      <c r="F564" s="52">
        <v>6836235</v>
      </c>
      <c r="G564" s="52">
        <v>68362355</v>
      </c>
      <c r="H564" s="52">
        <v>177502</v>
      </c>
      <c r="I564" s="52">
        <v>1775020</v>
      </c>
      <c r="J564" s="52">
        <v>0</v>
      </c>
      <c r="K564" s="52">
        <v>0</v>
      </c>
      <c r="L564" s="52">
        <v>90.229399999999998</v>
      </c>
      <c r="M564" s="52">
        <v>14.31</v>
      </c>
      <c r="N564" s="52">
        <v>227</v>
      </c>
      <c r="O564" s="52">
        <v>22.7</v>
      </c>
      <c r="P564" s="2">
        <f t="shared" si="13"/>
        <v>168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</row>
    <row r="565" spans="1:32" x14ac:dyDescent="0.25">
      <c r="A565">
        <v>164</v>
      </c>
      <c r="B565" s="1">
        <v>0.16666666666666666</v>
      </c>
      <c r="C565" s="52">
        <v>2015</v>
      </c>
      <c r="D565" s="52">
        <v>2</v>
      </c>
      <c r="E565" s="52">
        <v>8</v>
      </c>
      <c r="F565" s="52">
        <v>6836067</v>
      </c>
      <c r="G565" s="52">
        <v>68360670</v>
      </c>
      <c r="H565" s="52">
        <v>177479</v>
      </c>
      <c r="I565" s="52">
        <v>1774792</v>
      </c>
      <c r="J565" s="52">
        <v>0</v>
      </c>
      <c r="K565" s="52">
        <v>0</v>
      </c>
      <c r="L565" s="52">
        <v>91.389700000000005</v>
      </c>
      <c r="M565" s="52">
        <v>14.31</v>
      </c>
      <c r="N565" s="52">
        <v>193</v>
      </c>
      <c r="O565" s="52">
        <v>19.3</v>
      </c>
      <c r="P565" s="2">
        <f t="shared" si="13"/>
        <v>142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</row>
    <row r="566" spans="1:32" x14ac:dyDescent="0.25">
      <c r="A566">
        <v>163</v>
      </c>
      <c r="B566" s="1">
        <v>0.125</v>
      </c>
      <c r="C566" s="52">
        <v>2015</v>
      </c>
      <c r="D566" s="52">
        <v>2</v>
      </c>
      <c r="E566" s="52">
        <v>8</v>
      </c>
      <c r="F566" s="52">
        <v>6835925</v>
      </c>
      <c r="G566" s="52">
        <v>68359258</v>
      </c>
      <c r="H566" s="52">
        <v>177460</v>
      </c>
      <c r="I566" s="52">
        <v>1774603</v>
      </c>
      <c r="J566" s="52">
        <v>0</v>
      </c>
      <c r="K566" s="52">
        <v>0</v>
      </c>
      <c r="L566" s="52">
        <v>91.940899999999999</v>
      </c>
      <c r="M566" s="52">
        <v>14.4</v>
      </c>
      <c r="N566" s="52">
        <v>192</v>
      </c>
      <c r="O566" s="52">
        <v>19.2</v>
      </c>
      <c r="P566" s="2">
        <f t="shared" si="13"/>
        <v>139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</row>
    <row r="567" spans="1:32" x14ac:dyDescent="0.25">
      <c r="A567">
        <v>162</v>
      </c>
      <c r="B567" s="1">
        <v>8.3333333333333329E-2</v>
      </c>
      <c r="C567" s="52">
        <v>2015</v>
      </c>
      <c r="D567" s="52">
        <v>2</v>
      </c>
      <c r="E567" s="52">
        <v>8</v>
      </c>
      <c r="F567" s="52">
        <v>6835786</v>
      </c>
      <c r="G567" s="52">
        <v>68357868</v>
      </c>
      <c r="H567" s="52">
        <v>177441</v>
      </c>
      <c r="I567" s="52">
        <v>1774418</v>
      </c>
      <c r="J567" s="52">
        <v>0</v>
      </c>
      <c r="K567" s="52">
        <v>0</v>
      </c>
      <c r="L567" s="52">
        <v>91.389700000000005</v>
      </c>
      <c r="M567" s="52">
        <v>14.32</v>
      </c>
      <c r="N567" s="52">
        <v>194</v>
      </c>
      <c r="O567" s="52">
        <v>19.399999999999999</v>
      </c>
      <c r="P567" s="2">
        <f t="shared" si="13"/>
        <v>149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</row>
    <row r="568" spans="1:32" x14ac:dyDescent="0.25">
      <c r="A568">
        <v>161</v>
      </c>
      <c r="B568" s="1">
        <v>4.1666666666666664E-2</v>
      </c>
      <c r="C568" s="52">
        <v>2015</v>
      </c>
      <c r="D568" s="52">
        <v>2</v>
      </c>
      <c r="E568" s="52">
        <v>8</v>
      </c>
      <c r="F568" s="52">
        <v>6835637</v>
      </c>
      <c r="G568" s="52">
        <v>68356373</v>
      </c>
      <c r="H568" s="52">
        <v>177421</v>
      </c>
      <c r="I568" s="52">
        <v>1774218</v>
      </c>
      <c r="J568" s="52">
        <v>0</v>
      </c>
      <c r="K568" s="52">
        <v>0</v>
      </c>
      <c r="L568" s="52">
        <v>91.781300000000002</v>
      </c>
      <c r="M568" s="52">
        <v>14.79</v>
      </c>
      <c r="N568" s="52">
        <v>192</v>
      </c>
      <c r="O568" s="52">
        <v>19.2</v>
      </c>
      <c r="P568" s="2">
        <f t="shared" si="13"/>
        <v>148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</row>
    <row r="569" spans="1:32" x14ac:dyDescent="0.25">
      <c r="A569">
        <v>160</v>
      </c>
      <c r="B569" s="1">
        <v>0</v>
      </c>
      <c r="C569" s="52">
        <v>2015</v>
      </c>
      <c r="D569" s="52">
        <v>2</v>
      </c>
      <c r="E569" s="52">
        <v>8</v>
      </c>
      <c r="F569" s="52">
        <v>6835489</v>
      </c>
      <c r="G569" s="52">
        <v>68354890</v>
      </c>
      <c r="H569" s="52">
        <v>177402</v>
      </c>
      <c r="I569" s="52">
        <v>1774020</v>
      </c>
      <c r="J569" s="52">
        <v>0</v>
      </c>
      <c r="K569" s="52">
        <v>0</v>
      </c>
      <c r="L569" s="52">
        <v>92.970600000000005</v>
      </c>
      <c r="M569" s="52">
        <v>15.02</v>
      </c>
      <c r="N569" s="52">
        <v>213</v>
      </c>
      <c r="O569" s="52">
        <v>21.3</v>
      </c>
      <c r="P569" s="2">
        <f t="shared" si="13"/>
        <v>159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</row>
    <row r="570" spans="1:32" x14ac:dyDescent="0.25">
      <c r="A570">
        <v>159</v>
      </c>
      <c r="B570" s="1">
        <v>0.95833333333333337</v>
      </c>
      <c r="C570" s="52">
        <v>2015</v>
      </c>
      <c r="D570" s="52">
        <v>2</v>
      </c>
      <c r="E570" s="52">
        <v>7</v>
      </c>
      <c r="F570" s="52">
        <v>6835330</v>
      </c>
      <c r="G570" s="52">
        <v>68353308</v>
      </c>
      <c r="H570" s="52">
        <v>177381</v>
      </c>
      <c r="I570" s="52">
        <v>1773811</v>
      </c>
      <c r="J570" s="52">
        <v>0</v>
      </c>
      <c r="K570" s="52">
        <v>0</v>
      </c>
      <c r="L570" s="52">
        <v>94.116500000000002</v>
      </c>
      <c r="M570" s="52">
        <v>14.68</v>
      </c>
      <c r="N570" s="52">
        <v>180</v>
      </c>
      <c r="O570" s="52">
        <v>18</v>
      </c>
      <c r="P570" s="2">
        <f t="shared" ref="P570:P633" si="14">F570-F571</f>
        <v>132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</row>
    <row r="571" spans="1:32" x14ac:dyDescent="0.25">
      <c r="A571">
        <v>158</v>
      </c>
      <c r="B571" s="1">
        <v>0.91666666666666663</v>
      </c>
      <c r="C571" s="52">
        <v>2015</v>
      </c>
      <c r="D571" s="52">
        <v>2</v>
      </c>
      <c r="E571" s="52">
        <v>7</v>
      </c>
      <c r="F571" s="52">
        <v>6835198</v>
      </c>
      <c r="G571" s="52">
        <v>68351982</v>
      </c>
      <c r="H571" s="52">
        <v>177363</v>
      </c>
      <c r="I571" s="52">
        <v>1773638</v>
      </c>
      <c r="J571" s="52">
        <v>0</v>
      </c>
      <c r="K571" s="52">
        <v>0</v>
      </c>
      <c r="L571" s="52">
        <v>93.362300000000005</v>
      </c>
      <c r="M571" s="52">
        <v>15.53</v>
      </c>
      <c r="N571" s="52">
        <v>218</v>
      </c>
      <c r="O571" s="52">
        <v>21.8</v>
      </c>
      <c r="P571" s="2">
        <f t="shared" si="14"/>
        <v>169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</row>
    <row r="572" spans="1:32" x14ac:dyDescent="0.25">
      <c r="A572">
        <v>157</v>
      </c>
      <c r="B572" s="1">
        <v>0.875</v>
      </c>
      <c r="C572" s="52">
        <v>2015</v>
      </c>
      <c r="D572" s="52">
        <v>2</v>
      </c>
      <c r="E572" s="52">
        <v>7</v>
      </c>
      <c r="F572" s="52">
        <v>6835029</v>
      </c>
      <c r="G572" s="52">
        <v>68350291</v>
      </c>
      <c r="H572" s="52">
        <v>177341</v>
      </c>
      <c r="I572" s="52">
        <v>1773415</v>
      </c>
      <c r="J572" s="52">
        <v>0</v>
      </c>
      <c r="K572" s="52">
        <v>0</v>
      </c>
      <c r="L572" s="52">
        <v>92.578999999999994</v>
      </c>
      <c r="M572" s="52">
        <v>15.76</v>
      </c>
      <c r="N572" s="52">
        <v>194</v>
      </c>
      <c r="O572" s="52">
        <v>19.399999999999999</v>
      </c>
      <c r="P572" s="2">
        <f t="shared" si="14"/>
        <v>146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</row>
    <row r="573" spans="1:32" x14ac:dyDescent="0.25">
      <c r="A573">
        <v>156</v>
      </c>
      <c r="B573" s="1">
        <v>0.83333333333333337</v>
      </c>
      <c r="C573" s="52">
        <v>2015</v>
      </c>
      <c r="D573" s="52">
        <v>2</v>
      </c>
      <c r="E573" s="52">
        <v>7</v>
      </c>
      <c r="F573" s="52">
        <v>6834883</v>
      </c>
      <c r="G573" s="52">
        <v>68348832</v>
      </c>
      <c r="H573" s="52">
        <v>177322</v>
      </c>
      <c r="I573" s="52">
        <v>1773221</v>
      </c>
      <c r="J573" s="52">
        <v>0</v>
      </c>
      <c r="K573" s="52">
        <v>0</v>
      </c>
      <c r="L573" s="52">
        <v>93.666799999999995</v>
      </c>
      <c r="M573" s="52">
        <v>15.89</v>
      </c>
      <c r="N573" s="52">
        <v>191</v>
      </c>
      <c r="O573" s="52">
        <v>19.100000000000001</v>
      </c>
      <c r="P573" s="2">
        <f t="shared" si="14"/>
        <v>143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</row>
    <row r="574" spans="1:32" x14ac:dyDescent="0.25">
      <c r="A574">
        <v>155</v>
      </c>
      <c r="B574" s="1">
        <v>0.79166666666666663</v>
      </c>
      <c r="C574" s="52">
        <v>2015</v>
      </c>
      <c r="D574" s="52">
        <v>2</v>
      </c>
      <c r="E574" s="52">
        <v>7</v>
      </c>
      <c r="F574" s="52">
        <v>6834740</v>
      </c>
      <c r="G574" s="52">
        <v>68347404</v>
      </c>
      <c r="H574" s="52">
        <v>177303</v>
      </c>
      <c r="I574" s="52">
        <v>1773033</v>
      </c>
      <c r="J574" s="52">
        <v>0</v>
      </c>
      <c r="K574" s="52">
        <v>0</v>
      </c>
      <c r="L574" s="52">
        <v>93.347800000000007</v>
      </c>
      <c r="M574" s="52">
        <v>16.760000000000002</v>
      </c>
      <c r="N574" s="52">
        <v>159</v>
      </c>
      <c r="O574" s="52">
        <v>15.9</v>
      </c>
      <c r="P574" s="2">
        <f t="shared" si="14"/>
        <v>133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</row>
    <row r="575" spans="1:32" x14ac:dyDescent="0.25">
      <c r="A575">
        <v>154</v>
      </c>
      <c r="B575" s="1">
        <v>0.75</v>
      </c>
      <c r="C575" s="52">
        <v>2015</v>
      </c>
      <c r="D575" s="52">
        <v>2</v>
      </c>
      <c r="E575" s="52">
        <v>7</v>
      </c>
      <c r="F575" s="52">
        <v>6834607</v>
      </c>
      <c r="G575" s="52">
        <v>68346075</v>
      </c>
      <c r="H575" s="52">
        <v>177285</v>
      </c>
      <c r="I575" s="52">
        <v>1772857</v>
      </c>
      <c r="J575" s="52">
        <v>0</v>
      </c>
      <c r="K575" s="52">
        <v>0</v>
      </c>
      <c r="L575" s="52">
        <v>93.130200000000002</v>
      </c>
      <c r="M575" s="52">
        <v>18.579999999999998</v>
      </c>
      <c r="N575" s="52">
        <v>170</v>
      </c>
      <c r="O575" s="52">
        <v>17</v>
      </c>
      <c r="P575" s="2">
        <f t="shared" si="14"/>
        <v>118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</row>
    <row r="576" spans="1:32" x14ac:dyDescent="0.25">
      <c r="A576">
        <v>153</v>
      </c>
      <c r="B576" s="1">
        <v>0.70833333333333337</v>
      </c>
      <c r="C576" s="52">
        <v>2015</v>
      </c>
      <c r="D576" s="52">
        <v>2</v>
      </c>
      <c r="E576" s="52">
        <v>7</v>
      </c>
      <c r="F576" s="52">
        <v>6834489</v>
      </c>
      <c r="G576" s="52">
        <v>68344892</v>
      </c>
      <c r="H576" s="52">
        <v>177269</v>
      </c>
      <c r="I576" s="52">
        <v>1772699</v>
      </c>
      <c r="J576" s="52">
        <v>0</v>
      </c>
      <c r="K576" s="52">
        <v>0</v>
      </c>
      <c r="L576" s="52">
        <v>93.057699999999997</v>
      </c>
      <c r="M576" s="52">
        <v>19.260000000000002</v>
      </c>
      <c r="N576" s="52">
        <v>185</v>
      </c>
      <c r="O576" s="52">
        <v>18.5</v>
      </c>
      <c r="P576" s="2">
        <f t="shared" si="14"/>
        <v>135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</row>
    <row r="577" spans="1:32" x14ac:dyDescent="0.25">
      <c r="A577">
        <v>152</v>
      </c>
      <c r="B577" s="1">
        <v>0.66666666666666663</v>
      </c>
      <c r="C577" s="52">
        <v>2015</v>
      </c>
      <c r="D577" s="52">
        <v>2</v>
      </c>
      <c r="E577" s="52">
        <v>7</v>
      </c>
      <c r="F577" s="52">
        <v>6834354</v>
      </c>
      <c r="G577" s="52">
        <v>68343542</v>
      </c>
      <c r="H577" s="52">
        <v>177251</v>
      </c>
      <c r="I577" s="52">
        <v>1772518</v>
      </c>
      <c r="J577" s="52">
        <v>0</v>
      </c>
      <c r="K577" s="52">
        <v>0</v>
      </c>
      <c r="L577" s="52">
        <v>92.521000000000001</v>
      </c>
      <c r="M577" s="52">
        <v>19.52</v>
      </c>
      <c r="N577" s="52">
        <v>203</v>
      </c>
      <c r="O577" s="52">
        <v>20.3</v>
      </c>
      <c r="P577" s="2">
        <f t="shared" si="14"/>
        <v>155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</row>
    <row r="578" spans="1:32" x14ac:dyDescent="0.25">
      <c r="A578">
        <v>151</v>
      </c>
      <c r="B578" s="1">
        <v>0.625</v>
      </c>
      <c r="C578" s="52">
        <v>2015</v>
      </c>
      <c r="D578" s="52">
        <v>2</v>
      </c>
      <c r="E578" s="52">
        <v>7</v>
      </c>
      <c r="F578" s="52">
        <v>6834199</v>
      </c>
      <c r="G578" s="52">
        <v>68341992</v>
      </c>
      <c r="H578" s="52">
        <v>177230</v>
      </c>
      <c r="I578" s="52">
        <v>1772309</v>
      </c>
      <c r="J578" s="52">
        <v>0</v>
      </c>
      <c r="K578" s="52">
        <v>0</v>
      </c>
      <c r="L578" s="52">
        <v>92.840100000000007</v>
      </c>
      <c r="M578" s="52">
        <v>19.91</v>
      </c>
      <c r="N578" s="52">
        <v>174</v>
      </c>
      <c r="O578" s="52">
        <v>17.399999999999999</v>
      </c>
      <c r="P578" s="2">
        <f t="shared" si="14"/>
        <v>130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</row>
    <row r="579" spans="1:32" x14ac:dyDescent="0.25">
      <c r="A579">
        <v>150</v>
      </c>
      <c r="B579" s="1">
        <v>0.58333333333333337</v>
      </c>
      <c r="C579" s="52">
        <v>2015</v>
      </c>
      <c r="D579" s="52">
        <v>2</v>
      </c>
      <c r="E579" s="52">
        <v>7</v>
      </c>
      <c r="F579" s="52">
        <v>6834069</v>
      </c>
      <c r="G579" s="52">
        <v>68340692</v>
      </c>
      <c r="H579" s="52">
        <v>177213</v>
      </c>
      <c r="I579" s="52">
        <v>1772134</v>
      </c>
      <c r="J579" s="52">
        <v>0</v>
      </c>
      <c r="K579" s="52">
        <v>0</v>
      </c>
      <c r="L579" s="52">
        <v>92.027900000000002</v>
      </c>
      <c r="M579" s="52">
        <v>19.760000000000002</v>
      </c>
      <c r="N579" s="52">
        <v>186</v>
      </c>
      <c r="O579" s="52">
        <v>18.600000000000001</v>
      </c>
      <c r="P579" s="2">
        <f t="shared" si="14"/>
        <v>116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</row>
    <row r="580" spans="1:32" x14ac:dyDescent="0.25">
      <c r="A580">
        <v>149</v>
      </c>
      <c r="B580" s="1">
        <v>0.54166666666666663</v>
      </c>
      <c r="C580" s="52">
        <v>2015</v>
      </c>
      <c r="D580" s="52">
        <v>2</v>
      </c>
      <c r="E580" s="52">
        <v>7</v>
      </c>
      <c r="F580" s="52">
        <v>6833953</v>
      </c>
      <c r="G580" s="52">
        <v>68339535</v>
      </c>
      <c r="H580" s="52">
        <v>177197</v>
      </c>
      <c r="I580" s="52">
        <v>1771977</v>
      </c>
      <c r="J580" s="52">
        <v>0</v>
      </c>
      <c r="K580" s="52">
        <v>0</v>
      </c>
      <c r="L580" s="52">
        <v>91.099599999999995</v>
      </c>
      <c r="M580" s="52">
        <v>18.93</v>
      </c>
      <c r="N580" s="52">
        <v>181</v>
      </c>
      <c r="O580" s="52">
        <v>18.100000000000001</v>
      </c>
      <c r="P580" s="2">
        <f t="shared" si="14"/>
        <v>155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</row>
    <row r="581" spans="1:32" x14ac:dyDescent="0.25">
      <c r="A581">
        <v>148</v>
      </c>
      <c r="B581" s="1">
        <v>0.5</v>
      </c>
      <c r="C581" s="52">
        <v>2015</v>
      </c>
      <c r="D581" s="52">
        <v>2</v>
      </c>
      <c r="E581" s="52">
        <v>7</v>
      </c>
      <c r="F581" s="52">
        <v>6833798</v>
      </c>
      <c r="G581" s="52">
        <v>68337981</v>
      </c>
      <c r="H581" s="52">
        <v>177176</v>
      </c>
      <c r="I581" s="52">
        <v>1771765</v>
      </c>
      <c r="J581" s="52">
        <v>0</v>
      </c>
      <c r="K581" s="52">
        <v>0</v>
      </c>
      <c r="L581" s="52">
        <v>92.477500000000006</v>
      </c>
      <c r="M581" s="52">
        <v>17.600000000000001</v>
      </c>
      <c r="N581" s="52">
        <v>170</v>
      </c>
      <c r="O581" s="52">
        <v>17</v>
      </c>
      <c r="P581" s="2">
        <f t="shared" si="14"/>
        <v>129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</row>
    <row r="582" spans="1:32" x14ac:dyDescent="0.25">
      <c r="A582">
        <v>147</v>
      </c>
      <c r="B582" s="1">
        <v>0.45833333333333331</v>
      </c>
      <c r="C582" s="52">
        <v>2015</v>
      </c>
      <c r="D582" s="52">
        <v>2</v>
      </c>
      <c r="E582" s="52">
        <v>7</v>
      </c>
      <c r="F582" s="52">
        <v>6833669</v>
      </c>
      <c r="G582" s="52">
        <v>68336697</v>
      </c>
      <c r="H582" s="52">
        <v>177159</v>
      </c>
      <c r="I582" s="52">
        <v>1771593</v>
      </c>
      <c r="J582" s="52">
        <v>0</v>
      </c>
      <c r="K582" s="52">
        <v>0</v>
      </c>
      <c r="L582" s="52">
        <v>91.563800000000001</v>
      </c>
      <c r="M582" s="52">
        <v>17.28</v>
      </c>
      <c r="N582" s="52">
        <v>225</v>
      </c>
      <c r="O582" s="52">
        <v>22.5</v>
      </c>
      <c r="P582" s="2">
        <f t="shared" si="14"/>
        <v>141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</row>
    <row r="583" spans="1:32" x14ac:dyDescent="0.25">
      <c r="A583">
        <v>146</v>
      </c>
      <c r="B583" s="1">
        <v>0.41666666666666669</v>
      </c>
      <c r="C583" s="52">
        <v>2015</v>
      </c>
      <c r="D583" s="52">
        <v>2</v>
      </c>
      <c r="E583" s="52">
        <v>7</v>
      </c>
      <c r="F583" s="52">
        <v>6833528</v>
      </c>
      <c r="G583" s="52">
        <v>68335283</v>
      </c>
      <c r="H583" s="52">
        <v>177140</v>
      </c>
      <c r="I583" s="52">
        <v>1771402</v>
      </c>
      <c r="J583" s="52">
        <v>0</v>
      </c>
      <c r="K583" s="52">
        <v>0</v>
      </c>
      <c r="L583" s="52">
        <v>91.157600000000002</v>
      </c>
      <c r="M583" s="52">
        <v>16.21</v>
      </c>
      <c r="N583" s="52">
        <v>223</v>
      </c>
      <c r="O583" s="52">
        <v>22.3</v>
      </c>
      <c r="P583" s="2">
        <f t="shared" si="14"/>
        <v>179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</row>
    <row r="584" spans="1:32" x14ac:dyDescent="0.25">
      <c r="A584">
        <v>145</v>
      </c>
      <c r="B584" s="1">
        <v>0.375</v>
      </c>
      <c r="C584" s="52">
        <v>2015</v>
      </c>
      <c r="D584" s="52">
        <v>2</v>
      </c>
      <c r="E584" s="52">
        <v>7</v>
      </c>
      <c r="F584" s="52">
        <v>6833349</v>
      </c>
      <c r="G584" s="52">
        <v>68333498</v>
      </c>
      <c r="H584" s="52">
        <v>177116</v>
      </c>
      <c r="I584" s="52">
        <v>1771161</v>
      </c>
      <c r="J584" s="52">
        <v>0</v>
      </c>
      <c r="K584" s="52">
        <v>0</v>
      </c>
      <c r="L584" s="52">
        <v>91.128600000000006</v>
      </c>
      <c r="M584" s="52">
        <v>14.82</v>
      </c>
      <c r="N584" s="52">
        <v>197</v>
      </c>
      <c r="O584" s="52">
        <v>19.7</v>
      </c>
      <c r="P584" s="2">
        <v>0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</row>
    <row r="585" spans="1:32" x14ac:dyDescent="0.25">
      <c r="A585">
        <v>144</v>
      </c>
      <c r="B585" s="1">
        <v>0.33333333333333331</v>
      </c>
      <c r="C585" s="52">
        <v>2015</v>
      </c>
      <c r="D585" s="52">
        <v>2</v>
      </c>
      <c r="E585" s="52">
        <v>7</v>
      </c>
      <c r="F585" s="52">
        <v>6833198</v>
      </c>
      <c r="G585" s="52">
        <v>68331980</v>
      </c>
      <c r="H585" s="52">
        <v>177095</v>
      </c>
      <c r="I585" s="52">
        <v>1770957</v>
      </c>
      <c r="J585" s="52">
        <v>0</v>
      </c>
      <c r="K585" s="52">
        <v>0</v>
      </c>
      <c r="L585" s="52">
        <v>90.563000000000002</v>
      </c>
      <c r="M585" s="52">
        <v>13.87</v>
      </c>
      <c r="N585" s="52">
        <v>220</v>
      </c>
      <c r="O585" s="52">
        <v>22</v>
      </c>
      <c r="P585" s="2">
        <f t="shared" si="14"/>
        <v>159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</row>
    <row r="586" spans="1:32" x14ac:dyDescent="0.25">
      <c r="A586">
        <v>143</v>
      </c>
      <c r="B586" s="1">
        <v>0.29166666666666669</v>
      </c>
      <c r="C586" s="52">
        <v>2015</v>
      </c>
      <c r="D586" s="52">
        <v>2</v>
      </c>
      <c r="E586" s="52">
        <v>7</v>
      </c>
      <c r="F586" s="52">
        <v>6833039</v>
      </c>
      <c r="G586" s="52">
        <v>68330399</v>
      </c>
      <c r="H586" s="52">
        <v>177074</v>
      </c>
      <c r="I586" s="52">
        <v>1770744</v>
      </c>
      <c r="J586" s="52">
        <v>0</v>
      </c>
      <c r="K586" s="52">
        <v>0</v>
      </c>
      <c r="L586" s="52">
        <v>91.085099999999997</v>
      </c>
      <c r="M586" s="52">
        <v>14.22</v>
      </c>
      <c r="N586" s="52">
        <v>214</v>
      </c>
      <c r="O586" s="52">
        <v>21.4</v>
      </c>
      <c r="P586" s="2">
        <f t="shared" si="14"/>
        <v>162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</row>
    <row r="587" spans="1:32" x14ac:dyDescent="0.25">
      <c r="A587">
        <v>142</v>
      </c>
      <c r="B587" s="1">
        <v>0.25</v>
      </c>
      <c r="C587" s="52">
        <v>2015</v>
      </c>
      <c r="D587" s="52">
        <v>2</v>
      </c>
      <c r="E587" s="52">
        <v>7</v>
      </c>
      <c r="F587" s="52">
        <v>6832877</v>
      </c>
      <c r="G587" s="52">
        <v>68328774</v>
      </c>
      <c r="H587" s="52">
        <v>177052</v>
      </c>
      <c r="I587" s="52">
        <v>1770526</v>
      </c>
      <c r="J587" s="52">
        <v>0</v>
      </c>
      <c r="K587" s="52">
        <v>0</v>
      </c>
      <c r="L587" s="52">
        <v>90.8386</v>
      </c>
      <c r="M587" s="52">
        <v>14.38</v>
      </c>
      <c r="N587" s="52">
        <v>237</v>
      </c>
      <c r="O587" s="52">
        <v>23.7</v>
      </c>
      <c r="P587" s="2">
        <f t="shared" si="14"/>
        <v>181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</row>
    <row r="588" spans="1:32" x14ac:dyDescent="0.25">
      <c r="A588">
        <v>141</v>
      </c>
      <c r="B588" s="1">
        <v>0.20833333333333334</v>
      </c>
      <c r="C588" s="52">
        <v>2015</v>
      </c>
      <c r="D588" s="52">
        <v>2</v>
      </c>
      <c r="E588" s="52">
        <v>7</v>
      </c>
      <c r="F588" s="52">
        <v>6832696</v>
      </c>
      <c r="G588" s="52">
        <v>68326961</v>
      </c>
      <c r="H588" s="52">
        <v>177028</v>
      </c>
      <c r="I588" s="52">
        <v>1770282</v>
      </c>
      <c r="J588" s="52">
        <v>0</v>
      </c>
      <c r="K588" s="52">
        <v>0</v>
      </c>
      <c r="L588" s="52">
        <v>91.984399999999994</v>
      </c>
      <c r="M588" s="52">
        <v>14.4</v>
      </c>
      <c r="N588" s="52">
        <v>211</v>
      </c>
      <c r="O588" s="52">
        <v>21.1</v>
      </c>
      <c r="P588" s="2">
        <f t="shared" si="14"/>
        <v>153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</row>
    <row r="589" spans="1:32" x14ac:dyDescent="0.25">
      <c r="A589">
        <v>140</v>
      </c>
      <c r="B589" s="1">
        <v>0.16666666666666666</v>
      </c>
      <c r="C589" s="52">
        <v>2015</v>
      </c>
      <c r="D589" s="52">
        <v>2</v>
      </c>
      <c r="E589" s="52">
        <v>7</v>
      </c>
      <c r="F589" s="52">
        <v>6832543</v>
      </c>
      <c r="G589" s="52">
        <v>68325435</v>
      </c>
      <c r="H589" s="52">
        <v>177007</v>
      </c>
      <c r="I589" s="52">
        <v>1770079</v>
      </c>
      <c r="J589" s="52">
        <v>0</v>
      </c>
      <c r="K589" s="52">
        <v>0</v>
      </c>
      <c r="L589" s="52">
        <v>93.014200000000002</v>
      </c>
      <c r="M589" s="52">
        <v>14.24</v>
      </c>
      <c r="N589" s="52">
        <v>213</v>
      </c>
      <c r="O589" s="52">
        <v>21.3</v>
      </c>
      <c r="P589" s="2">
        <f t="shared" si="14"/>
        <v>165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</row>
    <row r="590" spans="1:32" x14ac:dyDescent="0.25">
      <c r="A590">
        <v>139</v>
      </c>
      <c r="B590" s="1">
        <v>0.125</v>
      </c>
      <c r="C590" s="52">
        <v>2015</v>
      </c>
      <c r="D590" s="52">
        <v>2</v>
      </c>
      <c r="E590" s="52">
        <v>7</v>
      </c>
      <c r="F590" s="52">
        <v>6832378</v>
      </c>
      <c r="G590" s="52">
        <v>68323787</v>
      </c>
      <c r="H590" s="52">
        <v>176986</v>
      </c>
      <c r="I590" s="52">
        <v>1769862</v>
      </c>
      <c r="J590" s="52">
        <v>0</v>
      </c>
      <c r="K590" s="52">
        <v>0</v>
      </c>
      <c r="L590" s="52">
        <v>93.710400000000007</v>
      </c>
      <c r="M590" s="52">
        <v>14.09</v>
      </c>
      <c r="N590" s="52">
        <v>170</v>
      </c>
      <c r="O590" s="52">
        <v>17</v>
      </c>
      <c r="P590" s="2">
        <f t="shared" si="14"/>
        <v>134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</row>
    <row r="591" spans="1:32" x14ac:dyDescent="0.25">
      <c r="A591">
        <v>138</v>
      </c>
      <c r="B591" s="1">
        <v>8.3333333333333329E-2</v>
      </c>
      <c r="C591" s="52">
        <v>2015</v>
      </c>
      <c r="D591" s="52">
        <v>2</v>
      </c>
      <c r="E591" s="52">
        <v>7</v>
      </c>
      <c r="F591" s="52">
        <v>6832244</v>
      </c>
      <c r="G591" s="52">
        <v>68322441</v>
      </c>
      <c r="H591" s="52">
        <v>176968</v>
      </c>
      <c r="I591" s="52">
        <v>1769686</v>
      </c>
      <c r="J591" s="52">
        <v>0</v>
      </c>
      <c r="K591" s="52">
        <v>0</v>
      </c>
      <c r="L591" s="52">
        <v>92.55</v>
      </c>
      <c r="M591" s="52">
        <v>14.65</v>
      </c>
      <c r="N591" s="52">
        <v>232</v>
      </c>
      <c r="O591" s="52">
        <v>23.2</v>
      </c>
      <c r="P591" s="2">
        <f t="shared" si="14"/>
        <v>167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</row>
    <row r="592" spans="1:32" x14ac:dyDescent="0.25">
      <c r="A592">
        <v>137</v>
      </c>
      <c r="B592" s="1">
        <v>4.1666666666666664E-2</v>
      </c>
      <c r="C592" s="52">
        <v>2015</v>
      </c>
      <c r="D592" s="52">
        <v>2</v>
      </c>
      <c r="E592" s="52">
        <v>7</v>
      </c>
      <c r="F592" s="52">
        <v>6832077</v>
      </c>
      <c r="G592" s="52">
        <v>68320772</v>
      </c>
      <c r="H592" s="52">
        <v>176946</v>
      </c>
      <c r="I592" s="52">
        <v>1769465</v>
      </c>
      <c r="J592" s="52">
        <v>0</v>
      </c>
      <c r="K592" s="52">
        <v>0</v>
      </c>
      <c r="L592" s="52">
        <v>92.405000000000001</v>
      </c>
      <c r="M592" s="52">
        <v>14.36</v>
      </c>
      <c r="N592" s="52">
        <v>162</v>
      </c>
      <c r="O592" s="52">
        <v>16.2</v>
      </c>
      <c r="P592" s="2">
        <f t="shared" si="14"/>
        <v>132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</row>
    <row r="593" spans="1:32" x14ac:dyDescent="0.25">
      <c r="A593">
        <v>136</v>
      </c>
      <c r="B593" s="1">
        <v>0</v>
      </c>
      <c r="C593" s="52">
        <v>2015</v>
      </c>
      <c r="D593" s="52">
        <v>2</v>
      </c>
      <c r="E593" s="52">
        <v>7</v>
      </c>
      <c r="F593" s="52">
        <v>6831945</v>
      </c>
      <c r="G593" s="52">
        <v>68319452</v>
      </c>
      <c r="H593" s="52">
        <v>176929</v>
      </c>
      <c r="I593" s="52">
        <v>1769290</v>
      </c>
      <c r="J593" s="52">
        <v>0</v>
      </c>
      <c r="K593" s="52">
        <v>0</v>
      </c>
      <c r="L593" s="52">
        <v>92.637100000000004</v>
      </c>
      <c r="M593" s="52">
        <v>14.95</v>
      </c>
      <c r="N593" s="52">
        <v>229</v>
      </c>
      <c r="O593" s="52">
        <v>22.9</v>
      </c>
      <c r="P593" s="2">
        <f t="shared" si="14"/>
        <v>168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</row>
    <row r="594" spans="1:32" x14ac:dyDescent="0.25">
      <c r="A594">
        <v>135</v>
      </c>
      <c r="B594" s="1">
        <v>0.95833333333333337</v>
      </c>
      <c r="C594" s="52">
        <v>2015</v>
      </c>
      <c r="D594" s="52">
        <v>2</v>
      </c>
      <c r="E594" s="52">
        <v>6</v>
      </c>
      <c r="F594" s="52">
        <v>6831777</v>
      </c>
      <c r="G594" s="52">
        <v>68317776</v>
      </c>
      <c r="H594" s="52">
        <v>176906</v>
      </c>
      <c r="I594" s="52">
        <v>1769068</v>
      </c>
      <c r="J594" s="52">
        <v>0</v>
      </c>
      <c r="K594" s="52">
        <v>0</v>
      </c>
      <c r="L594" s="52">
        <v>93.6233</v>
      </c>
      <c r="M594" s="52">
        <v>15.31</v>
      </c>
      <c r="N594" s="52">
        <v>210</v>
      </c>
      <c r="O594" s="52">
        <v>21</v>
      </c>
      <c r="P594" s="2">
        <f t="shared" si="14"/>
        <v>157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</row>
    <row r="595" spans="1:32" x14ac:dyDescent="0.25">
      <c r="A595">
        <v>134</v>
      </c>
      <c r="B595" s="1">
        <v>0.91666666666666663</v>
      </c>
      <c r="C595" s="52">
        <v>2015</v>
      </c>
      <c r="D595" s="52">
        <v>2</v>
      </c>
      <c r="E595" s="52">
        <v>6</v>
      </c>
      <c r="F595" s="52">
        <v>6831620</v>
      </c>
      <c r="G595" s="52">
        <v>68316201</v>
      </c>
      <c r="H595" s="52">
        <v>176886</v>
      </c>
      <c r="I595" s="52">
        <v>1768861</v>
      </c>
      <c r="J595" s="52">
        <v>0</v>
      </c>
      <c r="K595" s="52">
        <v>0</v>
      </c>
      <c r="L595" s="52">
        <v>92.927099999999996</v>
      </c>
      <c r="M595" s="52">
        <v>15.43</v>
      </c>
      <c r="N595" s="52">
        <v>183</v>
      </c>
      <c r="O595" s="52">
        <v>18.3</v>
      </c>
      <c r="P595" s="2">
        <f t="shared" si="14"/>
        <v>142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</row>
    <row r="596" spans="1:32" x14ac:dyDescent="0.25">
      <c r="A596">
        <v>133</v>
      </c>
      <c r="B596" s="1">
        <v>0.875</v>
      </c>
      <c r="C596" s="52">
        <v>2015</v>
      </c>
      <c r="D596" s="52">
        <v>2</v>
      </c>
      <c r="E596" s="52">
        <v>6</v>
      </c>
      <c r="F596" s="52">
        <v>6831478</v>
      </c>
      <c r="G596" s="52">
        <v>68314788</v>
      </c>
      <c r="H596" s="52">
        <v>176867</v>
      </c>
      <c r="I596" s="52">
        <v>1768674</v>
      </c>
      <c r="J596" s="52">
        <v>0</v>
      </c>
      <c r="K596" s="52">
        <v>0</v>
      </c>
      <c r="L596" s="52">
        <v>92.854600000000005</v>
      </c>
      <c r="M596" s="52">
        <v>15.46</v>
      </c>
      <c r="N596" s="52">
        <v>188</v>
      </c>
      <c r="O596" s="52">
        <v>18.8</v>
      </c>
      <c r="P596" s="2">
        <f t="shared" si="14"/>
        <v>141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</row>
    <row r="597" spans="1:32" x14ac:dyDescent="0.25">
      <c r="A597">
        <v>132</v>
      </c>
      <c r="B597" s="1">
        <v>0.83333333333333337</v>
      </c>
      <c r="C597" s="52">
        <v>2015</v>
      </c>
      <c r="D597" s="52">
        <v>2</v>
      </c>
      <c r="E597" s="52">
        <v>6</v>
      </c>
      <c r="F597" s="52">
        <v>6831337</v>
      </c>
      <c r="G597" s="52">
        <v>68313376</v>
      </c>
      <c r="H597" s="52">
        <v>176848</v>
      </c>
      <c r="I597" s="52">
        <v>1768487</v>
      </c>
      <c r="J597" s="52">
        <v>0</v>
      </c>
      <c r="K597" s="52">
        <v>0</v>
      </c>
      <c r="L597" s="52">
        <v>94.058499999999995</v>
      </c>
      <c r="M597" s="52">
        <v>16.2</v>
      </c>
      <c r="N597" s="52">
        <v>187</v>
      </c>
      <c r="O597" s="52">
        <v>18.7</v>
      </c>
      <c r="P597" s="2">
        <f t="shared" si="14"/>
        <v>138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</row>
    <row r="598" spans="1:32" x14ac:dyDescent="0.25">
      <c r="A598">
        <v>131</v>
      </c>
      <c r="B598" s="1">
        <v>0.79166666666666663</v>
      </c>
      <c r="C598" s="52">
        <v>2015</v>
      </c>
      <c r="D598" s="52">
        <v>2</v>
      </c>
      <c r="E598" s="52">
        <v>6</v>
      </c>
      <c r="F598" s="52">
        <v>6831199</v>
      </c>
      <c r="G598" s="52">
        <v>68311990</v>
      </c>
      <c r="H598" s="52">
        <v>176830</v>
      </c>
      <c r="I598" s="52">
        <v>1768305</v>
      </c>
      <c r="J598" s="52">
        <v>0</v>
      </c>
      <c r="K598" s="52">
        <v>0</v>
      </c>
      <c r="L598" s="52">
        <v>93.420299999999997</v>
      </c>
      <c r="M598" s="52">
        <v>16.77</v>
      </c>
      <c r="N598" s="52">
        <v>163</v>
      </c>
      <c r="O598" s="52">
        <v>16.3</v>
      </c>
      <c r="P598" s="2">
        <f t="shared" si="14"/>
        <v>131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</row>
    <row r="599" spans="1:32" x14ac:dyDescent="0.25">
      <c r="A599">
        <v>130</v>
      </c>
      <c r="B599" s="1">
        <v>0.75</v>
      </c>
      <c r="C599" s="52">
        <v>2015</v>
      </c>
      <c r="D599" s="52">
        <v>2</v>
      </c>
      <c r="E599" s="52">
        <v>6</v>
      </c>
      <c r="F599" s="52">
        <v>6831068</v>
      </c>
      <c r="G599" s="52">
        <v>68310683</v>
      </c>
      <c r="H599" s="52">
        <v>176813</v>
      </c>
      <c r="I599" s="52">
        <v>1768132</v>
      </c>
      <c r="J599" s="52">
        <v>0</v>
      </c>
      <c r="K599" s="52">
        <v>0</v>
      </c>
      <c r="L599" s="52">
        <v>93.478300000000004</v>
      </c>
      <c r="M599" s="52">
        <v>18.21</v>
      </c>
      <c r="N599" s="52">
        <v>195</v>
      </c>
      <c r="O599" s="52">
        <v>19.5</v>
      </c>
      <c r="P599" s="2">
        <f t="shared" si="14"/>
        <v>143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</row>
    <row r="600" spans="1:32" x14ac:dyDescent="0.25">
      <c r="A600">
        <v>129</v>
      </c>
      <c r="B600" s="1">
        <v>0.70833333333333337</v>
      </c>
      <c r="C600" s="52">
        <v>2015</v>
      </c>
      <c r="D600" s="52">
        <v>2</v>
      </c>
      <c r="E600" s="52">
        <v>6</v>
      </c>
      <c r="F600" s="52">
        <v>6830925</v>
      </c>
      <c r="G600" s="52">
        <v>68309254</v>
      </c>
      <c r="H600" s="52">
        <v>176794</v>
      </c>
      <c r="I600" s="52">
        <v>1767942</v>
      </c>
      <c r="J600" s="52">
        <v>0</v>
      </c>
      <c r="K600" s="52">
        <v>0</v>
      </c>
      <c r="L600" s="52">
        <v>93.376800000000003</v>
      </c>
      <c r="M600" s="52">
        <v>19.18</v>
      </c>
      <c r="N600" s="52">
        <v>178</v>
      </c>
      <c r="O600" s="52">
        <v>17.8</v>
      </c>
      <c r="P600" s="2">
        <f t="shared" si="14"/>
        <v>139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</row>
    <row r="601" spans="1:32" x14ac:dyDescent="0.25">
      <c r="A601">
        <v>128</v>
      </c>
      <c r="B601" s="1">
        <v>0.66666666666666663</v>
      </c>
      <c r="C601" s="52">
        <v>2015</v>
      </c>
      <c r="D601" s="52">
        <v>2</v>
      </c>
      <c r="E601" s="52">
        <v>6</v>
      </c>
      <c r="F601" s="52">
        <v>6830786</v>
      </c>
      <c r="G601" s="52">
        <v>68307861</v>
      </c>
      <c r="H601" s="52">
        <v>176775</v>
      </c>
      <c r="I601" s="52">
        <v>1767756</v>
      </c>
      <c r="J601" s="52">
        <v>0</v>
      </c>
      <c r="K601" s="52">
        <v>0</v>
      </c>
      <c r="L601" s="52">
        <v>93.521799999999999</v>
      </c>
      <c r="M601" s="52">
        <v>19.71</v>
      </c>
      <c r="N601" s="52">
        <v>183</v>
      </c>
      <c r="O601" s="52">
        <v>18.3</v>
      </c>
      <c r="P601" s="2">
        <f t="shared" si="14"/>
        <v>135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</row>
    <row r="602" spans="1:32" x14ac:dyDescent="0.25">
      <c r="A602">
        <v>127</v>
      </c>
      <c r="B602" s="1">
        <v>0.625</v>
      </c>
      <c r="C602" s="52">
        <v>2015</v>
      </c>
      <c r="D602" s="52">
        <v>2</v>
      </c>
      <c r="E602" s="52">
        <v>6</v>
      </c>
      <c r="F602" s="52">
        <v>6830651</v>
      </c>
      <c r="G602" s="52">
        <v>68306515</v>
      </c>
      <c r="H602" s="52">
        <v>176757</v>
      </c>
      <c r="I602" s="52">
        <v>1767576</v>
      </c>
      <c r="J602" s="52">
        <v>0</v>
      </c>
      <c r="K602" s="52">
        <v>0</v>
      </c>
      <c r="L602" s="52">
        <v>93.072199999999995</v>
      </c>
      <c r="M602" s="52">
        <v>20.27</v>
      </c>
      <c r="N602" s="52">
        <v>161</v>
      </c>
      <c r="O602" s="52">
        <v>16.100000000000001</v>
      </c>
      <c r="P602" s="2">
        <f t="shared" si="14"/>
        <v>120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</row>
    <row r="603" spans="1:32" x14ac:dyDescent="0.25">
      <c r="A603">
        <v>126</v>
      </c>
      <c r="B603" s="1">
        <v>0.58333333333333337</v>
      </c>
      <c r="C603" s="52">
        <v>2015</v>
      </c>
      <c r="D603" s="52">
        <v>2</v>
      </c>
      <c r="E603" s="52">
        <v>6</v>
      </c>
      <c r="F603" s="52">
        <v>6830531</v>
      </c>
      <c r="G603" s="52">
        <v>68305310</v>
      </c>
      <c r="H603" s="52">
        <v>176741</v>
      </c>
      <c r="I603" s="52">
        <v>1767414</v>
      </c>
      <c r="J603" s="52">
        <v>0</v>
      </c>
      <c r="K603" s="52">
        <v>0</v>
      </c>
      <c r="L603" s="52">
        <v>92.869100000000003</v>
      </c>
      <c r="M603" s="52">
        <v>19.829999999999998</v>
      </c>
      <c r="N603" s="52">
        <v>185</v>
      </c>
      <c r="O603" s="52">
        <v>18.5</v>
      </c>
      <c r="P603" s="2">
        <f t="shared" si="14"/>
        <v>137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</row>
    <row r="604" spans="1:32" x14ac:dyDescent="0.25">
      <c r="A604">
        <v>125</v>
      </c>
      <c r="B604" s="1">
        <v>0.54166666666666663</v>
      </c>
      <c r="C604" s="52">
        <v>2015</v>
      </c>
      <c r="D604" s="52">
        <v>2</v>
      </c>
      <c r="E604" s="52">
        <v>6</v>
      </c>
      <c r="F604" s="52">
        <v>6830394</v>
      </c>
      <c r="G604" s="52">
        <v>68303943</v>
      </c>
      <c r="H604" s="52">
        <v>176723</v>
      </c>
      <c r="I604" s="52">
        <v>1767230</v>
      </c>
      <c r="J604" s="52">
        <v>0</v>
      </c>
      <c r="K604" s="52">
        <v>0</v>
      </c>
      <c r="L604" s="52">
        <v>92.289000000000001</v>
      </c>
      <c r="M604" s="52">
        <v>19.07</v>
      </c>
      <c r="N604" s="52">
        <v>196</v>
      </c>
      <c r="O604" s="52">
        <v>19.600000000000001</v>
      </c>
      <c r="P604" s="2">
        <f t="shared" si="14"/>
        <v>142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</row>
    <row r="605" spans="1:32" x14ac:dyDescent="0.25">
      <c r="A605">
        <v>124</v>
      </c>
      <c r="B605" s="1">
        <v>0.5</v>
      </c>
      <c r="C605" s="52">
        <v>2015</v>
      </c>
      <c r="D605" s="52">
        <v>2</v>
      </c>
      <c r="E605" s="52">
        <v>6</v>
      </c>
      <c r="F605" s="52">
        <v>6830252</v>
      </c>
      <c r="G605" s="52">
        <v>68302527</v>
      </c>
      <c r="H605" s="52">
        <v>176703</v>
      </c>
      <c r="I605" s="52">
        <v>1767039</v>
      </c>
      <c r="J605" s="52">
        <v>0</v>
      </c>
      <c r="K605" s="52">
        <v>0</v>
      </c>
      <c r="L605" s="52">
        <v>92.970600000000005</v>
      </c>
      <c r="M605" s="52">
        <v>17.52</v>
      </c>
      <c r="N605" s="52">
        <v>209</v>
      </c>
      <c r="O605" s="52">
        <v>20.9</v>
      </c>
      <c r="P605" s="2">
        <f t="shared" si="14"/>
        <v>142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</row>
    <row r="606" spans="1:32" x14ac:dyDescent="0.25">
      <c r="A606">
        <v>123</v>
      </c>
      <c r="B606" s="1">
        <v>0.45833333333333331</v>
      </c>
      <c r="C606" s="52">
        <v>2015</v>
      </c>
      <c r="D606" s="52">
        <v>2</v>
      </c>
      <c r="E606" s="52">
        <v>6</v>
      </c>
      <c r="F606" s="52">
        <v>6830110</v>
      </c>
      <c r="G606" s="52">
        <v>68301102</v>
      </c>
      <c r="H606" s="52">
        <v>176684</v>
      </c>
      <c r="I606" s="52">
        <v>1766849</v>
      </c>
      <c r="J606" s="52">
        <v>0</v>
      </c>
      <c r="K606" s="52">
        <v>0</v>
      </c>
      <c r="L606" s="52">
        <v>91.462199999999996</v>
      </c>
      <c r="M606" s="52">
        <v>17.100000000000001</v>
      </c>
      <c r="N606" s="52">
        <v>253</v>
      </c>
      <c r="O606" s="52">
        <v>25.3</v>
      </c>
      <c r="P606" s="2">
        <f t="shared" si="14"/>
        <v>201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</row>
    <row r="607" spans="1:32" x14ac:dyDescent="0.25">
      <c r="A607">
        <v>122</v>
      </c>
      <c r="B607" s="1">
        <v>0.41666666666666669</v>
      </c>
      <c r="C607" s="52">
        <v>2015</v>
      </c>
      <c r="D607" s="52">
        <v>2</v>
      </c>
      <c r="E607" s="52">
        <v>6</v>
      </c>
      <c r="F607" s="52">
        <v>6829909</v>
      </c>
      <c r="G607" s="52">
        <v>68299096</v>
      </c>
      <c r="H607" s="52">
        <v>176657</v>
      </c>
      <c r="I607" s="52">
        <v>1766578</v>
      </c>
      <c r="J607" s="52">
        <v>0</v>
      </c>
      <c r="K607" s="52">
        <v>0</v>
      </c>
      <c r="L607" s="52">
        <v>91.998900000000006</v>
      </c>
      <c r="M607" s="52">
        <v>15.65</v>
      </c>
      <c r="N607" s="52">
        <v>218</v>
      </c>
      <c r="O607" s="52">
        <v>21.8</v>
      </c>
      <c r="P607" s="2">
        <f t="shared" si="14"/>
        <v>158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</row>
    <row r="608" spans="1:32" x14ac:dyDescent="0.25">
      <c r="A608">
        <v>121</v>
      </c>
      <c r="B608" s="1">
        <v>0.375</v>
      </c>
      <c r="C608" s="52">
        <v>2015</v>
      </c>
      <c r="D608" s="52">
        <v>2</v>
      </c>
      <c r="E608" s="52">
        <v>6</v>
      </c>
      <c r="F608" s="52">
        <v>6829751</v>
      </c>
      <c r="G608" s="52">
        <v>68297517</v>
      </c>
      <c r="H608" s="52">
        <v>176636</v>
      </c>
      <c r="I608" s="52">
        <v>1766367</v>
      </c>
      <c r="J608" s="52">
        <v>0</v>
      </c>
      <c r="K608" s="52">
        <v>0</v>
      </c>
      <c r="L608" s="52">
        <v>91.563800000000001</v>
      </c>
      <c r="M608" s="52">
        <v>15.19</v>
      </c>
      <c r="N608" s="52">
        <v>217</v>
      </c>
      <c r="O608" s="52">
        <v>21.7</v>
      </c>
      <c r="P608" s="2">
        <f t="shared" si="14"/>
        <v>168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</row>
    <row r="609" spans="1:32" x14ac:dyDescent="0.25">
      <c r="A609">
        <v>120</v>
      </c>
      <c r="B609" s="1">
        <v>0.33333333333333331</v>
      </c>
      <c r="C609" s="52">
        <v>2015</v>
      </c>
      <c r="D609" s="52">
        <v>2</v>
      </c>
      <c r="E609" s="52">
        <v>6</v>
      </c>
      <c r="F609" s="52">
        <v>6829583</v>
      </c>
      <c r="G609" s="52">
        <v>68295831</v>
      </c>
      <c r="H609" s="52">
        <v>176614</v>
      </c>
      <c r="I609" s="52">
        <v>1766141</v>
      </c>
      <c r="J609" s="52">
        <v>0</v>
      </c>
      <c r="K609" s="52">
        <v>0</v>
      </c>
      <c r="L609" s="52">
        <v>92.651600000000002</v>
      </c>
      <c r="M609" s="52">
        <v>14.43</v>
      </c>
      <c r="N609" s="52">
        <v>189</v>
      </c>
      <c r="O609" s="52">
        <v>18.899999999999999</v>
      </c>
      <c r="P609" s="2">
        <f t="shared" si="14"/>
        <v>140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</row>
    <row r="610" spans="1:32" x14ac:dyDescent="0.25">
      <c r="A610">
        <v>119</v>
      </c>
      <c r="B610" s="1">
        <v>0.29166666666666669</v>
      </c>
      <c r="C610" s="52">
        <v>2015</v>
      </c>
      <c r="D610" s="52">
        <v>2</v>
      </c>
      <c r="E610" s="52">
        <v>6</v>
      </c>
      <c r="F610" s="52">
        <v>6829443</v>
      </c>
      <c r="G610" s="52">
        <v>68294439</v>
      </c>
      <c r="H610" s="52">
        <v>176595</v>
      </c>
      <c r="I610" s="52">
        <v>1765957</v>
      </c>
      <c r="J610" s="52">
        <v>0</v>
      </c>
      <c r="K610" s="52">
        <v>0</v>
      </c>
      <c r="L610" s="52">
        <v>93.347800000000007</v>
      </c>
      <c r="M610" s="52">
        <v>14.48</v>
      </c>
      <c r="N610" s="52">
        <v>180</v>
      </c>
      <c r="O610" s="52">
        <v>18</v>
      </c>
      <c r="P610" s="2">
        <f t="shared" si="14"/>
        <v>140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</row>
    <row r="611" spans="1:32" x14ac:dyDescent="0.25">
      <c r="A611">
        <v>118</v>
      </c>
      <c r="B611" s="1">
        <v>0.25</v>
      </c>
      <c r="C611" s="52">
        <v>2015</v>
      </c>
      <c r="D611" s="52">
        <v>2</v>
      </c>
      <c r="E611" s="52">
        <v>6</v>
      </c>
      <c r="F611" s="52">
        <v>6829303</v>
      </c>
      <c r="G611" s="52">
        <v>68293031</v>
      </c>
      <c r="H611" s="52">
        <v>176577</v>
      </c>
      <c r="I611" s="52">
        <v>1765772</v>
      </c>
      <c r="J611" s="52">
        <v>0</v>
      </c>
      <c r="K611" s="52">
        <v>0</v>
      </c>
      <c r="L611" s="52">
        <v>92.027900000000002</v>
      </c>
      <c r="M611" s="52">
        <v>14.76</v>
      </c>
      <c r="N611" s="52">
        <v>182</v>
      </c>
      <c r="O611" s="52">
        <v>18.2</v>
      </c>
      <c r="P611" s="2">
        <f t="shared" si="14"/>
        <v>139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</row>
    <row r="612" spans="1:32" x14ac:dyDescent="0.25">
      <c r="A612">
        <v>117</v>
      </c>
      <c r="B612" s="1">
        <v>0.20833333333333334</v>
      </c>
      <c r="C612" s="52">
        <v>2015</v>
      </c>
      <c r="D612" s="52">
        <v>2</v>
      </c>
      <c r="E612" s="52">
        <v>6</v>
      </c>
      <c r="F612" s="52">
        <v>6829164</v>
      </c>
      <c r="G612" s="52">
        <v>68291642</v>
      </c>
      <c r="H612" s="52">
        <v>176558</v>
      </c>
      <c r="I612" s="52">
        <v>1765587</v>
      </c>
      <c r="J612" s="52">
        <v>0</v>
      </c>
      <c r="K612" s="52">
        <v>0</v>
      </c>
      <c r="L612" s="52">
        <v>93.159199999999998</v>
      </c>
      <c r="M612" s="52">
        <v>14.94</v>
      </c>
      <c r="N612" s="52">
        <v>173</v>
      </c>
      <c r="O612" s="52">
        <v>17.3</v>
      </c>
      <c r="P612" s="2">
        <f t="shared" si="14"/>
        <v>132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</row>
    <row r="613" spans="1:32" x14ac:dyDescent="0.25">
      <c r="A613">
        <v>116</v>
      </c>
      <c r="B613" s="1">
        <v>0.16666666666666666</v>
      </c>
      <c r="C613" s="52">
        <v>2015</v>
      </c>
      <c r="D613" s="52">
        <v>2</v>
      </c>
      <c r="E613" s="52">
        <v>6</v>
      </c>
      <c r="F613" s="52">
        <v>6829032</v>
      </c>
      <c r="G613" s="52">
        <v>68290329</v>
      </c>
      <c r="H613" s="52">
        <v>176541</v>
      </c>
      <c r="I613" s="52">
        <v>1765414</v>
      </c>
      <c r="J613" s="52">
        <v>0</v>
      </c>
      <c r="K613" s="52">
        <v>0</v>
      </c>
      <c r="L613" s="52">
        <v>93.898899999999998</v>
      </c>
      <c r="M613" s="52">
        <v>15.17</v>
      </c>
      <c r="N613" s="52">
        <v>226</v>
      </c>
      <c r="O613" s="52">
        <v>22.6</v>
      </c>
      <c r="P613" s="2">
        <f t="shared" si="14"/>
        <v>149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</row>
    <row r="614" spans="1:32" x14ac:dyDescent="0.25">
      <c r="A614">
        <v>115</v>
      </c>
      <c r="B614" s="1">
        <v>0.125</v>
      </c>
      <c r="C614" s="52">
        <v>2015</v>
      </c>
      <c r="D614" s="52">
        <v>2</v>
      </c>
      <c r="E614" s="52">
        <v>6</v>
      </c>
      <c r="F614" s="52">
        <v>6828883</v>
      </c>
      <c r="G614" s="52">
        <v>68288833</v>
      </c>
      <c r="H614" s="52">
        <v>176521</v>
      </c>
      <c r="I614" s="52">
        <v>1765218</v>
      </c>
      <c r="J614" s="52">
        <v>0</v>
      </c>
      <c r="K614" s="52">
        <v>0</v>
      </c>
      <c r="L614" s="52">
        <v>94.072999999999993</v>
      </c>
      <c r="M614" s="52">
        <v>14.99</v>
      </c>
      <c r="N614" s="52">
        <v>200</v>
      </c>
      <c r="O614" s="52">
        <v>20</v>
      </c>
      <c r="P614" s="2">
        <f t="shared" si="14"/>
        <v>169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</row>
    <row r="615" spans="1:32" x14ac:dyDescent="0.25">
      <c r="A615">
        <v>114</v>
      </c>
      <c r="B615" s="1">
        <v>8.3333333333333329E-2</v>
      </c>
      <c r="C615" s="52">
        <v>2015</v>
      </c>
      <c r="D615" s="52">
        <v>2</v>
      </c>
      <c r="E615" s="52">
        <v>6</v>
      </c>
      <c r="F615" s="52">
        <v>6828714</v>
      </c>
      <c r="G615" s="52">
        <v>68287149</v>
      </c>
      <c r="H615" s="52">
        <v>176499</v>
      </c>
      <c r="I615" s="52">
        <v>1764998</v>
      </c>
      <c r="J615" s="52">
        <v>0</v>
      </c>
      <c r="K615" s="52">
        <v>0</v>
      </c>
      <c r="L615" s="52">
        <v>93.231700000000004</v>
      </c>
      <c r="M615" s="52">
        <v>14.86</v>
      </c>
      <c r="N615" s="52">
        <v>211</v>
      </c>
      <c r="O615" s="52">
        <v>21.1</v>
      </c>
      <c r="P615" s="2">
        <f t="shared" si="14"/>
        <v>160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</row>
    <row r="616" spans="1:32" x14ac:dyDescent="0.25">
      <c r="A616">
        <v>113</v>
      </c>
      <c r="B616" s="1">
        <v>4.1666666666666664E-2</v>
      </c>
      <c r="C616" s="52">
        <v>2015</v>
      </c>
      <c r="D616" s="52">
        <v>2</v>
      </c>
      <c r="E616" s="52">
        <v>6</v>
      </c>
      <c r="F616" s="52">
        <v>6828554</v>
      </c>
      <c r="G616" s="52">
        <v>68285547</v>
      </c>
      <c r="H616" s="52">
        <v>176478</v>
      </c>
      <c r="I616" s="52">
        <v>1764787</v>
      </c>
      <c r="J616" s="52">
        <v>0</v>
      </c>
      <c r="K616" s="52">
        <v>0</v>
      </c>
      <c r="L616" s="52">
        <v>93.086699999999993</v>
      </c>
      <c r="M616" s="52">
        <v>15.01</v>
      </c>
      <c r="N616" s="52">
        <v>242</v>
      </c>
      <c r="O616" s="52">
        <v>24.2</v>
      </c>
      <c r="P616" s="2">
        <f t="shared" si="14"/>
        <v>191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</row>
    <row r="617" spans="1:32" x14ac:dyDescent="0.25">
      <c r="A617">
        <v>112</v>
      </c>
      <c r="B617" s="1">
        <v>0</v>
      </c>
      <c r="C617" s="52">
        <v>2015</v>
      </c>
      <c r="D617" s="52">
        <v>2</v>
      </c>
      <c r="E617" s="52">
        <v>6</v>
      </c>
      <c r="F617" s="52">
        <v>6828363</v>
      </c>
      <c r="G617" s="52">
        <v>68283637</v>
      </c>
      <c r="H617" s="52">
        <v>176453</v>
      </c>
      <c r="I617" s="52">
        <v>1764535</v>
      </c>
      <c r="J617" s="52">
        <v>0</v>
      </c>
      <c r="K617" s="52">
        <v>0</v>
      </c>
      <c r="L617" s="52">
        <v>93.289699999999996</v>
      </c>
      <c r="M617" s="52">
        <v>14.29</v>
      </c>
      <c r="N617" s="52">
        <v>180</v>
      </c>
      <c r="O617" s="52">
        <v>18</v>
      </c>
      <c r="P617" s="2">
        <f t="shared" si="14"/>
        <v>131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</row>
    <row r="618" spans="1:32" x14ac:dyDescent="0.25">
      <c r="A618">
        <v>111</v>
      </c>
      <c r="B618" s="1">
        <v>0.95833333333333337</v>
      </c>
      <c r="C618" s="52">
        <v>2015</v>
      </c>
      <c r="D618" s="52">
        <v>2</v>
      </c>
      <c r="E618" s="52">
        <v>5</v>
      </c>
      <c r="F618" s="52">
        <v>6828232</v>
      </c>
      <c r="G618" s="52">
        <v>68282328</v>
      </c>
      <c r="H618" s="52">
        <v>176436</v>
      </c>
      <c r="I618" s="52">
        <v>1764363</v>
      </c>
      <c r="J618" s="52">
        <v>0</v>
      </c>
      <c r="K618" s="52">
        <v>0</v>
      </c>
      <c r="L618" s="52">
        <v>94.450100000000006</v>
      </c>
      <c r="M618" s="52">
        <v>14.85</v>
      </c>
      <c r="N618" s="52">
        <v>183</v>
      </c>
      <c r="O618" s="52">
        <v>18.3</v>
      </c>
      <c r="P618" s="2">
        <f t="shared" si="14"/>
        <v>149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</row>
    <row r="619" spans="1:32" x14ac:dyDescent="0.25">
      <c r="A619">
        <v>110</v>
      </c>
      <c r="B619" s="1">
        <v>0.91666666666666663</v>
      </c>
      <c r="C619" s="52">
        <v>2015</v>
      </c>
      <c r="D619" s="52">
        <v>2</v>
      </c>
      <c r="E619" s="52">
        <v>5</v>
      </c>
      <c r="F619" s="52">
        <v>6828083</v>
      </c>
      <c r="G619" s="52">
        <v>68280837</v>
      </c>
      <c r="H619" s="52">
        <v>176416</v>
      </c>
      <c r="I619" s="52">
        <v>1764169</v>
      </c>
      <c r="J619" s="52">
        <v>0</v>
      </c>
      <c r="K619" s="52">
        <v>0</v>
      </c>
      <c r="L619" s="52">
        <v>94.188999999999993</v>
      </c>
      <c r="M619" s="52">
        <v>15.13</v>
      </c>
      <c r="N619" s="52">
        <v>182</v>
      </c>
      <c r="O619" s="52">
        <v>18.2</v>
      </c>
      <c r="P619" s="2">
        <f t="shared" si="14"/>
        <v>130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</row>
    <row r="620" spans="1:32" x14ac:dyDescent="0.25">
      <c r="A620">
        <v>109</v>
      </c>
      <c r="B620" s="1">
        <v>0.875</v>
      </c>
      <c r="C620" s="52">
        <v>2015</v>
      </c>
      <c r="D620" s="52">
        <v>2</v>
      </c>
      <c r="E620" s="52">
        <v>5</v>
      </c>
      <c r="F620" s="52">
        <v>6827953</v>
      </c>
      <c r="G620" s="52">
        <v>68279535</v>
      </c>
      <c r="H620" s="52">
        <v>176399</v>
      </c>
      <c r="I620" s="52">
        <v>1763999</v>
      </c>
      <c r="J620" s="52">
        <v>0</v>
      </c>
      <c r="K620" s="52">
        <v>0</v>
      </c>
      <c r="L620" s="52">
        <v>94.391999999999996</v>
      </c>
      <c r="M620" s="52">
        <v>15.54</v>
      </c>
      <c r="N620" s="52">
        <v>170</v>
      </c>
      <c r="O620" s="52">
        <v>17</v>
      </c>
      <c r="P620" s="2">
        <f t="shared" si="14"/>
        <v>140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</row>
    <row r="621" spans="1:32" x14ac:dyDescent="0.25">
      <c r="A621">
        <v>108</v>
      </c>
      <c r="B621" s="1">
        <v>0.83333333333333337</v>
      </c>
      <c r="C621" s="52">
        <v>2015</v>
      </c>
      <c r="D621" s="52">
        <v>2</v>
      </c>
      <c r="E621" s="52">
        <v>5</v>
      </c>
      <c r="F621" s="52">
        <v>6827813</v>
      </c>
      <c r="G621" s="52">
        <v>68278133</v>
      </c>
      <c r="H621" s="52">
        <v>176381</v>
      </c>
      <c r="I621" s="52">
        <v>1763816</v>
      </c>
      <c r="J621" s="52">
        <v>0</v>
      </c>
      <c r="K621" s="52">
        <v>0</v>
      </c>
      <c r="L621" s="52">
        <v>95.856999999999999</v>
      </c>
      <c r="M621" s="52">
        <v>15.86</v>
      </c>
      <c r="N621" s="52">
        <v>204</v>
      </c>
      <c r="O621" s="52">
        <v>20.399999999999999</v>
      </c>
      <c r="P621" s="2">
        <f t="shared" si="14"/>
        <v>150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</row>
    <row r="622" spans="1:32" x14ac:dyDescent="0.25">
      <c r="A622">
        <v>107</v>
      </c>
      <c r="B622" s="1">
        <v>0.79166666666666663</v>
      </c>
      <c r="C622" s="52">
        <v>2015</v>
      </c>
      <c r="D622" s="52">
        <v>2</v>
      </c>
      <c r="E622" s="52">
        <v>5</v>
      </c>
      <c r="F622" s="52">
        <v>6827663</v>
      </c>
      <c r="G622" s="52">
        <v>68276636</v>
      </c>
      <c r="H622" s="52">
        <v>176362</v>
      </c>
      <c r="I622" s="52">
        <v>1763623</v>
      </c>
      <c r="J622" s="52">
        <v>0</v>
      </c>
      <c r="K622" s="52">
        <v>0</v>
      </c>
      <c r="L622" s="52">
        <v>97.307299999999998</v>
      </c>
      <c r="M622" s="52">
        <v>16.329999999999998</v>
      </c>
      <c r="N622" s="52">
        <v>178</v>
      </c>
      <c r="O622" s="52">
        <v>17.8</v>
      </c>
      <c r="P622" s="2">
        <f t="shared" si="14"/>
        <v>135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</row>
    <row r="623" spans="1:32" x14ac:dyDescent="0.25">
      <c r="A623">
        <v>106</v>
      </c>
      <c r="B623" s="1">
        <v>0.75</v>
      </c>
      <c r="C623" s="52">
        <v>2015</v>
      </c>
      <c r="D623" s="52">
        <v>2</v>
      </c>
      <c r="E623" s="52">
        <v>5</v>
      </c>
      <c r="F623" s="52">
        <v>6827528</v>
      </c>
      <c r="G623" s="52">
        <v>68275285</v>
      </c>
      <c r="H623" s="52">
        <v>176345</v>
      </c>
      <c r="I623" s="52">
        <v>1763451</v>
      </c>
      <c r="J623" s="52">
        <v>0</v>
      </c>
      <c r="K623" s="52">
        <v>0</v>
      </c>
      <c r="L623" s="52">
        <v>95.363799999999998</v>
      </c>
      <c r="M623" s="52">
        <v>17.37</v>
      </c>
      <c r="N623" s="52">
        <v>213</v>
      </c>
      <c r="O623" s="52">
        <v>21.3</v>
      </c>
      <c r="P623" s="2">
        <f t="shared" si="14"/>
        <v>162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</row>
    <row r="624" spans="1:32" x14ac:dyDescent="0.25">
      <c r="A624">
        <v>105</v>
      </c>
      <c r="B624" s="1">
        <v>0.70833333333333337</v>
      </c>
      <c r="C624" s="52">
        <v>2015</v>
      </c>
      <c r="D624" s="52">
        <v>2</v>
      </c>
      <c r="E624" s="52">
        <v>5</v>
      </c>
      <c r="F624" s="52">
        <v>6827366</v>
      </c>
      <c r="G624" s="52">
        <v>68273665</v>
      </c>
      <c r="H624" s="52">
        <v>176324</v>
      </c>
      <c r="I624" s="52">
        <v>1763240</v>
      </c>
      <c r="J624" s="52">
        <v>0</v>
      </c>
      <c r="K624" s="52">
        <v>0</v>
      </c>
      <c r="L624" s="52">
        <v>95.262299999999996</v>
      </c>
      <c r="M624" s="52">
        <v>18.7</v>
      </c>
      <c r="N624" s="52">
        <v>183</v>
      </c>
      <c r="O624" s="52">
        <v>18.3</v>
      </c>
      <c r="P624" s="2">
        <f t="shared" si="14"/>
        <v>152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</row>
    <row r="625" spans="1:32" x14ac:dyDescent="0.25">
      <c r="A625">
        <v>104</v>
      </c>
      <c r="B625" s="1">
        <v>0.66666666666666663</v>
      </c>
      <c r="C625" s="52">
        <v>2015</v>
      </c>
      <c r="D625" s="52">
        <v>2</v>
      </c>
      <c r="E625" s="52">
        <v>5</v>
      </c>
      <c r="F625" s="52">
        <v>6827214</v>
      </c>
      <c r="G625" s="52">
        <v>68272145</v>
      </c>
      <c r="H625" s="52">
        <v>176304</v>
      </c>
      <c r="I625" s="52">
        <v>1763041</v>
      </c>
      <c r="J625" s="52">
        <v>0</v>
      </c>
      <c r="K625" s="52">
        <v>0</v>
      </c>
      <c r="L625" s="52">
        <v>95.059200000000004</v>
      </c>
      <c r="M625" s="52">
        <v>19.36</v>
      </c>
      <c r="N625" s="52">
        <v>161</v>
      </c>
      <c r="O625" s="52">
        <v>16.100000000000001</v>
      </c>
      <c r="P625" s="2">
        <f t="shared" si="14"/>
        <v>125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</row>
    <row r="626" spans="1:32" x14ac:dyDescent="0.25">
      <c r="A626">
        <v>103</v>
      </c>
      <c r="B626" s="1">
        <v>0.625</v>
      </c>
      <c r="C626" s="52">
        <v>2015</v>
      </c>
      <c r="D626" s="52">
        <v>2</v>
      </c>
      <c r="E626" s="52">
        <v>5</v>
      </c>
      <c r="F626" s="52">
        <v>6827089</v>
      </c>
      <c r="G626" s="52">
        <v>68270891</v>
      </c>
      <c r="H626" s="52">
        <v>176287</v>
      </c>
      <c r="I626" s="52">
        <v>1762876</v>
      </c>
      <c r="J626" s="52">
        <v>0</v>
      </c>
      <c r="K626" s="52">
        <v>0</v>
      </c>
      <c r="L626" s="52">
        <v>95.494299999999996</v>
      </c>
      <c r="M626" s="52">
        <v>19.22</v>
      </c>
      <c r="N626" s="52">
        <v>209</v>
      </c>
      <c r="O626" s="52">
        <v>20.9</v>
      </c>
      <c r="P626" s="2">
        <f t="shared" si="14"/>
        <v>158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</row>
    <row r="627" spans="1:32" x14ac:dyDescent="0.25">
      <c r="A627">
        <v>102</v>
      </c>
      <c r="B627" s="1">
        <v>0.58333333333333337</v>
      </c>
      <c r="C627" s="52">
        <v>2015</v>
      </c>
      <c r="D627" s="52">
        <v>2</v>
      </c>
      <c r="E627" s="52">
        <v>5</v>
      </c>
      <c r="F627" s="52">
        <v>6826931</v>
      </c>
      <c r="G627" s="52">
        <v>68269310</v>
      </c>
      <c r="H627" s="52">
        <v>176266</v>
      </c>
      <c r="I627" s="52">
        <v>1762669</v>
      </c>
      <c r="J627" s="52">
        <v>0</v>
      </c>
      <c r="K627" s="52">
        <v>0</v>
      </c>
      <c r="L627" s="52">
        <v>94.595100000000002</v>
      </c>
      <c r="M627" s="52">
        <v>19.420000000000002</v>
      </c>
      <c r="N627" s="52">
        <v>159</v>
      </c>
      <c r="O627" s="52">
        <v>15.9</v>
      </c>
      <c r="P627" s="2">
        <f t="shared" si="14"/>
        <v>119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</row>
    <row r="628" spans="1:32" x14ac:dyDescent="0.25">
      <c r="A628">
        <v>101</v>
      </c>
      <c r="B628" s="1">
        <v>0.54166666666666663</v>
      </c>
      <c r="C628" s="52">
        <v>2015</v>
      </c>
      <c r="D628" s="52">
        <v>2</v>
      </c>
      <c r="E628" s="52">
        <v>5</v>
      </c>
      <c r="F628" s="52">
        <v>6826812</v>
      </c>
      <c r="G628" s="52">
        <v>68268129</v>
      </c>
      <c r="H628" s="52">
        <v>176251</v>
      </c>
      <c r="I628" s="52">
        <v>1762513</v>
      </c>
      <c r="J628" s="52">
        <v>0</v>
      </c>
      <c r="K628" s="52">
        <v>0</v>
      </c>
      <c r="L628" s="52">
        <v>93.855400000000003</v>
      </c>
      <c r="M628" s="52">
        <v>18.98</v>
      </c>
      <c r="N628" s="52">
        <v>204</v>
      </c>
      <c r="O628" s="52">
        <v>20.399999999999999</v>
      </c>
      <c r="P628" s="2">
        <f t="shared" si="14"/>
        <v>154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</row>
    <row r="629" spans="1:32" x14ac:dyDescent="0.25">
      <c r="A629">
        <v>100</v>
      </c>
      <c r="B629" s="1">
        <v>0.5</v>
      </c>
      <c r="C629" s="52">
        <v>2015</v>
      </c>
      <c r="D629" s="52">
        <v>2</v>
      </c>
      <c r="E629" s="52">
        <v>5</v>
      </c>
      <c r="F629" s="52">
        <v>6826658</v>
      </c>
      <c r="G629" s="52">
        <v>68266586</v>
      </c>
      <c r="H629" s="52">
        <v>176230</v>
      </c>
      <c r="I629" s="52">
        <v>1762308</v>
      </c>
      <c r="J629" s="52">
        <v>0</v>
      </c>
      <c r="K629" s="52">
        <v>0</v>
      </c>
      <c r="L629" s="52">
        <v>94.522599999999997</v>
      </c>
      <c r="M629" s="52">
        <v>17.77</v>
      </c>
      <c r="N629" s="52">
        <v>194</v>
      </c>
      <c r="O629" s="52">
        <v>19.399999999999999</v>
      </c>
      <c r="P629" s="2">
        <f t="shared" si="14"/>
        <v>141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</row>
    <row r="630" spans="1:32" x14ac:dyDescent="0.25">
      <c r="A630">
        <v>99</v>
      </c>
      <c r="B630" s="1">
        <v>0.45833333333333331</v>
      </c>
      <c r="C630" s="52">
        <v>2015</v>
      </c>
      <c r="D630" s="52">
        <v>2</v>
      </c>
      <c r="E630" s="52">
        <v>5</v>
      </c>
      <c r="F630" s="52">
        <v>6826517</v>
      </c>
      <c r="G630" s="52">
        <v>68265171</v>
      </c>
      <c r="H630" s="52">
        <v>176212</v>
      </c>
      <c r="I630" s="52">
        <v>1762122</v>
      </c>
      <c r="J630" s="52">
        <v>0</v>
      </c>
      <c r="K630" s="52">
        <v>0</v>
      </c>
      <c r="L630" s="52">
        <v>94.769099999999995</v>
      </c>
      <c r="M630" s="52">
        <v>17.84</v>
      </c>
      <c r="N630" s="52">
        <v>168</v>
      </c>
      <c r="O630" s="52">
        <v>16.8</v>
      </c>
      <c r="P630" s="2">
        <f t="shared" si="14"/>
        <v>134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</row>
    <row r="631" spans="1:32" x14ac:dyDescent="0.25">
      <c r="A631">
        <v>98</v>
      </c>
      <c r="B631" s="1">
        <v>0.41666666666666669</v>
      </c>
      <c r="C631" s="52">
        <v>2015</v>
      </c>
      <c r="D631" s="52">
        <v>2</v>
      </c>
      <c r="E631" s="52">
        <v>5</v>
      </c>
      <c r="F631" s="52">
        <v>6826383</v>
      </c>
      <c r="G631" s="52">
        <v>68263837</v>
      </c>
      <c r="H631" s="52">
        <v>176194</v>
      </c>
      <c r="I631" s="52">
        <v>1761947</v>
      </c>
      <c r="J631" s="52">
        <v>0</v>
      </c>
      <c r="K631" s="52">
        <v>0</v>
      </c>
      <c r="L631" s="52">
        <v>94.174499999999995</v>
      </c>
      <c r="M631" s="52">
        <v>16.829999999999998</v>
      </c>
      <c r="N631" s="52">
        <v>225</v>
      </c>
      <c r="O631" s="52">
        <v>22.5</v>
      </c>
      <c r="P631" s="2">
        <f t="shared" si="14"/>
        <v>172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</row>
    <row r="632" spans="1:32" x14ac:dyDescent="0.25">
      <c r="A632">
        <v>97</v>
      </c>
      <c r="B632" s="1">
        <v>0.375</v>
      </c>
      <c r="C632" s="52">
        <v>2015</v>
      </c>
      <c r="D632" s="52">
        <v>2</v>
      </c>
      <c r="E632" s="52">
        <v>5</v>
      </c>
      <c r="F632" s="52">
        <v>6826211</v>
      </c>
      <c r="G632" s="52">
        <v>68262118</v>
      </c>
      <c r="H632" s="52">
        <v>176172</v>
      </c>
      <c r="I632" s="52">
        <v>1761721</v>
      </c>
      <c r="J632" s="52">
        <v>0</v>
      </c>
      <c r="K632" s="52">
        <v>0</v>
      </c>
      <c r="L632" s="52">
        <v>96.103499999999997</v>
      </c>
      <c r="M632" s="52">
        <v>15.6</v>
      </c>
      <c r="N632" s="52">
        <v>195</v>
      </c>
      <c r="O632" s="52">
        <v>19.5</v>
      </c>
      <c r="P632" s="2">
        <f t="shared" si="14"/>
        <v>153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</row>
    <row r="633" spans="1:32" x14ac:dyDescent="0.25">
      <c r="A633">
        <v>96</v>
      </c>
      <c r="B633" s="1">
        <v>0.33333333333333331</v>
      </c>
      <c r="C633" s="52">
        <v>2015</v>
      </c>
      <c r="D633" s="52">
        <v>2</v>
      </c>
      <c r="E633" s="52">
        <v>5</v>
      </c>
      <c r="F633" s="52">
        <v>6826058</v>
      </c>
      <c r="G633" s="52">
        <v>68260584</v>
      </c>
      <c r="H633" s="52">
        <v>176152</v>
      </c>
      <c r="I633" s="52">
        <v>1761524</v>
      </c>
      <c r="J633" s="52">
        <v>0</v>
      </c>
      <c r="K633" s="52">
        <v>0</v>
      </c>
      <c r="L633" s="52">
        <v>96.495099999999994</v>
      </c>
      <c r="M633" s="52">
        <v>14.48</v>
      </c>
      <c r="N633" s="52">
        <v>173</v>
      </c>
      <c r="O633" s="52">
        <v>17.3</v>
      </c>
      <c r="P633" s="2">
        <f t="shared" si="14"/>
        <v>135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</row>
    <row r="634" spans="1:32" x14ac:dyDescent="0.25">
      <c r="A634">
        <v>95</v>
      </c>
      <c r="B634" s="1">
        <v>0.29166666666666669</v>
      </c>
      <c r="C634" s="52">
        <v>2015</v>
      </c>
      <c r="D634" s="52">
        <v>2</v>
      </c>
      <c r="E634" s="52">
        <v>5</v>
      </c>
      <c r="F634" s="52">
        <v>6825923</v>
      </c>
      <c r="G634" s="52">
        <v>68259235</v>
      </c>
      <c r="H634" s="52">
        <v>176135</v>
      </c>
      <c r="I634" s="52">
        <v>1761352</v>
      </c>
      <c r="J634" s="52">
        <v>0</v>
      </c>
      <c r="K634" s="52">
        <v>0</v>
      </c>
      <c r="L634" s="52">
        <v>93.579800000000006</v>
      </c>
      <c r="M634" s="52">
        <v>14.27</v>
      </c>
      <c r="N634" s="52">
        <v>178</v>
      </c>
      <c r="O634" s="52">
        <v>17.8</v>
      </c>
      <c r="P634" s="2">
        <f t="shared" ref="P634:P697" si="15">F634-F635</f>
        <v>135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</row>
    <row r="635" spans="1:32" x14ac:dyDescent="0.25">
      <c r="A635">
        <v>94</v>
      </c>
      <c r="B635" s="1">
        <v>0.25</v>
      </c>
      <c r="C635" s="52">
        <v>2015</v>
      </c>
      <c r="D635" s="52">
        <v>2</v>
      </c>
      <c r="E635" s="52">
        <v>5</v>
      </c>
      <c r="F635" s="52">
        <v>6825788</v>
      </c>
      <c r="G635" s="52">
        <v>68257883</v>
      </c>
      <c r="H635" s="52">
        <v>176117</v>
      </c>
      <c r="I635" s="52">
        <v>1761175</v>
      </c>
      <c r="J635" s="52">
        <v>0</v>
      </c>
      <c r="K635" s="52">
        <v>0</v>
      </c>
      <c r="L635" s="52">
        <v>92.1584</v>
      </c>
      <c r="M635" s="52">
        <v>14.42</v>
      </c>
      <c r="N635" s="52">
        <v>183</v>
      </c>
      <c r="O635" s="52">
        <v>18.3</v>
      </c>
      <c r="P635" s="2">
        <f t="shared" si="15"/>
        <v>136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</row>
    <row r="636" spans="1:32" x14ac:dyDescent="0.25">
      <c r="A636">
        <v>93</v>
      </c>
      <c r="B636" s="1">
        <v>0.20833333333333334</v>
      </c>
      <c r="C636" s="52">
        <v>2015</v>
      </c>
      <c r="D636" s="52">
        <v>2</v>
      </c>
      <c r="E636" s="52">
        <v>5</v>
      </c>
      <c r="F636" s="52">
        <v>6825652</v>
      </c>
      <c r="G636" s="52">
        <v>68256528</v>
      </c>
      <c r="H636" s="52">
        <v>176099</v>
      </c>
      <c r="I636" s="52">
        <v>1760995</v>
      </c>
      <c r="J636" s="52">
        <v>0</v>
      </c>
      <c r="K636" s="52">
        <v>0</v>
      </c>
      <c r="L636" s="52">
        <v>93.2607</v>
      </c>
      <c r="M636" s="52">
        <v>14.64</v>
      </c>
      <c r="N636" s="52">
        <v>184</v>
      </c>
      <c r="O636" s="52">
        <v>18.399999999999999</v>
      </c>
      <c r="P636" s="2">
        <f t="shared" si="15"/>
        <v>136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</row>
    <row r="637" spans="1:32" x14ac:dyDescent="0.25">
      <c r="A637">
        <v>92</v>
      </c>
      <c r="B637" s="1">
        <v>0.16666666666666666</v>
      </c>
      <c r="C637" s="52">
        <v>2015</v>
      </c>
      <c r="D637" s="52">
        <v>2</v>
      </c>
      <c r="E637" s="52">
        <v>5</v>
      </c>
      <c r="F637" s="52">
        <v>6825516</v>
      </c>
      <c r="G637" s="52">
        <v>68255160</v>
      </c>
      <c r="H637" s="52">
        <v>176081</v>
      </c>
      <c r="I637" s="52">
        <v>1760815</v>
      </c>
      <c r="J637" s="52">
        <v>0</v>
      </c>
      <c r="K637" s="52">
        <v>0</v>
      </c>
      <c r="L637" s="52">
        <v>93.913399999999996</v>
      </c>
      <c r="M637" s="52">
        <v>14.68</v>
      </c>
      <c r="N637" s="52">
        <v>174</v>
      </c>
      <c r="O637" s="52">
        <v>17.399999999999999</v>
      </c>
      <c r="P637" s="2">
        <f t="shared" si="15"/>
        <v>139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</row>
    <row r="638" spans="1:32" x14ac:dyDescent="0.25">
      <c r="A638">
        <v>91</v>
      </c>
      <c r="B638" s="1">
        <v>0.125</v>
      </c>
      <c r="C638" s="52">
        <v>2015</v>
      </c>
      <c r="D638" s="52">
        <v>2</v>
      </c>
      <c r="E638" s="52">
        <v>5</v>
      </c>
      <c r="F638" s="52">
        <v>6825377</v>
      </c>
      <c r="G638" s="52">
        <v>68253776</v>
      </c>
      <c r="H638" s="52">
        <v>176063</v>
      </c>
      <c r="I638" s="52">
        <v>1760634</v>
      </c>
      <c r="J638" s="52">
        <v>0</v>
      </c>
      <c r="K638" s="52">
        <v>0</v>
      </c>
      <c r="L638" s="52">
        <v>94.450100000000006</v>
      </c>
      <c r="M638" s="52">
        <v>15.1</v>
      </c>
      <c r="N638" s="52">
        <v>197</v>
      </c>
      <c r="O638" s="52">
        <v>19.7</v>
      </c>
      <c r="P638" s="2">
        <f t="shared" si="15"/>
        <v>147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</row>
    <row r="639" spans="1:32" x14ac:dyDescent="0.25">
      <c r="A639">
        <v>90</v>
      </c>
      <c r="B639" s="1">
        <v>8.3333333333333329E-2</v>
      </c>
      <c r="C639" s="52">
        <v>2015</v>
      </c>
      <c r="D639" s="52">
        <v>2</v>
      </c>
      <c r="E639" s="52">
        <v>5</v>
      </c>
      <c r="F639" s="52">
        <v>6825230</v>
      </c>
      <c r="G639" s="52">
        <v>68252302</v>
      </c>
      <c r="H639" s="52">
        <v>176044</v>
      </c>
      <c r="I639" s="52">
        <v>1760442</v>
      </c>
      <c r="J639" s="52">
        <v>0</v>
      </c>
      <c r="K639" s="52">
        <v>0</v>
      </c>
      <c r="L639" s="52">
        <v>93.739400000000003</v>
      </c>
      <c r="M639" s="52">
        <v>15.01</v>
      </c>
      <c r="N639" s="52">
        <v>189</v>
      </c>
      <c r="O639" s="52">
        <v>18.899999999999999</v>
      </c>
      <c r="P639" s="2">
        <f t="shared" si="15"/>
        <v>147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</row>
    <row r="640" spans="1:32" x14ac:dyDescent="0.25">
      <c r="A640">
        <v>89</v>
      </c>
      <c r="B640" s="1">
        <v>4.1666666666666664E-2</v>
      </c>
      <c r="C640" s="52">
        <v>2015</v>
      </c>
      <c r="D640" s="52">
        <v>2</v>
      </c>
      <c r="E640" s="52">
        <v>5</v>
      </c>
      <c r="F640" s="52">
        <v>6825083</v>
      </c>
      <c r="G640" s="52">
        <v>68250830</v>
      </c>
      <c r="H640" s="52">
        <v>176024</v>
      </c>
      <c r="I640" s="52">
        <v>1760249</v>
      </c>
      <c r="J640" s="52">
        <v>0</v>
      </c>
      <c r="K640" s="52">
        <v>0</v>
      </c>
      <c r="L640" s="52">
        <v>93.666799999999995</v>
      </c>
      <c r="M640" s="52">
        <v>14.96</v>
      </c>
      <c r="N640" s="52">
        <v>185</v>
      </c>
      <c r="O640" s="52">
        <v>18.5</v>
      </c>
      <c r="P640" s="2">
        <f t="shared" si="15"/>
        <v>141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</row>
    <row r="641" spans="1:32" x14ac:dyDescent="0.25">
      <c r="A641">
        <v>88</v>
      </c>
      <c r="B641" s="1">
        <v>0</v>
      </c>
      <c r="C641" s="52">
        <v>2015</v>
      </c>
      <c r="D641" s="52">
        <v>2</v>
      </c>
      <c r="E641" s="52">
        <v>5</v>
      </c>
      <c r="F641" s="52">
        <v>6824942</v>
      </c>
      <c r="G641" s="52">
        <v>68249420</v>
      </c>
      <c r="H641" s="52">
        <v>176006</v>
      </c>
      <c r="I641" s="52">
        <v>1760064</v>
      </c>
      <c r="J641" s="52">
        <v>0</v>
      </c>
      <c r="K641" s="52">
        <v>0</v>
      </c>
      <c r="L641" s="52">
        <v>93.681299999999993</v>
      </c>
      <c r="M641" s="52">
        <v>15.39</v>
      </c>
      <c r="N641" s="52">
        <v>197</v>
      </c>
      <c r="O641" s="52">
        <v>19.7</v>
      </c>
      <c r="P641" s="2">
        <f t="shared" si="15"/>
        <v>144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</row>
    <row r="642" spans="1:32" x14ac:dyDescent="0.25">
      <c r="A642">
        <v>87</v>
      </c>
      <c r="B642" s="1">
        <v>0.95833333333333337</v>
      </c>
      <c r="C642" s="52">
        <v>2015</v>
      </c>
      <c r="D642" s="52">
        <v>2</v>
      </c>
      <c r="E642" s="52">
        <v>4</v>
      </c>
      <c r="F642" s="52">
        <v>6824798</v>
      </c>
      <c r="G642" s="52">
        <v>68247988</v>
      </c>
      <c r="H642" s="52">
        <v>175987</v>
      </c>
      <c r="I642" s="52">
        <v>1759876</v>
      </c>
      <c r="J642" s="52">
        <v>0</v>
      </c>
      <c r="K642" s="52">
        <v>0</v>
      </c>
      <c r="L642" s="52">
        <v>94.348500000000001</v>
      </c>
      <c r="M642" s="52">
        <v>15.95</v>
      </c>
      <c r="N642" s="52">
        <v>211</v>
      </c>
      <c r="O642" s="52">
        <v>21.1</v>
      </c>
      <c r="P642" s="2">
        <f t="shared" si="15"/>
        <v>162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</row>
    <row r="643" spans="1:32" x14ac:dyDescent="0.25">
      <c r="A643">
        <v>86</v>
      </c>
      <c r="B643" s="1">
        <v>0.91666666666666663</v>
      </c>
      <c r="C643" s="52">
        <v>2015</v>
      </c>
      <c r="D643" s="52">
        <v>2</v>
      </c>
      <c r="E643" s="52">
        <v>4</v>
      </c>
      <c r="F643" s="52">
        <v>6824636</v>
      </c>
      <c r="G643" s="52">
        <v>68246368</v>
      </c>
      <c r="H643" s="52">
        <v>175966</v>
      </c>
      <c r="I643" s="52">
        <v>1759664</v>
      </c>
      <c r="J643" s="52">
        <v>0</v>
      </c>
      <c r="K643" s="52">
        <v>0</v>
      </c>
      <c r="L643" s="52">
        <v>93.855400000000003</v>
      </c>
      <c r="M643" s="52">
        <v>15.8</v>
      </c>
      <c r="N643" s="52">
        <v>198</v>
      </c>
      <c r="O643" s="52">
        <v>19.8</v>
      </c>
      <c r="P643" s="2">
        <f t="shared" si="15"/>
        <v>138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</row>
    <row r="644" spans="1:32" x14ac:dyDescent="0.25">
      <c r="A644">
        <v>85</v>
      </c>
      <c r="B644" s="1">
        <v>0.875</v>
      </c>
      <c r="C644" s="52">
        <v>2015</v>
      </c>
      <c r="D644" s="52">
        <v>2</v>
      </c>
      <c r="E644" s="52">
        <v>4</v>
      </c>
      <c r="F644" s="52">
        <v>6824498</v>
      </c>
      <c r="G644" s="52">
        <v>68244982</v>
      </c>
      <c r="H644" s="52">
        <v>175948</v>
      </c>
      <c r="I644" s="52">
        <v>1759482</v>
      </c>
      <c r="J644" s="52">
        <v>0</v>
      </c>
      <c r="K644" s="52">
        <v>0</v>
      </c>
      <c r="L644" s="52">
        <v>93.449299999999994</v>
      </c>
      <c r="M644" s="52">
        <v>16.11</v>
      </c>
      <c r="N644" s="52">
        <v>196</v>
      </c>
      <c r="O644" s="52">
        <v>19.600000000000001</v>
      </c>
      <c r="P644" s="2">
        <f t="shared" si="15"/>
        <v>168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</row>
    <row r="645" spans="1:32" x14ac:dyDescent="0.25">
      <c r="A645">
        <v>84</v>
      </c>
      <c r="B645" s="1">
        <v>0.83333333333333337</v>
      </c>
      <c r="C645" s="52">
        <v>2015</v>
      </c>
      <c r="D645" s="52">
        <v>2</v>
      </c>
      <c r="E645" s="52">
        <v>4</v>
      </c>
      <c r="F645" s="52">
        <v>6824330</v>
      </c>
      <c r="G645" s="52">
        <v>68243300</v>
      </c>
      <c r="H645" s="52">
        <v>175926</v>
      </c>
      <c r="I645" s="52">
        <v>1759260</v>
      </c>
      <c r="J645" s="52">
        <v>0</v>
      </c>
      <c r="K645" s="52">
        <v>0</v>
      </c>
      <c r="L645" s="52">
        <v>94.247</v>
      </c>
      <c r="M645" s="52">
        <v>15.99</v>
      </c>
      <c r="N645" s="52">
        <v>173</v>
      </c>
      <c r="O645" s="52">
        <v>17.3</v>
      </c>
      <c r="P645" s="2">
        <f t="shared" si="15"/>
        <v>131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</row>
    <row r="646" spans="1:32" x14ac:dyDescent="0.25">
      <c r="A646">
        <v>83</v>
      </c>
      <c r="B646" s="1">
        <v>0.79166666666666663</v>
      </c>
      <c r="C646" s="52">
        <v>2015</v>
      </c>
      <c r="D646" s="52">
        <v>2</v>
      </c>
      <c r="E646" s="52">
        <v>4</v>
      </c>
      <c r="F646" s="52">
        <v>6824199</v>
      </c>
      <c r="G646" s="52">
        <v>68241994</v>
      </c>
      <c r="H646" s="52">
        <v>175908</v>
      </c>
      <c r="I646" s="52">
        <v>1759089</v>
      </c>
      <c r="J646" s="52">
        <v>0</v>
      </c>
      <c r="K646" s="52">
        <v>0</v>
      </c>
      <c r="L646" s="52">
        <v>93.956900000000005</v>
      </c>
      <c r="M646" s="52">
        <v>16.55</v>
      </c>
      <c r="N646" s="52">
        <v>157</v>
      </c>
      <c r="O646" s="52">
        <v>15.7</v>
      </c>
      <c r="P646" s="2">
        <f t="shared" si="15"/>
        <v>122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</row>
    <row r="647" spans="1:32" x14ac:dyDescent="0.25">
      <c r="A647">
        <v>82</v>
      </c>
      <c r="B647" s="1">
        <v>0.75</v>
      </c>
      <c r="C647" s="52">
        <v>2015</v>
      </c>
      <c r="D647" s="52">
        <v>2</v>
      </c>
      <c r="E647" s="52">
        <v>4</v>
      </c>
      <c r="F647" s="52">
        <v>6824077</v>
      </c>
      <c r="G647" s="52">
        <v>68240770</v>
      </c>
      <c r="H647" s="52">
        <v>175892</v>
      </c>
      <c r="I647" s="52">
        <v>1758928</v>
      </c>
      <c r="J647" s="52">
        <v>0</v>
      </c>
      <c r="K647" s="52">
        <v>0</v>
      </c>
      <c r="L647" s="52">
        <v>93.710400000000007</v>
      </c>
      <c r="M647" s="52">
        <v>18.34</v>
      </c>
      <c r="N647" s="52">
        <v>197</v>
      </c>
      <c r="O647" s="52">
        <v>19.7</v>
      </c>
      <c r="P647" s="2">
        <f t="shared" si="15"/>
        <v>142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</row>
    <row r="648" spans="1:32" x14ac:dyDescent="0.25">
      <c r="A648">
        <v>81</v>
      </c>
      <c r="B648" s="1">
        <v>0.70833333333333337</v>
      </c>
      <c r="C648" s="52">
        <v>2015</v>
      </c>
      <c r="D648" s="52">
        <v>2</v>
      </c>
      <c r="E648" s="52">
        <v>4</v>
      </c>
      <c r="F648" s="52">
        <v>6823935</v>
      </c>
      <c r="G648" s="52">
        <v>68239354</v>
      </c>
      <c r="H648" s="52">
        <v>175874</v>
      </c>
      <c r="I648" s="52">
        <v>1758740</v>
      </c>
      <c r="J648" s="52">
        <v>0</v>
      </c>
      <c r="K648" s="52">
        <v>0</v>
      </c>
      <c r="L648" s="52">
        <v>93.565299999999993</v>
      </c>
      <c r="M648" s="52">
        <v>19.22</v>
      </c>
      <c r="N648" s="52">
        <v>178</v>
      </c>
      <c r="O648" s="52">
        <v>17.8</v>
      </c>
      <c r="P648" s="2">
        <f t="shared" si="15"/>
        <v>134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</row>
    <row r="649" spans="1:32" x14ac:dyDescent="0.25">
      <c r="A649">
        <v>80</v>
      </c>
      <c r="B649" s="1">
        <v>0.66666666666666663</v>
      </c>
      <c r="C649" s="52">
        <v>2015</v>
      </c>
      <c r="D649" s="52">
        <v>2</v>
      </c>
      <c r="E649" s="52">
        <v>4</v>
      </c>
      <c r="F649" s="52">
        <v>6823801</v>
      </c>
      <c r="G649" s="52">
        <v>68238019</v>
      </c>
      <c r="H649" s="52">
        <v>175856</v>
      </c>
      <c r="I649" s="52">
        <v>1758562</v>
      </c>
      <c r="J649" s="52">
        <v>0</v>
      </c>
      <c r="K649" s="52">
        <v>0</v>
      </c>
      <c r="L649" s="52">
        <v>93.942400000000006</v>
      </c>
      <c r="M649" s="52">
        <v>19.72</v>
      </c>
      <c r="N649" s="52">
        <v>161</v>
      </c>
      <c r="O649" s="52">
        <v>16.100000000000001</v>
      </c>
      <c r="P649" s="2">
        <f t="shared" si="15"/>
        <v>128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</row>
    <row r="650" spans="1:32" x14ac:dyDescent="0.25">
      <c r="A650">
        <v>79</v>
      </c>
      <c r="B650" s="1">
        <v>0.625</v>
      </c>
      <c r="C650" s="52">
        <v>2015</v>
      </c>
      <c r="D650" s="52">
        <v>2</v>
      </c>
      <c r="E650" s="52">
        <v>4</v>
      </c>
      <c r="F650" s="52">
        <v>6823673</v>
      </c>
      <c r="G650" s="52">
        <v>68236735</v>
      </c>
      <c r="H650" s="52">
        <v>175839</v>
      </c>
      <c r="I650" s="52">
        <v>1758391</v>
      </c>
      <c r="J650" s="52">
        <v>0</v>
      </c>
      <c r="K650" s="52">
        <v>0</v>
      </c>
      <c r="L650" s="52">
        <v>93.376800000000003</v>
      </c>
      <c r="M650" s="52">
        <v>18.64</v>
      </c>
      <c r="N650" s="52">
        <v>207</v>
      </c>
      <c r="O650" s="52">
        <v>20.7</v>
      </c>
      <c r="P650" s="2">
        <f t="shared" si="15"/>
        <v>146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</row>
    <row r="651" spans="1:32" x14ac:dyDescent="0.25">
      <c r="A651">
        <v>78</v>
      </c>
      <c r="B651" s="1">
        <v>0.58333333333333337</v>
      </c>
      <c r="C651" s="52">
        <v>2015</v>
      </c>
      <c r="D651" s="52">
        <v>2</v>
      </c>
      <c r="E651" s="52">
        <v>4</v>
      </c>
      <c r="F651" s="52">
        <v>6823527</v>
      </c>
      <c r="G651" s="52">
        <v>68235272</v>
      </c>
      <c r="H651" s="52">
        <v>175819</v>
      </c>
      <c r="I651" s="52">
        <v>1758196</v>
      </c>
      <c r="J651" s="52">
        <v>0</v>
      </c>
      <c r="K651" s="52">
        <v>0</v>
      </c>
      <c r="L651" s="52">
        <v>92.680599999999998</v>
      </c>
      <c r="M651" s="52">
        <v>19.29</v>
      </c>
      <c r="N651" s="52">
        <v>165</v>
      </c>
      <c r="O651" s="52">
        <v>16.5</v>
      </c>
      <c r="P651" s="2">
        <f t="shared" si="15"/>
        <v>129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</row>
    <row r="652" spans="1:32" x14ac:dyDescent="0.25">
      <c r="A652">
        <v>77</v>
      </c>
      <c r="B652" s="1">
        <v>0.54166666666666663</v>
      </c>
      <c r="C652" s="52">
        <v>2015</v>
      </c>
      <c r="D652" s="52">
        <v>2</v>
      </c>
      <c r="E652" s="52">
        <v>4</v>
      </c>
      <c r="F652" s="52">
        <v>6823398</v>
      </c>
      <c r="G652" s="52">
        <v>68233986</v>
      </c>
      <c r="H652" s="52">
        <v>175802</v>
      </c>
      <c r="I652" s="52">
        <v>1758023</v>
      </c>
      <c r="J652" s="52">
        <v>0</v>
      </c>
      <c r="K652" s="52">
        <v>0</v>
      </c>
      <c r="L652" s="52">
        <v>92.651600000000002</v>
      </c>
      <c r="M652" s="52">
        <v>18.850000000000001</v>
      </c>
      <c r="N652" s="52">
        <v>193</v>
      </c>
      <c r="O652" s="52">
        <v>19.3</v>
      </c>
      <c r="P652" s="2">
        <f t="shared" si="15"/>
        <v>143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</row>
    <row r="653" spans="1:32" x14ac:dyDescent="0.25">
      <c r="A653">
        <v>76</v>
      </c>
      <c r="B653" s="1">
        <v>0.5</v>
      </c>
      <c r="C653" s="52">
        <v>2015</v>
      </c>
      <c r="D653" s="52">
        <v>2</v>
      </c>
      <c r="E653" s="52">
        <v>4</v>
      </c>
      <c r="F653" s="52">
        <v>6823255</v>
      </c>
      <c r="G653" s="52">
        <v>68232557</v>
      </c>
      <c r="H653" s="52">
        <v>175783</v>
      </c>
      <c r="I653" s="52">
        <v>1757831</v>
      </c>
      <c r="J653" s="52">
        <v>0</v>
      </c>
      <c r="K653" s="52">
        <v>0</v>
      </c>
      <c r="L653" s="52">
        <v>92.651600000000002</v>
      </c>
      <c r="M653" s="52">
        <v>17.18</v>
      </c>
      <c r="N653" s="52">
        <v>222</v>
      </c>
      <c r="O653" s="52">
        <v>22.2</v>
      </c>
      <c r="P653" s="2">
        <f t="shared" si="15"/>
        <v>164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</row>
    <row r="654" spans="1:32" x14ac:dyDescent="0.25">
      <c r="A654">
        <v>75</v>
      </c>
      <c r="B654" s="1">
        <v>0.45833333333333331</v>
      </c>
      <c r="C654" s="52">
        <v>2015</v>
      </c>
      <c r="D654" s="52">
        <v>2</v>
      </c>
      <c r="E654" s="52">
        <v>4</v>
      </c>
      <c r="F654" s="52">
        <v>6823091</v>
      </c>
      <c r="G654" s="52">
        <v>68230910</v>
      </c>
      <c r="H654" s="52">
        <v>175761</v>
      </c>
      <c r="I654" s="52">
        <v>1757611</v>
      </c>
      <c r="J654" s="52">
        <v>0</v>
      </c>
      <c r="K654" s="52">
        <v>0</v>
      </c>
      <c r="L654" s="52">
        <v>91.882900000000006</v>
      </c>
      <c r="M654" s="52">
        <v>16.77</v>
      </c>
      <c r="N654" s="52">
        <v>202</v>
      </c>
      <c r="O654" s="52">
        <v>20.2</v>
      </c>
      <c r="P654" s="2">
        <f t="shared" si="15"/>
        <v>133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</row>
    <row r="655" spans="1:32" x14ac:dyDescent="0.25">
      <c r="A655">
        <v>74</v>
      </c>
      <c r="B655" s="1">
        <v>0.41666666666666669</v>
      </c>
      <c r="C655" s="52">
        <v>2015</v>
      </c>
      <c r="D655" s="52">
        <v>2</v>
      </c>
      <c r="E655" s="52">
        <v>4</v>
      </c>
      <c r="F655" s="52">
        <v>6822958</v>
      </c>
      <c r="G655" s="52">
        <v>68229585</v>
      </c>
      <c r="H655" s="52">
        <v>175743</v>
      </c>
      <c r="I655" s="52">
        <v>1757433</v>
      </c>
      <c r="J655" s="52">
        <v>0</v>
      </c>
      <c r="K655" s="52">
        <v>0</v>
      </c>
      <c r="L655" s="52">
        <v>91.549300000000002</v>
      </c>
      <c r="M655" s="52">
        <v>15.61</v>
      </c>
      <c r="N655" s="52">
        <v>202</v>
      </c>
      <c r="O655" s="52">
        <v>20.2</v>
      </c>
      <c r="P655" s="2">
        <f t="shared" si="15"/>
        <v>164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</row>
    <row r="656" spans="1:32" x14ac:dyDescent="0.25">
      <c r="A656">
        <v>73</v>
      </c>
      <c r="B656" s="1">
        <v>0.375</v>
      </c>
      <c r="C656" s="52">
        <v>2015</v>
      </c>
      <c r="D656" s="52">
        <v>2</v>
      </c>
      <c r="E656" s="52">
        <v>4</v>
      </c>
      <c r="F656" s="52">
        <v>6822794</v>
      </c>
      <c r="G656" s="52">
        <v>68227946</v>
      </c>
      <c r="H656" s="52">
        <v>175721</v>
      </c>
      <c r="I656" s="52">
        <v>1757213</v>
      </c>
      <c r="J656" s="52">
        <v>0</v>
      </c>
      <c r="K656" s="52">
        <v>0</v>
      </c>
      <c r="L656" s="52">
        <v>91.578299999999999</v>
      </c>
      <c r="M656" s="52">
        <v>14.94</v>
      </c>
      <c r="N656" s="52">
        <v>207</v>
      </c>
      <c r="O656" s="52">
        <v>20.7</v>
      </c>
      <c r="P656" s="2">
        <f t="shared" si="15"/>
        <v>156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</row>
    <row r="657" spans="1:32" x14ac:dyDescent="0.25">
      <c r="A657">
        <v>72</v>
      </c>
      <c r="B657" s="1">
        <v>0.33333333333333331</v>
      </c>
      <c r="C657" s="52">
        <v>2015</v>
      </c>
      <c r="D657" s="52">
        <v>2</v>
      </c>
      <c r="E657" s="52">
        <v>4</v>
      </c>
      <c r="F657" s="52">
        <v>6822638</v>
      </c>
      <c r="G657" s="52">
        <v>68226385</v>
      </c>
      <c r="H657" s="52">
        <v>175700</v>
      </c>
      <c r="I657" s="52">
        <v>1757004</v>
      </c>
      <c r="J657" s="52">
        <v>0</v>
      </c>
      <c r="K657" s="52">
        <v>0</v>
      </c>
      <c r="L657" s="52">
        <v>92.201899999999995</v>
      </c>
      <c r="M657" s="52">
        <v>14.53</v>
      </c>
      <c r="N657" s="52">
        <v>184</v>
      </c>
      <c r="O657" s="52">
        <v>18.399999999999999</v>
      </c>
      <c r="P657" s="2">
        <f t="shared" si="15"/>
        <v>144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</row>
    <row r="658" spans="1:32" x14ac:dyDescent="0.25">
      <c r="A658">
        <v>71</v>
      </c>
      <c r="B658" s="1">
        <v>0.29166666666666669</v>
      </c>
      <c r="C658" s="52">
        <v>2015</v>
      </c>
      <c r="D658" s="52">
        <v>2</v>
      </c>
      <c r="E658" s="52">
        <v>4</v>
      </c>
      <c r="F658" s="52">
        <v>6822494</v>
      </c>
      <c r="G658" s="52">
        <v>68224947</v>
      </c>
      <c r="H658" s="52">
        <v>175681</v>
      </c>
      <c r="I658" s="52">
        <v>1756813</v>
      </c>
      <c r="J658" s="52">
        <v>0</v>
      </c>
      <c r="K658" s="52">
        <v>0</v>
      </c>
      <c r="L658" s="52">
        <v>92.55</v>
      </c>
      <c r="M658" s="52">
        <v>14.71</v>
      </c>
      <c r="N658" s="52">
        <v>183</v>
      </c>
      <c r="O658" s="52">
        <v>18.3</v>
      </c>
      <c r="P658" s="2">
        <f t="shared" si="15"/>
        <v>139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</row>
    <row r="659" spans="1:32" x14ac:dyDescent="0.25">
      <c r="A659">
        <v>70</v>
      </c>
      <c r="B659" s="1">
        <v>0.25</v>
      </c>
      <c r="C659" s="52">
        <v>2015</v>
      </c>
      <c r="D659" s="52">
        <v>2</v>
      </c>
      <c r="E659" s="52">
        <v>4</v>
      </c>
      <c r="F659" s="52">
        <v>6822355</v>
      </c>
      <c r="G659" s="52">
        <v>68223558</v>
      </c>
      <c r="H659" s="52">
        <v>175662</v>
      </c>
      <c r="I659" s="52">
        <v>1756629</v>
      </c>
      <c r="J659" s="52">
        <v>0</v>
      </c>
      <c r="K659" s="52">
        <v>0</v>
      </c>
      <c r="L659" s="52">
        <v>91.650800000000004</v>
      </c>
      <c r="M659" s="52">
        <v>15.51</v>
      </c>
      <c r="N659" s="52">
        <v>234</v>
      </c>
      <c r="O659" s="52">
        <v>23.4</v>
      </c>
      <c r="P659" s="2">
        <f t="shared" si="15"/>
        <v>165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</row>
    <row r="660" spans="1:32" x14ac:dyDescent="0.25">
      <c r="A660">
        <v>69</v>
      </c>
      <c r="B660" s="1">
        <v>0.20833333333333334</v>
      </c>
      <c r="C660" s="52">
        <v>2015</v>
      </c>
      <c r="D660" s="52">
        <v>2</v>
      </c>
      <c r="E660" s="52">
        <v>4</v>
      </c>
      <c r="F660" s="52">
        <v>6822190</v>
      </c>
      <c r="G660" s="52">
        <v>68221901</v>
      </c>
      <c r="H660" s="52">
        <v>175640</v>
      </c>
      <c r="I660" s="52">
        <v>1756407</v>
      </c>
      <c r="J660" s="52">
        <v>0</v>
      </c>
      <c r="K660" s="52">
        <v>0</v>
      </c>
      <c r="L660" s="52">
        <v>93.202699999999993</v>
      </c>
      <c r="M660" s="52">
        <v>15.07</v>
      </c>
      <c r="N660" s="52">
        <v>175</v>
      </c>
      <c r="O660" s="52">
        <v>17.5</v>
      </c>
      <c r="P660" s="2">
        <f t="shared" si="15"/>
        <v>142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</row>
    <row r="661" spans="1:32" x14ac:dyDescent="0.25">
      <c r="A661">
        <v>68</v>
      </c>
      <c r="B661" s="1">
        <v>0.16666666666666666</v>
      </c>
      <c r="C661" s="52">
        <v>2015</v>
      </c>
      <c r="D661" s="52">
        <v>2</v>
      </c>
      <c r="E661" s="52">
        <v>4</v>
      </c>
      <c r="F661" s="52">
        <v>6822048</v>
      </c>
      <c r="G661" s="52">
        <v>68220483</v>
      </c>
      <c r="H661" s="52">
        <v>175622</v>
      </c>
      <c r="I661" s="52">
        <v>1756220</v>
      </c>
      <c r="J661" s="52">
        <v>0</v>
      </c>
      <c r="K661" s="52">
        <v>0</v>
      </c>
      <c r="L661" s="52">
        <v>93.913399999999996</v>
      </c>
      <c r="M661" s="52">
        <v>15.17</v>
      </c>
      <c r="N661" s="52">
        <v>193</v>
      </c>
      <c r="O661" s="52">
        <v>19.3</v>
      </c>
      <c r="P661" s="2">
        <f t="shared" si="15"/>
        <v>138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</row>
    <row r="662" spans="1:32" x14ac:dyDescent="0.25">
      <c r="A662">
        <v>67</v>
      </c>
      <c r="B662" s="1">
        <v>0.125</v>
      </c>
      <c r="C662" s="52">
        <v>2015</v>
      </c>
      <c r="D662" s="52">
        <v>2</v>
      </c>
      <c r="E662" s="52">
        <v>4</v>
      </c>
      <c r="F662" s="52">
        <v>6821910</v>
      </c>
      <c r="G662" s="52">
        <v>68219101</v>
      </c>
      <c r="H662" s="52">
        <v>175603</v>
      </c>
      <c r="I662" s="52">
        <v>1756039</v>
      </c>
      <c r="J662" s="52">
        <v>0</v>
      </c>
      <c r="K662" s="52">
        <v>0</v>
      </c>
      <c r="L662" s="52">
        <v>94.334000000000003</v>
      </c>
      <c r="M662" s="52">
        <v>15.21</v>
      </c>
      <c r="N662" s="52">
        <v>201</v>
      </c>
      <c r="O662" s="52">
        <v>20.100000000000001</v>
      </c>
      <c r="P662" s="2">
        <f t="shared" si="15"/>
        <v>164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</row>
    <row r="663" spans="1:32" x14ac:dyDescent="0.25">
      <c r="A663">
        <v>66</v>
      </c>
      <c r="B663" s="1">
        <v>8.3333333333333329E-2</v>
      </c>
      <c r="C663" s="52">
        <v>2015</v>
      </c>
      <c r="D663" s="52">
        <v>2</v>
      </c>
      <c r="E663" s="52">
        <v>4</v>
      </c>
      <c r="F663" s="52">
        <v>6821746</v>
      </c>
      <c r="G663" s="52">
        <v>68217460</v>
      </c>
      <c r="H663" s="52">
        <v>175582</v>
      </c>
      <c r="I663" s="52">
        <v>1755825</v>
      </c>
      <c r="J663" s="52">
        <v>0</v>
      </c>
      <c r="K663" s="52">
        <v>0</v>
      </c>
      <c r="L663" s="52">
        <v>94.203500000000005</v>
      </c>
      <c r="M663" s="52">
        <v>15.21</v>
      </c>
      <c r="N663" s="52">
        <v>180</v>
      </c>
      <c r="O663" s="52">
        <v>18</v>
      </c>
      <c r="P663" s="2">
        <f t="shared" si="15"/>
        <v>137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</row>
    <row r="664" spans="1:32" x14ac:dyDescent="0.25">
      <c r="A664">
        <v>65</v>
      </c>
      <c r="B664" s="1">
        <v>4.1666666666666664E-2</v>
      </c>
      <c r="C664" s="52">
        <v>2015</v>
      </c>
      <c r="D664" s="52">
        <v>2</v>
      </c>
      <c r="E664" s="52">
        <v>4</v>
      </c>
      <c r="F664" s="52">
        <v>6821609</v>
      </c>
      <c r="G664" s="52">
        <v>68216090</v>
      </c>
      <c r="H664" s="52">
        <v>175564</v>
      </c>
      <c r="I664" s="52">
        <v>1755646</v>
      </c>
      <c r="J664" s="52">
        <v>0</v>
      </c>
      <c r="K664" s="52">
        <v>0</v>
      </c>
      <c r="L664" s="52">
        <v>93.753900000000002</v>
      </c>
      <c r="M664" s="52">
        <v>15.47</v>
      </c>
      <c r="N664" s="52">
        <v>190</v>
      </c>
      <c r="O664" s="52">
        <v>19</v>
      </c>
      <c r="P664" s="2">
        <f t="shared" si="15"/>
        <v>136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</row>
    <row r="665" spans="1:32" x14ac:dyDescent="0.25">
      <c r="A665">
        <v>64</v>
      </c>
      <c r="B665" s="1">
        <v>0</v>
      </c>
      <c r="C665" s="52">
        <v>2015</v>
      </c>
      <c r="D665" s="52">
        <v>2</v>
      </c>
      <c r="E665" s="52">
        <v>4</v>
      </c>
      <c r="F665" s="52">
        <v>6821473</v>
      </c>
      <c r="G665" s="52">
        <v>68214735</v>
      </c>
      <c r="H665" s="52">
        <v>175546</v>
      </c>
      <c r="I665" s="52">
        <v>1755468</v>
      </c>
      <c r="J665" s="52">
        <v>0</v>
      </c>
      <c r="K665" s="52">
        <v>0</v>
      </c>
      <c r="L665" s="52">
        <v>93.275199999999998</v>
      </c>
      <c r="M665" s="52">
        <v>15.64</v>
      </c>
      <c r="N665" s="52">
        <v>188</v>
      </c>
      <c r="O665" s="52">
        <v>18.8</v>
      </c>
      <c r="P665" s="2">
        <f t="shared" si="15"/>
        <v>152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</row>
    <row r="666" spans="1:32" x14ac:dyDescent="0.25">
      <c r="A666">
        <v>63</v>
      </c>
      <c r="B666" s="1">
        <v>0.95833333333333337</v>
      </c>
      <c r="C666" s="52">
        <v>2015</v>
      </c>
      <c r="D666" s="52">
        <v>2</v>
      </c>
      <c r="E666" s="52">
        <v>3</v>
      </c>
      <c r="F666" s="52">
        <v>6821321</v>
      </c>
      <c r="G666" s="52">
        <v>68213219</v>
      </c>
      <c r="H666" s="52">
        <v>175526</v>
      </c>
      <c r="I666" s="52">
        <v>1755268</v>
      </c>
      <c r="J666" s="52">
        <v>0</v>
      </c>
      <c r="K666" s="52">
        <v>0</v>
      </c>
      <c r="L666" s="52">
        <v>94.580600000000004</v>
      </c>
      <c r="M666" s="52">
        <v>15.64</v>
      </c>
      <c r="N666" s="52">
        <v>184</v>
      </c>
      <c r="O666" s="52">
        <v>18.399999999999999</v>
      </c>
      <c r="P666" s="2">
        <f t="shared" si="15"/>
        <v>138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</row>
    <row r="667" spans="1:32" x14ac:dyDescent="0.25">
      <c r="A667">
        <v>62</v>
      </c>
      <c r="B667" s="1">
        <v>0.91666666666666663</v>
      </c>
      <c r="C667" s="52">
        <v>2015</v>
      </c>
      <c r="D667" s="52">
        <v>2</v>
      </c>
      <c r="E667" s="52">
        <v>3</v>
      </c>
      <c r="F667" s="52">
        <v>6821183</v>
      </c>
      <c r="G667" s="52">
        <v>68211839</v>
      </c>
      <c r="H667" s="52">
        <v>175508</v>
      </c>
      <c r="I667" s="52">
        <v>1755088</v>
      </c>
      <c r="J667" s="52">
        <v>0</v>
      </c>
      <c r="K667" s="52">
        <v>0</v>
      </c>
      <c r="L667" s="52">
        <v>93.347800000000007</v>
      </c>
      <c r="M667" s="52">
        <v>16.25</v>
      </c>
      <c r="N667" s="52">
        <v>235</v>
      </c>
      <c r="O667" s="52">
        <v>23.5</v>
      </c>
      <c r="P667" s="2">
        <f t="shared" si="15"/>
        <v>177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</row>
    <row r="668" spans="1:32" x14ac:dyDescent="0.25">
      <c r="A668">
        <v>61</v>
      </c>
      <c r="B668" s="1">
        <v>0.875</v>
      </c>
      <c r="C668" s="52">
        <v>2015</v>
      </c>
      <c r="D668" s="52">
        <v>2</v>
      </c>
      <c r="E668" s="52">
        <v>3</v>
      </c>
      <c r="F668" s="52">
        <v>6821006</v>
      </c>
      <c r="G668" s="52">
        <v>68210069</v>
      </c>
      <c r="H668" s="52">
        <v>175485</v>
      </c>
      <c r="I668" s="52">
        <v>1754854</v>
      </c>
      <c r="J668" s="52">
        <v>0</v>
      </c>
      <c r="K668" s="52">
        <v>0</v>
      </c>
      <c r="L668" s="52">
        <v>93.275199999999998</v>
      </c>
      <c r="M668" s="52">
        <v>15.89</v>
      </c>
      <c r="N668" s="52">
        <v>178</v>
      </c>
      <c r="O668" s="52">
        <v>17.8</v>
      </c>
      <c r="P668" s="2">
        <f t="shared" si="15"/>
        <v>133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</row>
    <row r="669" spans="1:32" x14ac:dyDescent="0.25">
      <c r="A669">
        <v>60</v>
      </c>
      <c r="B669" s="1">
        <v>0.83333333333333337</v>
      </c>
      <c r="C669" s="52">
        <v>2015</v>
      </c>
      <c r="D669" s="52">
        <v>2</v>
      </c>
      <c r="E669" s="52">
        <v>3</v>
      </c>
      <c r="F669" s="52">
        <v>6820873</v>
      </c>
      <c r="G669" s="52">
        <v>68208736</v>
      </c>
      <c r="H669" s="52">
        <v>175467</v>
      </c>
      <c r="I669" s="52">
        <v>1754678</v>
      </c>
      <c r="J669" s="52">
        <v>0</v>
      </c>
      <c r="K669" s="52">
        <v>0</v>
      </c>
      <c r="L669" s="52">
        <v>93.971400000000003</v>
      </c>
      <c r="M669" s="52">
        <v>15.93</v>
      </c>
      <c r="N669" s="52">
        <v>171</v>
      </c>
      <c r="O669" s="52">
        <v>17.100000000000001</v>
      </c>
      <c r="P669" s="2">
        <f t="shared" si="15"/>
        <v>137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</row>
    <row r="670" spans="1:32" x14ac:dyDescent="0.25">
      <c r="A670">
        <v>59</v>
      </c>
      <c r="B670" s="1">
        <v>0.79166666666666663</v>
      </c>
      <c r="C670" s="52">
        <v>2015</v>
      </c>
      <c r="D670" s="52">
        <v>2</v>
      </c>
      <c r="E670" s="52">
        <v>3</v>
      </c>
      <c r="F670" s="52">
        <v>6820736</v>
      </c>
      <c r="G670" s="52">
        <v>68207365</v>
      </c>
      <c r="H670" s="52">
        <v>175449</v>
      </c>
      <c r="I670" s="52">
        <v>1754498</v>
      </c>
      <c r="J670" s="52">
        <v>0</v>
      </c>
      <c r="K670" s="52">
        <v>0</v>
      </c>
      <c r="L670" s="52">
        <v>93.275199999999998</v>
      </c>
      <c r="M670" s="52">
        <v>15.98</v>
      </c>
      <c r="N670" s="52">
        <v>231</v>
      </c>
      <c r="O670" s="52">
        <v>23.1</v>
      </c>
      <c r="P670" s="2">
        <f t="shared" si="15"/>
        <v>155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</row>
    <row r="671" spans="1:32" x14ac:dyDescent="0.25">
      <c r="A671">
        <v>58</v>
      </c>
      <c r="B671" s="1">
        <v>0.75</v>
      </c>
      <c r="C671" s="52">
        <v>2015</v>
      </c>
      <c r="D671" s="52">
        <v>2</v>
      </c>
      <c r="E671" s="52">
        <v>3</v>
      </c>
      <c r="F671" s="52">
        <v>6820581</v>
      </c>
      <c r="G671" s="52">
        <v>68205814</v>
      </c>
      <c r="H671" s="52">
        <v>175429</v>
      </c>
      <c r="I671" s="52">
        <v>1754293</v>
      </c>
      <c r="J671" s="52">
        <v>0</v>
      </c>
      <c r="K671" s="52">
        <v>0</v>
      </c>
      <c r="L671" s="52">
        <v>93.231700000000004</v>
      </c>
      <c r="M671" s="52">
        <v>16.12</v>
      </c>
      <c r="N671" s="52">
        <v>176</v>
      </c>
      <c r="O671" s="52">
        <v>17.600000000000001</v>
      </c>
      <c r="P671" s="2">
        <f t="shared" si="15"/>
        <v>147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</row>
    <row r="672" spans="1:32" x14ac:dyDescent="0.25">
      <c r="A672">
        <v>57</v>
      </c>
      <c r="B672" s="1">
        <v>0.70833333333333337</v>
      </c>
      <c r="C672" s="52">
        <v>2015</v>
      </c>
      <c r="D672" s="52">
        <v>2</v>
      </c>
      <c r="E672" s="52">
        <v>3</v>
      </c>
      <c r="F672" s="52">
        <v>6820434</v>
      </c>
      <c r="G672" s="52">
        <v>68204340</v>
      </c>
      <c r="H672" s="52">
        <v>175409</v>
      </c>
      <c r="I672" s="52">
        <v>1754098</v>
      </c>
      <c r="J672" s="52">
        <v>0</v>
      </c>
      <c r="K672" s="52">
        <v>0</v>
      </c>
      <c r="L672" s="52">
        <v>93.202699999999993</v>
      </c>
      <c r="M672" s="52">
        <v>16.78</v>
      </c>
      <c r="N672" s="52">
        <v>174</v>
      </c>
      <c r="O672" s="52">
        <v>17.399999999999999</v>
      </c>
      <c r="P672" s="2">
        <f t="shared" si="15"/>
        <v>131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F672" s="35"/>
    </row>
    <row r="673" spans="1:32" x14ac:dyDescent="0.25">
      <c r="A673">
        <v>56</v>
      </c>
      <c r="B673" s="1">
        <v>0.66666666666666663</v>
      </c>
      <c r="C673" s="52">
        <v>2015</v>
      </c>
      <c r="D673" s="52">
        <v>2</v>
      </c>
      <c r="E673" s="52">
        <v>3</v>
      </c>
      <c r="F673" s="52">
        <v>6820303</v>
      </c>
      <c r="G673" s="52">
        <v>68203036</v>
      </c>
      <c r="H673" s="52">
        <v>175392</v>
      </c>
      <c r="I673" s="52">
        <v>1753925</v>
      </c>
      <c r="J673" s="52">
        <v>0</v>
      </c>
      <c r="K673" s="52">
        <v>0</v>
      </c>
      <c r="L673" s="52">
        <v>93.376800000000003</v>
      </c>
      <c r="M673" s="52">
        <v>16.59</v>
      </c>
      <c r="N673" s="52">
        <v>189</v>
      </c>
      <c r="O673" s="52">
        <v>18.899999999999999</v>
      </c>
      <c r="P673" s="2">
        <f t="shared" si="15"/>
        <v>148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F673" s="35"/>
    </row>
    <row r="674" spans="1:32" x14ac:dyDescent="0.25">
      <c r="A674">
        <v>55</v>
      </c>
      <c r="B674" s="1">
        <v>0.625</v>
      </c>
      <c r="C674" s="52">
        <v>2015</v>
      </c>
      <c r="D674" s="52">
        <v>2</v>
      </c>
      <c r="E674" s="52">
        <v>3</v>
      </c>
      <c r="F674" s="52">
        <v>6820155</v>
      </c>
      <c r="G674" s="52">
        <v>68201555</v>
      </c>
      <c r="H674" s="52">
        <v>175372</v>
      </c>
      <c r="I674" s="52">
        <v>1753729</v>
      </c>
      <c r="J674" s="52">
        <v>0</v>
      </c>
      <c r="K674" s="52">
        <v>0</v>
      </c>
      <c r="L674" s="52">
        <v>93.2607</v>
      </c>
      <c r="M674" s="52">
        <v>16.53</v>
      </c>
      <c r="N674" s="52">
        <v>186</v>
      </c>
      <c r="O674" s="52">
        <v>18.600000000000001</v>
      </c>
      <c r="P674" s="2">
        <f t="shared" si="15"/>
        <v>133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F674" s="35"/>
    </row>
    <row r="675" spans="1:32" x14ac:dyDescent="0.25">
      <c r="A675">
        <v>54</v>
      </c>
      <c r="B675" s="1">
        <v>0.58333333333333337</v>
      </c>
      <c r="C675" s="52">
        <v>2015</v>
      </c>
      <c r="D675" s="52">
        <v>2</v>
      </c>
      <c r="E675" s="52">
        <v>3</v>
      </c>
      <c r="F675" s="52">
        <v>6820022</v>
      </c>
      <c r="G675" s="52">
        <v>68200226</v>
      </c>
      <c r="H675" s="52">
        <v>175355</v>
      </c>
      <c r="I675" s="52">
        <v>1753553</v>
      </c>
      <c r="J675" s="52">
        <v>0</v>
      </c>
      <c r="K675" s="52">
        <v>0</v>
      </c>
      <c r="L675" s="52">
        <v>92.767600000000002</v>
      </c>
      <c r="M675" s="52">
        <v>17.53</v>
      </c>
      <c r="N675" s="52">
        <v>180</v>
      </c>
      <c r="O675" s="52">
        <v>18</v>
      </c>
      <c r="P675" s="2">
        <f t="shared" si="15"/>
        <v>143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F675" s="35"/>
    </row>
    <row r="676" spans="1:32" x14ac:dyDescent="0.25">
      <c r="A676">
        <v>53</v>
      </c>
      <c r="B676" s="1">
        <v>0.54166666666666663</v>
      </c>
      <c r="C676" s="52">
        <v>2015</v>
      </c>
      <c r="D676" s="52">
        <v>2</v>
      </c>
      <c r="E676" s="52">
        <v>3</v>
      </c>
      <c r="F676" s="52">
        <v>6819879</v>
      </c>
      <c r="G676" s="52">
        <v>68198796</v>
      </c>
      <c r="H676" s="52">
        <v>175336</v>
      </c>
      <c r="I676" s="52">
        <v>1753362</v>
      </c>
      <c r="J676" s="52">
        <v>0</v>
      </c>
      <c r="K676" s="52">
        <v>0</v>
      </c>
      <c r="L676" s="52">
        <v>93.434799999999996</v>
      </c>
      <c r="M676" s="52">
        <v>18</v>
      </c>
      <c r="N676" s="52">
        <v>207</v>
      </c>
      <c r="O676" s="52">
        <v>20.7</v>
      </c>
      <c r="P676" s="2">
        <f t="shared" si="15"/>
        <v>147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F676" s="35"/>
    </row>
    <row r="677" spans="1:32" x14ac:dyDescent="0.25">
      <c r="A677">
        <v>52</v>
      </c>
      <c r="B677" s="1">
        <v>0.5</v>
      </c>
      <c r="C677" s="52">
        <v>2015</v>
      </c>
      <c r="D677" s="52">
        <v>2</v>
      </c>
      <c r="E677" s="52">
        <v>3</v>
      </c>
      <c r="F677" s="52">
        <v>6819732</v>
      </c>
      <c r="G677" s="52">
        <v>68197321</v>
      </c>
      <c r="H677" s="52">
        <v>175316</v>
      </c>
      <c r="I677" s="52">
        <v>1753166</v>
      </c>
      <c r="J677" s="52">
        <v>0</v>
      </c>
      <c r="K677" s="52">
        <v>0</v>
      </c>
      <c r="L677" s="52">
        <v>94.305000000000007</v>
      </c>
      <c r="M677" s="52">
        <v>17.72</v>
      </c>
      <c r="N677" s="52">
        <v>200</v>
      </c>
      <c r="O677" s="52">
        <v>20</v>
      </c>
      <c r="P677" s="2">
        <f t="shared" si="15"/>
        <v>152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F677" s="35"/>
    </row>
    <row r="678" spans="1:32" x14ac:dyDescent="0.25">
      <c r="A678">
        <v>51</v>
      </c>
      <c r="B678" s="1">
        <v>0.45833333333333331</v>
      </c>
      <c r="C678" s="52">
        <v>2015</v>
      </c>
      <c r="D678" s="52">
        <v>2</v>
      </c>
      <c r="E678" s="52">
        <v>3</v>
      </c>
      <c r="F678" s="52">
        <v>6819580</v>
      </c>
      <c r="G678" s="52">
        <v>68195802</v>
      </c>
      <c r="H678" s="52">
        <v>175296</v>
      </c>
      <c r="I678" s="52">
        <v>1752966</v>
      </c>
      <c r="J678" s="52">
        <v>0</v>
      </c>
      <c r="K678" s="52">
        <v>0</v>
      </c>
      <c r="L678" s="52">
        <v>94.566100000000006</v>
      </c>
      <c r="M678" s="52">
        <v>16.64</v>
      </c>
      <c r="N678" s="52">
        <v>242</v>
      </c>
      <c r="O678" s="52">
        <v>24.2</v>
      </c>
      <c r="P678" s="2">
        <f t="shared" si="15"/>
        <v>158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F678" s="35"/>
    </row>
    <row r="679" spans="1:32" x14ac:dyDescent="0.25">
      <c r="A679">
        <v>50</v>
      </c>
      <c r="B679" s="1">
        <v>0.41666666666666669</v>
      </c>
      <c r="C679" s="52">
        <v>2015</v>
      </c>
      <c r="D679" s="52">
        <v>2</v>
      </c>
      <c r="E679" s="52">
        <v>3</v>
      </c>
      <c r="F679" s="52">
        <v>6819422</v>
      </c>
      <c r="G679" s="52">
        <v>68194228</v>
      </c>
      <c r="H679" s="52">
        <v>175276</v>
      </c>
      <c r="I679" s="52">
        <v>1752760</v>
      </c>
      <c r="J679" s="52">
        <v>0</v>
      </c>
      <c r="K679" s="52">
        <v>0</v>
      </c>
      <c r="L679" s="52">
        <v>93.971400000000003</v>
      </c>
      <c r="M679" s="52">
        <v>16.399999999999999</v>
      </c>
      <c r="N679" s="52">
        <v>197</v>
      </c>
      <c r="O679" s="52">
        <v>19.7</v>
      </c>
      <c r="P679" s="2">
        <f t="shared" si="15"/>
        <v>181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F679" s="35"/>
    </row>
    <row r="680" spans="1:32" x14ac:dyDescent="0.25">
      <c r="A680">
        <v>49</v>
      </c>
      <c r="B680" s="1">
        <v>0.375</v>
      </c>
      <c r="C680" s="52">
        <v>2015</v>
      </c>
      <c r="D680" s="52">
        <v>2</v>
      </c>
      <c r="E680" s="52">
        <v>3</v>
      </c>
      <c r="F680" s="52">
        <v>6819241</v>
      </c>
      <c r="G680" s="52">
        <v>68192410</v>
      </c>
      <c r="H680" s="52">
        <v>175252</v>
      </c>
      <c r="I680" s="52">
        <v>1752521</v>
      </c>
      <c r="J680" s="52">
        <v>0</v>
      </c>
      <c r="K680" s="52">
        <v>0</v>
      </c>
      <c r="L680" s="52">
        <v>93.7684</v>
      </c>
      <c r="M680" s="52">
        <v>15.71</v>
      </c>
      <c r="N680" s="52">
        <v>174</v>
      </c>
      <c r="O680" s="52">
        <v>17.399999999999999</v>
      </c>
      <c r="P680" s="2">
        <f t="shared" si="15"/>
        <v>131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F680" s="35"/>
    </row>
    <row r="681" spans="1:32" x14ac:dyDescent="0.25">
      <c r="A681">
        <v>48</v>
      </c>
      <c r="B681" s="1">
        <v>0.33333333333333331</v>
      </c>
      <c r="C681" s="52">
        <v>2015</v>
      </c>
      <c r="D681" s="52">
        <v>2</v>
      </c>
      <c r="E681" s="52">
        <v>3</v>
      </c>
      <c r="F681" s="52">
        <v>6819110</v>
      </c>
      <c r="G681" s="52">
        <v>68191101</v>
      </c>
      <c r="H681" s="52">
        <v>175234</v>
      </c>
      <c r="I681" s="52">
        <v>1752349</v>
      </c>
      <c r="J681" s="52">
        <v>0</v>
      </c>
      <c r="K681" s="52">
        <v>0</v>
      </c>
      <c r="L681" s="52">
        <v>93.014200000000002</v>
      </c>
      <c r="M681" s="52">
        <v>14.92</v>
      </c>
      <c r="N681" s="52">
        <v>181</v>
      </c>
      <c r="O681" s="52">
        <v>18.100000000000001</v>
      </c>
      <c r="P681" s="2">
        <f t="shared" si="15"/>
        <v>142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F681" s="35"/>
    </row>
    <row r="682" spans="1:32" x14ac:dyDescent="0.25">
      <c r="A682">
        <v>47</v>
      </c>
      <c r="B682" s="1">
        <v>0.29166666666666669</v>
      </c>
      <c r="C682" s="52">
        <v>2015</v>
      </c>
      <c r="D682" s="52">
        <v>2</v>
      </c>
      <c r="E682" s="52">
        <v>3</v>
      </c>
      <c r="F682" s="52">
        <v>6818968</v>
      </c>
      <c r="G682" s="52">
        <v>68189684</v>
      </c>
      <c r="H682" s="52">
        <v>175216</v>
      </c>
      <c r="I682" s="52">
        <v>1752162</v>
      </c>
      <c r="J682" s="52">
        <v>0</v>
      </c>
      <c r="K682" s="52">
        <v>0</v>
      </c>
      <c r="L682" s="52">
        <v>92.651600000000002</v>
      </c>
      <c r="M682" s="52">
        <v>14.6</v>
      </c>
      <c r="N682" s="52">
        <v>181</v>
      </c>
      <c r="O682" s="52">
        <v>18.100000000000001</v>
      </c>
      <c r="P682" s="2">
        <f t="shared" si="15"/>
        <v>129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F682" s="35"/>
    </row>
    <row r="683" spans="1:32" x14ac:dyDescent="0.25">
      <c r="A683">
        <v>46</v>
      </c>
      <c r="B683" s="1">
        <v>0.25</v>
      </c>
      <c r="C683" s="52">
        <v>2015</v>
      </c>
      <c r="D683" s="52">
        <v>2</v>
      </c>
      <c r="E683" s="52">
        <v>3</v>
      </c>
      <c r="F683" s="52">
        <v>6818839</v>
      </c>
      <c r="G683" s="52">
        <v>68188392</v>
      </c>
      <c r="H683" s="52">
        <v>175199</v>
      </c>
      <c r="I683" s="52">
        <v>1751991</v>
      </c>
      <c r="J683" s="52">
        <v>0</v>
      </c>
      <c r="K683" s="52">
        <v>0</v>
      </c>
      <c r="L683" s="52">
        <v>93.159199999999998</v>
      </c>
      <c r="M683" s="52">
        <v>15.29</v>
      </c>
      <c r="N683" s="52">
        <v>193</v>
      </c>
      <c r="O683" s="52">
        <v>19.3</v>
      </c>
      <c r="P683" s="2">
        <f t="shared" si="15"/>
        <v>150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F683" s="35"/>
    </row>
    <row r="684" spans="1:32" x14ac:dyDescent="0.25">
      <c r="A684">
        <v>45</v>
      </c>
      <c r="B684" s="1">
        <v>0.20833333333333334</v>
      </c>
      <c r="C684" s="52">
        <v>2015</v>
      </c>
      <c r="D684" s="52">
        <v>2</v>
      </c>
      <c r="E684" s="52">
        <v>3</v>
      </c>
      <c r="F684" s="52">
        <v>6818689</v>
      </c>
      <c r="G684" s="52">
        <v>68186899</v>
      </c>
      <c r="H684" s="52">
        <v>175179</v>
      </c>
      <c r="I684" s="52">
        <v>1751794</v>
      </c>
      <c r="J684" s="52">
        <v>0</v>
      </c>
      <c r="K684" s="52">
        <v>0</v>
      </c>
      <c r="L684" s="52">
        <v>94.624099999999999</v>
      </c>
      <c r="M684" s="52">
        <v>14.67</v>
      </c>
      <c r="N684" s="52">
        <v>170</v>
      </c>
      <c r="O684" s="52">
        <v>17</v>
      </c>
      <c r="P684" s="2">
        <f t="shared" si="15"/>
        <v>137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F684" s="35"/>
    </row>
    <row r="685" spans="1:32" x14ac:dyDescent="0.25">
      <c r="A685">
        <v>44</v>
      </c>
      <c r="B685" s="1">
        <v>0.16666666666666666</v>
      </c>
      <c r="C685" s="52">
        <v>2015</v>
      </c>
      <c r="D685" s="52">
        <v>2</v>
      </c>
      <c r="E685" s="52">
        <v>3</v>
      </c>
      <c r="F685" s="52">
        <v>6818552</v>
      </c>
      <c r="G685" s="52">
        <v>68185528</v>
      </c>
      <c r="H685" s="52">
        <v>175161</v>
      </c>
      <c r="I685" s="52">
        <v>1751616</v>
      </c>
      <c r="J685" s="52">
        <v>0</v>
      </c>
      <c r="K685" s="52">
        <v>0</v>
      </c>
      <c r="L685" s="52">
        <v>95.494299999999996</v>
      </c>
      <c r="M685" s="52">
        <v>14.67</v>
      </c>
      <c r="N685" s="52">
        <v>171</v>
      </c>
      <c r="O685" s="52">
        <v>17.100000000000001</v>
      </c>
      <c r="P685" s="2">
        <f t="shared" si="15"/>
        <v>129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F685" s="35"/>
    </row>
    <row r="686" spans="1:32" x14ac:dyDescent="0.25">
      <c r="A686">
        <v>43</v>
      </c>
      <c r="B686" s="1">
        <v>0.125</v>
      </c>
      <c r="C686" s="52">
        <v>2015</v>
      </c>
      <c r="D686" s="52">
        <v>2</v>
      </c>
      <c r="E686" s="52">
        <v>3</v>
      </c>
      <c r="F686" s="52">
        <v>6818423</v>
      </c>
      <c r="G686" s="52">
        <v>68184239</v>
      </c>
      <c r="H686" s="52">
        <v>175145</v>
      </c>
      <c r="I686" s="52">
        <v>1751450</v>
      </c>
      <c r="J686" s="52">
        <v>0</v>
      </c>
      <c r="K686" s="52">
        <v>0</v>
      </c>
      <c r="L686" s="52">
        <v>94.870699999999999</v>
      </c>
      <c r="M686" s="52">
        <v>15.44</v>
      </c>
      <c r="N686" s="52">
        <v>219</v>
      </c>
      <c r="O686" s="52">
        <v>21.9</v>
      </c>
      <c r="P686" s="2">
        <f t="shared" si="15"/>
        <v>165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F686" s="35"/>
    </row>
    <row r="687" spans="1:32" x14ac:dyDescent="0.25">
      <c r="A687">
        <v>42</v>
      </c>
      <c r="B687" s="1">
        <v>8.3333333333333329E-2</v>
      </c>
      <c r="C687" s="52">
        <v>2015</v>
      </c>
      <c r="D687" s="52">
        <v>2</v>
      </c>
      <c r="E687" s="52">
        <v>3</v>
      </c>
      <c r="F687" s="52">
        <v>6818258</v>
      </c>
      <c r="G687" s="52">
        <v>68182584</v>
      </c>
      <c r="H687" s="52">
        <v>175123</v>
      </c>
      <c r="I687" s="52">
        <v>1751235</v>
      </c>
      <c r="J687" s="52">
        <v>0</v>
      </c>
      <c r="K687" s="52">
        <v>0</v>
      </c>
      <c r="L687" s="52">
        <v>95.146299999999997</v>
      </c>
      <c r="M687" s="52">
        <v>14.71</v>
      </c>
      <c r="N687" s="52">
        <v>176</v>
      </c>
      <c r="O687" s="52">
        <v>17.600000000000001</v>
      </c>
      <c r="P687" s="2">
        <f t="shared" si="15"/>
        <v>138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F687" s="35"/>
    </row>
    <row r="688" spans="1:32" x14ac:dyDescent="0.25">
      <c r="A688">
        <v>41</v>
      </c>
      <c r="B688" s="1">
        <v>4.1666666666666664E-2</v>
      </c>
      <c r="C688" s="52">
        <v>2015</v>
      </c>
      <c r="D688" s="52">
        <v>2</v>
      </c>
      <c r="E688" s="52">
        <v>3</v>
      </c>
      <c r="F688" s="52">
        <v>6818120</v>
      </c>
      <c r="G688" s="52">
        <v>68181206</v>
      </c>
      <c r="H688" s="52">
        <v>175105</v>
      </c>
      <c r="I688" s="52">
        <v>1751057</v>
      </c>
      <c r="J688" s="52">
        <v>0</v>
      </c>
      <c r="K688" s="52">
        <v>0</v>
      </c>
      <c r="L688" s="52">
        <v>95.291300000000007</v>
      </c>
      <c r="M688" s="52">
        <v>14.8</v>
      </c>
      <c r="N688" s="52">
        <v>178</v>
      </c>
      <c r="O688" s="52">
        <v>17.8</v>
      </c>
      <c r="P688" s="2">
        <f t="shared" si="15"/>
        <v>138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F688" s="35"/>
    </row>
    <row r="689" spans="1:32" x14ac:dyDescent="0.25">
      <c r="A689">
        <v>40</v>
      </c>
      <c r="B689" s="1">
        <v>0</v>
      </c>
      <c r="C689" s="52">
        <v>2015</v>
      </c>
      <c r="D689" s="52">
        <v>2</v>
      </c>
      <c r="E689" s="52">
        <v>3</v>
      </c>
      <c r="F689" s="52">
        <v>6817982</v>
      </c>
      <c r="G689" s="52">
        <v>68179820</v>
      </c>
      <c r="H689" s="52">
        <v>175087</v>
      </c>
      <c r="I689" s="52">
        <v>1750878</v>
      </c>
      <c r="J689" s="52">
        <v>0</v>
      </c>
      <c r="K689" s="52">
        <v>0</v>
      </c>
      <c r="L689" s="52">
        <v>95.465299999999999</v>
      </c>
      <c r="M689" s="52">
        <v>14.87</v>
      </c>
      <c r="N689" s="52">
        <v>171</v>
      </c>
      <c r="O689" s="52">
        <v>17.100000000000001</v>
      </c>
      <c r="P689" s="2">
        <f t="shared" si="15"/>
        <v>136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F689" s="35"/>
    </row>
    <row r="690" spans="1:32" x14ac:dyDescent="0.25">
      <c r="A690">
        <v>39</v>
      </c>
      <c r="B690" s="1">
        <v>0.95833333333333337</v>
      </c>
      <c r="C690" s="52">
        <v>2015</v>
      </c>
      <c r="D690" s="52">
        <v>2</v>
      </c>
      <c r="E690" s="52">
        <v>2</v>
      </c>
      <c r="F690" s="52">
        <v>6817846</v>
      </c>
      <c r="G690" s="52">
        <v>68178462</v>
      </c>
      <c r="H690" s="52">
        <v>175070</v>
      </c>
      <c r="I690" s="52">
        <v>1750703</v>
      </c>
      <c r="J690" s="52">
        <v>0</v>
      </c>
      <c r="K690" s="52">
        <v>0</v>
      </c>
      <c r="L690" s="52">
        <v>96.045500000000004</v>
      </c>
      <c r="M690" s="52">
        <v>15.83</v>
      </c>
      <c r="N690" s="52">
        <v>180</v>
      </c>
      <c r="O690" s="52">
        <v>18</v>
      </c>
      <c r="P690" s="2">
        <f t="shared" si="15"/>
        <v>138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F690" s="35"/>
    </row>
    <row r="691" spans="1:32" x14ac:dyDescent="0.25">
      <c r="A691">
        <v>38</v>
      </c>
      <c r="B691" s="1">
        <v>0.91666666666666663</v>
      </c>
      <c r="C691" s="52">
        <v>2015</v>
      </c>
      <c r="D691" s="52">
        <v>2</v>
      </c>
      <c r="E691" s="52">
        <v>2</v>
      </c>
      <c r="F691" s="52">
        <v>6817708</v>
      </c>
      <c r="G691" s="52">
        <v>68177086</v>
      </c>
      <c r="H691" s="52">
        <v>175052</v>
      </c>
      <c r="I691" s="52">
        <v>1750526</v>
      </c>
      <c r="J691" s="52">
        <v>0</v>
      </c>
      <c r="K691" s="52">
        <v>0</v>
      </c>
      <c r="L691" s="52">
        <v>96.103499999999997</v>
      </c>
      <c r="M691" s="52">
        <v>16.25</v>
      </c>
      <c r="N691" s="52">
        <v>193</v>
      </c>
      <c r="O691" s="52">
        <v>19.3</v>
      </c>
      <c r="P691" s="2">
        <f t="shared" si="15"/>
        <v>146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F691" s="35"/>
    </row>
    <row r="692" spans="1:32" x14ac:dyDescent="0.25">
      <c r="A692">
        <v>37</v>
      </c>
      <c r="B692" s="1">
        <v>0.875</v>
      </c>
      <c r="C692" s="52">
        <v>2015</v>
      </c>
      <c r="D692" s="52">
        <v>2</v>
      </c>
      <c r="E692" s="52">
        <v>2</v>
      </c>
      <c r="F692" s="52">
        <v>6817562</v>
      </c>
      <c r="G692" s="52">
        <v>68175626</v>
      </c>
      <c r="H692" s="52">
        <v>175033</v>
      </c>
      <c r="I692" s="52">
        <v>1750338</v>
      </c>
      <c r="J692" s="52">
        <v>0</v>
      </c>
      <c r="K692" s="52">
        <v>0</v>
      </c>
      <c r="L692" s="52">
        <v>96.219499999999996</v>
      </c>
      <c r="M692" s="52">
        <v>15.43</v>
      </c>
      <c r="N692" s="52">
        <v>176</v>
      </c>
      <c r="O692" s="52">
        <v>17.600000000000001</v>
      </c>
      <c r="P692" s="2">
        <f t="shared" si="15"/>
        <v>138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F692" s="35"/>
    </row>
    <row r="693" spans="1:32" x14ac:dyDescent="0.25">
      <c r="A693">
        <v>36</v>
      </c>
      <c r="B693" s="1">
        <v>0.83333333333333337</v>
      </c>
      <c r="C693" s="52">
        <v>2015</v>
      </c>
      <c r="D693" s="52">
        <v>2</v>
      </c>
      <c r="E693" s="52">
        <v>2</v>
      </c>
      <c r="F693" s="52">
        <v>6817424</v>
      </c>
      <c r="G693" s="52">
        <v>68174246</v>
      </c>
      <c r="H693" s="52">
        <v>175016</v>
      </c>
      <c r="I693" s="52">
        <v>1750161</v>
      </c>
      <c r="J693" s="52">
        <v>0</v>
      </c>
      <c r="K693" s="52">
        <v>0</v>
      </c>
      <c r="L693" s="52">
        <v>96.422600000000003</v>
      </c>
      <c r="M693" s="52">
        <v>16.71</v>
      </c>
      <c r="N693" s="52">
        <v>175</v>
      </c>
      <c r="O693" s="52">
        <v>17.5</v>
      </c>
      <c r="P693" s="2">
        <f t="shared" si="15"/>
        <v>139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F693" s="35"/>
    </row>
    <row r="694" spans="1:32" x14ac:dyDescent="0.25">
      <c r="A694">
        <v>35</v>
      </c>
      <c r="B694" s="1">
        <v>0.79166666666666663</v>
      </c>
      <c r="C694" s="52">
        <v>2015</v>
      </c>
      <c r="D694" s="52">
        <v>2</v>
      </c>
      <c r="E694" s="52">
        <v>2</v>
      </c>
      <c r="F694" s="52">
        <v>6817285</v>
      </c>
      <c r="G694" s="52">
        <v>68172854</v>
      </c>
      <c r="H694" s="52">
        <v>174998</v>
      </c>
      <c r="I694" s="52">
        <v>1749982</v>
      </c>
      <c r="J694" s="52">
        <v>0</v>
      </c>
      <c r="K694" s="52">
        <v>0</v>
      </c>
      <c r="L694" s="52">
        <v>96.495099999999994</v>
      </c>
      <c r="M694" s="52">
        <v>16.77</v>
      </c>
      <c r="N694" s="52">
        <v>172</v>
      </c>
      <c r="O694" s="52">
        <v>17.2</v>
      </c>
      <c r="P694" s="2">
        <f t="shared" si="15"/>
        <v>136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F694" s="35"/>
    </row>
    <row r="695" spans="1:32" x14ac:dyDescent="0.25">
      <c r="A695">
        <v>34</v>
      </c>
      <c r="B695" s="1">
        <v>0.75</v>
      </c>
      <c r="C695" s="52">
        <v>2015</v>
      </c>
      <c r="D695" s="52">
        <v>2</v>
      </c>
      <c r="E695" s="52">
        <v>2</v>
      </c>
      <c r="F695" s="52">
        <v>6817149</v>
      </c>
      <c r="G695" s="52">
        <v>68171493</v>
      </c>
      <c r="H695" s="52">
        <v>174980</v>
      </c>
      <c r="I695" s="52">
        <v>1749807</v>
      </c>
      <c r="J695" s="52">
        <v>0</v>
      </c>
      <c r="K695" s="52">
        <v>0</v>
      </c>
      <c r="L695" s="52">
        <v>96.204999999999998</v>
      </c>
      <c r="M695" s="52">
        <v>17.53</v>
      </c>
      <c r="N695" s="52">
        <v>197</v>
      </c>
      <c r="O695" s="52">
        <v>19.7</v>
      </c>
      <c r="P695" s="2">
        <f t="shared" si="15"/>
        <v>153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F695" s="35"/>
    </row>
    <row r="696" spans="1:32" x14ac:dyDescent="0.25">
      <c r="A696">
        <v>33</v>
      </c>
      <c r="B696" s="1">
        <v>0.70833333333333337</v>
      </c>
      <c r="C696" s="52">
        <v>2015</v>
      </c>
      <c r="D696" s="52">
        <v>2</v>
      </c>
      <c r="E696" s="52">
        <v>2</v>
      </c>
      <c r="F696" s="52">
        <v>6816996</v>
      </c>
      <c r="G696" s="52">
        <v>68169961</v>
      </c>
      <c r="H696" s="52">
        <v>174960</v>
      </c>
      <c r="I696" s="52">
        <v>1749609</v>
      </c>
      <c r="J696" s="52">
        <v>0</v>
      </c>
      <c r="K696" s="52">
        <v>0</v>
      </c>
      <c r="L696" s="52">
        <v>96.117999999999995</v>
      </c>
      <c r="M696" s="52">
        <v>17.77</v>
      </c>
      <c r="N696" s="52">
        <v>162</v>
      </c>
      <c r="O696" s="52">
        <v>16.2</v>
      </c>
      <c r="P696" s="2">
        <f t="shared" si="15"/>
        <v>126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F696" s="35"/>
    </row>
    <row r="697" spans="1:32" x14ac:dyDescent="0.25">
      <c r="A697">
        <v>32</v>
      </c>
      <c r="B697" s="1">
        <v>0.66666666666666663</v>
      </c>
      <c r="C697" s="52">
        <v>2015</v>
      </c>
      <c r="D697" s="52">
        <v>2</v>
      </c>
      <c r="E697" s="52">
        <v>2</v>
      </c>
      <c r="F697" s="52">
        <v>6816870</v>
      </c>
      <c r="G697" s="52">
        <v>68168702</v>
      </c>
      <c r="H697" s="52">
        <v>174944</v>
      </c>
      <c r="I697" s="52">
        <v>1749446</v>
      </c>
      <c r="J697" s="52">
        <v>0</v>
      </c>
      <c r="K697" s="52">
        <v>0</v>
      </c>
      <c r="L697" s="52">
        <v>95.755399999999995</v>
      </c>
      <c r="M697" s="52">
        <v>18.22</v>
      </c>
      <c r="N697" s="52">
        <v>190</v>
      </c>
      <c r="O697" s="52">
        <v>19</v>
      </c>
      <c r="P697" s="2">
        <f t="shared" si="15"/>
        <v>136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F697" s="35"/>
    </row>
    <row r="698" spans="1:32" x14ac:dyDescent="0.25">
      <c r="A698">
        <v>31</v>
      </c>
      <c r="B698" s="1">
        <v>0.625</v>
      </c>
      <c r="C698" s="52">
        <v>2015</v>
      </c>
      <c r="D698" s="52">
        <v>2</v>
      </c>
      <c r="E698" s="52">
        <v>2</v>
      </c>
      <c r="F698" s="52">
        <v>6816734</v>
      </c>
      <c r="G698" s="52">
        <v>68167349</v>
      </c>
      <c r="H698" s="52">
        <v>174927</v>
      </c>
      <c r="I698" s="52">
        <v>1749270</v>
      </c>
      <c r="J698" s="52">
        <v>0</v>
      </c>
      <c r="K698" s="52">
        <v>0</v>
      </c>
      <c r="L698" s="52">
        <v>95.668400000000005</v>
      </c>
      <c r="M698" s="52">
        <v>18.23</v>
      </c>
      <c r="N698" s="52">
        <v>166</v>
      </c>
      <c r="O698" s="52">
        <v>16.600000000000001</v>
      </c>
      <c r="P698" s="2">
        <f t="shared" ref="P698:P728" si="16">F698-F699</f>
        <v>136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F698" s="35"/>
    </row>
    <row r="699" spans="1:32" x14ac:dyDescent="0.25">
      <c r="A699">
        <v>30</v>
      </c>
      <c r="B699" s="1">
        <v>0.58333333333333337</v>
      </c>
      <c r="C699" s="52">
        <v>2015</v>
      </c>
      <c r="D699" s="52">
        <v>2</v>
      </c>
      <c r="E699" s="52">
        <v>2</v>
      </c>
      <c r="F699" s="52">
        <v>6816598</v>
      </c>
      <c r="G699" s="52">
        <v>68165982</v>
      </c>
      <c r="H699" s="52">
        <v>174909</v>
      </c>
      <c r="I699" s="52">
        <v>1749092</v>
      </c>
      <c r="J699" s="52">
        <v>0</v>
      </c>
      <c r="K699" s="52">
        <v>0</v>
      </c>
      <c r="L699" s="52">
        <v>95.784400000000005</v>
      </c>
      <c r="M699" s="52">
        <v>18.920000000000002</v>
      </c>
      <c r="N699" s="52">
        <v>164</v>
      </c>
      <c r="O699" s="52">
        <v>16.399999999999999</v>
      </c>
      <c r="P699" s="2">
        <f t="shared" si="16"/>
        <v>120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F699" s="35"/>
    </row>
    <row r="700" spans="1:32" x14ac:dyDescent="0.25">
      <c r="A700">
        <v>29</v>
      </c>
      <c r="B700" s="1">
        <v>0.54166666666666663</v>
      </c>
      <c r="C700" s="52">
        <v>2015</v>
      </c>
      <c r="D700" s="52">
        <v>2</v>
      </c>
      <c r="E700" s="52">
        <v>2</v>
      </c>
      <c r="F700" s="52">
        <v>6816478</v>
      </c>
      <c r="G700" s="52">
        <v>68164786</v>
      </c>
      <c r="H700" s="52">
        <v>174893</v>
      </c>
      <c r="I700" s="52">
        <v>1748936</v>
      </c>
      <c r="J700" s="52">
        <v>0</v>
      </c>
      <c r="K700" s="52">
        <v>0</v>
      </c>
      <c r="L700" s="52">
        <v>95.726399999999998</v>
      </c>
      <c r="M700" s="52">
        <v>18.97</v>
      </c>
      <c r="N700" s="52">
        <v>181</v>
      </c>
      <c r="O700" s="52">
        <v>18.100000000000001</v>
      </c>
      <c r="P700" s="2">
        <f t="shared" si="16"/>
        <v>140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F700" s="35"/>
    </row>
    <row r="701" spans="1:32" x14ac:dyDescent="0.25">
      <c r="A701">
        <v>28</v>
      </c>
      <c r="B701" s="1">
        <v>0.5</v>
      </c>
      <c r="C701" s="52">
        <v>2015</v>
      </c>
      <c r="D701" s="52">
        <v>2</v>
      </c>
      <c r="E701" s="52">
        <v>2</v>
      </c>
      <c r="F701" s="52">
        <v>6816338</v>
      </c>
      <c r="G701" s="52">
        <v>68163384</v>
      </c>
      <c r="H701" s="52">
        <v>174875</v>
      </c>
      <c r="I701" s="52">
        <v>1748753</v>
      </c>
      <c r="J701" s="52">
        <v>0</v>
      </c>
      <c r="K701" s="52">
        <v>0</v>
      </c>
      <c r="L701" s="52">
        <v>95.697400000000002</v>
      </c>
      <c r="M701" s="52">
        <v>18.55</v>
      </c>
      <c r="N701" s="52">
        <v>181</v>
      </c>
      <c r="O701" s="52">
        <v>18.100000000000001</v>
      </c>
      <c r="P701" s="2">
        <f t="shared" si="16"/>
        <v>138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F701" s="35"/>
    </row>
    <row r="702" spans="1:32" x14ac:dyDescent="0.25">
      <c r="A702">
        <v>27</v>
      </c>
      <c r="B702" s="1">
        <v>0.45833333333333331</v>
      </c>
      <c r="C702" s="52">
        <v>2015</v>
      </c>
      <c r="D702" s="52">
        <v>2</v>
      </c>
      <c r="E702" s="52">
        <v>2</v>
      </c>
      <c r="F702" s="52">
        <v>6816200</v>
      </c>
      <c r="G702" s="52">
        <v>68162003</v>
      </c>
      <c r="H702" s="52">
        <v>174857</v>
      </c>
      <c r="I702" s="52">
        <v>1748573</v>
      </c>
      <c r="J702" s="52">
        <v>0</v>
      </c>
      <c r="K702" s="52">
        <v>0</v>
      </c>
      <c r="L702" s="52">
        <v>95.8279</v>
      </c>
      <c r="M702" s="52">
        <v>18.149999999999999</v>
      </c>
      <c r="N702" s="52">
        <v>197</v>
      </c>
      <c r="O702" s="52">
        <v>19.7</v>
      </c>
      <c r="P702" s="2">
        <f t="shared" si="16"/>
        <v>154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F702" s="35"/>
    </row>
    <row r="703" spans="1:32" x14ac:dyDescent="0.25">
      <c r="A703">
        <v>26</v>
      </c>
      <c r="B703" s="1">
        <v>0.41666666666666669</v>
      </c>
      <c r="C703" s="52">
        <v>2015</v>
      </c>
      <c r="D703" s="52">
        <v>2</v>
      </c>
      <c r="E703" s="52">
        <v>2</v>
      </c>
      <c r="F703" s="52">
        <v>6816046</v>
      </c>
      <c r="G703" s="52">
        <v>68160465</v>
      </c>
      <c r="H703" s="52">
        <v>174837</v>
      </c>
      <c r="I703" s="52">
        <v>1748373</v>
      </c>
      <c r="J703" s="52">
        <v>0</v>
      </c>
      <c r="K703" s="52">
        <v>0</v>
      </c>
      <c r="L703" s="52">
        <v>96.117999999999995</v>
      </c>
      <c r="M703" s="52">
        <v>16.93</v>
      </c>
      <c r="N703" s="52">
        <v>181</v>
      </c>
      <c r="O703" s="52">
        <v>18.100000000000001</v>
      </c>
      <c r="P703" s="2">
        <f t="shared" si="16"/>
        <v>137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F703" s="35"/>
    </row>
    <row r="704" spans="1:32" x14ac:dyDescent="0.25">
      <c r="A704">
        <v>25</v>
      </c>
      <c r="B704" s="1">
        <v>0.375</v>
      </c>
      <c r="C704" s="52">
        <v>2015</v>
      </c>
      <c r="D704" s="52">
        <v>2</v>
      </c>
      <c r="E704" s="52">
        <v>2</v>
      </c>
      <c r="F704" s="52">
        <v>6815909</v>
      </c>
      <c r="G704" s="52">
        <v>68159093</v>
      </c>
      <c r="H704" s="52">
        <v>174819</v>
      </c>
      <c r="I704" s="52">
        <v>1748196</v>
      </c>
      <c r="J704" s="52">
        <v>0</v>
      </c>
      <c r="K704" s="52">
        <v>0</v>
      </c>
      <c r="L704" s="52">
        <v>95.740899999999996</v>
      </c>
      <c r="M704" s="52">
        <v>14.98</v>
      </c>
      <c r="N704" s="52">
        <v>127</v>
      </c>
      <c r="O704" s="52">
        <v>12.7</v>
      </c>
      <c r="P704" s="2">
        <f t="shared" si="16"/>
        <v>71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F704" s="35"/>
    </row>
    <row r="705" spans="1:32" x14ac:dyDescent="0.25">
      <c r="A705">
        <v>24</v>
      </c>
      <c r="B705" s="1">
        <v>0.33333333333333331</v>
      </c>
      <c r="C705" s="52">
        <v>2015</v>
      </c>
      <c r="D705" s="52">
        <v>2</v>
      </c>
      <c r="E705" s="52">
        <v>2</v>
      </c>
      <c r="F705" s="52">
        <v>6815838</v>
      </c>
      <c r="G705" s="52">
        <v>68158385</v>
      </c>
      <c r="H705" s="52">
        <v>174810</v>
      </c>
      <c r="I705" s="52">
        <v>1748105</v>
      </c>
      <c r="J705" s="52">
        <v>0</v>
      </c>
      <c r="K705" s="52">
        <v>0</v>
      </c>
      <c r="L705" s="52">
        <v>94.986699999999999</v>
      </c>
      <c r="M705" s="52">
        <v>14.77</v>
      </c>
      <c r="N705" s="52">
        <v>110</v>
      </c>
      <c r="O705" s="52">
        <v>11</v>
      </c>
      <c r="P705" s="2">
        <f t="shared" si="16"/>
        <v>148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F705" s="35"/>
    </row>
    <row r="706" spans="1:32" x14ac:dyDescent="0.25">
      <c r="A706">
        <v>23</v>
      </c>
      <c r="B706" s="1">
        <v>0.29166666666666669</v>
      </c>
      <c r="C706" s="52">
        <v>2015</v>
      </c>
      <c r="D706" s="52">
        <v>2</v>
      </c>
      <c r="E706" s="52">
        <v>2</v>
      </c>
      <c r="F706" s="52">
        <v>6815690</v>
      </c>
      <c r="G706" s="52">
        <v>68156909</v>
      </c>
      <c r="H706" s="52">
        <v>174791</v>
      </c>
      <c r="I706" s="52">
        <v>1747914</v>
      </c>
      <c r="J706" s="52">
        <v>0</v>
      </c>
      <c r="K706" s="52">
        <v>0</v>
      </c>
      <c r="L706" s="52">
        <v>94.856200000000001</v>
      </c>
      <c r="M706" s="52">
        <v>13.87</v>
      </c>
      <c r="N706" s="52">
        <v>167</v>
      </c>
      <c r="O706" s="52">
        <v>16.7</v>
      </c>
      <c r="P706" s="2">
        <f t="shared" si="16"/>
        <v>130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F706" s="35"/>
    </row>
    <row r="707" spans="1:32" x14ac:dyDescent="0.25">
      <c r="A707">
        <v>22</v>
      </c>
      <c r="B707" s="1">
        <v>0.25</v>
      </c>
      <c r="C707" s="52">
        <v>2015</v>
      </c>
      <c r="D707" s="52">
        <v>2</v>
      </c>
      <c r="E707" s="52">
        <v>2</v>
      </c>
      <c r="F707" s="52">
        <v>6815560</v>
      </c>
      <c r="G707" s="52">
        <v>68155607</v>
      </c>
      <c r="H707" s="52">
        <v>174774</v>
      </c>
      <c r="I707" s="52">
        <v>1747746</v>
      </c>
      <c r="J707" s="52">
        <v>0</v>
      </c>
      <c r="K707" s="52">
        <v>0</v>
      </c>
      <c r="L707" s="52">
        <v>96.669200000000004</v>
      </c>
      <c r="M707" s="52">
        <v>10.06</v>
      </c>
      <c r="N707" s="52">
        <v>0</v>
      </c>
      <c r="O707" s="52">
        <v>0</v>
      </c>
      <c r="P707" s="2">
        <f t="shared" si="16"/>
        <v>0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F707" s="35"/>
    </row>
    <row r="708" spans="1:32" x14ac:dyDescent="0.25">
      <c r="A708">
        <v>21</v>
      </c>
      <c r="B708" s="1">
        <v>0.20833333333333334</v>
      </c>
      <c r="C708" s="52">
        <v>2015</v>
      </c>
      <c r="D708" s="52">
        <v>2</v>
      </c>
      <c r="E708" s="52">
        <v>2</v>
      </c>
      <c r="F708" s="52">
        <v>6815560</v>
      </c>
      <c r="G708" s="52">
        <v>68155607</v>
      </c>
      <c r="H708" s="52">
        <v>174774</v>
      </c>
      <c r="I708" s="52">
        <v>1747746</v>
      </c>
      <c r="J708" s="52">
        <v>0</v>
      </c>
      <c r="K708" s="52">
        <v>0</v>
      </c>
      <c r="L708" s="52">
        <v>96.669200000000004</v>
      </c>
      <c r="M708" s="52">
        <v>10.06</v>
      </c>
      <c r="N708" s="52">
        <v>0</v>
      </c>
      <c r="O708" s="52">
        <v>0</v>
      </c>
      <c r="P708" s="2">
        <f t="shared" si="16"/>
        <v>0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F708" s="35"/>
    </row>
    <row r="709" spans="1:32" x14ac:dyDescent="0.25">
      <c r="A709">
        <v>20</v>
      </c>
      <c r="B709" s="1">
        <v>0.16666666666666666</v>
      </c>
      <c r="C709" s="52">
        <v>2015</v>
      </c>
      <c r="D709" s="52">
        <v>2</v>
      </c>
      <c r="E709" s="52">
        <v>2</v>
      </c>
      <c r="F709" s="52">
        <v>6815560</v>
      </c>
      <c r="G709" s="52">
        <v>68155607</v>
      </c>
      <c r="H709" s="52">
        <v>174774</v>
      </c>
      <c r="I709" s="52">
        <v>1747746</v>
      </c>
      <c r="J709" s="52">
        <v>0</v>
      </c>
      <c r="K709" s="52">
        <v>0</v>
      </c>
      <c r="L709" s="52">
        <v>96.669200000000004</v>
      </c>
      <c r="M709" s="52">
        <v>10.06</v>
      </c>
      <c r="N709" s="52">
        <v>0</v>
      </c>
      <c r="O709" s="52">
        <v>0</v>
      </c>
      <c r="P709" s="2">
        <f t="shared" si="16"/>
        <v>0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F709" s="35"/>
    </row>
    <row r="710" spans="1:32" x14ac:dyDescent="0.25">
      <c r="A710">
        <v>19</v>
      </c>
      <c r="B710" s="1">
        <v>0.125</v>
      </c>
      <c r="C710" s="52">
        <v>2015</v>
      </c>
      <c r="D710" s="52">
        <v>2</v>
      </c>
      <c r="E710" s="52">
        <v>2</v>
      </c>
      <c r="F710" s="52">
        <v>6815560</v>
      </c>
      <c r="G710" s="52">
        <v>68155607</v>
      </c>
      <c r="H710" s="52">
        <v>174774</v>
      </c>
      <c r="I710" s="52">
        <v>1747746</v>
      </c>
      <c r="J710" s="52">
        <v>0</v>
      </c>
      <c r="K710" s="52">
        <v>0</v>
      </c>
      <c r="L710" s="52">
        <v>96.669200000000004</v>
      </c>
      <c r="M710" s="52">
        <v>10.06</v>
      </c>
      <c r="N710" s="52">
        <v>0</v>
      </c>
      <c r="O710" s="52">
        <v>0</v>
      </c>
      <c r="P710" s="2">
        <f t="shared" si="16"/>
        <v>0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F710" s="35"/>
    </row>
    <row r="711" spans="1:32" x14ac:dyDescent="0.25">
      <c r="A711">
        <v>18</v>
      </c>
      <c r="B711" s="1">
        <v>8.3333333333333329E-2</v>
      </c>
      <c r="C711" s="52">
        <v>2015</v>
      </c>
      <c r="D711" s="52">
        <v>2</v>
      </c>
      <c r="E711" s="52">
        <v>2</v>
      </c>
      <c r="F711" s="52">
        <v>6815560</v>
      </c>
      <c r="G711" s="52">
        <v>68155607</v>
      </c>
      <c r="H711" s="52">
        <v>174774</v>
      </c>
      <c r="I711" s="52">
        <v>1747746</v>
      </c>
      <c r="J711" s="52">
        <v>0</v>
      </c>
      <c r="K711" s="52">
        <v>0</v>
      </c>
      <c r="L711" s="52">
        <v>96.669200000000004</v>
      </c>
      <c r="M711" s="52">
        <v>10.06</v>
      </c>
      <c r="N711" s="52">
        <v>0</v>
      </c>
      <c r="O711" s="52">
        <v>0</v>
      </c>
      <c r="P711" s="2">
        <f t="shared" si="16"/>
        <v>0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F711" s="35"/>
    </row>
    <row r="712" spans="1:32" x14ac:dyDescent="0.25">
      <c r="A712">
        <v>17</v>
      </c>
      <c r="B712" s="1">
        <v>4.1666666666666664E-2</v>
      </c>
      <c r="C712" s="52">
        <v>2015</v>
      </c>
      <c r="D712" s="52">
        <v>2</v>
      </c>
      <c r="E712" s="52">
        <v>2</v>
      </c>
      <c r="F712" s="52">
        <v>6815560</v>
      </c>
      <c r="G712" s="52">
        <v>68155607</v>
      </c>
      <c r="H712" s="52">
        <v>174774</v>
      </c>
      <c r="I712" s="52">
        <v>1747746</v>
      </c>
      <c r="J712" s="52">
        <v>0</v>
      </c>
      <c r="K712" s="52">
        <v>0</v>
      </c>
      <c r="L712" s="52">
        <v>96.669200000000004</v>
      </c>
      <c r="M712" s="52">
        <v>10.06</v>
      </c>
      <c r="N712" s="52">
        <v>0</v>
      </c>
      <c r="O712" s="52">
        <v>0</v>
      </c>
      <c r="P712" s="2">
        <f t="shared" si="16"/>
        <v>0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F712" s="35"/>
    </row>
    <row r="713" spans="1:32" x14ac:dyDescent="0.25">
      <c r="A713">
        <v>16</v>
      </c>
      <c r="B713" s="1">
        <v>0</v>
      </c>
      <c r="C713" s="52">
        <v>2015</v>
      </c>
      <c r="D713" s="52">
        <v>2</v>
      </c>
      <c r="E713" s="52">
        <v>2</v>
      </c>
      <c r="F713" s="52">
        <v>6815560</v>
      </c>
      <c r="G713" s="52">
        <v>68155607</v>
      </c>
      <c r="H713" s="52">
        <v>174774</v>
      </c>
      <c r="I713" s="52">
        <v>1747746</v>
      </c>
      <c r="J713" s="52">
        <v>0</v>
      </c>
      <c r="K713" s="52">
        <v>0</v>
      </c>
      <c r="L713" s="52">
        <v>96.669200000000004</v>
      </c>
      <c r="M713" s="52">
        <v>10.06</v>
      </c>
      <c r="N713" s="52">
        <v>1</v>
      </c>
      <c r="O713" s="52">
        <v>0.1</v>
      </c>
      <c r="P713" s="2">
        <f t="shared" si="16"/>
        <v>1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</row>
    <row r="714" spans="1:32" x14ac:dyDescent="0.25">
      <c r="A714">
        <v>15</v>
      </c>
      <c r="B714" s="1">
        <v>0.95833333333333337</v>
      </c>
      <c r="C714" s="52">
        <v>2015</v>
      </c>
      <c r="D714" s="52">
        <v>2</v>
      </c>
      <c r="E714" s="52">
        <v>1</v>
      </c>
      <c r="F714" s="52">
        <v>6815559</v>
      </c>
      <c r="G714" s="52">
        <v>68155599</v>
      </c>
      <c r="H714" s="52">
        <v>174774</v>
      </c>
      <c r="I714" s="52">
        <v>1747745</v>
      </c>
      <c r="J714" s="52">
        <v>0</v>
      </c>
      <c r="K714" s="52">
        <v>0</v>
      </c>
      <c r="L714" s="52">
        <v>96.335599999999999</v>
      </c>
      <c r="M714" s="52">
        <v>12.66</v>
      </c>
      <c r="N714" s="52">
        <v>0</v>
      </c>
      <c r="O714" s="52">
        <v>0</v>
      </c>
      <c r="P714" s="2">
        <f t="shared" si="16"/>
        <v>0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F714" s="35"/>
    </row>
    <row r="715" spans="1:32" x14ac:dyDescent="0.25">
      <c r="A715">
        <v>14</v>
      </c>
      <c r="B715" s="1">
        <v>0.91666666666666663</v>
      </c>
      <c r="C715" s="52">
        <v>2015</v>
      </c>
      <c r="D715" s="52">
        <v>2</v>
      </c>
      <c r="E715" s="52">
        <v>1</v>
      </c>
      <c r="F715" s="52">
        <v>6815559</v>
      </c>
      <c r="G715" s="52">
        <v>68155599</v>
      </c>
      <c r="H715" s="52">
        <v>174774</v>
      </c>
      <c r="I715" s="52">
        <v>1747745</v>
      </c>
      <c r="J715" s="52">
        <v>0</v>
      </c>
      <c r="K715" s="52">
        <v>0</v>
      </c>
      <c r="L715" s="52">
        <v>96.335599999999999</v>
      </c>
      <c r="M715" s="52">
        <v>12.66</v>
      </c>
      <c r="N715" s="52">
        <v>16</v>
      </c>
      <c r="O715" s="52">
        <v>1.6</v>
      </c>
      <c r="P715" s="2">
        <f t="shared" si="16"/>
        <v>12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F715" s="35"/>
    </row>
    <row r="716" spans="1:32" x14ac:dyDescent="0.25">
      <c r="A716">
        <v>13</v>
      </c>
      <c r="B716" s="1">
        <v>0.875</v>
      </c>
      <c r="C716" s="52">
        <v>2015</v>
      </c>
      <c r="D716" s="52">
        <v>2</v>
      </c>
      <c r="E716" s="52">
        <v>1</v>
      </c>
      <c r="F716" s="52">
        <v>6815547</v>
      </c>
      <c r="G716" s="52">
        <v>68155473</v>
      </c>
      <c r="H716" s="52">
        <v>174772</v>
      </c>
      <c r="I716" s="52">
        <v>1747729</v>
      </c>
      <c r="J716" s="52">
        <v>0</v>
      </c>
      <c r="K716" s="52">
        <v>0</v>
      </c>
      <c r="L716" s="52">
        <v>96.335599999999999</v>
      </c>
      <c r="M716" s="52">
        <v>12.65</v>
      </c>
      <c r="N716" s="52">
        <v>17</v>
      </c>
      <c r="O716" s="52">
        <v>1.7</v>
      </c>
      <c r="P716" s="2">
        <f t="shared" si="16"/>
        <v>14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F716" s="35"/>
    </row>
    <row r="717" spans="1:32" x14ac:dyDescent="0.25">
      <c r="A717">
        <v>12</v>
      </c>
      <c r="B717" s="1">
        <v>0.83333333333333337</v>
      </c>
      <c r="C717" s="52">
        <v>2015</v>
      </c>
      <c r="D717" s="52">
        <v>2</v>
      </c>
      <c r="E717" s="52">
        <v>1</v>
      </c>
      <c r="F717" s="52">
        <v>6815533</v>
      </c>
      <c r="G717" s="52">
        <v>68155339</v>
      </c>
      <c r="H717" s="52">
        <v>174771</v>
      </c>
      <c r="I717" s="52">
        <v>1747712</v>
      </c>
      <c r="J717" s="52">
        <v>0</v>
      </c>
      <c r="K717" s="52">
        <v>0</v>
      </c>
      <c r="L717" s="52">
        <v>96.379099999999994</v>
      </c>
      <c r="M717" s="52">
        <v>13.08</v>
      </c>
      <c r="N717" s="52">
        <v>16</v>
      </c>
      <c r="O717" s="52">
        <v>1.6</v>
      </c>
      <c r="P717" s="2">
        <f t="shared" si="16"/>
        <v>12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F717" s="35"/>
    </row>
    <row r="718" spans="1:32" x14ac:dyDescent="0.25">
      <c r="A718">
        <v>11</v>
      </c>
      <c r="B718" s="1">
        <v>0.79166666666666663</v>
      </c>
      <c r="C718" s="52">
        <v>2015</v>
      </c>
      <c r="D718" s="52">
        <v>2</v>
      </c>
      <c r="E718" s="52">
        <v>1</v>
      </c>
      <c r="F718" s="52">
        <v>6815521</v>
      </c>
      <c r="G718" s="52">
        <v>68155213</v>
      </c>
      <c r="H718" s="52">
        <v>174769</v>
      </c>
      <c r="I718" s="52">
        <v>1747696</v>
      </c>
      <c r="J718" s="52">
        <v>0</v>
      </c>
      <c r="K718" s="52">
        <v>0</v>
      </c>
      <c r="L718" s="52">
        <v>96.321100000000001</v>
      </c>
      <c r="M718" s="52">
        <v>14.34</v>
      </c>
      <c r="N718" s="52">
        <v>16</v>
      </c>
      <c r="O718" s="52">
        <v>1.6</v>
      </c>
      <c r="P718" s="2">
        <f t="shared" si="16"/>
        <v>13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F718" s="35"/>
    </row>
    <row r="719" spans="1:32" x14ac:dyDescent="0.25">
      <c r="A719">
        <v>10</v>
      </c>
      <c r="B719" s="1">
        <v>0.75</v>
      </c>
      <c r="C719" s="52">
        <v>2015</v>
      </c>
      <c r="D719" s="52">
        <v>2</v>
      </c>
      <c r="E719" s="52">
        <v>1</v>
      </c>
      <c r="F719" s="52">
        <v>6815508</v>
      </c>
      <c r="G719" s="52">
        <v>68155087</v>
      </c>
      <c r="H719" s="52">
        <v>174768</v>
      </c>
      <c r="I719" s="52">
        <v>1747680</v>
      </c>
      <c r="J719" s="52">
        <v>0</v>
      </c>
      <c r="K719" s="52">
        <v>0</v>
      </c>
      <c r="L719" s="52">
        <v>95.682900000000004</v>
      </c>
      <c r="M719" s="52">
        <v>15.93</v>
      </c>
      <c r="N719" s="52">
        <v>19</v>
      </c>
      <c r="O719" s="52">
        <v>1.9</v>
      </c>
      <c r="P719" s="2">
        <f t="shared" si="16"/>
        <v>10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F719" s="35"/>
    </row>
    <row r="720" spans="1:32" x14ac:dyDescent="0.25">
      <c r="A720">
        <v>9</v>
      </c>
      <c r="B720" s="1">
        <v>0.70833333333333337</v>
      </c>
      <c r="C720" s="52">
        <v>2015</v>
      </c>
      <c r="D720" s="52">
        <v>2</v>
      </c>
      <c r="E720" s="52">
        <v>1</v>
      </c>
      <c r="F720" s="52">
        <v>6815498</v>
      </c>
      <c r="G720" s="52">
        <v>68154987</v>
      </c>
      <c r="H720" s="52">
        <v>174766</v>
      </c>
      <c r="I720" s="52">
        <v>1747667</v>
      </c>
      <c r="J720" s="52">
        <v>0</v>
      </c>
      <c r="K720" s="52">
        <v>0</v>
      </c>
      <c r="L720" s="52">
        <v>95.7119</v>
      </c>
      <c r="M720" s="52">
        <v>16.27</v>
      </c>
      <c r="N720" s="52">
        <v>19</v>
      </c>
      <c r="O720" s="52">
        <v>1.9</v>
      </c>
      <c r="P720" s="2">
        <f t="shared" si="16"/>
        <v>15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F720" s="35"/>
    </row>
    <row r="721" spans="1:32" x14ac:dyDescent="0.25">
      <c r="A721">
        <v>8</v>
      </c>
      <c r="B721" s="1">
        <v>0.66666666666666663</v>
      </c>
      <c r="C721" s="52">
        <v>2015</v>
      </c>
      <c r="D721" s="52">
        <v>2</v>
      </c>
      <c r="E721" s="52">
        <v>1</v>
      </c>
      <c r="F721" s="52">
        <v>6815483</v>
      </c>
      <c r="G721" s="52">
        <v>68154839</v>
      </c>
      <c r="H721" s="52">
        <v>174764</v>
      </c>
      <c r="I721" s="52">
        <v>1747648</v>
      </c>
      <c r="J721" s="52">
        <v>0</v>
      </c>
      <c r="K721" s="52">
        <v>0</v>
      </c>
      <c r="L721" s="52">
        <v>95.421800000000005</v>
      </c>
      <c r="M721" s="52">
        <v>17.32</v>
      </c>
      <c r="N721" s="52">
        <v>16</v>
      </c>
      <c r="O721" s="52">
        <v>1.6</v>
      </c>
      <c r="P721" s="2">
        <f t="shared" si="16"/>
        <v>16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F721" s="35"/>
    </row>
    <row r="722" spans="1:32" x14ac:dyDescent="0.25">
      <c r="A722">
        <v>7</v>
      </c>
      <c r="B722" s="1">
        <v>0.625</v>
      </c>
      <c r="C722" s="52">
        <v>2015</v>
      </c>
      <c r="D722" s="52">
        <v>2</v>
      </c>
      <c r="E722" s="52">
        <v>1</v>
      </c>
      <c r="F722" s="52">
        <v>6815467</v>
      </c>
      <c r="G722" s="52">
        <v>68154670</v>
      </c>
      <c r="H722" s="52">
        <v>174762</v>
      </c>
      <c r="I722" s="52">
        <v>1747626</v>
      </c>
      <c r="J722" s="52">
        <v>0</v>
      </c>
      <c r="K722" s="52">
        <v>0</v>
      </c>
      <c r="L722" s="52">
        <v>94.682100000000005</v>
      </c>
      <c r="M722" s="52">
        <v>18.11</v>
      </c>
      <c r="N722" s="52">
        <v>13</v>
      </c>
      <c r="O722" s="52">
        <v>1.3</v>
      </c>
      <c r="P722" s="2">
        <f t="shared" si="16"/>
        <v>10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F722" s="35"/>
    </row>
    <row r="723" spans="1:32" x14ac:dyDescent="0.25">
      <c r="A723">
        <v>6</v>
      </c>
      <c r="B723" s="1">
        <v>0.58333333333333337</v>
      </c>
      <c r="C723" s="52">
        <v>2015</v>
      </c>
      <c r="D723" s="52">
        <v>2</v>
      </c>
      <c r="E723" s="52">
        <v>1</v>
      </c>
      <c r="F723" s="52">
        <v>6815457</v>
      </c>
      <c r="G723" s="52">
        <v>68154571</v>
      </c>
      <c r="H723" s="52">
        <v>174761</v>
      </c>
      <c r="I723" s="52">
        <v>1747613</v>
      </c>
      <c r="J723" s="52">
        <v>0</v>
      </c>
      <c r="K723" s="52">
        <v>0</v>
      </c>
      <c r="L723" s="52">
        <v>94.305000000000007</v>
      </c>
      <c r="M723" s="52">
        <v>18.37</v>
      </c>
      <c r="N723" s="52">
        <v>18</v>
      </c>
      <c r="O723" s="52">
        <v>1.8</v>
      </c>
      <c r="P723" s="2">
        <f t="shared" si="16"/>
        <v>12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F723" s="35"/>
    </row>
    <row r="724" spans="1:32" x14ac:dyDescent="0.25">
      <c r="A724">
        <v>5</v>
      </c>
      <c r="B724" s="1">
        <v>0.54166666666666663</v>
      </c>
      <c r="C724" s="52">
        <v>2015</v>
      </c>
      <c r="D724" s="52">
        <v>2</v>
      </c>
      <c r="E724" s="52">
        <v>1</v>
      </c>
      <c r="F724" s="52">
        <v>6815445</v>
      </c>
      <c r="G724" s="52">
        <v>68154458</v>
      </c>
      <c r="H724" s="52">
        <v>174759</v>
      </c>
      <c r="I724" s="52">
        <v>1747598</v>
      </c>
      <c r="J724" s="52">
        <v>0</v>
      </c>
      <c r="K724" s="52">
        <v>0</v>
      </c>
      <c r="L724" s="52">
        <v>94.058499999999995</v>
      </c>
      <c r="M724" s="52">
        <v>19.62</v>
      </c>
      <c r="N724" s="52">
        <v>16</v>
      </c>
      <c r="O724" s="52">
        <v>1.6</v>
      </c>
      <c r="P724" s="2">
        <f t="shared" si="16"/>
        <v>12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F724" s="35"/>
    </row>
    <row r="725" spans="1:32" x14ac:dyDescent="0.25">
      <c r="A725">
        <v>4</v>
      </c>
      <c r="B725" s="1">
        <v>0.5</v>
      </c>
      <c r="C725" s="52">
        <v>2015</v>
      </c>
      <c r="D725" s="52">
        <v>2</v>
      </c>
      <c r="E725" s="52">
        <v>1</v>
      </c>
      <c r="F725" s="52">
        <v>6815433</v>
      </c>
      <c r="G725" s="52">
        <v>68154337</v>
      </c>
      <c r="H725" s="52">
        <v>174758</v>
      </c>
      <c r="I725" s="52">
        <v>1747582</v>
      </c>
      <c r="J725" s="52">
        <v>0</v>
      </c>
      <c r="K725" s="52">
        <v>0</v>
      </c>
      <c r="L725" s="52">
        <v>93.695800000000006</v>
      </c>
      <c r="M725" s="52">
        <v>18.7</v>
      </c>
      <c r="N725" s="52">
        <v>23</v>
      </c>
      <c r="O725" s="52">
        <v>2.2999999999999998</v>
      </c>
      <c r="P725" s="2">
        <f t="shared" si="16"/>
        <v>13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F725" s="35"/>
    </row>
    <row r="726" spans="1:32" x14ac:dyDescent="0.25">
      <c r="A726">
        <v>3</v>
      </c>
      <c r="B726" s="1">
        <v>0.45833333333333331</v>
      </c>
      <c r="C726" s="52">
        <v>2015</v>
      </c>
      <c r="D726" s="52">
        <v>2</v>
      </c>
      <c r="E726" s="52">
        <v>1</v>
      </c>
      <c r="F726" s="52">
        <v>6815420</v>
      </c>
      <c r="G726" s="52">
        <v>68154209</v>
      </c>
      <c r="H726" s="52">
        <v>174756</v>
      </c>
      <c r="I726" s="52">
        <v>1747565</v>
      </c>
      <c r="J726" s="52">
        <v>0</v>
      </c>
      <c r="K726" s="52">
        <v>0</v>
      </c>
      <c r="L726" s="52">
        <v>93.942400000000006</v>
      </c>
      <c r="M726" s="52">
        <v>17.96</v>
      </c>
      <c r="N726" s="52">
        <v>29</v>
      </c>
      <c r="O726" s="52">
        <v>2.9</v>
      </c>
      <c r="P726" s="2">
        <f t="shared" si="16"/>
        <v>21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F726" s="35"/>
    </row>
    <row r="727" spans="1:32" x14ac:dyDescent="0.25">
      <c r="A727">
        <v>2</v>
      </c>
      <c r="B727" s="1">
        <v>0.41666666666666669</v>
      </c>
      <c r="C727" s="52">
        <v>2015</v>
      </c>
      <c r="D727" s="52">
        <v>2</v>
      </c>
      <c r="E727" s="52">
        <v>1</v>
      </c>
      <c r="F727" s="52">
        <v>6815399</v>
      </c>
      <c r="G727" s="52">
        <v>68153998</v>
      </c>
      <c r="H727" s="52">
        <v>174753</v>
      </c>
      <c r="I727" s="52">
        <v>1747537</v>
      </c>
      <c r="J727" s="52">
        <v>0</v>
      </c>
      <c r="K727" s="52">
        <v>0</v>
      </c>
      <c r="L727" s="52">
        <v>94.131</v>
      </c>
      <c r="M727" s="52">
        <v>14.72</v>
      </c>
      <c r="N727" s="52">
        <v>23</v>
      </c>
      <c r="O727" s="52">
        <v>2.2999999999999998</v>
      </c>
      <c r="P727" s="2">
        <f t="shared" si="16"/>
        <v>23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F727" s="35"/>
    </row>
    <row r="728" spans="1:32" x14ac:dyDescent="0.25">
      <c r="A728">
        <v>1</v>
      </c>
      <c r="B728" s="1">
        <v>0.375</v>
      </c>
      <c r="C728" s="52">
        <v>2015</v>
      </c>
      <c r="D728" s="52">
        <v>2</v>
      </c>
      <c r="E728" s="52">
        <v>1</v>
      </c>
      <c r="F728" s="52">
        <v>6815376</v>
      </c>
      <c r="G728" s="52">
        <v>68153760</v>
      </c>
      <c r="H728" s="52">
        <v>174750</v>
      </c>
      <c r="I728" s="52">
        <v>1747506</v>
      </c>
      <c r="J728" s="52">
        <v>0</v>
      </c>
      <c r="K728" s="52">
        <v>0</v>
      </c>
      <c r="L728" s="52">
        <v>93.956900000000005</v>
      </c>
      <c r="M728" s="52">
        <v>11.48</v>
      </c>
      <c r="N728" s="52">
        <v>34</v>
      </c>
      <c r="O728" s="52">
        <v>3.4</v>
      </c>
      <c r="P728" s="2">
        <f t="shared" si="16"/>
        <v>20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F728" s="35"/>
    </row>
    <row r="729" spans="1:32" x14ac:dyDescent="0.25">
      <c r="A729">
        <v>0</v>
      </c>
      <c r="B729" s="1">
        <v>0.33333333333333331</v>
      </c>
      <c r="C729" s="52">
        <v>2015</v>
      </c>
      <c r="D729" s="52">
        <v>2</v>
      </c>
      <c r="E729" s="52">
        <v>1</v>
      </c>
      <c r="F729" s="52">
        <v>6815356</v>
      </c>
      <c r="G729" s="52">
        <v>68153566</v>
      </c>
      <c r="H729" s="52">
        <v>174748</v>
      </c>
      <c r="I729" s="52">
        <v>1747481</v>
      </c>
      <c r="J729" s="52">
        <v>0</v>
      </c>
      <c r="K729" s="52">
        <v>0</v>
      </c>
      <c r="L729" s="52">
        <v>94.203500000000005</v>
      </c>
      <c r="M729" s="52">
        <v>9.68</v>
      </c>
      <c r="N729" s="52">
        <v>29</v>
      </c>
      <c r="O729" s="52">
        <v>2.9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  <c r="AF729" s="35"/>
    </row>
    <row r="730" spans="1:32" x14ac:dyDescent="0.25">
      <c r="B730" s="1">
        <v>0.29166666666666669</v>
      </c>
      <c r="C730" s="52">
        <v>2015</v>
      </c>
      <c r="D730" s="52">
        <v>2</v>
      </c>
      <c r="E730" s="52">
        <v>1</v>
      </c>
      <c r="F730" s="52">
        <v>6815327</v>
      </c>
      <c r="G730" s="52">
        <v>68153277</v>
      </c>
      <c r="H730" s="52">
        <v>174744</v>
      </c>
      <c r="I730" s="52">
        <v>1747444</v>
      </c>
      <c r="J730" s="52">
        <v>0</v>
      </c>
      <c r="K730" s="52">
        <v>0</v>
      </c>
      <c r="L730" s="52">
        <v>95.131699999999995</v>
      </c>
      <c r="M730" s="52">
        <v>9.1300000000000008</v>
      </c>
      <c r="N730" s="52">
        <v>24</v>
      </c>
      <c r="O730" s="52">
        <v>2.4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F730" s="35"/>
    </row>
    <row r="731" spans="1:32" x14ac:dyDescent="0.25">
      <c r="B731" s="1">
        <v>0.25</v>
      </c>
      <c r="C731" s="52">
        <v>2015</v>
      </c>
      <c r="D731" s="52">
        <v>2</v>
      </c>
      <c r="E731" s="52">
        <v>1</v>
      </c>
      <c r="F731" s="52">
        <v>6815308</v>
      </c>
      <c r="G731" s="52">
        <v>68153087</v>
      </c>
      <c r="H731" s="52">
        <v>174742</v>
      </c>
      <c r="I731" s="52">
        <v>1747420</v>
      </c>
      <c r="J731" s="52">
        <v>0</v>
      </c>
      <c r="K731" s="52">
        <v>0</v>
      </c>
      <c r="L731" s="52">
        <v>92.999700000000004</v>
      </c>
      <c r="M731" s="52">
        <v>9.14</v>
      </c>
      <c r="N731" s="52">
        <v>31</v>
      </c>
      <c r="O731" s="52">
        <v>3.1</v>
      </c>
    </row>
    <row r="732" spans="1:32" x14ac:dyDescent="0.25">
      <c r="B732" s="1">
        <v>0.20833333333333334</v>
      </c>
      <c r="C732" s="52">
        <v>2015</v>
      </c>
      <c r="D732" s="52">
        <v>2</v>
      </c>
      <c r="E732" s="52">
        <v>1</v>
      </c>
      <c r="F732" s="52">
        <v>6815287</v>
      </c>
      <c r="G732" s="52">
        <v>68152870</v>
      </c>
      <c r="H732" s="52">
        <v>174739</v>
      </c>
      <c r="I732" s="52">
        <v>1747392</v>
      </c>
      <c r="J732" s="52">
        <v>0</v>
      </c>
      <c r="K732" s="52">
        <v>0</v>
      </c>
      <c r="L732" s="52">
        <v>93.652299999999997</v>
      </c>
      <c r="M732" s="52">
        <v>9.0500000000000007</v>
      </c>
      <c r="N732" s="52">
        <v>34</v>
      </c>
      <c r="O732" s="52">
        <v>3.4</v>
      </c>
    </row>
    <row r="733" spans="1:32" x14ac:dyDescent="0.25">
      <c r="B733" s="1"/>
    </row>
    <row r="734" spans="1:32" x14ac:dyDescent="0.25">
      <c r="B734" s="1"/>
    </row>
    <row r="735" spans="1:32" x14ac:dyDescent="0.25">
      <c r="B735" s="1"/>
    </row>
    <row r="736" spans="1:32" x14ac:dyDescent="0.25">
      <c r="B736" s="1"/>
    </row>
    <row r="737" spans="2:2" x14ac:dyDescent="0.25">
      <c r="B737" s="1"/>
    </row>
    <row r="738" spans="2:2" x14ac:dyDescent="0.25">
      <c r="B738" s="1"/>
    </row>
    <row r="739" spans="2:2" x14ac:dyDescent="0.25">
      <c r="B739" s="1"/>
    </row>
    <row r="740" spans="2:2" x14ac:dyDescent="0.25">
      <c r="B740" s="1"/>
    </row>
    <row r="741" spans="2:2" x14ac:dyDescent="0.25">
      <c r="B741" s="1"/>
    </row>
    <row r="742" spans="2:2" x14ac:dyDescent="0.25">
      <c r="B742" s="1"/>
    </row>
    <row r="743" spans="2:2" x14ac:dyDescent="0.25">
      <c r="B743" s="1"/>
    </row>
    <row r="744" spans="2:2" x14ac:dyDescent="0.25">
      <c r="B744" s="1"/>
    </row>
    <row r="745" spans="2:2" x14ac:dyDescent="0.25">
      <c r="B745" s="1"/>
    </row>
    <row r="746" spans="2:2" x14ac:dyDescent="0.25">
      <c r="B746" s="1"/>
    </row>
    <row r="747" spans="2:2" x14ac:dyDescent="0.25">
      <c r="B747" s="1"/>
    </row>
    <row r="748" spans="2:2" x14ac:dyDescent="0.25">
      <c r="B748" s="1"/>
    </row>
    <row r="749" spans="2:2" x14ac:dyDescent="0.25">
      <c r="B749" s="1"/>
    </row>
    <row r="750" spans="2:2" x14ac:dyDescent="0.25">
      <c r="B750" s="1"/>
    </row>
    <row r="751" spans="2:2" x14ac:dyDescent="0.25">
      <c r="B751" s="1"/>
    </row>
    <row r="752" spans="2:2" x14ac:dyDescent="0.25">
      <c r="B752" s="1"/>
    </row>
    <row r="753" spans="2:2" x14ac:dyDescent="0.25">
      <c r="B753" s="1"/>
    </row>
    <row r="754" spans="2:2" x14ac:dyDescent="0.25">
      <c r="B754" s="1"/>
    </row>
    <row r="755" spans="2:2" x14ac:dyDescent="0.25">
      <c r="B755" s="1"/>
    </row>
    <row r="756" spans="2:2" x14ac:dyDescent="0.25">
      <c r="B756" s="1"/>
    </row>
    <row r="757" spans="2:2" x14ac:dyDescent="0.25">
      <c r="B757" s="1"/>
    </row>
    <row r="758" spans="2:2" x14ac:dyDescent="0.25">
      <c r="B758" s="1"/>
    </row>
    <row r="759" spans="2:2" x14ac:dyDescent="0.25">
      <c r="B759" s="1"/>
    </row>
    <row r="760" spans="2:2" x14ac:dyDescent="0.25">
      <c r="B760" s="1"/>
    </row>
    <row r="761" spans="2:2" x14ac:dyDescent="0.25">
      <c r="B761" s="1"/>
    </row>
    <row r="762" spans="2:2" x14ac:dyDescent="0.25">
      <c r="B762" s="1"/>
    </row>
    <row r="763" spans="2:2" x14ac:dyDescent="0.25">
      <c r="B763" s="1"/>
    </row>
    <row r="764" spans="2:2" x14ac:dyDescent="0.25">
      <c r="B764" s="1"/>
    </row>
    <row r="765" spans="2:2" x14ac:dyDescent="0.25">
      <c r="B765" s="1"/>
    </row>
    <row r="766" spans="2:2" x14ac:dyDescent="0.25">
      <c r="B766" s="1"/>
    </row>
    <row r="767" spans="2:2" x14ac:dyDescent="0.25">
      <c r="B767" s="1"/>
    </row>
    <row r="768" spans="2:2" x14ac:dyDescent="0.25">
      <c r="B768" s="1"/>
    </row>
    <row r="769" spans="2:2" x14ac:dyDescent="0.25">
      <c r="B769" s="1"/>
    </row>
    <row r="770" spans="2:2" x14ac:dyDescent="0.25">
      <c r="B770" s="1"/>
    </row>
    <row r="771" spans="2:2" x14ac:dyDescent="0.25">
      <c r="B771" s="1"/>
    </row>
    <row r="772" spans="2:2" x14ac:dyDescent="0.25">
      <c r="B772" s="1"/>
    </row>
    <row r="773" spans="2:2" x14ac:dyDescent="0.25">
      <c r="B773" s="1"/>
    </row>
    <row r="774" spans="2:2" x14ac:dyDescent="0.25">
      <c r="B774" s="1"/>
    </row>
    <row r="775" spans="2:2" x14ac:dyDescent="0.25">
      <c r="B775" s="1"/>
    </row>
    <row r="776" spans="2:2" x14ac:dyDescent="0.25">
      <c r="B776" s="1"/>
    </row>
    <row r="777" spans="2:2" x14ac:dyDescent="0.25">
      <c r="B777" s="1"/>
    </row>
    <row r="778" spans="2:2" x14ac:dyDescent="0.25">
      <c r="B778" s="1"/>
    </row>
    <row r="779" spans="2:2" x14ac:dyDescent="0.25">
      <c r="B779" s="1"/>
    </row>
    <row r="780" spans="2:2" x14ac:dyDescent="0.25">
      <c r="B780" s="1"/>
    </row>
    <row r="781" spans="2:2" x14ac:dyDescent="0.25">
      <c r="B781" s="1"/>
    </row>
    <row r="782" spans="2:2" x14ac:dyDescent="0.25">
      <c r="B782" s="1"/>
    </row>
    <row r="783" spans="2:2" x14ac:dyDescent="0.25">
      <c r="B783" s="1"/>
    </row>
    <row r="784" spans="2:2" x14ac:dyDescent="0.25">
      <c r="B784" s="1"/>
    </row>
    <row r="785" spans="2:2" x14ac:dyDescent="0.25">
      <c r="B785" s="1"/>
    </row>
    <row r="786" spans="2:2" x14ac:dyDescent="0.25">
      <c r="B786" s="1"/>
    </row>
    <row r="787" spans="2:2" x14ac:dyDescent="0.25">
      <c r="B787" s="1"/>
    </row>
    <row r="788" spans="2:2" x14ac:dyDescent="0.25">
      <c r="B788" s="1"/>
    </row>
    <row r="789" spans="2:2" x14ac:dyDescent="0.25">
      <c r="B789" s="1"/>
    </row>
    <row r="790" spans="2:2" x14ac:dyDescent="0.25">
      <c r="B790" s="1"/>
    </row>
    <row r="791" spans="2:2" x14ac:dyDescent="0.25">
      <c r="B791" s="1"/>
    </row>
    <row r="792" spans="2:2" x14ac:dyDescent="0.25">
      <c r="B792" s="1"/>
    </row>
    <row r="793" spans="2:2" x14ac:dyDescent="0.25">
      <c r="B793" s="1"/>
    </row>
    <row r="794" spans="2:2" x14ac:dyDescent="0.25">
      <c r="B794" s="1"/>
    </row>
    <row r="795" spans="2:2" x14ac:dyDescent="0.25">
      <c r="B795" s="1"/>
    </row>
    <row r="796" spans="2:2" x14ac:dyDescent="0.25">
      <c r="B796" s="1"/>
    </row>
    <row r="797" spans="2:2" x14ac:dyDescent="0.25">
      <c r="B797" s="1"/>
    </row>
    <row r="798" spans="2:2" x14ac:dyDescent="0.25">
      <c r="B798" s="1"/>
    </row>
    <row r="799" spans="2:2" x14ac:dyDescent="0.25">
      <c r="B799" s="1"/>
    </row>
    <row r="800" spans="2:2" x14ac:dyDescent="0.25">
      <c r="B800" s="1"/>
    </row>
    <row r="801" spans="2:2" x14ac:dyDescent="0.25">
      <c r="B801" s="1"/>
    </row>
    <row r="802" spans="2:2" x14ac:dyDescent="0.25">
      <c r="B802" s="1"/>
    </row>
    <row r="803" spans="2:2" x14ac:dyDescent="0.25">
      <c r="B803" s="1"/>
    </row>
    <row r="804" spans="2:2" x14ac:dyDescent="0.25">
      <c r="B804" s="1"/>
    </row>
    <row r="805" spans="2:2" x14ac:dyDescent="0.25">
      <c r="B805" s="1"/>
    </row>
    <row r="806" spans="2:2" x14ac:dyDescent="0.25">
      <c r="B806" s="1"/>
    </row>
    <row r="807" spans="2:2" x14ac:dyDescent="0.25">
      <c r="B807" s="1"/>
    </row>
    <row r="808" spans="2:2" x14ac:dyDescent="0.25">
      <c r="B808" s="1"/>
    </row>
    <row r="809" spans="2:2" x14ac:dyDescent="0.25">
      <c r="B809" s="1"/>
    </row>
    <row r="810" spans="2:2" x14ac:dyDescent="0.25">
      <c r="B810" s="1"/>
    </row>
    <row r="811" spans="2:2" x14ac:dyDescent="0.25">
      <c r="B811" s="1"/>
    </row>
    <row r="812" spans="2:2" x14ac:dyDescent="0.25">
      <c r="B812" s="1"/>
    </row>
    <row r="813" spans="2:2" x14ac:dyDescent="0.25">
      <c r="B813" s="1"/>
    </row>
    <row r="814" spans="2:2" x14ac:dyDescent="0.25">
      <c r="B814" s="1"/>
    </row>
    <row r="815" spans="2:2" x14ac:dyDescent="0.25">
      <c r="B815" s="1"/>
    </row>
    <row r="816" spans="2:2" x14ac:dyDescent="0.25">
      <c r="B816" s="1"/>
    </row>
    <row r="817" spans="2:2" x14ac:dyDescent="0.25">
      <c r="B817" s="1"/>
    </row>
    <row r="818" spans="2:2" x14ac:dyDescent="0.25">
      <c r="B818" s="1"/>
    </row>
    <row r="819" spans="2:2" x14ac:dyDescent="0.25">
      <c r="B819" s="1"/>
    </row>
    <row r="820" spans="2:2" x14ac:dyDescent="0.25">
      <c r="B820" s="1"/>
    </row>
    <row r="821" spans="2:2" x14ac:dyDescent="0.25">
      <c r="B821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75" zoomScale="75" zoomScaleNormal="75" workbookViewId="0">
      <selection activeCell="P81" sqref="P81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40761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29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A9">
        <v>720</v>
      </c>
      <c r="B9" s="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2">
        <f t="shared" ref="P9:P49" si="0">F9-F10</f>
        <v>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A10">
        <v>719</v>
      </c>
      <c r="B10" s="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">
        <f t="shared" si="0"/>
        <v>0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A11">
        <v>718</v>
      </c>
      <c r="B11" s="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2">
        <f t="shared" si="0"/>
        <v>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A12">
        <v>717</v>
      </c>
      <c r="B12" s="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>
        <f t="shared" si="0"/>
        <v>0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A13">
        <v>716</v>
      </c>
      <c r="B13" s="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">
        <f t="shared" si="0"/>
        <v>0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715</v>
      </c>
      <c r="B14" s="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2">
        <f t="shared" si="0"/>
        <v>0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714</v>
      </c>
      <c r="B15" s="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2">
        <f t="shared" si="0"/>
        <v>0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713</v>
      </c>
      <c r="B16" s="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2">
        <f t="shared" si="0"/>
        <v>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712</v>
      </c>
      <c r="B17" s="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2">
        <f t="shared" si="0"/>
        <v>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711</v>
      </c>
      <c r="B18" s="1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710</v>
      </c>
      <c r="B19" s="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709</v>
      </c>
      <c r="B20" s="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2">
        <f t="shared" si="0"/>
        <v>0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708</v>
      </c>
      <c r="B21" s="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2">
        <f t="shared" si="0"/>
        <v>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707</v>
      </c>
      <c r="B22" s="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706</v>
      </c>
      <c r="B23" s="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705</v>
      </c>
      <c r="B24" s="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704</v>
      </c>
      <c r="B25" s="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2">
        <f t="shared" si="0"/>
        <v>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703</v>
      </c>
      <c r="B26" s="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2">
        <f t="shared" si="0"/>
        <v>0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702</v>
      </c>
      <c r="B27" s="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2">
        <f t="shared" si="0"/>
        <v>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701</v>
      </c>
      <c r="B28" s="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2">
        <f t="shared" si="0"/>
        <v>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700</v>
      </c>
      <c r="B29" s="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2">
        <f t="shared" si="0"/>
        <v>0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699</v>
      </c>
      <c r="B30" s="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2">
        <f t="shared" si="0"/>
        <v>0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698</v>
      </c>
      <c r="B31" s="1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2">
        <f t="shared" si="0"/>
        <v>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697</v>
      </c>
      <c r="B32" s="1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2">
        <f t="shared" si="0"/>
        <v>0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696</v>
      </c>
      <c r="B33" s="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2">
        <f t="shared" si="0"/>
        <v>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695</v>
      </c>
      <c r="B34" s="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2">
        <f t="shared" si="0"/>
        <v>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694</v>
      </c>
      <c r="B35" s="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2">
        <f t="shared" si="0"/>
        <v>0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693</v>
      </c>
      <c r="B36" s="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2">
        <f t="shared" si="0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692</v>
      </c>
      <c r="B37" s="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2">
        <f t="shared" si="0"/>
        <v>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691</v>
      </c>
      <c r="B38" s="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2">
        <f t="shared" si="0"/>
        <v>0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690</v>
      </c>
      <c r="B39" s="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2">
        <f t="shared" si="0"/>
        <v>0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689</v>
      </c>
      <c r="B40" s="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2">
        <f t="shared" si="0"/>
        <v>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688</v>
      </c>
      <c r="B41" s="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687</v>
      </c>
      <c r="B42" s="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686</v>
      </c>
      <c r="B43" s="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685</v>
      </c>
      <c r="B44" s="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684</v>
      </c>
      <c r="B45" s="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683</v>
      </c>
      <c r="B46" s="1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2">
        <f t="shared" si="0"/>
        <v>0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682</v>
      </c>
      <c r="B47" s="1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2">
        <f t="shared" si="0"/>
        <v>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681</v>
      </c>
      <c r="B48" s="1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2">
        <f t="shared" si="0"/>
        <v>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680</v>
      </c>
      <c r="B49" s="1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2">
        <f t="shared" si="0"/>
        <v>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679</v>
      </c>
      <c r="B50" s="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2">
        <f t="shared" ref="P50:P113" si="1">F50-F51</f>
        <v>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678</v>
      </c>
      <c r="B51" s="1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2">
        <f t="shared" si="1"/>
        <v>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677</v>
      </c>
      <c r="B52" s="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2">
        <f t="shared" si="1"/>
        <v>0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676</v>
      </c>
      <c r="B53" s="1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2">
        <f t="shared" si="1"/>
        <v>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675</v>
      </c>
      <c r="B54" s="1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2">
        <f t="shared" si="1"/>
        <v>0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674</v>
      </c>
      <c r="B55" s="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2">
        <f t="shared" si="1"/>
        <v>0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673</v>
      </c>
      <c r="B56" s="1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2">
        <f t="shared" si="1"/>
        <v>0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672</v>
      </c>
      <c r="B57" s="1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2">
        <f t="shared" si="1"/>
        <v>0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671</v>
      </c>
      <c r="B58" s="1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2">
        <f t="shared" si="1"/>
        <v>0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670</v>
      </c>
      <c r="B59" s="1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2">
        <f t="shared" si="1"/>
        <v>0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669</v>
      </c>
      <c r="B60" s="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2">
        <f t="shared" si="1"/>
        <v>0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668</v>
      </c>
      <c r="B61" s="1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2">
        <f t="shared" si="1"/>
        <v>0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667</v>
      </c>
      <c r="B62" s="1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2">
        <f t="shared" si="1"/>
        <v>0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666</v>
      </c>
      <c r="B63" s="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2">
        <f t="shared" si="1"/>
        <v>0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665</v>
      </c>
      <c r="B64" s="1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2">
        <f t="shared" si="1"/>
        <v>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664</v>
      </c>
      <c r="B65" s="1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2">
        <f t="shared" si="1"/>
        <v>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663</v>
      </c>
      <c r="B66" s="1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2">
        <f t="shared" si="1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662</v>
      </c>
      <c r="B67" s="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2">
        <f t="shared" si="1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661</v>
      </c>
      <c r="B68" s="1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2">
        <f t="shared" si="1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660</v>
      </c>
      <c r="B69" s="1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2">
        <f t="shared" si="1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659</v>
      </c>
      <c r="B70" s="1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2">
        <f t="shared" si="1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658</v>
      </c>
      <c r="B71" s="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2">
        <f t="shared" si="1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657</v>
      </c>
      <c r="B72" s="1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2">
        <f t="shared" si="1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656</v>
      </c>
      <c r="B73" s="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2">
        <f t="shared" si="1"/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655</v>
      </c>
      <c r="B74" s="1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2">
        <f t="shared" si="1"/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654</v>
      </c>
      <c r="B75" s="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2">
        <f t="shared" si="1"/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653</v>
      </c>
      <c r="B76" s="1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2">
        <f t="shared" si="1"/>
        <v>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652</v>
      </c>
      <c r="B77" s="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2">
        <f t="shared" si="1"/>
        <v>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651</v>
      </c>
      <c r="B78" s="1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2">
        <f t="shared" si="1"/>
        <v>0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650</v>
      </c>
      <c r="B79" s="1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2">
        <f t="shared" si="1"/>
        <v>0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649</v>
      </c>
      <c r="B80" s="1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2">
        <v>0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648</v>
      </c>
      <c r="B81" s="1">
        <v>0.33333333333333331</v>
      </c>
      <c r="C81" s="52">
        <v>2015</v>
      </c>
      <c r="D81" s="52">
        <v>2</v>
      </c>
      <c r="E81" s="52">
        <v>28</v>
      </c>
      <c r="F81" s="52">
        <v>4967409</v>
      </c>
      <c r="G81" s="52">
        <v>4967409</v>
      </c>
      <c r="H81" s="52">
        <v>683952</v>
      </c>
      <c r="I81" s="52">
        <v>683952</v>
      </c>
      <c r="J81" s="52">
        <v>0</v>
      </c>
      <c r="K81" s="52">
        <v>0</v>
      </c>
      <c r="L81" s="52">
        <v>94.287199999999999</v>
      </c>
      <c r="M81" s="52">
        <v>13.95</v>
      </c>
      <c r="N81" s="52">
        <v>468.74</v>
      </c>
      <c r="O81" s="52">
        <v>7</v>
      </c>
      <c r="P81" s="2">
        <f t="shared" si="1"/>
        <v>300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647</v>
      </c>
      <c r="B82" s="1">
        <v>0.29166666666666669</v>
      </c>
      <c r="C82" s="52">
        <v>2015</v>
      </c>
      <c r="D82" s="52">
        <v>2</v>
      </c>
      <c r="E82" s="52">
        <v>28</v>
      </c>
      <c r="F82" s="52">
        <v>4967109</v>
      </c>
      <c r="G82" s="52">
        <v>4967109</v>
      </c>
      <c r="H82" s="52">
        <v>683913</v>
      </c>
      <c r="I82" s="52">
        <v>683913</v>
      </c>
      <c r="J82" s="52">
        <v>0</v>
      </c>
      <c r="K82" s="52">
        <v>0</v>
      </c>
      <c r="L82" s="52">
        <v>93.855800000000002</v>
      </c>
      <c r="M82" s="52">
        <v>13.4</v>
      </c>
      <c r="N82" s="52">
        <v>470.55</v>
      </c>
      <c r="O82" s="52">
        <v>7</v>
      </c>
      <c r="P82" s="2">
        <f t="shared" si="1"/>
        <v>300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646</v>
      </c>
      <c r="B83" s="1">
        <v>0.25</v>
      </c>
      <c r="C83" s="52">
        <v>2015</v>
      </c>
      <c r="D83" s="52">
        <v>2</v>
      </c>
      <c r="E83" s="52">
        <v>28</v>
      </c>
      <c r="F83" s="52">
        <v>4966809</v>
      </c>
      <c r="G83" s="52">
        <v>4966809</v>
      </c>
      <c r="H83" s="52">
        <v>683874</v>
      </c>
      <c r="I83" s="52">
        <v>683874</v>
      </c>
      <c r="J83" s="52">
        <v>0</v>
      </c>
      <c r="K83" s="52">
        <v>0</v>
      </c>
      <c r="L83" s="52">
        <v>93.384</v>
      </c>
      <c r="M83" s="52">
        <v>13.13</v>
      </c>
      <c r="N83" s="52">
        <v>466.93</v>
      </c>
      <c r="O83" s="52">
        <v>7</v>
      </c>
      <c r="P83" s="2">
        <f t="shared" si="1"/>
        <v>214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645</v>
      </c>
      <c r="B84" s="1">
        <v>0.20833333333333334</v>
      </c>
      <c r="C84" s="52">
        <v>2015</v>
      </c>
      <c r="D84" s="52">
        <v>2</v>
      </c>
      <c r="E84" s="52">
        <v>28</v>
      </c>
      <c r="F84" s="52">
        <v>4966595</v>
      </c>
      <c r="G84" s="52">
        <v>4966595</v>
      </c>
      <c r="H84" s="52">
        <v>683846</v>
      </c>
      <c r="I84" s="52">
        <v>683846</v>
      </c>
      <c r="J84" s="52">
        <v>0</v>
      </c>
      <c r="K84" s="52">
        <v>0</v>
      </c>
      <c r="L84" s="52">
        <v>94.5274</v>
      </c>
      <c r="M84" s="52">
        <v>13.05</v>
      </c>
      <c r="N84" s="52">
        <v>468.42</v>
      </c>
      <c r="O84" s="52">
        <v>7</v>
      </c>
      <c r="P84" s="2">
        <f t="shared" si="1"/>
        <v>217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644</v>
      </c>
      <c r="B85" s="1">
        <v>0.16666666666666666</v>
      </c>
      <c r="C85" s="52">
        <v>2015</v>
      </c>
      <c r="D85" s="52">
        <v>2</v>
      </c>
      <c r="E85" s="52">
        <v>28</v>
      </c>
      <c r="F85" s="52">
        <v>4966378</v>
      </c>
      <c r="G85" s="52">
        <v>4966378</v>
      </c>
      <c r="H85" s="52">
        <v>683818</v>
      </c>
      <c r="I85" s="52">
        <v>683818</v>
      </c>
      <c r="J85" s="52">
        <v>0</v>
      </c>
      <c r="K85" s="52">
        <v>0</v>
      </c>
      <c r="L85" s="52">
        <v>95.293499999999995</v>
      </c>
      <c r="M85" s="52">
        <v>11.65</v>
      </c>
      <c r="N85" s="52">
        <v>476.28</v>
      </c>
      <c r="O85" s="52">
        <v>7</v>
      </c>
      <c r="P85" s="2">
        <f t="shared" si="1"/>
        <v>102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643</v>
      </c>
      <c r="B86" s="1">
        <v>0.125</v>
      </c>
      <c r="C86" s="52">
        <v>2015</v>
      </c>
      <c r="D86" s="52">
        <v>2</v>
      </c>
      <c r="E86" s="52">
        <v>28</v>
      </c>
      <c r="F86" s="52">
        <v>4966276</v>
      </c>
      <c r="G86" s="52">
        <v>4966276</v>
      </c>
      <c r="H86" s="52">
        <v>683805</v>
      </c>
      <c r="I86" s="52">
        <v>683805</v>
      </c>
      <c r="J86" s="52">
        <v>0</v>
      </c>
      <c r="K86" s="52">
        <v>0</v>
      </c>
      <c r="L86" s="52">
        <v>95.948800000000006</v>
      </c>
      <c r="M86" s="52">
        <v>11.02</v>
      </c>
      <c r="N86" s="52">
        <v>479.56</v>
      </c>
      <c r="O86" s="52">
        <v>7</v>
      </c>
      <c r="P86" s="2">
        <f t="shared" si="1"/>
        <v>79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642</v>
      </c>
      <c r="B87" s="1">
        <v>8.3333333333333329E-2</v>
      </c>
      <c r="C87" s="52">
        <v>2015</v>
      </c>
      <c r="D87" s="52">
        <v>2</v>
      </c>
      <c r="E87" s="52">
        <v>28</v>
      </c>
      <c r="F87" s="52">
        <v>4966197</v>
      </c>
      <c r="G87" s="52">
        <v>4966197</v>
      </c>
      <c r="H87" s="52">
        <v>683795</v>
      </c>
      <c r="I87" s="52">
        <v>683795</v>
      </c>
      <c r="J87" s="52">
        <v>0</v>
      </c>
      <c r="K87" s="52">
        <v>0</v>
      </c>
      <c r="L87" s="52">
        <v>94.705799999999996</v>
      </c>
      <c r="M87" s="52">
        <v>9.15</v>
      </c>
      <c r="N87" s="52">
        <v>476.67</v>
      </c>
      <c r="O87" s="52">
        <v>7</v>
      </c>
      <c r="P87" s="2">
        <f t="shared" si="1"/>
        <v>55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641</v>
      </c>
      <c r="B88" s="1">
        <v>4.1666666666666664E-2</v>
      </c>
      <c r="C88" s="52">
        <v>2015</v>
      </c>
      <c r="D88" s="52">
        <v>2</v>
      </c>
      <c r="E88" s="52">
        <v>28</v>
      </c>
      <c r="F88" s="52">
        <v>4966142</v>
      </c>
      <c r="G88" s="52">
        <v>4966142</v>
      </c>
      <c r="H88" s="52">
        <v>683788</v>
      </c>
      <c r="I88" s="52">
        <v>683788</v>
      </c>
      <c r="J88" s="52">
        <v>0</v>
      </c>
      <c r="K88" s="52">
        <v>0</v>
      </c>
      <c r="L88" s="52">
        <v>95.135199999999998</v>
      </c>
      <c r="M88" s="52">
        <v>20.99</v>
      </c>
      <c r="N88" s="52">
        <v>0</v>
      </c>
      <c r="O88" s="52">
        <v>7</v>
      </c>
      <c r="P88" s="2">
        <f t="shared" si="1"/>
        <v>0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640</v>
      </c>
      <c r="B89" s="1">
        <v>0</v>
      </c>
      <c r="C89" s="52">
        <v>2015</v>
      </c>
      <c r="D89" s="52">
        <v>2</v>
      </c>
      <c r="E89" s="52">
        <v>28</v>
      </c>
      <c r="F89" s="52">
        <v>4966142</v>
      </c>
      <c r="G89" s="52">
        <v>4966142</v>
      </c>
      <c r="H89" s="52">
        <v>683788</v>
      </c>
      <c r="I89" s="52">
        <v>683788</v>
      </c>
      <c r="J89" s="52">
        <v>0</v>
      </c>
      <c r="K89" s="52">
        <v>0</v>
      </c>
      <c r="L89" s="52">
        <v>95.135199999999998</v>
      </c>
      <c r="M89" s="52">
        <v>20.99</v>
      </c>
      <c r="N89" s="52">
        <v>0</v>
      </c>
      <c r="O89" s="52">
        <v>7</v>
      </c>
      <c r="P89" s="2">
        <f t="shared" si="1"/>
        <v>0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639</v>
      </c>
      <c r="B90" s="1">
        <v>0.95833333333333337</v>
      </c>
      <c r="C90" s="52">
        <v>2015</v>
      </c>
      <c r="D90" s="52">
        <v>2</v>
      </c>
      <c r="E90" s="52">
        <v>27</v>
      </c>
      <c r="F90" s="52">
        <v>4966142</v>
      </c>
      <c r="G90" s="52">
        <v>4966142</v>
      </c>
      <c r="H90" s="52">
        <v>683788</v>
      </c>
      <c r="I90" s="52">
        <v>683788</v>
      </c>
      <c r="J90" s="52">
        <v>0</v>
      </c>
      <c r="K90" s="52">
        <v>0</v>
      </c>
      <c r="L90" s="52">
        <v>95.135199999999998</v>
      </c>
      <c r="M90" s="52">
        <v>20.99</v>
      </c>
      <c r="N90" s="52">
        <v>0</v>
      </c>
      <c r="O90" s="52">
        <v>7</v>
      </c>
      <c r="P90" s="2">
        <f t="shared" si="1"/>
        <v>0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638</v>
      </c>
      <c r="B91" s="1">
        <v>0.91666666666666663</v>
      </c>
      <c r="C91" s="52">
        <v>2015</v>
      </c>
      <c r="D91" s="52">
        <v>2</v>
      </c>
      <c r="E91" s="52">
        <v>27</v>
      </c>
      <c r="F91" s="52">
        <v>4966142</v>
      </c>
      <c r="G91" s="52">
        <v>4966142</v>
      </c>
      <c r="H91" s="52">
        <v>683788</v>
      </c>
      <c r="I91" s="52">
        <v>683788</v>
      </c>
      <c r="J91" s="52">
        <v>0</v>
      </c>
      <c r="K91" s="52">
        <v>0</v>
      </c>
      <c r="L91" s="52">
        <v>95.135199999999998</v>
      </c>
      <c r="M91" s="52">
        <v>20.99</v>
      </c>
      <c r="N91" s="52">
        <v>0</v>
      </c>
      <c r="O91" s="52">
        <v>7</v>
      </c>
      <c r="P91" s="2">
        <f t="shared" si="1"/>
        <v>0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637</v>
      </c>
      <c r="B92" s="1">
        <v>0.875</v>
      </c>
      <c r="C92" s="52">
        <v>2015</v>
      </c>
      <c r="D92" s="52">
        <v>2</v>
      </c>
      <c r="E92" s="52">
        <v>27</v>
      </c>
      <c r="F92" s="52">
        <v>4966142</v>
      </c>
      <c r="G92" s="52">
        <v>4966142</v>
      </c>
      <c r="H92" s="52">
        <v>683788</v>
      </c>
      <c r="I92" s="52">
        <v>683788</v>
      </c>
      <c r="J92" s="52">
        <v>0</v>
      </c>
      <c r="K92" s="52">
        <v>0</v>
      </c>
      <c r="L92" s="52">
        <v>95.135199999999998</v>
      </c>
      <c r="M92" s="52">
        <v>20.99</v>
      </c>
      <c r="N92" s="52">
        <v>0</v>
      </c>
      <c r="O92" s="52">
        <v>7</v>
      </c>
      <c r="P92" s="2">
        <f t="shared" si="1"/>
        <v>0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636</v>
      </c>
      <c r="B93" s="1">
        <v>0.83333333333333337</v>
      </c>
      <c r="C93" s="52">
        <v>2015</v>
      </c>
      <c r="D93" s="52">
        <v>2</v>
      </c>
      <c r="E93" s="52">
        <v>27</v>
      </c>
      <c r="F93" s="52">
        <v>4966142</v>
      </c>
      <c r="G93" s="52">
        <v>4966142</v>
      </c>
      <c r="H93" s="52">
        <v>683788</v>
      </c>
      <c r="I93" s="52">
        <v>683788</v>
      </c>
      <c r="J93" s="52">
        <v>0</v>
      </c>
      <c r="K93" s="52">
        <v>0</v>
      </c>
      <c r="L93" s="52">
        <v>95.135199999999998</v>
      </c>
      <c r="M93" s="52">
        <v>20.99</v>
      </c>
      <c r="N93" s="52">
        <v>0</v>
      </c>
      <c r="O93" s="52">
        <v>7</v>
      </c>
      <c r="P93" s="2">
        <f t="shared" si="1"/>
        <v>0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635</v>
      </c>
      <c r="B94" s="1">
        <v>0.79166666666666663</v>
      </c>
      <c r="C94" s="52">
        <v>2015</v>
      </c>
      <c r="D94" s="52">
        <v>2</v>
      </c>
      <c r="E94" s="52">
        <v>27</v>
      </c>
      <c r="F94" s="52">
        <v>4966142</v>
      </c>
      <c r="G94" s="52">
        <v>4966142</v>
      </c>
      <c r="H94" s="52">
        <v>683788</v>
      </c>
      <c r="I94" s="52">
        <v>683788</v>
      </c>
      <c r="J94" s="52">
        <v>0</v>
      </c>
      <c r="K94" s="52">
        <v>0</v>
      </c>
      <c r="L94" s="52">
        <v>95.135199999999998</v>
      </c>
      <c r="M94" s="52">
        <v>20.99</v>
      </c>
      <c r="N94" s="52">
        <v>0</v>
      </c>
      <c r="O94" s="52">
        <v>7</v>
      </c>
      <c r="P94" s="2">
        <f t="shared" si="1"/>
        <v>0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634</v>
      </c>
      <c r="B95" s="1">
        <v>0.75</v>
      </c>
      <c r="C95" s="52">
        <v>2015</v>
      </c>
      <c r="D95" s="52">
        <v>2</v>
      </c>
      <c r="E95" s="52">
        <v>27</v>
      </c>
      <c r="F95" s="52">
        <v>4966142</v>
      </c>
      <c r="G95" s="52">
        <v>4966142</v>
      </c>
      <c r="H95" s="52">
        <v>683788</v>
      </c>
      <c r="I95" s="52">
        <v>683788</v>
      </c>
      <c r="J95" s="52">
        <v>0</v>
      </c>
      <c r="K95" s="52">
        <v>0</v>
      </c>
      <c r="L95" s="52">
        <v>95.135199999999998</v>
      </c>
      <c r="M95" s="52">
        <v>20.99</v>
      </c>
      <c r="N95" s="52">
        <v>0</v>
      </c>
      <c r="O95" s="52">
        <v>7</v>
      </c>
      <c r="P95" s="2">
        <f t="shared" si="1"/>
        <v>0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633</v>
      </c>
      <c r="B96" s="1">
        <v>0.70833333333333337</v>
      </c>
      <c r="C96" s="52">
        <v>2015</v>
      </c>
      <c r="D96" s="52">
        <v>2</v>
      </c>
      <c r="E96" s="52">
        <v>27</v>
      </c>
      <c r="F96" s="52">
        <v>4966142</v>
      </c>
      <c r="G96" s="52">
        <v>4966142</v>
      </c>
      <c r="H96" s="52">
        <v>683788</v>
      </c>
      <c r="I96" s="52">
        <v>683788</v>
      </c>
      <c r="J96" s="52">
        <v>0</v>
      </c>
      <c r="K96" s="52">
        <v>0</v>
      </c>
      <c r="L96" s="52">
        <v>95.135199999999998</v>
      </c>
      <c r="M96" s="52">
        <v>20.99</v>
      </c>
      <c r="N96" s="52">
        <v>455.43</v>
      </c>
      <c r="O96" s="52">
        <v>7</v>
      </c>
      <c r="P96" s="2">
        <f t="shared" si="1"/>
        <v>38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632</v>
      </c>
      <c r="B97" s="1">
        <v>0.66666666666666663</v>
      </c>
      <c r="C97" s="52">
        <v>2015</v>
      </c>
      <c r="D97" s="52">
        <v>2</v>
      </c>
      <c r="E97" s="52">
        <v>27</v>
      </c>
      <c r="F97" s="52">
        <v>4966104</v>
      </c>
      <c r="G97" s="52">
        <v>4966104</v>
      </c>
      <c r="H97" s="52">
        <v>683783</v>
      </c>
      <c r="I97" s="52">
        <v>683783</v>
      </c>
      <c r="J97" s="52">
        <v>0</v>
      </c>
      <c r="K97" s="52">
        <v>0</v>
      </c>
      <c r="L97" s="52">
        <v>95.331299999999999</v>
      </c>
      <c r="M97" s="52">
        <v>22.22</v>
      </c>
      <c r="N97" s="52">
        <v>454.86</v>
      </c>
      <c r="O97" s="52">
        <v>7</v>
      </c>
      <c r="P97" s="2">
        <f t="shared" si="1"/>
        <v>76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631</v>
      </c>
      <c r="B98" s="1">
        <v>0.625</v>
      </c>
      <c r="C98" s="52">
        <v>2015</v>
      </c>
      <c r="D98" s="52">
        <v>2</v>
      </c>
      <c r="E98" s="52">
        <v>27</v>
      </c>
      <c r="F98" s="52">
        <v>4966028</v>
      </c>
      <c r="G98" s="52">
        <v>4966028</v>
      </c>
      <c r="H98" s="52">
        <v>683773</v>
      </c>
      <c r="I98" s="52">
        <v>683773</v>
      </c>
      <c r="J98" s="52">
        <v>0</v>
      </c>
      <c r="K98" s="52">
        <v>0</v>
      </c>
      <c r="L98" s="52">
        <v>95.5672</v>
      </c>
      <c r="M98" s="52">
        <v>23.31</v>
      </c>
      <c r="N98" s="52">
        <v>454.41</v>
      </c>
      <c r="O98" s="52">
        <v>7</v>
      </c>
      <c r="P98" s="2">
        <f t="shared" si="1"/>
        <v>75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630</v>
      </c>
      <c r="B99" s="1">
        <v>0.58333333333333337</v>
      </c>
      <c r="C99" s="52">
        <v>2015</v>
      </c>
      <c r="D99" s="52">
        <v>2</v>
      </c>
      <c r="E99" s="52">
        <v>27</v>
      </c>
      <c r="F99" s="52">
        <v>4965953</v>
      </c>
      <c r="G99" s="52">
        <v>4965953</v>
      </c>
      <c r="H99" s="52">
        <v>683763</v>
      </c>
      <c r="I99" s="52">
        <v>683763</v>
      </c>
      <c r="J99" s="52">
        <v>0</v>
      </c>
      <c r="K99" s="52">
        <v>0</v>
      </c>
      <c r="L99" s="52">
        <v>94.696200000000005</v>
      </c>
      <c r="M99" s="52">
        <v>23.29</v>
      </c>
      <c r="N99" s="52">
        <v>450.37</v>
      </c>
      <c r="O99" s="52">
        <v>7</v>
      </c>
      <c r="P99" s="2">
        <f t="shared" si="1"/>
        <v>75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629</v>
      </c>
      <c r="B100" s="1">
        <v>0.54166666666666663</v>
      </c>
      <c r="C100" s="52">
        <v>2015</v>
      </c>
      <c r="D100" s="52">
        <v>2</v>
      </c>
      <c r="E100" s="52">
        <v>27</v>
      </c>
      <c r="F100" s="52">
        <v>4965878</v>
      </c>
      <c r="G100" s="52">
        <v>4965878</v>
      </c>
      <c r="H100" s="52">
        <v>683753</v>
      </c>
      <c r="I100" s="52">
        <v>683753</v>
      </c>
      <c r="J100" s="52">
        <v>0</v>
      </c>
      <c r="K100" s="52">
        <v>0</v>
      </c>
      <c r="L100" s="52">
        <v>94.871099999999998</v>
      </c>
      <c r="M100" s="52">
        <v>22.21</v>
      </c>
      <c r="N100" s="52">
        <v>454.53</v>
      </c>
      <c r="O100" s="52">
        <v>7</v>
      </c>
      <c r="P100" s="2">
        <f t="shared" si="1"/>
        <v>75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628</v>
      </c>
      <c r="B101" s="1">
        <v>0.5</v>
      </c>
      <c r="C101" s="52">
        <v>2015</v>
      </c>
      <c r="D101" s="52">
        <v>2</v>
      </c>
      <c r="E101" s="52">
        <v>27</v>
      </c>
      <c r="F101" s="52">
        <v>4965803</v>
      </c>
      <c r="G101" s="52">
        <v>4965803</v>
      </c>
      <c r="H101" s="52">
        <v>683743</v>
      </c>
      <c r="I101" s="52">
        <v>683743</v>
      </c>
      <c r="J101" s="52">
        <v>0</v>
      </c>
      <c r="K101" s="52">
        <v>0</v>
      </c>
      <c r="L101" s="52">
        <v>95.182199999999995</v>
      </c>
      <c r="M101" s="52">
        <v>20.100000000000001</v>
      </c>
      <c r="N101" s="52">
        <v>458.78</v>
      </c>
      <c r="O101" s="52">
        <v>7</v>
      </c>
      <c r="P101" s="2">
        <f t="shared" si="1"/>
        <v>76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627</v>
      </c>
      <c r="B102" s="1">
        <v>0.45833333333333331</v>
      </c>
      <c r="C102" s="52">
        <v>2015</v>
      </c>
      <c r="D102" s="52">
        <v>2</v>
      </c>
      <c r="E102" s="52">
        <v>27</v>
      </c>
      <c r="F102" s="52">
        <v>4965727</v>
      </c>
      <c r="G102" s="52">
        <v>4965727</v>
      </c>
      <c r="H102" s="52">
        <v>683733</v>
      </c>
      <c r="I102" s="52">
        <v>683733</v>
      </c>
      <c r="J102" s="52">
        <v>0</v>
      </c>
      <c r="K102" s="52">
        <v>0</v>
      </c>
      <c r="L102" s="52">
        <v>94.533199999999994</v>
      </c>
      <c r="M102" s="52">
        <v>16.98</v>
      </c>
      <c r="N102" s="52">
        <v>462</v>
      </c>
      <c r="O102" s="52">
        <v>7</v>
      </c>
      <c r="P102" s="2">
        <f t="shared" si="1"/>
        <v>252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626</v>
      </c>
      <c r="B103" s="1">
        <v>0.41666666666666669</v>
      </c>
      <c r="C103" s="52">
        <v>2015</v>
      </c>
      <c r="D103" s="52">
        <v>2</v>
      </c>
      <c r="E103" s="52">
        <v>27</v>
      </c>
      <c r="F103" s="52">
        <v>4965475</v>
      </c>
      <c r="G103" s="52">
        <v>4965475</v>
      </c>
      <c r="H103" s="52">
        <v>683700</v>
      </c>
      <c r="I103" s="52">
        <v>683700</v>
      </c>
      <c r="J103" s="52">
        <v>0</v>
      </c>
      <c r="K103" s="52">
        <v>0</v>
      </c>
      <c r="L103" s="52">
        <v>93.9846</v>
      </c>
      <c r="M103" s="52">
        <v>16.2</v>
      </c>
      <c r="N103" s="52">
        <v>461.74</v>
      </c>
      <c r="O103" s="52">
        <v>7</v>
      </c>
      <c r="P103" s="2">
        <f t="shared" si="1"/>
        <v>342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625</v>
      </c>
      <c r="B104" s="1">
        <v>0.375</v>
      </c>
      <c r="C104" s="52">
        <v>2015</v>
      </c>
      <c r="D104" s="52">
        <v>2</v>
      </c>
      <c r="E104" s="52">
        <v>27</v>
      </c>
      <c r="F104" s="52">
        <v>4965133</v>
      </c>
      <c r="G104" s="52">
        <v>4965133</v>
      </c>
      <c r="H104" s="52">
        <v>683655</v>
      </c>
      <c r="I104" s="52">
        <v>683655</v>
      </c>
      <c r="J104" s="52">
        <v>0</v>
      </c>
      <c r="K104" s="52">
        <v>0</v>
      </c>
      <c r="L104" s="52">
        <v>95.490600000000001</v>
      </c>
      <c r="M104" s="52">
        <v>14.49</v>
      </c>
      <c r="N104" s="52">
        <v>473.81</v>
      </c>
      <c r="O104" s="52">
        <v>7</v>
      </c>
      <c r="P104" s="2">
        <f t="shared" si="1"/>
        <v>171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624</v>
      </c>
      <c r="B105" s="1">
        <v>0.33333333333333331</v>
      </c>
      <c r="C105" s="52">
        <v>2015</v>
      </c>
      <c r="D105" s="52">
        <v>2</v>
      </c>
      <c r="E105" s="52">
        <v>27</v>
      </c>
      <c r="F105" s="52">
        <v>4964962</v>
      </c>
      <c r="G105" s="52">
        <v>4964962</v>
      </c>
      <c r="H105" s="52">
        <v>683633</v>
      </c>
      <c r="I105" s="52">
        <v>683633</v>
      </c>
      <c r="J105" s="52">
        <v>0</v>
      </c>
      <c r="K105" s="52">
        <v>0</v>
      </c>
      <c r="L105" s="52">
        <v>95.677499999999995</v>
      </c>
      <c r="M105" s="52">
        <v>12.88</v>
      </c>
      <c r="N105" s="52">
        <v>477.59</v>
      </c>
      <c r="O105" s="52">
        <v>7</v>
      </c>
      <c r="P105" s="2">
        <f t="shared" si="1"/>
        <v>165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623</v>
      </c>
      <c r="B106" s="1">
        <v>0.29166666666666669</v>
      </c>
      <c r="C106" s="52">
        <v>2015</v>
      </c>
      <c r="D106" s="52">
        <v>2</v>
      </c>
      <c r="E106" s="52">
        <v>27</v>
      </c>
      <c r="F106" s="52">
        <v>4964797</v>
      </c>
      <c r="G106" s="52">
        <v>4964797</v>
      </c>
      <c r="H106" s="52">
        <v>683612</v>
      </c>
      <c r="I106" s="52">
        <v>683612</v>
      </c>
      <c r="J106" s="52">
        <v>0</v>
      </c>
      <c r="K106" s="52">
        <v>0</v>
      </c>
      <c r="L106" s="52">
        <v>95.758499999999998</v>
      </c>
      <c r="M106" s="52">
        <v>13.05</v>
      </c>
      <c r="N106" s="52">
        <v>478.61</v>
      </c>
      <c r="O106" s="52">
        <v>7</v>
      </c>
      <c r="P106" s="2">
        <f t="shared" si="1"/>
        <v>165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622</v>
      </c>
      <c r="B107" s="1">
        <v>0.25</v>
      </c>
      <c r="C107" s="52">
        <v>2015</v>
      </c>
      <c r="D107" s="52">
        <v>2</v>
      </c>
      <c r="E107" s="52">
        <v>27</v>
      </c>
      <c r="F107" s="52">
        <v>4964632</v>
      </c>
      <c r="G107" s="52">
        <v>4964632</v>
      </c>
      <c r="H107" s="52">
        <v>683591</v>
      </c>
      <c r="I107" s="52">
        <v>683591</v>
      </c>
      <c r="J107" s="52">
        <v>0</v>
      </c>
      <c r="K107" s="52">
        <v>0</v>
      </c>
      <c r="L107" s="52">
        <v>95.218599999999995</v>
      </c>
      <c r="M107" s="52">
        <v>13.45</v>
      </c>
      <c r="N107" s="52">
        <v>475.53</v>
      </c>
      <c r="O107" s="52">
        <v>7</v>
      </c>
      <c r="P107" s="2">
        <f t="shared" si="1"/>
        <v>241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621</v>
      </c>
      <c r="B108" s="1">
        <v>0.20833333333333334</v>
      </c>
      <c r="C108" s="52">
        <v>2015</v>
      </c>
      <c r="D108" s="52">
        <v>2</v>
      </c>
      <c r="E108" s="52">
        <v>27</v>
      </c>
      <c r="F108" s="52">
        <v>4964391</v>
      </c>
      <c r="G108" s="52">
        <v>4964391</v>
      </c>
      <c r="H108" s="52">
        <v>683560</v>
      </c>
      <c r="I108" s="52">
        <v>683560</v>
      </c>
      <c r="J108" s="52">
        <v>0</v>
      </c>
      <c r="K108" s="52">
        <v>0</v>
      </c>
      <c r="L108" s="52">
        <v>96.618300000000005</v>
      </c>
      <c r="M108" s="52">
        <v>12.74</v>
      </c>
      <c r="N108" s="52">
        <v>477.18</v>
      </c>
      <c r="O108" s="52">
        <v>7</v>
      </c>
      <c r="P108" s="2">
        <f t="shared" si="1"/>
        <v>174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620</v>
      </c>
      <c r="B109" s="1">
        <v>0.16666666666666666</v>
      </c>
      <c r="C109" s="52">
        <v>2015</v>
      </c>
      <c r="D109" s="52">
        <v>2</v>
      </c>
      <c r="E109" s="52">
        <v>27</v>
      </c>
      <c r="F109" s="52">
        <v>4964217</v>
      </c>
      <c r="G109" s="52">
        <v>4964217</v>
      </c>
      <c r="H109" s="52">
        <v>683538</v>
      </c>
      <c r="I109" s="52">
        <v>683538</v>
      </c>
      <c r="J109" s="52">
        <v>0</v>
      </c>
      <c r="K109" s="52">
        <v>0</v>
      </c>
      <c r="L109" s="52">
        <v>95.836500000000001</v>
      </c>
      <c r="M109" s="52">
        <v>11.66</v>
      </c>
      <c r="N109" s="52">
        <v>477.15</v>
      </c>
      <c r="O109" s="52">
        <v>7</v>
      </c>
      <c r="P109" s="2">
        <f t="shared" si="1"/>
        <v>103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619</v>
      </c>
      <c r="B110" s="1">
        <v>0.125</v>
      </c>
      <c r="C110" s="52">
        <v>2015</v>
      </c>
      <c r="D110" s="52">
        <v>2</v>
      </c>
      <c r="E110" s="52">
        <v>27</v>
      </c>
      <c r="F110" s="52">
        <v>4964114</v>
      </c>
      <c r="G110" s="52">
        <v>4964114</v>
      </c>
      <c r="H110" s="52">
        <v>683525</v>
      </c>
      <c r="I110" s="52">
        <v>683525</v>
      </c>
      <c r="J110" s="52">
        <v>0</v>
      </c>
      <c r="K110" s="52">
        <v>0</v>
      </c>
      <c r="L110" s="52">
        <v>96.005200000000002</v>
      </c>
      <c r="M110" s="52">
        <v>11.03</v>
      </c>
      <c r="N110" s="52">
        <v>478.62</v>
      </c>
      <c r="O110" s="52">
        <v>7</v>
      </c>
      <c r="P110" s="2">
        <f t="shared" si="1"/>
        <v>79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618</v>
      </c>
      <c r="B111" s="1">
        <v>8.3333333333333329E-2</v>
      </c>
      <c r="C111" s="52">
        <v>2015</v>
      </c>
      <c r="D111" s="52">
        <v>2</v>
      </c>
      <c r="E111" s="52">
        <v>27</v>
      </c>
      <c r="F111" s="52">
        <v>4964035</v>
      </c>
      <c r="G111" s="52">
        <v>4964035</v>
      </c>
      <c r="H111" s="52">
        <v>683515</v>
      </c>
      <c r="I111" s="52">
        <v>683515</v>
      </c>
      <c r="J111" s="52">
        <v>0</v>
      </c>
      <c r="K111" s="52">
        <v>0</v>
      </c>
      <c r="L111" s="52">
        <v>95.584999999999994</v>
      </c>
      <c r="M111" s="52">
        <v>9.6999999999999993</v>
      </c>
      <c r="N111" s="52">
        <v>477.91</v>
      </c>
      <c r="O111" s="52">
        <v>7</v>
      </c>
      <c r="P111" s="2">
        <f t="shared" si="1"/>
        <v>39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617</v>
      </c>
      <c r="B112" s="1">
        <v>4.1666666666666664E-2</v>
      </c>
      <c r="C112" s="52">
        <v>2015</v>
      </c>
      <c r="D112" s="52">
        <v>2</v>
      </c>
      <c r="E112" s="52">
        <v>27</v>
      </c>
      <c r="F112" s="52">
        <v>4963996</v>
      </c>
      <c r="G112" s="52">
        <v>4963996</v>
      </c>
      <c r="H112" s="52">
        <v>683510</v>
      </c>
      <c r="I112" s="52">
        <v>683510</v>
      </c>
      <c r="J112" s="52">
        <v>0</v>
      </c>
      <c r="K112" s="52">
        <v>0</v>
      </c>
      <c r="L112" s="52">
        <v>94.439300000000003</v>
      </c>
      <c r="M112" s="52">
        <v>21.07</v>
      </c>
      <c r="N112" s="52">
        <v>0</v>
      </c>
      <c r="O112" s="52">
        <v>7</v>
      </c>
      <c r="P112" s="2">
        <f t="shared" si="1"/>
        <v>0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616</v>
      </c>
      <c r="B113" s="1">
        <v>0</v>
      </c>
      <c r="C113" s="52">
        <v>2015</v>
      </c>
      <c r="D113" s="52">
        <v>2</v>
      </c>
      <c r="E113" s="52">
        <v>27</v>
      </c>
      <c r="F113" s="52">
        <v>4963996</v>
      </c>
      <c r="G113" s="52">
        <v>4963996</v>
      </c>
      <c r="H113" s="52">
        <v>683510</v>
      </c>
      <c r="I113" s="52">
        <v>683510</v>
      </c>
      <c r="J113" s="52">
        <v>0</v>
      </c>
      <c r="K113" s="52">
        <v>0</v>
      </c>
      <c r="L113" s="52">
        <v>94.439300000000003</v>
      </c>
      <c r="M113" s="52">
        <v>21.07</v>
      </c>
      <c r="N113" s="52">
        <v>0</v>
      </c>
      <c r="O113" s="52">
        <v>7</v>
      </c>
      <c r="P113" s="2">
        <f t="shared" si="1"/>
        <v>0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615</v>
      </c>
      <c r="B114" s="1">
        <v>0.95833333333333337</v>
      </c>
      <c r="C114" s="52">
        <v>2015</v>
      </c>
      <c r="D114" s="52">
        <v>2</v>
      </c>
      <c r="E114" s="52">
        <v>26</v>
      </c>
      <c r="F114" s="52">
        <v>4963996</v>
      </c>
      <c r="G114" s="52">
        <v>4963996</v>
      </c>
      <c r="H114" s="52">
        <v>683510</v>
      </c>
      <c r="I114" s="52">
        <v>683510</v>
      </c>
      <c r="J114" s="52">
        <v>0</v>
      </c>
      <c r="K114" s="52">
        <v>0</v>
      </c>
      <c r="L114" s="52">
        <v>94.439300000000003</v>
      </c>
      <c r="M114" s="52">
        <v>21.07</v>
      </c>
      <c r="N114" s="52">
        <v>0</v>
      </c>
      <c r="O114" s="52">
        <v>7</v>
      </c>
      <c r="P114" s="2">
        <f t="shared" ref="P114:P177" si="2">F114-F115</f>
        <v>0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614</v>
      </c>
      <c r="B115" s="1">
        <v>0.91666666666666663</v>
      </c>
      <c r="C115" s="52">
        <v>2015</v>
      </c>
      <c r="D115" s="52">
        <v>2</v>
      </c>
      <c r="E115" s="52">
        <v>26</v>
      </c>
      <c r="F115" s="52">
        <v>4963996</v>
      </c>
      <c r="G115" s="52">
        <v>4963996</v>
      </c>
      <c r="H115" s="52">
        <v>683510</v>
      </c>
      <c r="I115" s="52">
        <v>683510</v>
      </c>
      <c r="J115" s="52">
        <v>0</v>
      </c>
      <c r="K115" s="52">
        <v>0</v>
      </c>
      <c r="L115" s="52">
        <v>94.439300000000003</v>
      </c>
      <c r="M115" s="52">
        <v>21.07</v>
      </c>
      <c r="N115" s="52">
        <v>0</v>
      </c>
      <c r="O115" s="52">
        <v>7</v>
      </c>
      <c r="P115" s="2">
        <f t="shared" si="2"/>
        <v>0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613</v>
      </c>
      <c r="B116" s="1">
        <v>0.875</v>
      </c>
      <c r="C116" s="52">
        <v>2015</v>
      </c>
      <c r="D116" s="52">
        <v>2</v>
      </c>
      <c r="E116" s="52">
        <v>26</v>
      </c>
      <c r="F116" s="52">
        <v>4963996</v>
      </c>
      <c r="G116" s="52">
        <v>4963996</v>
      </c>
      <c r="H116" s="52">
        <v>683510</v>
      </c>
      <c r="I116" s="52">
        <v>683510</v>
      </c>
      <c r="J116" s="52">
        <v>0</v>
      </c>
      <c r="K116" s="52">
        <v>0</v>
      </c>
      <c r="L116" s="52">
        <v>94.439300000000003</v>
      </c>
      <c r="M116" s="52">
        <v>21.07</v>
      </c>
      <c r="N116" s="52">
        <v>0</v>
      </c>
      <c r="O116" s="52">
        <v>7</v>
      </c>
      <c r="P116" s="2">
        <f t="shared" si="2"/>
        <v>0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612</v>
      </c>
      <c r="B117" s="1">
        <v>0.83333333333333337</v>
      </c>
      <c r="C117" s="52">
        <v>2015</v>
      </c>
      <c r="D117" s="52">
        <v>2</v>
      </c>
      <c r="E117" s="52">
        <v>26</v>
      </c>
      <c r="F117" s="52">
        <v>4963996</v>
      </c>
      <c r="G117" s="52">
        <v>4963996</v>
      </c>
      <c r="H117" s="52">
        <v>683510</v>
      </c>
      <c r="I117" s="52">
        <v>683510</v>
      </c>
      <c r="J117" s="52">
        <v>0</v>
      </c>
      <c r="K117" s="52">
        <v>0</v>
      </c>
      <c r="L117" s="52">
        <v>94.439300000000003</v>
      </c>
      <c r="M117" s="52">
        <v>21.07</v>
      </c>
      <c r="N117" s="52">
        <v>0</v>
      </c>
      <c r="O117" s="52">
        <v>7</v>
      </c>
      <c r="P117" s="2">
        <f t="shared" si="2"/>
        <v>0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611</v>
      </c>
      <c r="B118" s="1">
        <v>0.79166666666666663</v>
      </c>
      <c r="C118" s="52">
        <v>2015</v>
      </c>
      <c r="D118" s="52">
        <v>2</v>
      </c>
      <c r="E118" s="52">
        <v>26</v>
      </c>
      <c r="F118" s="52">
        <v>4963996</v>
      </c>
      <c r="G118" s="52">
        <v>4963996</v>
      </c>
      <c r="H118" s="52">
        <v>683510</v>
      </c>
      <c r="I118" s="52">
        <v>683510</v>
      </c>
      <c r="J118" s="52">
        <v>0</v>
      </c>
      <c r="K118" s="52">
        <v>0</v>
      </c>
      <c r="L118" s="52">
        <v>94.439300000000003</v>
      </c>
      <c r="M118" s="52">
        <v>21.07</v>
      </c>
      <c r="N118" s="52">
        <v>0</v>
      </c>
      <c r="O118" s="52">
        <v>7</v>
      </c>
      <c r="P118" s="2">
        <f t="shared" si="2"/>
        <v>0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610</v>
      </c>
      <c r="B119" s="1">
        <v>0.75</v>
      </c>
      <c r="C119" s="52">
        <v>2015</v>
      </c>
      <c r="D119" s="52">
        <v>2</v>
      </c>
      <c r="E119" s="52">
        <v>26</v>
      </c>
      <c r="F119" s="52">
        <v>4963996</v>
      </c>
      <c r="G119" s="52">
        <v>4963996</v>
      </c>
      <c r="H119" s="52">
        <v>683510</v>
      </c>
      <c r="I119" s="52">
        <v>683510</v>
      </c>
      <c r="J119" s="52">
        <v>0</v>
      </c>
      <c r="K119" s="52">
        <v>0</v>
      </c>
      <c r="L119" s="52">
        <v>94.439300000000003</v>
      </c>
      <c r="M119" s="52">
        <v>21.07</v>
      </c>
      <c r="N119" s="52">
        <v>451.98</v>
      </c>
      <c r="O119" s="52">
        <v>7</v>
      </c>
      <c r="P119" s="2">
        <f t="shared" si="2"/>
        <v>15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609</v>
      </c>
      <c r="B120" s="1">
        <v>0.70833333333333337</v>
      </c>
      <c r="C120" s="52">
        <v>2015</v>
      </c>
      <c r="D120" s="52">
        <v>2</v>
      </c>
      <c r="E120" s="52">
        <v>26</v>
      </c>
      <c r="F120" s="52">
        <v>4963981</v>
      </c>
      <c r="G120" s="52">
        <v>4963981</v>
      </c>
      <c r="H120" s="52">
        <v>683508</v>
      </c>
      <c r="I120" s="52">
        <v>683508</v>
      </c>
      <c r="J120" s="52">
        <v>0</v>
      </c>
      <c r="K120" s="52">
        <v>0</v>
      </c>
      <c r="L120" s="52">
        <v>94.217600000000004</v>
      </c>
      <c r="M120" s="52">
        <v>21.52</v>
      </c>
      <c r="N120" s="52">
        <v>451.02</v>
      </c>
      <c r="O120" s="52">
        <v>7</v>
      </c>
      <c r="P120" s="2">
        <f t="shared" si="2"/>
        <v>75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608</v>
      </c>
      <c r="B121" s="1">
        <v>0.66666666666666663</v>
      </c>
      <c r="C121" s="52">
        <v>2015</v>
      </c>
      <c r="D121" s="52">
        <v>2</v>
      </c>
      <c r="E121" s="52">
        <v>26</v>
      </c>
      <c r="F121" s="52">
        <v>4963906</v>
      </c>
      <c r="G121" s="52">
        <v>4963906</v>
      </c>
      <c r="H121" s="52">
        <v>683498</v>
      </c>
      <c r="I121" s="52">
        <v>683498</v>
      </c>
      <c r="J121" s="52">
        <v>0</v>
      </c>
      <c r="K121" s="52">
        <v>0</v>
      </c>
      <c r="L121" s="52">
        <v>94.127099999999999</v>
      </c>
      <c r="M121" s="52">
        <v>23.11</v>
      </c>
      <c r="N121" s="52">
        <v>451.46</v>
      </c>
      <c r="O121" s="52">
        <v>7</v>
      </c>
      <c r="P121" s="2">
        <f t="shared" si="2"/>
        <v>75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607</v>
      </c>
      <c r="B122" s="1">
        <v>0.625</v>
      </c>
      <c r="C122" s="52">
        <v>2015</v>
      </c>
      <c r="D122" s="52">
        <v>2</v>
      </c>
      <c r="E122" s="52">
        <v>26</v>
      </c>
      <c r="F122" s="52">
        <v>4963831</v>
      </c>
      <c r="G122" s="52">
        <v>4963831</v>
      </c>
      <c r="H122" s="52">
        <v>683488</v>
      </c>
      <c r="I122" s="52">
        <v>683488</v>
      </c>
      <c r="J122" s="52">
        <v>0</v>
      </c>
      <c r="K122" s="52">
        <v>0</v>
      </c>
      <c r="L122" s="52">
        <v>93.933899999999994</v>
      </c>
      <c r="M122" s="52">
        <v>23.4</v>
      </c>
      <c r="N122" s="52">
        <v>451.25</v>
      </c>
      <c r="O122" s="52">
        <v>7</v>
      </c>
      <c r="P122" s="2">
        <f t="shared" si="2"/>
        <v>74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606</v>
      </c>
      <c r="B123" s="1">
        <v>0.58333333333333337</v>
      </c>
      <c r="C123" s="52">
        <v>2015</v>
      </c>
      <c r="D123" s="52">
        <v>2</v>
      </c>
      <c r="E123" s="52">
        <v>26</v>
      </c>
      <c r="F123" s="52">
        <v>4963757</v>
      </c>
      <c r="G123" s="52">
        <v>4963757</v>
      </c>
      <c r="H123" s="52">
        <v>683478</v>
      </c>
      <c r="I123" s="52">
        <v>683478</v>
      </c>
      <c r="J123" s="52">
        <v>0</v>
      </c>
      <c r="K123" s="52">
        <v>0</v>
      </c>
      <c r="L123" s="52">
        <v>93.183300000000003</v>
      </c>
      <c r="M123" s="52">
        <v>22.79</v>
      </c>
      <c r="N123" s="52">
        <v>446.36</v>
      </c>
      <c r="O123" s="52">
        <v>7</v>
      </c>
      <c r="P123" s="2">
        <f t="shared" si="2"/>
        <v>81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605</v>
      </c>
      <c r="B124" s="1">
        <v>0.54166666666666663</v>
      </c>
      <c r="C124" s="52">
        <v>2015</v>
      </c>
      <c r="D124" s="52">
        <v>2</v>
      </c>
      <c r="E124" s="52">
        <v>26</v>
      </c>
      <c r="F124" s="52">
        <v>4963676</v>
      </c>
      <c r="G124" s="52">
        <v>4963676</v>
      </c>
      <c r="H124" s="52">
        <v>683467</v>
      </c>
      <c r="I124" s="52">
        <v>683467</v>
      </c>
      <c r="J124" s="52">
        <v>0</v>
      </c>
      <c r="K124" s="52">
        <v>0</v>
      </c>
      <c r="L124" s="52">
        <v>92.524100000000004</v>
      </c>
      <c r="M124" s="52">
        <v>21.24</v>
      </c>
      <c r="N124" s="52">
        <v>444.53</v>
      </c>
      <c r="O124" s="52">
        <v>7</v>
      </c>
      <c r="P124" s="2">
        <f t="shared" si="2"/>
        <v>74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604</v>
      </c>
      <c r="B125" s="1">
        <v>0.5</v>
      </c>
      <c r="C125" s="52">
        <v>2015</v>
      </c>
      <c r="D125" s="52">
        <v>2</v>
      </c>
      <c r="E125" s="52">
        <v>26</v>
      </c>
      <c r="F125" s="52">
        <v>4963602</v>
      </c>
      <c r="G125" s="52">
        <v>4963602</v>
      </c>
      <c r="H125" s="52">
        <v>683457</v>
      </c>
      <c r="I125" s="52">
        <v>683457</v>
      </c>
      <c r="J125" s="52">
        <v>0</v>
      </c>
      <c r="K125" s="52">
        <v>0</v>
      </c>
      <c r="L125" s="52">
        <v>93.685400000000001</v>
      </c>
      <c r="M125" s="52">
        <v>20.64</v>
      </c>
      <c r="N125" s="52">
        <v>452.27</v>
      </c>
      <c r="O125" s="52">
        <v>7</v>
      </c>
      <c r="P125" s="2">
        <f t="shared" si="2"/>
        <v>74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603</v>
      </c>
      <c r="B126" s="1">
        <v>0.45833333333333331</v>
      </c>
      <c r="C126" s="52">
        <v>2015</v>
      </c>
      <c r="D126" s="52">
        <v>2</v>
      </c>
      <c r="E126" s="52">
        <v>26</v>
      </c>
      <c r="F126" s="52">
        <v>4963528</v>
      </c>
      <c r="G126" s="52">
        <v>4963528</v>
      </c>
      <c r="H126" s="52">
        <v>683447</v>
      </c>
      <c r="I126" s="52">
        <v>683447</v>
      </c>
      <c r="J126" s="52">
        <v>0</v>
      </c>
      <c r="K126" s="52">
        <v>0</v>
      </c>
      <c r="L126" s="52">
        <v>92.495900000000006</v>
      </c>
      <c r="M126" s="52">
        <v>17.46</v>
      </c>
      <c r="N126" s="52">
        <v>454.24</v>
      </c>
      <c r="O126" s="52">
        <v>7</v>
      </c>
      <c r="P126" s="2">
        <f t="shared" si="2"/>
        <v>180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602</v>
      </c>
      <c r="B127" s="1">
        <v>0.41666666666666669</v>
      </c>
      <c r="C127" s="52">
        <v>2015</v>
      </c>
      <c r="D127" s="52">
        <v>2</v>
      </c>
      <c r="E127" s="52">
        <v>26</v>
      </c>
      <c r="F127" s="52">
        <v>4963348</v>
      </c>
      <c r="G127" s="52">
        <v>4963348</v>
      </c>
      <c r="H127" s="52">
        <v>683423</v>
      </c>
      <c r="I127" s="52">
        <v>683423</v>
      </c>
      <c r="J127" s="52">
        <v>0</v>
      </c>
      <c r="K127" s="52">
        <v>0</v>
      </c>
      <c r="L127" s="52">
        <v>91.870999999999995</v>
      </c>
      <c r="M127" s="52">
        <v>16.48</v>
      </c>
      <c r="N127" s="52">
        <v>456.15</v>
      </c>
      <c r="O127" s="52">
        <v>7</v>
      </c>
      <c r="P127" s="2">
        <f t="shared" si="2"/>
        <v>275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601</v>
      </c>
      <c r="B128" s="1">
        <v>0.375</v>
      </c>
      <c r="C128" s="52">
        <v>2015</v>
      </c>
      <c r="D128" s="52">
        <v>2</v>
      </c>
      <c r="E128" s="52">
        <v>26</v>
      </c>
      <c r="F128" s="52">
        <v>4963073</v>
      </c>
      <c r="G128" s="52">
        <v>4963073</v>
      </c>
      <c r="H128" s="52">
        <v>683386</v>
      </c>
      <c r="I128" s="52">
        <v>683386</v>
      </c>
      <c r="J128" s="52">
        <v>0</v>
      </c>
      <c r="K128" s="52">
        <v>0</v>
      </c>
      <c r="L128" s="52">
        <v>93.322699999999998</v>
      </c>
      <c r="M128" s="52">
        <v>15.11</v>
      </c>
      <c r="N128" s="52">
        <v>461.64</v>
      </c>
      <c r="O128" s="52">
        <v>7</v>
      </c>
      <c r="P128" s="2">
        <f t="shared" si="2"/>
        <v>190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600</v>
      </c>
      <c r="B129" s="1">
        <v>0.33333333333333331</v>
      </c>
      <c r="C129" s="52">
        <v>2015</v>
      </c>
      <c r="D129" s="52">
        <v>2</v>
      </c>
      <c r="E129" s="52">
        <v>26</v>
      </c>
      <c r="F129" s="52">
        <v>4962883</v>
      </c>
      <c r="G129" s="52">
        <v>4962883</v>
      </c>
      <c r="H129" s="52">
        <v>683361</v>
      </c>
      <c r="I129" s="52">
        <v>683361</v>
      </c>
      <c r="J129" s="52">
        <v>0</v>
      </c>
      <c r="K129" s="52">
        <v>0</v>
      </c>
      <c r="L129" s="52">
        <v>93.703199999999995</v>
      </c>
      <c r="M129" s="52">
        <v>13.31</v>
      </c>
      <c r="N129" s="52">
        <v>467.01</v>
      </c>
      <c r="O129" s="52">
        <v>7</v>
      </c>
      <c r="P129" s="2">
        <f t="shared" si="2"/>
        <v>162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599</v>
      </c>
      <c r="B130" s="1">
        <v>0.29166666666666669</v>
      </c>
      <c r="C130" s="52">
        <v>2015</v>
      </c>
      <c r="D130" s="52">
        <v>2</v>
      </c>
      <c r="E130" s="52">
        <v>26</v>
      </c>
      <c r="F130" s="52">
        <v>4962721</v>
      </c>
      <c r="G130" s="52">
        <v>4962721</v>
      </c>
      <c r="H130" s="52">
        <v>683340</v>
      </c>
      <c r="I130" s="52">
        <v>683340</v>
      </c>
      <c r="J130" s="52">
        <v>0</v>
      </c>
      <c r="K130" s="52">
        <v>0</v>
      </c>
      <c r="L130" s="52">
        <v>95.147000000000006</v>
      </c>
      <c r="M130" s="52">
        <v>12.72</v>
      </c>
      <c r="N130" s="52">
        <v>474.02</v>
      </c>
      <c r="O130" s="52">
        <v>7</v>
      </c>
      <c r="P130" s="2">
        <f t="shared" si="2"/>
        <v>163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598</v>
      </c>
      <c r="B131" s="1">
        <v>0.25</v>
      </c>
      <c r="C131" s="52">
        <v>2015</v>
      </c>
      <c r="D131" s="52">
        <v>2</v>
      </c>
      <c r="E131" s="52">
        <v>26</v>
      </c>
      <c r="F131" s="52">
        <v>4962558</v>
      </c>
      <c r="G131" s="52">
        <v>4962558</v>
      </c>
      <c r="H131" s="52">
        <v>683319</v>
      </c>
      <c r="I131" s="52">
        <v>683319</v>
      </c>
      <c r="J131" s="52">
        <v>0</v>
      </c>
      <c r="K131" s="52">
        <v>0</v>
      </c>
      <c r="L131" s="52">
        <v>94.764499999999998</v>
      </c>
      <c r="M131" s="52">
        <v>12.47</v>
      </c>
      <c r="N131" s="52">
        <v>473.21</v>
      </c>
      <c r="O131" s="52">
        <v>7</v>
      </c>
      <c r="P131" s="2">
        <f t="shared" si="2"/>
        <v>133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597</v>
      </c>
      <c r="B132" s="1">
        <v>0.20833333333333334</v>
      </c>
      <c r="C132" s="52">
        <v>2015</v>
      </c>
      <c r="D132" s="52">
        <v>2</v>
      </c>
      <c r="E132" s="52">
        <v>26</v>
      </c>
      <c r="F132" s="52">
        <v>4962425</v>
      </c>
      <c r="G132" s="52">
        <v>4962425</v>
      </c>
      <c r="H132" s="52">
        <v>683302</v>
      </c>
      <c r="I132" s="52">
        <v>683302</v>
      </c>
      <c r="J132" s="52">
        <v>0</v>
      </c>
      <c r="K132" s="52">
        <v>0</v>
      </c>
      <c r="L132" s="52">
        <v>94.297600000000003</v>
      </c>
      <c r="M132" s="52">
        <v>12.44</v>
      </c>
      <c r="N132" s="52">
        <v>467.47</v>
      </c>
      <c r="O132" s="52">
        <v>7</v>
      </c>
      <c r="P132" s="2">
        <f t="shared" si="2"/>
        <v>100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596</v>
      </c>
      <c r="B133" s="1">
        <v>0.16666666666666666</v>
      </c>
      <c r="C133" s="52">
        <v>2015</v>
      </c>
      <c r="D133" s="52">
        <v>2</v>
      </c>
      <c r="E133" s="52">
        <v>26</v>
      </c>
      <c r="F133" s="52">
        <v>4962325</v>
      </c>
      <c r="G133" s="52">
        <v>4962325</v>
      </c>
      <c r="H133" s="52">
        <v>683289</v>
      </c>
      <c r="I133" s="52">
        <v>683289</v>
      </c>
      <c r="J133" s="52">
        <v>0</v>
      </c>
      <c r="K133" s="52">
        <v>0</v>
      </c>
      <c r="L133" s="52">
        <v>94.893199999999993</v>
      </c>
      <c r="M133" s="52">
        <v>12.01</v>
      </c>
      <c r="N133" s="52">
        <v>471.33</v>
      </c>
      <c r="O133" s="52">
        <v>7</v>
      </c>
      <c r="P133" s="2">
        <f t="shared" si="2"/>
        <v>78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595</v>
      </c>
      <c r="B134" s="1">
        <v>0.125</v>
      </c>
      <c r="C134" s="52">
        <v>2015</v>
      </c>
      <c r="D134" s="52">
        <v>2</v>
      </c>
      <c r="E134" s="52">
        <v>26</v>
      </c>
      <c r="F134" s="52">
        <v>4962247</v>
      </c>
      <c r="G134" s="52">
        <v>4962247</v>
      </c>
      <c r="H134" s="52">
        <v>683279</v>
      </c>
      <c r="I134" s="52">
        <v>683279</v>
      </c>
      <c r="J134" s="52">
        <v>0</v>
      </c>
      <c r="K134" s="52">
        <v>0</v>
      </c>
      <c r="L134" s="52">
        <v>95.165999999999997</v>
      </c>
      <c r="M134" s="52">
        <v>10.33</v>
      </c>
      <c r="N134" s="52">
        <v>474.03</v>
      </c>
      <c r="O134" s="52">
        <v>7</v>
      </c>
      <c r="P134" s="2">
        <f t="shared" si="2"/>
        <v>24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594</v>
      </c>
      <c r="B135" s="1">
        <v>8.3333333333333329E-2</v>
      </c>
      <c r="C135" s="52">
        <v>2015</v>
      </c>
      <c r="D135" s="52">
        <v>2</v>
      </c>
      <c r="E135" s="52">
        <v>26</v>
      </c>
      <c r="F135" s="52">
        <v>4962223</v>
      </c>
      <c r="G135" s="52">
        <v>4962223</v>
      </c>
      <c r="H135" s="52">
        <v>683276</v>
      </c>
      <c r="I135" s="52">
        <v>683276</v>
      </c>
      <c r="J135" s="52">
        <v>0</v>
      </c>
      <c r="K135" s="52">
        <v>0</v>
      </c>
      <c r="L135" s="52">
        <v>93.613</v>
      </c>
      <c r="M135" s="52">
        <v>20.58</v>
      </c>
      <c r="N135" s="52">
        <v>0</v>
      </c>
      <c r="O135" s="52">
        <v>7</v>
      </c>
      <c r="P135" s="2">
        <f t="shared" si="2"/>
        <v>0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593</v>
      </c>
      <c r="B136" s="1">
        <v>4.1666666666666664E-2</v>
      </c>
      <c r="C136" s="52">
        <v>2015</v>
      </c>
      <c r="D136" s="52">
        <v>2</v>
      </c>
      <c r="E136" s="52">
        <v>26</v>
      </c>
      <c r="F136" s="52">
        <v>4962223</v>
      </c>
      <c r="G136" s="52">
        <v>4962223</v>
      </c>
      <c r="H136" s="52">
        <v>683276</v>
      </c>
      <c r="I136" s="52">
        <v>683276</v>
      </c>
      <c r="J136" s="52">
        <v>0</v>
      </c>
      <c r="K136" s="52">
        <v>0</v>
      </c>
      <c r="L136" s="52">
        <v>93.613</v>
      </c>
      <c r="M136" s="52">
        <v>20.58</v>
      </c>
      <c r="N136" s="52">
        <v>0</v>
      </c>
      <c r="O136" s="52">
        <v>7</v>
      </c>
      <c r="P136" s="2">
        <f t="shared" si="2"/>
        <v>0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592</v>
      </c>
      <c r="B137" s="1">
        <v>0</v>
      </c>
      <c r="C137" s="52">
        <v>2015</v>
      </c>
      <c r="D137" s="52">
        <v>2</v>
      </c>
      <c r="E137" s="52">
        <v>26</v>
      </c>
      <c r="F137" s="52">
        <v>4962223</v>
      </c>
      <c r="G137" s="52">
        <v>4962223</v>
      </c>
      <c r="H137" s="52">
        <v>683276</v>
      </c>
      <c r="I137" s="52">
        <v>683276</v>
      </c>
      <c r="J137" s="52">
        <v>0</v>
      </c>
      <c r="K137" s="52">
        <v>0</v>
      </c>
      <c r="L137" s="52">
        <v>93.613</v>
      </c>
      <c r="M137" s="52">
        <v>20.58</v>
      </c>
      <c r="N137" s="52">
        <v>0</v>
      </c>
      <c r="O137" s="52">
        <v>7</v>
      </c>
      <c r="P137" s="2">
        <f t="shared" si="2"/>
        <v>0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591</v>
      </c>
      <c r="B138" s="1">
        <v>0.95833333333333337</v>
      </c>
      <c r="C138" s="52">
        <v>2015</v>
      </c>
      <c r="D138" s="52">
        <v>2</v>
      </c>
      <c r="E138" s="52">
        <v>25</v>
      </c>
      <c r="F138" s="52">
        <v>4962223</v>
      </c>
      <c r="G138" s="52">
        <v>4962223</v>
      </c>
      <c r="H138" s="52">
        <v>683276</v>
      </c>
      <c r="I138" s="52">
        <v>683276</v>
      </c>
      <c r="J138" s="52">
        <v>0</v>
      </c>
      <c r="K138" s="52">
        <v>0</v>
      </c>
      <c r="L138" s="52">
        <v>93.613</v>
      </c>
      <c r="M138" s="52">
        <v>20.58</v>
      </c>
      <c r="N138" s="52">
        <v>0</v>
      </c>
      <c r="O138" s="52">
        <v>7</v>
      </c>
      <c r="P138" s="2">
        <f t="shared" si="2"/>
        <v>0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590</v>
      </c>
      <c r="B139" s="1">
        <v>0.91666666666666663</v>
      </c>
      <c r="C139" s="52">
        <v>2015</v>
      </c>
      <c r="D139" s="52">
        <v>2</v>
      </c>
      <c r="E139" s="52">
        <v>25</v>
      </c>
      <c r="F139" s="52">
        <v>4962223</v>
      </c>
      <c r="G139" s="52">
        <v>4962223</v>
      </c>
      <c r="H139" s="52">
        <v>683276</v>
      </c>
      <c r="I139" s="52">
        <v>683276</v>
      </c>
      <c r="J139" s="52">
        <v>0</v>
      </c>
      <c r="K139" s="52">
        <v>0</v>
      </c>
      <c r="L139" s="52">
        <v>93.613</v>
      </c>
      <c r="M139" s="52">
        <v>20.58</v>
      </c>
      <c r="N139" s="52">
        <v>0</v>
      </c>
      <c r="O139" s="52">
        <v>7</v>
      </c>
      <c r="P139" s="2">
        <f t="shared" si="2"/>
        <v>0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589</v>
      </c>
      <c r="B140" s="1">
        <v>0.875</v>
      </c>
      <c r="C140" s="52">
        <v>2015</v>
      </c>
      <c r="D140" s="52">
        <v>2</v>
      </c>
      <c r="E140" s="52">
        <v>25</v>
      </c>
      <c r="F140" s="52">
        <v>4962223</v>
      </c>
      <c r="G140" s="52">
        <v>4962223</v>
      </c>
      <c r="H140" s="52">
        <v>683276</v>
      </c>
      <c r="I140" s="52">
        <v>683276</v>
      </c>
      <c r="J140" s="52">
        <v>0</v>
      </c>
      <c r="K140" s="52">
        <v>0</v>
      </c>
      <c r="L140" s="52">
        <v>93.613</v>
      </c>
      <c r="M140" s="52">
        <v>20.58</v>
      </c>
      <c r="N140" s="52">
        <v>0</v>
      </c>
      <c r="O140" s="52">
        <v>7</v>
      </c>
      <c r="P140" s="2">
        <f t="shared" si="2"/>
        <v>0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588</v>
      </c>
      <c r="B141" s="1">
        <v>0.83333333333333337</v>
      </c>
      <c r="C141" s="52">
        <v>2015</v>
      </c>
      <c r="D141" s="52">
        <v>2</v>
      </c>
      <c r="E141" s="52">
        <v>25</v>
      </c>
      <c r="F141" s="52">
        <v>4962223</v>
      </c>
      <c r="G141" s="52">
        <v>4962223</v>
      </c>
      <c r="H141" s="52">
        <v>683276</v>
      </c>
      <c r="I141" s="52">
        <v>683276</v>
      </c>
      <c r="J141" s="52">
        <v>0</v>
      </c>
      <c r="K141" s="52">
        <v>0</v>
      </c>
      <c r="L141" s="52">
        <v>93.613</v>
      </c>
      <c r="M141" s="52">
        <v>20.58</v>
      </c>
      <c r="N141" s="52">
        <v>0</v>
      </c>
      <c r="O141" s="52">
        <v>7</v>
      </c>
      <c r="P141" s="2">
        <f t="shared" si="2"/>
        <v>0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587</v>
      </c>
      <c r="B142" s="1">
        <v>0.79166666666666663</v>
      </c>
      <c r="C142" s="52">
        <v>2015</v>
      </c>
      <c r="D142" s="52">
        <v>2</v>
      </c>
      <c r="E142" s="52">
        <v>25</v>
      </c>
      <c r="F142" s="52">
        <v>4962223</v>
      </c>
      <c r="G142" s="52">
        <v>4962223</v>
      </c>
      <c r="H142" s="52">
        <v>683276</v>
      </c>
      <c r="I142" s="52">
        <v>683276</v>
      </c>
      <c r="J142" s="52">
        <v>0</v>
      </c>
      <c r="K142" s="52">
        <v>0</v>
      </c>
      <c r="L142" s="52">
        <v>93.613</v>
      </c>
      <c r="M142" s="52">
        <v>20.58</v>
      </c>
      <c r="N142" s="52">
        <v>0</v>
      </c>
      <c r="O142" s="52">
        <v>7</v>
      </c>
      <c r="P142" s="2">
        <f t="shared" si="2"/>
        <v>0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586</v>
      </c>
      <c r="B143" s="1">
        <v>0.75</v>
      </c>
      <c r="C143" s="52">
        <v>2015</v>
      </c>
      <c r="D143" s="52">
        <v>2</v>
      </c>
      <c r="E143" s="52">
        <v>25</v>
      </c>
      <c r="F143" s="52">
        <v>4962223</v>
      </c>
      <c r="G143" s="52">
        <v>4962223</v>
      </c>
      <c r="H143" s="52">
        <v>683276</v>
      </c>
      <c r="I143" s="52">
        <v>683276</v>
      </c>
      <c r="J143" s="52">
        <v>0</v>
      </c>
      <c r="K143" s="52">
        <v>0</v>
      </c>
      <c r="L143" s="52">
        <v>93.613</v>
      </c>
      <c r="M143" s="52">
        <v>20.58</v>
      </c>
      <c r="N143" s="52">
        <v>0</v>
      </c>
      <c r="O143" s="52">
        <v>7</v>
      </c>
      <c r="P143" s="2">
        <f t="shared" si="2"/>
        <v>0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585</v>
      </c>
      <c r="B144" s="1">
        <v>0.70833333333333337</v>
      </c>
      <c r="C144" s="52">
        <v>2015</v>
      </c>
      <c r="D144" s="52">
        <v>2</v>
      </c>
      <c r="E144" s="52">
        <v>25</v>
      </c>
      <c r="F144" s="52">
        <v>4962223</v>
      </c>
      <c r="G144" s="52">
        <v>4962223</v>
      </c>
      <c r="H144" s="52">
        <v>683276</v>
      </c>
      <c r="I144" s="52">
        <v>683276</v>
      </c>
      <c r="J144" s="52">
        <v>0</v>
      </c>
      <c r="K144" s="52">
        <v>0</v>
      </c>
      <c r="L144" s="52">
        <v>93.613</v>
      </c>
      <c r="M144" s="52">
        <v>20.58</v>
      </c>
      <c r="N144" s="52">
        <v>450.41</v>
      </c>
      <c r="O144" s="52">
        <v>7</v>
      </c>
      <c r="P144" s="2">
        <f t="shared" si="2"/>
        <v>45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584</v>
      </c>
      <c r="B145" s="1">
        <v>0.66666666666666663</v>
      </c>
      <c r="C145" s="52">
        <v>2015</v>
      </c>
      <c r="D145" s="52">
        <v>2</v>
      </c>
      <c r="E145" s="52">
        <v>25</v>
      </c>
      <c r="F145" s="52">
        <v>4962178</v>
      </c>
      <c r="G145" s="52">
        <v>4962178</v>
      </c>
      <c r="H145" s="52">
        <v>683270</v>
      </c>
      <c r="I145" s="52">
        <v>683270</v>
      </c>
      <c r="J145" s="52">
        <v>0</v>
      </c>
      <c r="K145" s="52">
        <v>0</v>
      </c>
      <c r="L145" s="52">
        <v>93.290899999999993</v>
      </c>
      <c r="M145" s="52">
        <v>21.24</v>
      </c>
      <c r="N145" s="52">
        <v>449.98</v>
      </c>
      <c r="O145" s="52">
        <v>7</v>
      </c>
      <c r="P145" s="2">
        <f t="shared" si="2"/>
        <v>81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583</v>
      </c>
      <c r="B146" s="1">
        <v>0.625</v>
      </c>
      <c r="C146" s="52">
        <v>2015</v>
      </c>
      <c r="D146" s="52">
        <v>2</v>
      </c>
      <c r="E146" s="52">
        <v>25</v>
      </c>
      <c r="F146" s="52">
        <v>4962097</v>
      </c>
      <c r="G146" s="52">
        <v>4962097</v>
      </c>
      <c r="H146" s="52">
        <v>683259</v>
      </c>
      <c r="I146" s="52">
        <v>683259</v>
      </c>
      <c r="J146" s="52">
        <v>0</v>
      </c>
      <c r="K146" s="52">
        <v>0</v>
      </c>
      <c r="L146" s="52">
        <v>93.803899999999999</v>
      </c>
      <c r="M146" s="52">
        <v>22.56</v>
      </c>
      <c r="N146" s="52">
        <v>456.45</v>
      </c>
      <c r="O146" s="52">
        <v>7</v>
      </c>
      <c r="P146" s="2">
        <f t="shared" si="2"/>
        <v>75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582</v>
      </c>
      <c r="B147" s="1">
        <v>0.58333333333333337</v>
      </c>
      <c r="C147" s="52">
        <v>2015</v>
      </c>
      <c r="D147" s="52">
        <v>2</v>
      </c>
      <c r="E147" s="52">
        <v>25</v>
      </c>
      <c r="F147" s="52">
        <v>4962022</v>
      </c>
      <c r="G147" s="52">
        <v>4962022</v>
      </c>
      <c r="H147" s="52">
        <v>683249</v>
      </c>
      <c r="I147" s="52">
        <v>683249</v>
      </c>
      <c r="J147" s="52">
        <v>0</v>
      </c>
      <c r="K147" s="52">
        <v>0</v>
      </c>
      <c r="L147" s="52">
        <v>92.950599999999994</v>
      </c>
      <c r="M147" s="52">
        <v>23.1</v>
      </c>
      <c r="N147" s="52">
        <v>445.21</v>
      </c>
      <c r="O147" s="52">
        <v>7</v>
      </c>
      <c r="P147" s="2">
        <f t="shared" si="2"/>
        <v>73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581</v>
      </c>
      <c r="B148" s="1">
        <v>0.54166666666666663</v>
      </c>
      <c r="C148" s="52">
        <v>2015</v>
      </c>
      <c r="D148" s="52">
        <v>2</v>
      </c>
      <c r="E148" s="52">
        <v>25</v>
      </c>
      <c r="F148" s="52">
        <v>4961949</v>
      </c>
      <c r="G148" s="52">
        <v>4961949</v>
      </c>
      <c r="H148" s="52">
        <v>683239</v>
      </c>
      <c r="I148" s="52">
        <v>683239</v>
      </c>
      <c r="J148" s="52">
        <v>0</v>
      </c>
      <c r="K148" s="52">
        <v>0</v>
      </c>
      <c r="L148" s="52">
        <v>92.568299999999994</v>
      </c>
      <c r="M148" s="52">
        <v>22.35</v>
      </c>
      <c r="N148" s="52">
        <v>443.12</v>
      </c>
      <c r="O148" s="52">
        <v>7</v>
      </c>
      <c r="P148" s="2">
        <f t="shared" si="2"/>
        <v>74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580</v>
      </c>
      <c r="B149" s="1">
        <v>0.5</v>
      </c>
      <c r="C149" s="52">
        <v>2015</v>
      </c>
      <c r="D149" s="52">
        <v>2</v>
      </c>
      <c r="E149" s="52">
        <v>25</v>
      </c>
      <c r="F149" s="52">
        <v>4961875</v>
      </c>
      <c r="G149" s="52">
        <v>4961875</v>
      </c>
      <c r="H149" s="52">
        <v>683229</v>
      </c>
      <c r="I149" s="52">
        <v>683229</v>
      </c>
      <c r="J149" s="52">
        <v>0</v>
      </c>
      <c r="K149" s="52">
        <v>0</v>
      </c>
      <c r="L149" s="52">
        <v>93.604799999999997</v>
      </c>
      <c r="M149" s="52">
        <v>20.61</v>
      </c>
      <c r="N149" s="52">
        <v>451.03</v>
      </c>
      <c r="O149" s="52">
        <v>7</v>
      </c>
      <c r="P149" s="2">
        <f t="shared" si="2"/>
        <v>74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579</v>
      </c>
      <c r="B150" s="1">
        <v>0.45833333333333331</v>
      </c>
      <c r="C150" s="52">
        <v>2015</v>
      </c>
      <c r="D150" s="52">
        <v>2</v>
      </c>
      <c r="E150" s="52">
        <v>25</v>
      </c>
      <c r="F150" s="52">
        <v>4961801</v>
      </c>
      <c r="G150" s="52">
        <v>4961801</v>
      </c>
      <c r="H150" s="52">
        <v>683219</v>
      </c>
      <c r="I150" s="52">
        <v>683219</v>
      </c>
      <c r="J150" s="52">
        <v>0</v>
      </c>
      <c r="K150" s="52">
        <v>0</v>
      </c>
      <c r="L150" s="52">
        <v>92.536699999999996</v>
      </c>
      <c r="M150" s="52">
        <v>17.61</v>
      </c>
      <c r="N150" s="52">
        <v>451.63</v>
      </c>
      <c r="O150" s="52">
        <v>7</v>
      </c>
      <c r="P150" s="2">
        <f t="shared" si="2"/>
        <v>172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578</v>
      </c>
      <c r="B151" s="1">
        <v>0.41666666666666669</v>
      </c>
      <c r="C151" s="52">
        <v>2015</v>
      </c>
      <c r="D151" s="52">
        <v>2</v>
      </c>
      <c r="E151" s="52">
        <v>25</v>
      </c>
      <c r="F151" s="52">
        <v>4961629</v>
      </c>
      <c r="G151" s="52">
        <v>4961629</v>
      </c>
      <c r="H151" s="52">
        <v>683196</v>
      </c>
      <c r="I151" s="52">
        <v>683196</v>
      </c>
      <c r="J151" s="52">
        <v>0</v>
      </c>
      <c r="K151" s="52">
        <v>0</v>
      </c>
      <c r="L151" s="52">
        <v>92.288200000000003</v>
      </c>
      <c r="M151" s="52">
        <v>16.57</v>
      </c>
      <c r="N151" s="52">
        <v>460.13</v>
      </c>
      <c r="O151" s="52">
        <v>7</v>
      </c>
      <c r="P151" s="2">
        <f t="shared" si="2"/>
        <v>262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577</v>
      </c>
      <c r="B152" s="1">
        <v>0.375</v>
      </c>
      <c r="C152" s="52">
        <v>2015</v>
      </c>
      <c r="D152" s="52">
        <v>2</v>
      </c>
      <c r="E152" s="52">
        <v>25</v>
      </c>
      <c r="F152" s="52">
        <v>4961367</v>
      </c>
      <c r="G152" s="52">
        <v>4961367</v>
      </c>
      <c r="H152" s="52">
        <v>683161</v>
      </c>
      <c r="I152" s="52">
        <v>683161</v>
      </c>
      <c r="J152" s="52">
        <v>0</v>
      </c>
      <c r="K152" s="52">
        <v>0</v>
      </c>
      <c r="L152" s="52">
        <v>94.287899999999993</v>
      </c>
      <c r="M152" s="52">
        <v>15.02</v>
      </c>
      <c r="N152" s="52">
        <v>463.36</v>
      </c>
      <c r="O152" s="52">
        <v>7</v>
      </c>
      <c r="P152" s="2">
        <f t="shared" si="2"/>
        <v>177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576</v>
      </c>
      <c r="B153" s="1">
        <v>0.33333333333333331</v>
      </c>
      <c r="C153" s="52">
        <v>2015</v>
      </c>
      <c r="D153" s="52">
        <v>2</v>
      </c>
      <c r="E153" s="52">
        <v>25</v>
      </c>
      <c r="F153" s="52">
        <v>4961190</v>
      </c>
      <c r="G153" s="52">
        <v>4961190</v>
      </c>
      <c r="H153" s="52">
        <v>683138</v>
      </c>
      <c r="I153" s="52">
        <v>683138</v>
      </c>
      <c r="J153" s="52">
        <v>0</v>
      </c>
      <c r="K153" s="52">
        <v>0</v>
      </c>
      <c r="L153" s="52">
        <v>93.646500000000003</v>
      </c>
      <c r="M153" s="52">
        <v>14.09</v>
      </c>
      <c r="N153" s="52">
        <v>468.86</v>
      </c>
      <c r="O153" s="52">
        <v>7</v>
      </c>
      <c r="P153" s="2">
        <f t="shared" si="2"/>
        <v>283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575</v>
      </c>
      <c r="B154" s="1">
        <v>0.29166666666666669</v>
      </c>
      <c r="C154" s="52">
        <v>2015</v>
      </c>
      <c r="D154" s="52">
        <v>2</v>
      </c>
      <c r="E154" s="52">
        <v>25</v>
      </c>
      <c r="F154" s="52">
        <v>4960907</v>
      </c>
      <c r="G154" s="52">
        <v>4960907</v>
      </c>
      <c r="H154" s="52">
        <v>683101</v>
      </c>
      <c r="I154" s="52">
        <v>683101</v>
      </c>
      <c r="J154" s="52">
        <v>0</v>
      </c>
      <c r="K154" s="52">
        <v>0</v>
      </c>
      <c r="L154" s="52">
        <v>94.9709</v>
      </c>
      <c r="M154" s="52">
        <v>12.87</v>
      </c>
      <c r="N154" s="52">
        <v>472.23</v>
      </c>
      <c r="O154" s="52">
        <v>7</v>
      </c>
      <c r="P154" s="2">
        <f t="shared" si="2"/>
        <v>155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574</v>
      </c>
      <c r="B155" s="1">
        <v>0.25</v>
      </c>
      <c r="C155" s="52">
        <v>2015</v>
      </c>
      <c r="D155" s="52">
        <v>2</v>
      </c>
      <c r="E155" s="52">
        <v>25</v>
      </c>
      <c r="F155" s="52">
        <v>4960752</v>
      </c>
      <c r="G155" s="52">
        <v>4960752</v>
      </c>
      <c r="H155" s="52">
        <v>683081</v>
      </c>
      <c r="I155" s="52">
        <v>683081</v>
      </c>
      <c r="J155" s="52">
        <v>0</v>
      </c>
      <c r="K155" s="52">
        <v>0</v>
      </c>
      <c r="L155" s="52">
        <v>93.731700000000004</v>
      </c>
      <c r="M155" s="52">
        <v>12.64</v>
      </c>
      <c r="N155" s="52">
        <v>465.44</v>
      </c>
      <c r="O155" s="52">
        <v>7</v>
      </c>
      <c r="P155" s="2">
        <f t="shared" si="2"/>
        <v>123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573</v>
      </c>
      <c r="B156" s="1">
        <v>0.20833333333333334</v>
      </c>
      <c r="C156" s="52">
        <v>2015</v>
      </c>
      <c r="D156" s="52">
        <v>2</v>
      </c>
      <c r="E156" s="52">
        <v>25</v>
      </c>
      <c r="F156" s="52">
        <v>4960629</v>
      </c>
      <c r="G156" s="52">
        <v>4960629</v>
      </c>
      <c r="H156" s="52">
        <v>683065</v>
      </c>
      <c r="I156" s="52">
        <v>683065</v>
      </c>
      <c r="J156" s="52">
        <v>0</v>
      </c>
      <c r="K156" s="52">
        <v>0</v>
      </c>
      <c r="L156" s="52">
        <v>94.317899999999995</v>
      </c>
      <c r="M156" s="52">
        <v>12.21</v>
      </c>
      <c r="N156" s="52">
        <v>468.49</v>
      </c>
      <c r="O156" s="52">
        <v>7</v>
      </c>
      <c r="P156" s="2">
        <f t="shared" si="2"/>
        <v>101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572</v>
      </c>
      <c r="B157" s="1">
        <v>0.16666666666666666</v>
      </c>
      <c r="C157" s="52">
        <v>2015</v>
      </c>
      <c r="D157" s="52">
        <v>2</v>
      </c>
      <c r="E157" s="52">
        <v>25</v>
      </c>
      <c r="F157" s="52">
        <v>4960528</v>
      </c>
      <c r="G157" s="52">
        <v>4960528</v>
      </c>
      <c r="H157" s="52">
        <v>683052</v>
      </c>
      <c r="I157" s="52">
        <v>683052</v>
      </c>
      <c r="J157" s="52">
        <v>0</v>
      </c>
      <c r="K157" s="52">
        <v>0</v>
      </c>
      <c r="L157" s="52">
        <v>94.805700000000002</v>
      </c>
      <c r="M157" s="52">
        <v>10.88</v>
      </c>
      <c r="N157" s="52">
        <v>474.27</v>
      </c>
      <c r="O157" s="52">
        <v>7</v>
      </c>
      <c r="P157" s="2">
        <f t="shared" si="2"/>
        <v>63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571</v>
      </c>
      <c r="B158" s="1">
        <v>0.125</v>
      </c>
      <c r="C158" s="52">
        <v>2015</v>
      </c>
      <c r="D158" s="52">
        <v>2</v>
      </c>
      <c r="E158" s="52">
        <v>25</v>
      </c>
      <c r="F158" s="52">
        <v>4960465</v>
      </c>
      <c r="G158" s="52">
        <v>4960465</v>
      </c>
      <c r="H158" s="52">
        <v>683044</v>
      </c>
      <c r="I158" s="52">
        <v>683044</v>
      </c>
      <c r="J158" s="52">
        <v>0</v>
      </c>
      <c r="K158" s="52">
        <v>0</v>
      </c>
      <c r="L158" s="52">
        <v>93.694699999999997</v>
      </c>
      <c r="M158" s="52">
        <v>21.81</v>
      </c>
      <c r="N158" s="52">
        <v>0</v>
      </c>
      <c r="O158" s="52">
        <v>7</v>
      </c>
      <c r="P158" s="2">
        <f t="shared" si="2"/>
        <v>0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570</v>
      </c>
      <c r="B159" s="1">
        <v>8.3333333333333329E-2</v>
      </c>
      <c r="C159" s="52">
        <v>2015</v>
      </c>
      <c r="D159" s="52">
        <v>2</v>
      </c>
      <c r="E159" s="52">
        <v>25</v>
      </c>
      <c r="F159" s="52">
        <v>4960465</v>
      </c>
      <c r="G159" s="52">
        <v>4960465</v>
      </c>
      <c r="H159" s="52">
        <v>683044</v>
      </c>
      <c r="I159" s="52">
        <v>683044</v>
      </c>
      <c r="J159" s="52">
        <v>0</v>
      </c>
      <c r="K159" s="52">
        <v>0</v>
      </c>
      <c r="L159" s="52">
        <v>93.694699999999997</v>
      </c>
      <c r="M159" s="52">
        <v>21.81</v>
      </c>
      <c r="N159" s="52">
        <v>0</v>
      </c>
      <c r="O159" s="52">
        <v>7</v>
      </c>
      <c r="P159" s="2">
        <f t="shared" si="2"/>
        <v>0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569</v>
      </c>
      <c r="B160" s="1">
        <v>4.1666666666666664E-2</v>
      </c>
      <c r="C160" s="52">
        <v>2015</v>
      </c>
      <c r="D160" s="52">
        <v>2</v>
      </c>
      <c r="E160" s="52">
        <v>25</v>
      </c>
      <c r="F160" s="52">
        <v>4960465</v>
      </c>
      <c r="G160" s="52">
        <v>4960465</v>
      </c>
      <c r="H160" s="52">
        <v>683044</v>
      </c>
      <c r="I160" s="52">
        <v>683044</v>
      </c>
      <c r="J160" s="52">
        <v>0</v>
      </c>
      <c r="K160" s="52">
        <v>0</v>
      </c>
      <c r="L160" s="52">
        <v>93.694699999999997</v>
      </c>
      <c r="M160" s="52">
        <v>21.81</v>
      </c>
      <c r="N160" s="52">
        <v>0</v>
      </c>
      <c r="O160" s="52">
        <v>7</v>
      </c>
      <c r="P160" s="2">
        <f t="shared" si="2"/>
        <v>0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568</v>
      </c>
      <c r="B161" s="1">
        <v>0</v>
      </c>
      <c r="C161" s="52">
        <v>2015</v>
      </c>
      <c r="D161" s="52">
        <v>2</v>
      </c>
      <c r="E161" s="52">
        <v>25</v>
      </c>
      <c r="F161" s="52">
        <v>4960465</v>
      </c>
      <c r="G161" s="52">
        <v>4960465</v>
      </c>
      <c r="H161" s="52">
        <v>683044</v>
      </c>
      <c r="I161" s="52">
        <v>683044</v>
      </c>
      <c r="J161" s="52">
        <v>0</v>
      </c>
      <c r="K161" s="52">
        <v>0</v>
      </c>
      <c r="L161" s="52">
        <v>93.694699999999997</v>
      </c>
      <c r="M161" s="52">
        <v>21.81</v>
      </c>
      <c r="N161" s="52">
        <v>0</v>
      </c>
      <c r="O161" s="52">
        <v>7</v>
      </c>
      <c r="P161" s="2">
        <f t="shared" si="2"/>
        <v>0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567</v>
      </c>
      <c r="B162" s="1">
        <v>0.95833333333333337</v>
      </c>
      <c r="C162" s="52">
        <v>2015</v>
      </c>
      <c r="D162" s="52">
        <v>2</v>
      </c>
      <c r="E162" s="52">
        <v>24</v>
      </c>
      <c r="F162" s="52">
        <v>4960465</v>
      </c>
      <c r="G162" s="52">
        <v>4960465</v>
      </c>
      <c r="H162" s="52">
        <v>683044</v>
      </c>
      <c r="I162" s="52">
        <v>683044</v>
      </c>
      <c r="J162" s="52">
        <v>0</v>
      </c>
      <c r="K162" s="52">
        <v>0</v>
      </c>
      <c r="L162" s="52">
        <v>93.694699999999997</v>
      </c>
      <c r="M162" s="52">
        <v>21.81</v>
      </c>
      <c r="N162" s="52">
        <v>0</v>
      </c>
      <c r="O162" s="52">
        <v>7</v>
      </c>
      <c r="P162" s="2">
        <f t="shared" si="2"/>
        <v>0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566</v>
      </c>
      <c r="B163" s="1">
        <v>0.91666666666666663</v>
      </c>
      <c r="C163" s="52">
        <v>2015</v>
      </c>
      <c r="D163" s="52">
        <v>2</v>
      </c>
      <c r="E163" s="52">
        <v>24</v>
      </c>
      <c r="F163" s="52">
        <v>4960465</v>
      </c>
      <c r="G163" s="52">
        <v>4960465</v>
      </c>
      <c r="H163" s="52">
        <v>683044</v>
      </c>
      <c r="I163" s="52">
        <v>683044</v>
      </c>
      <c r="J163" s="52">
        <v>0</v>
      </c>
      <c r="K163" s="52">
        <v>0</v>
      </c>
      <c r="L163" s="52">
        <v>93.694699999999997</v>
      </c>
      <c r="M163" s="52">
        <v>21.81</v>
      </c>
      <c r="N163" s="52">
        <v>0</v>
      </c>
      <c r="O163" s="52">
        <v>7</v>
      </c>
      <c r="P163" s="2">
        <f t="shared" si="2"/>
        <v>0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565</v>
      </c>
      <c r="B164" s="1">
        <v>0.875</v>
      </c>
      <c r="C164" s="52">
        <v>2015</v>
      </c>
      <c r="D164" s="52">
        <v>2</v>
      </c>
      <c r="E164" s="52">
        <v>24</v>
      </c>
      <c r="F164" s="52">
        <v>4960465</v>
      </c>
      <c r="G164" s="52">
        <v>4960465</v>
      </c>
      <c r="H164" s="52">
        <v>683044</v>
      </c>
      <c r="I164" s="52">
        <v>683044</v>
      </c>
      <c r="J164" s="52">
        <v>0</v>
      </c>
      <c r="K164" s="52">
        <v>0</v>
      </c>
      <c r="L164" s="52">
        <v>93.694699999999997</v>
      </c>
      <c r="M164" s="52">
        <v>21.81</v>
      </c>
      <c r="N164" s="52">
        <v>0</v>
      </c>
      <c r="O164" s="52">
        <v>7</v>
      </c>
      <c r="P164" s="2">
        <f t="shared" si="2"/>
        <v>0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564</v>
      </c>
      <c r="B165" s="1">
        <v>0.83333333333333337</v>
      </c>
      <c r="C165" s="52">
        <v>2015</v>
      </c>
      <c r="D165" s="52">
        <v>2</v>
      </c>
      <c r="E165" s="52">
        <v>24</v>
      </c>
      <c r="F165" s="52">
        <v>4960465</v>
      </c>
      <c r="G165" s="52">
        <v>4960465</v>
      </c>
      <c r="H165" s="52">
        <v>683044</v>
      </c>
      <c r="I165" s="52">
        <v>683044</v>
      </c>
      <c r="J165" s="52">
        <v>0</v>
      </c>
      <c r="K165" s="52">
        <v>0</v>
      </c>
      <c r="L165" s="52">
        <v>93.694699999999997</v>
      </c>
      <c r="M165" s="52">
        <v>21.81</v>
      </c>
      <c r="N165" s="52">
        <v>0</v>
      </c>
      <c r="O165" s="52">
        <v>7</v>
      </c>
      <c r="P165" s="2">
        <f t="shared" si="2"/>
        <v>0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563</v>
      </c>
      <c r="B166" s="1">
        <v>0.79166666666666663</v>
      </c>
      <c r="C166" s="52">
        <v>2015</v>
      </c>
      <c r="D166" s="52">
        <v>2</v>
      </c>
      <c r="E166" s="52">
        <v>24</v>
      </c>
      <c r="F166" s="52">
        <v>4960465</v>
      </c>
      <c r="G166" s="52">
        <v>4960465</v>
      </c>
      <c r="H166" s="52">
        <v>683044</v>
      </c>
      <c r="I166" s="52">
        <v>683044</v>
      </c>
      <c r="J166" s="52">
        <v>0</v>
      </c>
      <c r="K166" s="52">
        <v>0</v>
      </c>
      <c r="L166" s="52">
        <v>93.694699999999997</v>
      </c>
      <c r="M166" s="52">
        <v>21.81</v>
      </c>
      <c r="N166" s="52">
        <v>0</v>
      </c>
      <c r="O166" s="52">
        <v>7</v>
      </c>
      <c r="P166" s="2">
        <f t="shared" si="2"/>
        <v>0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562</v>
      </c>
      <c r="B167" s="1">
        <v>0.75</v>
      </c>
      <c r="C167" s="52">
        <v>2015</v>
      </c>
      <c r="D167" s="52">
        <v>2</v>
      </c>
      <c r="E167" s="52">
        <v>24</v>
      </c>
      <c r="F167" s="52">
        <v>4960465</v>
      </c>
      <c r="G167" s="52">
        <v>4960465</v>
      </c>
      <c r="H167" s="52">
        <v>683044</v>
      </c>
      <c r="I167" s="52">
        <v>683044</v>
      </c>
      <c r="J167" s="52">
        <v>0</v>
      </c>
      <c r="K167" s="52">
        <v>0</v>
      </c>
      <c r="L167" s="52">
        <v>93.694699999999997</v>
      </c>
      <c r="M167" s="52">
        <v>21.81</v>
      </c>
      <c r="N167" s="52">
        <v>0</v>
      </c>
      <c r="O167" s="52">
        <v>7</v>
      </c>
      <c r="P167" s="2">
        <f t="shared" si="2"/>
        <v>0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561</v>
      </c>
      <c r="B168" s="1">
        <v>0.70833333333333337</v>
      </c>
      <c r="C168" s="52">
        <v>2015</v>
      </c>
      <c r="D168" s="52">
        <v>2</v>
      </c>
      <c r="E168" s="52">
        <v>24</v>
      </c>
      <c r="F168" s="52">
        <v>4960465</v>
      </c>
      <c r="G168" s="52">
        <v>4960465</v>
      </c>
      <c r="H168" s="52">
        <v>683044</v>
      </c>
      <c r="I168" s="52">
        <v>683044</v>
      </c>
      <c r="J168" s="52">
        <v>0</v>
      </c>
      <c r="K168" s="52">
        <v>0</v>
      </c>
      <c r="L168" s="52">
        <v>93.694699999999997</v>
      </c>
      <c r="M168" s="52">
        <v>21.81</v>
      </c>
      <c r="N168" s="52">
        <v>448.37</v>
      </c>
      <c r="O168" s="52">
        <v>7</v>
      </c>
      <c r="P168" s="2">
        <f t="shared" si="2"/>
        <v>59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560</v>
      </c>
      <c r="B169" s="1">
        <v>0.66666666666666663</v>
      </c>
      <c r="C169" s="52">
        <v>2015</v>
      </c>
      <c r="D169" s="52">
        <v>2</v>
      </c>
      <c r="E169" s="52">
        <v>24</v>
      </c>
      <c r="F169" s="52">
        <v>4960406</v>
      </c>
      <c r="G169" s="52">
        <v>4960406</v>
      </c>
      <c r="H169" s="52">
        <v>683036</v>
      </c>
      <c r="I169" s="52">
        <v>683036</v>
      </c>
      <c r="J169" s="52">
        <v>0</v>
      </c>
      <c r="K169" s="52">
        <v>0</v>
      </c>
      <c r="L169" s="52">
        <v>93.873099999999994</v>
      </c>
      <c r="M169" s="52">
        <v>20.93</v>
      </c>
      <c r="N169" s="52">
        <v>451.63</v>
      </c>
      <c r="O169" s="52">
        <v>7</v>
      </c>
      <c r="P169" s="2">
        <f t="shared" si="2"/>
        <v>82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559</v>
      </c>
      <c r="B170" s="1">
        <v>0.625</v>
      </c>
      <c r="C170" s="52">
        <v>2015</v>
      </c>
      <c r="D170" s="52">
        <v>2</v>
      </c>
      <c r="E170" s="52">
        <v>24</v>
      </c>
      <c r="F170" s="52">
        <v>4960324</v>
      </c>
      <c r="G170" s="52">
        <v>4960324</v>
      </c>
      <c r="H170" s="52">
        <v>683025</v>
      </c>
      <c r="I170" s="52">
        <v>683025</v>
      </c>
      <c r="J170" s="52">
        <v>0</v>
      </c>
      <c r="K170" s="52">
        <v>0</v>
      </c>
      <c r="L170" s="52">
        <v>93.639899999999997</v>
      </c>
      <c r="M170" s="52">
        <v>22.83</v>
      </c>
      <c r="N170" s="52">
        <v>448.29</v>
      </c>
      <c r="O170" s="52">
        <v>7</v>
      </c>
      <c r="P170" s="2">
        <f t="shared" si="2"/>
        <v>75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558</v>
      </c>
      <c r="B171" s="1">
        <v>0.58333333333333337</v>
      </c>
      <c r="C171" s="52">
        <v>2015</v>
      </c>
      <c r="D171" s="52">
        <v>2</v>
      </c>
      <c r="E171" s="52">
        <v>24</v>
      </c>
      <c r="F171" s="52">
        <v>4960249</v>
      </c>
      <c r="G171" s="52">
        <v>4960249</v>
      </c>
      <c r="H171" s="52">
        <v>683015</v>
      </c>
      <c r="I171" s="52">
        <v>683015</v>
      </c>
      <c r="J171" s="52">
        <v>0</v>
      </c>
      <c r="K171" s="52">
        <v>0</v>
      </c>
      <c r="L171" s="52">
        <v>92.538700000000006</v>
      </c>
      <c r="M171" s="52">
        <v>22.92</v>
      </c>
      <c r="N171" s="52">
        <v>442.52</v>
      </c>
      <c r="O171" s="52">
        <v>7</v>
      </c>
      <c r="P171" s="2">
        <f t="shared" si="2"/>
        <v>73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557</v>
      </c>
      <c r="B172" s="1">
        <v>0.54166666666666663</v>
      </c>
      <c r="C172" s="52">
        <v>2015</v>
      </c>
      <c r="D172" s="52">
        <v>2</v>
      </c>
      <c r="E172" s="52">
        <v>24</v>
      </c>
      <c r="F172" s="52">
        <v>4960176</v>
      </c>
      <c r="G172" s="52">
        <v>4960176</v>
      </c>
      <c r="H172" s="52">
        <v>683005</v>
      </c>
      <c r="I172" s="52">
        <v>683005</v>
      </c>
      <c r="J172" s="52">
        <v>0</v>
      </c>
      <c r="K172" s="52">
        <v>0</v>
      </c>
      <c r="L172" s="52">
        <v>93.425200000000004</v>
      </c>
      <c r="M172" s="52">
        <v>22.92</v>
      </c>
      <c r="N172" s="52">
        <v>445.95</v>
      </c>
      <c r="O172" s="52">
        <v>7</v>
      </c>
      <c r="P172" s="2">
        <f t="shared" si="2"/>
        <v>66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556</v>
      </c>
      <c r="B173" s="1">
        <v>0.5</v>
      </c>
      <c r="C173" s="52">
        <v>2015</v>
      </c>
      <c r="D173" s="52">
        <v>2</v>
      </c>
      <c r="E173" s="52">
        <v>24</v>
      </c>
      <c r="F173" s="52">
        <v>4960110</v>
      </c>
      <c r="G173" s="52">
        <v>4960110</v>
      </c>
      <c r="H173" s="52">
        <v>682996</v>
      </c>
      <c r="I173" s="52">
        <v>682996</v>
      </c>
      <c r="J173" s="52">
        <v>0</v>
      </c>
      <c r="K173" s="52">
        <v>0</v>
      </c>
      <c r="L173" s="52">
        <v>93.202699999999993</v>
      </c>
      <c r="M173" s="52">
        <v>20.53</v>
      </c>
      <c r="N173" s="52">
        <v>450.09</v>
      </c>
      <c r="O173" s="52">
        <v>7</v>
      </c>
      <c r="P173" s="2">
        <f t="shared" si="2"/>
        <v>82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555</v>
      </c>
      <c r="B174" s="1">
        <v>0.45833333333333331</v>
      </c>
      <c r="C174" s="52">
        <v>2015</v>
      </c>
      <c r="D174" s="52">
        <v>2</v>
      </c>
      <c r="E174" s="52">
        <v>24</v>
      </c>
      <c r="F174" s="52">
        <v>4960028</v>
      </c>
      <c r="G174" s="52">
        <v>4960028</v>
      </c>
      <c r="H174" s="52">
        <v>682985</v>
      </c>
      <c r="I174" s="52">
        <v>682985</v>
      </c>
      <c r="J174" s="52">
        <v>0</v>
      </c>
      <c r="K174" s="52">
        <v>0</v>
      </c>
      <c r="L174" s="52">
        <v>92.553200000000004</v>
      </c>
      <c r="M174" s="52">
        <v>17.29</v>
      </c>
      <c r="N174" s="52">
        <v>453</v>
      </c>
      <c r="O174" s="52">
        <v>7</v>
      </c>
      <c r="P174" s="2">
        <f t="shared" si="2"/>
        <v>150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554</v>
      </c>
      <c r="B175" s="1">
        <v>0.41666666666666669</v>
      </c>
      <c r="C175" s="52">
        <v>2015</v>
      </c>
      <c r="D175" s="52">
        <v>2</v>
      </c>
      <c r="E175" s="52">
        <v>24</v>
      </c>
      <c r="F175" s="52">
        <v>4959878</v>
      </c>
      <c r="G175" s="52">
        <v>4959878</v>
      </c>
      <c r="H175" s="52">
        <v>682965</v>
      </c>
      <c r="I175" s="52">
        <v>682965</v>
      </c>
      <c r="J175" s="52">
        <v>0</v>
      </c>
      <c r="K175" s="52">
        <v>0</v>
      </c>
      <c r="L175" s="52">
        <v>91.976699999999994</v>
      </c>
      <c r="M175" s="52">
        <v>16.18</v>
      </c>
      <c r="N175" s="52">
        <v>451.66</v>
      </c>
      <c r="O175" s="52">
        <v>7</v>
      </c>
      <c r="P175" s="2">
        <f t="shared" si="2"/>
        <v>254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553</v>
      </c>
      <c r="B176" s="1">
        <v>0.375</v>
      </c>
      <c r="C176" s="52">
        <v>2015</v>
      </c>
      <c r="D176" s="52">
        <v>2</v>
      </c>
      <c r="E176" s="52">
        <v>24</v>
      </c>
      <c r="F176" s="52">
        <v>4959624</v>
      </c>
      <c r="G176" s="52">
        <v>4959624</v>
      </c>
      <c r="H176" s="52">
        <v>682931</v>
      </c>
      <c r="I176" s="52">
        <v>682931</v>
      </c>
      <c r="J176" s="52">
        <v>0</v>
      </c>
      <c r="K176" s="52">
        <v>0</v>
      </c>
      <c r="L176" s="52">
        <v>93.1511</v>
      </c>
      <c r="M176" s="52">
        <v>14.33</v>
      </c>
      <c r="N176" s="52">
        <v>461.43</v>
      </c>
      <c r="O176" s="52">
        <v>7</v>
      </c>
      <c r="P176" s="2">
        <f t="shared" si="2"/>
        <v>167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552</v>
      </c>
      <c r="B177" s="1">
        <v>0.33333333333333331</v>
      </c>
      <c r="C177" s="52">
        <v>2015</v>
      </c>
      <c r="D177" s="52">
        <v>2</v>
      </c>
      <c r="E177" s="52">
        <v>24</v>
      </c>
      <c r="F177" s="52">
        <v>4959457</v>
      </c>
      <c r="G177" s="52">
        <v>4959457</v>
      </c>
      <c r="H177" s="52">
        <v>682909</v>
      </c>
      <c r="I177" s="52">
        <v>682909</v>
      </c>
      <c r="J177" s="52">
        <v>0</v>
      </c>
      <c r="K177" s="52">
        <v>0</v>
      </c>
      <c r="L177" s="52">
        <v>93.815200000000004</v>
      </c>
      <c r="M177" s="52">
        <v>13.01</v>
      </c>
      <c r="N177" s="52">
        <v>468.2</v>
      </c>
      <c r="O177" s="52">
        <v>7</v>
      </c>
      <c r="P177" s="2">
        <f t="shared" si="2"/>
        <v>177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551</v>
      </c>
      <c r="B178" s="1">
        <v>0.29166666666666669</v>
      </c>
      <c r="C178" s="52">
        <v>2015</v>
      </c>
      <c r="D178" s="52">
        <v>2</v>
      </c>
      <c r="E178" s="52">
        <v>24</v>
      </c>
      <c r="F178" s="52">
        <v>4959280</v>
      </c>
      <c r="G178" s="52">
        <v>4959280</v>
      </c>
      <c r="H178" s="52">
        <v>682886</v>
      </c>
      <c r="I178" s="52">
        <v>682886</v>
      </c>
      <c r="J178" s="52">
        <v>0</v>
      </c>
      <c r="K178" s="52">
        <v>0</v>
      </c>
      <c r="L178" s="52">
        <v>94.009</v>
      </c>
      <c r="M178" s="52">
        <v>12.2</v>
      </c>
      <c r="N178" s="52">
        <v>469.54</v>
      </c>
      <c r="O178" s="52">
        <v>7</v>
      </c>
      <c r="P178" s="2">
        <f t="shared" ref="P178:P241" si="3">F178-F179</f>
        <v>154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550</v>
      </c>
      <c r="B179" s="1">
        <v>0.25</v>
      </c>
      <c r="C179" s="52">
        <v>2015</v>
      </c>
      <c r="D179" s="52">
        <v>2</v>
      </c>
      <c r="E179" s="52">
        <v>24</v>
      </c>
      <c r="F179" s="52">
        <v>4959126</v>
      </c>
      <c r="G179" s="52">
        <v>4959126</v>
      </c>
      <c r="H179" s="52">
        <v>682866</v>
      </c>
      <c r="I179" s="52">
        <v>682866</v>
      </c>
      <c r="J179" s="52">
        <v>0</v>
      </c>
      <c r="K179" s="52">
        <v>0</v>
      </c>
      <c r="L179" s="52">
        <v>93.573599999999999</v>
      </c>
      <c r="M179" s="52">
        <v>11.81</v>
      </c>
      <c r="N179" s="52">
        <v>465.83</v>
      </c>
      <c r="O179" s="52">
        <v>7</v>
      </c>
      <c r="P179" s="2">
        <f t="shared" si="3"/>
        <v>116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549</v>
      </c>
      <c r="B180" s="1">
        <v>0.20833333333333334</v>
      </c>
      <c r="C180" s="52">
        <v>2015</v>
      </c>
      <c r="D180" s="52">
        <v>2</v>
      </c>
      <c r="E180" s="52">
        <v>24</v>
      </c>
      <c r="F180" s="52">
        <v>4959010</v>
      </c>
      <c r="G180" s="52">
        <v>4959010</v>
      </c>
      <c r="H180" s="52">
        <v>682851</v>
      </c>
      <c r="I180" s="52">
        <v>682851</v>
      </c>
      <c r="J180" s="52">
        <v>0</v>
      </c>
      <c r="K180" s="52">
        <v>0</v>
      </c>
      <c r="L180" s="52">
        <v>94.261899999999997</v>
      </c>
      <c r="M180" s="52">
        <v>11.16</v>
      </c>
      <c r="N180" s="52">
        <v>470.64</v>
      </c>
      <c r="O180" s="52">
        <v>7</v>
      </c>
      <c r="P180" s="2">
        <f t="shared" si="3"/>
        <v>86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548</v>
      </c>
      <c r="B181" s="1">
        <v>0.16666666666666666</v>
      </c>
      <c r="C181" s="52">
        <v>2015</v>
      </c>
      <c r="D181" s="52">
        <v>2</v>
      </c>
      <c r="E181" s="52">
        <v>24</v>
      </c>
      <c r="F181" s="52">
        <v>4958924</v>
      </c>
      <c r="G181" s="52">
        <v>4958924</v>
      </c>
      <c r="H181" s="52">
        <v>682840</v>
      </c>
      <c r="I181" s="52">
        <v>682840</v>
      </c>
      <c r="J181" s="52">
        <v>0</v>
      </c>
      <c r="K181" s="52">
        <v>0</v>
      </c>
      <c r="L181" s="52">
        <v>94.531300000000002</v>
      </c>
      <c r="M181" s="52">
        <v>10.36</v>
      </c>
      <c r="N181" s="52">
        <v>470.78</v>
      </c>
      <c r="O181" s="52">
        <v>7</v>
      </c>
      <c r="P181" s="2">
        <f t="shared" si="3"/>
        <v>78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547</v>
      </c>
      <c r="B182" s="1">
        <v>0.125</v>
      </c>
      <c r="C182" s="52">
        <v>2015</v>
      </c>
      <c r="D182" s="52">
        <v>2</v>
      </c>
      <c r="E182" s="52">
        <v>24</v>
      </c>
      <c r="F182" s="52">
        <v>4958846</v>
      </c>
      <c r="G182" s="52">
        <v>4958846</v>
      </c>
      <c r="H182" s="52">
        <v>682830</v>
      </c>
      <c r="I182" s="52">
        <v>682830</v>
      </c>
      <c r="J182" s="52">
        <v>0</v>
      </c>
      <c r="K182" s="52">
        <v>0</v>
      </c>
      <c r="L182" s="52">
        <v>95.534999999999997</v>
      </c>
      <c r="M182" s="52">
        <v>8.17</v>
      </c>
      <c r="N182" s="52">
        <v>479.81</v>
      </c>
      <c r="O182" s="52">
        <v>7</v>
      </c>
      <c r="P182" s="2">
        <f t="shared" si="3"/>
        <v>24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546</v>
      </c>
      <c r="B183" s="1">
        <v>8.3333333333333329E-2</v>
      </c>
      <c r="C183" s="52">
        <v>2015</v>
      </c>
      <c r="D183" s="52">
        <v>2</v>
      </c>
      <c r="E183" s="52">
        <v>24</v>
      </c>
      <c r="F183" s="52">
        <v>4958822</v>
      </c>
      <c r="G183" s="52">
        <v>4958822</v>
      </c>
      <c r="H183" s="52">
        <v>682827</v>
      </c>
      <c r="I183" s="52">
        <v>682827</v>
      </c>
      <c r="J183" s="52">
        <v>0</v>
      </c>
      <c r="K183" s="52">
        <v>0</v>
      </c>
      <c r="L183" s="52">
        <v>92.728399999999993</v>
      </c>
      <c r="M183" s="52">
        <v>23.06</v>
      </c>
      <c r="N183" s="52">
        <v>0</v>
      </c>
      <c r="O183" s="52">
        <v>7</v>
      </c>
      <c r="P183" s="2">
        <f t="shared" si="3"/>
        <v>0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545</v>
      </c>
      <c r="B184" s="1">
        <v>4.1666666666666664E-2</v>
      </c>
      <c r="C184" s="52">
        <v>2015</v>
      </c>
      <c r="D184" s="52">
        <v>2</v>
      </c>
      <c r="E184" s="52">
        <v>24</v>
      </c>
      <c r="F184" s="52">
        <v>4958822</v>
      </c>
      <c r="G184" s="52">
        <v>4958822</v>
      </c>
      <c r="H184" s="52">
        <v>682827</v>
      </c>
      <c r="I184" s="52">
        <v>682827</v>
      </c>
      <c r="J184" s="52">
        <v>0</v>
      </c>
      <c r="K184" s="52">
        <v>0</v>
      </c>
      <c r="L184" s="52">
        <v>92.728399999999993</v>
      </c>
      <c r="M184" s="52">
        <v>23.06</v>
      </c>
      <c r="N184" s="52">
        <v>0</v>
      </c>
      <c r="O184" s="52">
        <v>7</v>
      </c>
      <c r="P184" s="2">
        <f t="shared" si="3"/>
        <v>0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544</v>
      </c>
      <c r="B185" s="1">
        <v>0</v>
      </c>
      <c r="C185" s="52">
        <v>2015</v>
      </c>
      <c r="D185" s="52">
        <v>2</v>
      </c>
      <c r="E185" s="52">
        <v>24</v>
      </c>
      <c r="F185" s="52">
        <v>4958822</v>
      </c>
      <c r="G185" s="52">
        <v>4958822</v>
      </c>
      <c r="H185" s="52">
        <v>682827</v>
      </c>
      <c r="I185" s="52">
        <v>682827</v>
      </c>
      <c r="J185" s="52">
        <v>0</v>
      </c>
      <c r="K185" s="52">
        <v>0</v>
      </c>
      <c r="L185" s="52">
        <v>92.728399999999993</v>
      </c>
      <c r="M185" s="52">
        <v>23.06</v>
      </c>
      <c r="N185" s="52">
        <v>0</v>
      </c>
      <c r="O185" s="52">
        <v>7</v>
      </c>
      <c r="P185" s="2">
        <f t="shared" si="3"/>
        <v>0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543</v>
      </c>
      <c r="B186" s="1">
        <v>0.95833333333333337</v>
      </c>
      <c r="C186" s="52">
        <v>2015</v>
      </c>
      <c r="D186" s="52">
        <v>2</v>
      </c>
      <c r="E186" s="52">
        <v>23</v>
      </c>
      <c r="F186" s="52">
        <v>4958822</v>
      </c>
      <c r="G186" s="52">
        <v>4958822</v>
      </c>
      <c r="H186" s="52">
        <v>682827</v>
      </c>
      <c r="I186" s="52">
        <v>682827</v>
      </c>
      <c r="J186" s="52">
        <v>0</v>
      </c>
      <c r="K186" s="52">
        <v>0</v>
      </c>
      <c r="L186" s="52">
        <v>92.728399999999993</v>
      </c>
      <c r="M186" s="52">
        <v>23.06</v>
      </c>
      <c r="N186" s="52">
        <v>0</v>
      </c>
      <c r="O186" s="52">
        <v>7</v>
      </c>
      <c r="P186" s="2">
        <f t="shared" si="3"/>
        <v>0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542</v>
      </c>
      <c r="B187" s="1">
        <v>0.91666666666666663</v>
      </c>
      <c r="C187" s="52">
        <v>2015</v>
      </c>
      <c r="D187" s="52">
        <v>2</v>
      </c>
      <c r="E187" s="52">
        <v>23</v>
      </c>
      <c r="F187" s="52">
        <v>4958822</v>
      </c>
      <c r="G187" s="52">
        <v>4958822</v>
      </c>
      <c r="H187" s="52">
        <v>682827</v>
      </c>
      <c r="I187" s="52">
        <v>682827</v>
      </c>
      <c r="J187" s="52">
        <v>0</v>
      </c>
      <c r="K187" s="52">
        <v>0</v>
      </c>
      <c r="L187" s="52">
        <v>92.728399999999993</v>
      </c>
      <c r="M187" s="52">
        <v>23.06</v>
      </c>
      <c r="N187" s="52">
        <v>0</v>
      </c>
      <c r="O187" s="52">
        <v>7</v>
      </c>
      <c r="P187" s="2">
        <f t="shared" si="3"/>
        <v>0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541</v>
      </c>
      <c r="B188" s="1">
        <v>0.875</v>
      </c>
      <c r="C188" s="52">
        <v>2015</v>
      </c>
      <c r="D188" s="52">
        <v>2</v>
      </c>
      <c r="E188" s="52">
        <v>23</v>
      </c>
      <c r="F188" s="52">
        <v>4958822</v>
      </c>
      <c r="G188" s="52">
        <v>4958822</v>
      </c>
      <c r="H188" s="52">
        <v>682827</v>
      </c>
      <c r="I188" s="52">
        <v>682827</v>
      </c>
      <c r="J188" s="52">
        <v>0</v>
      </c>
      <c r="K188" s="52">
        <v>0</v>
      </c>
      <c r="L188" s="52">
        <v>92.728399999999993</v>
      </c>
      <c r="M188" s="52">
        <v>23.06</v>
      </c>
      <c r="N188" s="52">
        <v>0</v>
      </c>
      <c r="O188" s="52">
        <v>7</v>
      </c>
      <c r="P188" s="2">
        <f t="shared" si="3"/>
        <v>0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540</v>
      </c>
      <c r="B189" s="1">
        <v>0.83333333333333337</v>
      </c>
      <c r="C189" s="52">
        <v>2015</v>
      </c>
      <c r="D189" s="52">
        <v>2</v>
      </c>
      <c r="E189" s="52">
        <v>23</v>
      </c>
      <c r="F189" s="52">
        <v>4958822</v>
      </c>
      <c r="G189" s="52">
        <v>4958822</v>
      </c>
      <c r="H189" s="52">
        <v>682827</v>
      </c>
      <c r="I189" s="52">
        <v>682827</v>
      </c>
      <c r="J189" s="52">
        <v>0</v>
      </c>
      <c r="K189" s="52">
        <v>0</v>
      </c>
      <c r="L189" s="52">
        <v>92.728399999999993</v>
      </c>
      <c r="M189" s="52">
        <v>23.06</v>
      </c>
      <c r="N189" s="52">
        <v>0</v>
      </c>
      <c r="O189" s="52">
        <v>7</v>
      </c>
      <c r="P189" s="2">
        <f t="shared" si="3"/>
        <v>0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539</v>
      </c>
      <c r="B190" s="1">
        <v>0.79166666666666663</v>
      </c>
      <c r="C190" s="52">
        <v>2015</v>
      </c>
      <c r="D190" s="52">
        <v>2</v>
      </c>
      <c r="E190" s="52">
        <v>23</v>
      </c>
      <c r="F190" s="52">
        <v>4958822</v>
      </c>
      <c r="G190" s="52">
        <v>4958822</v>
      </c>
      <c r="H190" s="52">
        <v>682827</v>
      </c>
      <c r="I190" s="52">
        <v>682827</v>
      </c>
      <c r="J190" s="52">
        <v>0</v>
      </c>
      <c r="K190" s="52">
        <v>0</v>
      </c>
      <c r="L190" s="52">
        <v>92.728399999999993</v>
      </c>
      <c r="M190" s="52">
        <v>23.06</v>
      </c>
      <c r="N190" s="52">
        <v>0</v>
      </c>
      <c r="O190" s="52">
        <v>7</v>
      </c>
      <c r="P190" s="2">
        <f t="shared" si="3"/>
        <v>0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538</v>
      </c>
      <c r="B191" s="1">
        <v>0.75</v>
      </c>
      <c r="C191" s="52">
        <v>2015</v>
      </c>
      <c r="D191" s="52">
        <v>2</v>
      </c>
      <c r="E191" s="52">
        <v>23</v>
      </c>
      <c r="F191" s="52">
        <v>4958822</v>
      </c>
      <c r="G191" s="52">
        <v>4958822</v>
      </c>
      <c r="H191" s="52">
        <v>682827</v>
      </c>
      <c r="I191" s="52">
        <v>682827</v>
      </c>
      <c r="J191" s="52">
        <v>0</v>
      </c>
      <c r="K191" s="52">
        <v>0</v>
      </c>
      <c r="L191" s="52">
        <v>92.728399999999993</v>
      </c>
      <c r="M191" s="52">
        <v>23.06</v>
      </c>
      <c r="N191" s="52">
        <v>0</v>
      </c>
      <c r="O191" s="52">
        <v>7</v>
      </c>
      <c r="P191" s="2">
        <f t="shared" si="3"/>
        <v>0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537</v>
      </c>
      <c r="B192" s="1">
        <v>0.70833333333333337</v>
      </c>
      <c r="C192" s="52">
        <v>2015</v>
      </c>
      <c r="D192" s="52">
        <v>2</v>
      </c>
      <c r="E192" s="52">
        <v>23</v>
      </c>
      <c r="F192" s="52">
        <v>4958822</v>
      </c>
      <c r="G192" s="52">
        <v>4958822</v>
      </c>
      <c r="H192" s="52">
        <v>682827</v>
      </c>
      <c r="I192" s="52">
        <v>682827</v>
      </c>
      <c r="J192" s="52">
        <v>0</v>
      </c>
      <c r="K192" s="52">
        <v>0</v>
      </c>
      <c r="L192" s="52">
        <v>92.728399999999993</v>
      </c>
      <c r="M192" s="52">
        <v>23.06</v>
      </c>
      <c r="N192" s="52">
        <v>444.25</v>
      </c>
      <c r="O192" s="52">
        <v>7</v>
      </c>
      <c r="P192" s="2">
        <f t="shared" si="3"/>
        <v>58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536</v>
      </c>
      <c r="B193" s="1">
        <v>0.66666666666666663</v>
      </c>
      <c r="C193" s="52">
        <v>2015</v>
      </c>
      <c r="D193" s="52">
        <v>2</v>
      </c>
      <c r="E193" s="52">
        <v>23</v>
      </c>
      <c r="F193" s="52">
        <v>4958764</v>
      </c>
      <c r="G193" s="52">
        <v>4958764</v>
      </c>
      <c r="H193" s="52">
        <v>682819</v>
      </c>
      <c r="I193" s="52">
        <v>682819</v>
      </c>
      <c r="J193" s="52">
        <v>0</v>
      </c>
      <c r="K193" s="52">
        <v>0</v>
      </c>
      <c r="L193" s="52">
        <v>92.778499999999994</v>
      </c>
      <c r="M193" s="52">
        <v>24.51</v>
      </c>
      <c r="N193" s="52">
        <v>441.07</v>
      </c>
      <c r="O193" s="52">
        <v>7</v>
      </c>
      <c r="P193" s="2">
        <f t="shared" si="3"/>
        <v>59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535</v>
      </c>
      <c r="B194" s="1">
        <v>0.625</v>
      </c>
      <c r="C194" s="52">
        <v>2015</v>
      </c>
      <c r="D194" s="52">
        <v>2</v>
      </c>
      <c r="E194" s="52">
        <v>23</v>
      </c>
      <c r="F194" s="52">
        <v>4958705</v>
      </c>
      <c r="G194" s="52">
        <v>4958705</v>
      </c>
      <c r="H194" s="52">
        <v>682811</v>
      </c>
      <c r="I194" s="52">
        <v>682811</v>
      </c>
      <c r="J194" s="52">
        <v>0</v>
      </c>
      <c r="K194" s="52">
        <v>0</v>
      </c>
      <c r="L194" s="52">
        <v>93.342799999999997</v>
      </c>
      <c r="M194" s="52">
        <v>24.25</v>
      </c>
      <c r="N194" s="52">
        <v>443.97</v>
      </c>
      <c r="O194" s="52">
        <v>7</v>
      </c>
      <c r="P194" s="2">
        <f t="shared" si="3"/>
        <v>81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534</v>
      </c>
      <c r="B195" s="1">
        <v>0.58333333333333337</v>
      </c>
      <c r="C195" s="52">
        <v>2015</v>
      </c>
      <c r="D195" s="52">
        <v>2</v>
      </c>
      <c r="E195" s="52">
        <v>23</v>
      </c>
      <c r="F195" s="52">
        <v>4958624</v>
      </c>
      <c r="G195" s="52">
        <v>4958624</v>
      </c>
      <c r="H195" s="52">
        <v>682800</v>
      </c>
      <c r="I195" s="52">
        <v>682800</v>
      </c>
      <c r="J195" s="52">
        <v>0</v>
      </c>
      <c r="K195" s="52">
        <v>0</v>
      </c>
      <c r="L195" s="52">
        <v>92.997200000000007</v>
      </c>
      <c r="M195" s="52">
        <v>24.11</v>
      </c>
      <c r="N195" s="52">
        <v>441.27</v>
      </c>
      <c r="O195" s="52">
        <v>7</v>
      </c>
      <c r="P195" s="2">
        <f t="shared" si="3"/>
        <v>73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533</v>
      </c>
      <c r="B196" s="1">
        <v>0.54166666666666663</v>
      </c>
      <c r="C196" s="52">
        <v>2015</v>
      </c>
      <c r="D196" s="52">
        <v>2</v>
      </c>
      <c r="E196" s="52">
        <v>23</v>
      </c>
      <c r="F196" s="52">
        <v>4958551</v>
      </c>
      <c r="G196" s="52">
        <v>4958551</v>
      </c>
      <c r="H196" s="52">
        <v>682790</v>
      </c>
      <c r="I196" s="52">
        <v>682790</v>
      </c>
      <c r="J196" s="52">
        <v>0</v>
      </c>
      <c r="K196" s="52">
        <v>0</v>
      </c>
      <c r="L196" s="52">
        <v>92.890299999999996</v>
      </c>
      <c r="M196" s="52">
        <v>23.34</v>
      </c>
      <c r="N196" s="52">
        <v>443.25</v>
      </c>
      <c r="O196" s="52">
        <v>7</v>
      </c>
      <c r="P196" s="2">
        <f t="shared" si="3"/>
        <v>74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532</v>
      </c>
      <c r="B197" s="1">
        <v>0.5</v>
      </c>
      <c r="C197" s="52">
        <v>2015</v>
      </c>
      <c r="D197" s="52">
        <v>2</v>
      </c>
      <c r="E197" s="52">
        <v>23</v>
      </c>
      <c r="F197" s="52">
        <v>4958477</v>
      </c>
      <c r="G197" s="52">
        <v>4958477</v>
      </c>
      <c r="H197" s="52">
        <v>682780</v>
      </c>
      <c r="I197" s="52">
        <v>682780</v>
      </c>
      <c r="J197" s="52">
        <v>0</v>
      </c>
      <c r="K197" s="52">
        <v>0</v>
      </c>
      <c r="L197" s="52">
        <v>93.491900000000001</v>
      </c>
      <c r="M197" s="52">
        <v>21.45</v>
      </c>
      <c r="N197" s="52">
        <v>451.78</v>
      </c>
      <c r="O197" s="52">
        <v>7</v>
      </c>
      <c r="P197" s="2">
        <f t="shared" si="3"/>
        <v>81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531</v>
      </c>
      <c r="B198" s="1">
        <v>0.45833333333333331</v>
      </c>
      <c r="C198" s="52">
        <v>2015</v>
      </c>
      <c r="D198" s="52">
        <v>2</v>
      </c>
      <c r="E198" s="52">
        <v>23</v>
      </c>
      <c r="F198" s="52">
        <v>4958396</v>
      </c>
      <c r="G198" s="52">
        <v>4958396</v>
      </c>
      <c r="H198" s="52">
        <v>682769</v>
      </c>
      <c r="I198" s="52">
        <v>682769</v>
      </c>
      <c r="J198" s="52">
        <v>0</v>
      </c>
      <c r="K198" s="52">
        <v>0</v>
      </c>
      <c r="L198" s="52">
        <v>91.753900000000002</v>
      </c>
      <c r="M198" s="52">
        <v>17.399999999999999</v>
      </c>
      <c r="N198" s="52">
        <v>452.49</v>
      </c>
      <c r="O198" s="52">
        <v>7</v>
      </c>
      <c r="P198" s="2">
        <f t="shared" si="3"/>
        <v>215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530</v>
      </c>
      <c r="B199" s="1">
        <v>0.41666666666666669</v>
      </c>
      <c r="C199" s="52">
        <v>2015</v>
      </c>
      <c r="D199" s="52">
        <v>2</v>
      </c>
      <c r="E199" s="52">
        <v>23</v>
      </c>
      <c r="F199" s="52">
        <v>4958181</v>
      </c>
      <c r="G199" s="52">
        <v>4958181</v>
      </c>
      <c r="H199" s="52">
        <v>682740</v>
      </c>
      <c r="I199" s="52">
        <v>682740</v>
      </c>
      <c r="J199" s="52">
        <v>0</v>
      </c>
      <c r="K199" s="52">
        <v>0</v>
      </c>
      <c r="L199" s="52">
        <v>91.833699999999993</v>
      </c>
      <c r="M199" s="52">
        <v>16.45</v>
      </c>
      <c r="N199" s="52">
        <v>451.18</v>
      </c>
      <c r="O199" s="52">
        <v>7</v>
      </c>
      <c r="P199" s="2">
        <f t="shared" si="3"/>
        <v>209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529</v>
      </c>
      <c r="B200" s="1">
        <v>0.375</v>
      </c>
      <c r="C200" s="52">
        <v>2015</v>
      </c>
      <c r="D200" s="52">
        <v>2</v>
      </c>
      <c r="E200" s="52">
        <v>23</v>
      </c>
      <c r="F200" s="52">
        <v>4957972</v>
      </c>
      <c r="G200" s="52">
        <v>4957972</v>
      </c>
      <c r="H200" s="52">
        <v>682712</v>
      </c>
      <c r="I200" s="52">
        <v>682712</v>
      </c>
      <c r="J200" s="52">
        <v>0</v>
      </c>
      <c r="K200" s="52">
        <v>0</v>
      </c>
      <c r="L200" s="52">
        <v>93.119900000000001</v>
      </c>
      <c r="M200" s="52">
        <v>14.89</v>
      </c>
      <c r="N200" s="52">
        <v>459.13</v>
      </c>
      <c r="O200" s="52">
        <v>7</v>
      </c>
      <c r="P200" s="2">
        <f t="shared" si="3"/>
        <v>197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528</v>
      </c>
      <c r="B201" s="1">
        <v>0.33333333333333331</v>
      </c>
      <c r="C201" s="52">
        <v>2015</v>
      </c>
      <c r="D201" s="52">
        <v>2</v>
      </c>
      <c r="E201" s="52">
        <v>23</v>
      </c>
      <c r="F201" s="52">
        <v>4957775</v>
      </c>
      <c r="G201" s="52">
        <v>4957775</v>
      </c>
      <c r="H201" s="52">
        <v>682686</v>
      </c>
      <c r="I201" s="52">
        <v>682686</v>
      </c>
      <c r="J201" s="52">
        <v>0</v>
      </c>
      <c r="K201" s="52">
        <v>0</v>
      </c>
      <c r="L201" s="52">
        <v>92.4893</v>
      </c>
      <c r="M201" s="52">
        <v>13.37</v>
      </c>
      <c r="N201" s="52">
        <v>465.78</v>
      </c>
      <c r="O201" s="52">
        <v>7</v>
      </c>
      <c r="P201" s="2">
        <f t="shared" si="3"/>
        <v>243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527</v>
      </c>
      <c r="B202" s="1">
        <v>0.29166666666666669</v>
      </c>
      <c r="C202" s="52">
        <v>2015</v>
      </c>
      <c r="D202" s="52">
        <v>2</v>
      </c>
      <c r="E202" s="52">
        <v>23</v>
      </c>
      <c r="F202" s="52">
        <v>4957532</v>
      </c>
      <c r="G202" s="52">
        <v>4957532</v>
      </c>
      <c r="H202" s="52">
        <v>682654</v>
      </c>
      <c r="I202" s="52">
        <v>682654</v>
      </c>
      <c r="J202" s="52">
        <v>0</v>
      </c>
      <c r="K202" s="52">
        <v>0</v>
      </c>
      <c r="L202" s="52">
        <v>94.399299999999997</v>
      </c>
      <c r="M202" s="52">
        <v>12.4</v>
      </c>
      <c r="N202" s="52">
        <v>468.53</v>
      </c>
      <c r="O202" s="52">
        <v>7</v>
      </c>
      <c r="P202" s="2">
        <f t="shared" si="3"/>
        <v>155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526</v>
      </c>
      <c r="B203" s="1">
        <v>0.25</v>
      </c>
      <c r="C203" s="52">
        <v>2015</v>
      </c>
      <c r="D203" s="52">
        <v>2</v>
      </c>
      <c r="E203" s="52">
        <v>23</v>
      </c>
      <c r="F203" s="52">
        <v>4957377</v>
      </c>
      <c r="G203" s="52">
        <v>4957377</v>
      </c>
      <c r="H203" s="52">
        <v>682634</v>
      </c>
      <c r="I203" s="52">
        <v>682634</v>
      </c>
      <c r="J203" s="52">
        <v>0</v>
      </c>
      <c r="K203" s="52">
        <v>0</v>
      </c>
      <c r="L203" s="52">
        <v>94.3767</v>
      </c>
      <c r="M203" s="52">
        <v>11.87</v>
      </c>
      <c r="N203" s="52">
        <v>472.89</v>
      </c>
      <c r="O203" s="52">
        <v>7</v>
      </c>
      <c r="P203" s="2">
        <f t="shared" si="3"/>
        <v>117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525</v>
      </c>
      <c r="B204" s="1">
        <v>0.20833333333333334</v>
      </c>
      <c r="C204" s="52">
        <v>2015</v>
      </c>
      <c r="D204" s="52">
        <v>2</v>
      </c>
      <c r="E204" s="52">
        <v>23</v>
      </c>
      <c r="F204" s="52">
        <v>4957260</v>
      </c>
      <c r="G204" s="52">
        <v>4957260</v>
      </c>
      <c r="H204" s="52">
        <v>682619</v>
      </c>
      <c r="I204" s="52">
        <v>682619</v>
      </c>
      <c r="J204" s="52">
        <v>0</v>
      </c>
      <c r="K204" s="52">
        <v>0</v>
      </c>
      <c r="L204" s="52">
        <v>95.5381</v>
      </c>
      <c r="M204" s="52">
        <v>11.46</v>
      </c>
      <c r="N204" s="52">
        <v>473.72</v>
      </c>
      <c r="O204" s="52">
        <v>7</v>
      </c>
      <c r="P204" s="2">
        <f t="shared" si="3"/>
        <v>78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524</v>
      </c>
      <c r="B205" s="1">
        <v>0.16666666666666666</v>
      </c>
      <c r="C205" s="52">
        <v>2015</v>
      </c>
      <c r="D205" s="52">
        <v>2</v>
      </c>
      <c r="E205" s="52">
        <v>23</v>
      </c>
      <c r="F205" s="52">
        <v>4957182</v>
      </c>
      <c r="G205" s="52">
        <v>4957182</v>
      </c>
      <c r="H205" s="52">
        <v>682609</v>
      </c>
      <c r="I205" s="52">
        <v>682609</v>
      </c>
      <c r="J205" s="52">
        <v>0</v>
      </c>
      <c r="K205" s="52">
        <v>0</v>
      </c>
      <c r="L205" s="52">
        <v>95.700299999999999</v>
      </c>
      <c r="M205" s="52">
        <v>11.75</v>
      </c>
      <c r="N205" s="52">
        <v>474.18</v>
      </c>
      <c r="O205" s="52">
        <v>7</v>
      </c>
      <c r="P205" s="2">
        <f t="shared" si="3"/>
        <v>79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523</v>
      </c>
      <c r="B206" s="1">
        <v>0.125</v>
      </c>
      <c r="C206" s="52">
        <v>2015</v>
      </c>
      <c r="D206" s="52">
        <v>2</v>
      </c>
      <c r="E206" s="52">
        <v>23</v>
      </c>
      <c r="F206" s="52">
        <v>4957103</v>
      </c>
      <c r="G206" s="52">
        <v>4957103</v>
      </c>
      <c r="H206" s="52">
        <v>682599</v>
      </c>
      <c r="I206" s="52">
        <v>682599</v>
      </c>
      <c r="J206" s="52">
        <v>0</v>
      </c>
      <c r="K206" s="52">
        <v>0</v>
      </c>
      <c r="L206" s="52">
        <v>95.406999999999996</v>
      </c>
      <c r="M206" s="52">
        <v>11.82</v>
      </c>
      <c r="N206" s="52">
        <v>472.54</v>
      </c>
      <c r="O206" s="52">
        <v>7</v>
      </c>
      <c r="P206" s="2">
        <f t="shared" si="3"/>
        <v>78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522</v>
      </c>
      <c r="B207" s="1">
        <v>8.3333333333333329E-2</v>
      </c>
      <c r="C207" s="52">
        <v>2015</v>
      </c>
      <c r="D207" s="52">
        <v>2</v>
      </c>
      <c r="E207" s="52">
        <v>23</v>
      </c>
      <c r="F207" s="52">
        <v>4957025</v>
      </c>
      <c r="G207" s="52">
        <v>4957025</v>
      </c>
      <c r="H207" s="52">
        <v>682589</v>
      </c>
      <c r="I207" s="52">
        <v>682589</v>
      </c>
      <c r="J207" s="52">
        <v>0</v>
      </c>
      <c r="K207" s="52">
        <v>0</v>
      </c>
      <c r="L207" s="52">
        <v>95.247299999999996</v>
      </c>
      <c r="M207" s="52">
        <v>11.89</v>
      </c>
      <c r="N207" s="52">
        <v>471.18</v>
      </c>
      <c r="O207" s="52">
        <v>7</v>
      </c>
      <c r="P207" s="2">
        <f t="shared" si="3"/>
        <v>79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521</v>
      </c>
      <c r="B208" s="1">
        <v>4.1666666666666664E-2</v>
      </c>
      <c r="C208" s="52">
        <v>2015</v>
      </c>
      <c r="D208" s="52">
        <v>2</v>
      </c>
      <c r="E208" s="52">
        <v>23</v>
      </c>
      <c r="F208" s="52">
        <v>4956946</v>
      </c>
      <c r="G208" s="52">
        <v>4956946</v>
      </c>
      <c r="H208" s="52">
        <v>682579</v>
      </c>
      <c r="I208" s="52">
        <v>682579</v>
      </c>
      <c r="J208" s="52">
        <v>0</v>
      </c>
      <c r="K208" s="52">
        <v>0</v>
      </c>
      <c r="L208" s="52">
        <v>95.584000000000003</v>
      </c>
      <c r="M208" s="52">
        <v>12.22</v>
      </c>
      <c r="N208" s="52">
        <v>474.01</v>
      </c>
      <c r="O208" s="52">
        <v>7</v>
      </c>
      <c r="P208" s="2">
        <f t="shared" si="3"/>
        <v>78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520</v>
      </c>
      <c r="B209" s="1">
        <v>0</v>
      </c>
      <c r="C209" s="52">
        <v>2015</v>
      </c>
      <c r="D209" s="52">
        <v>2</v>
      </c>
      <c r="E209" s="52">
        <v>23</v>
      </c>
      <c r="F209" s="52">
        <v>4956868</v>
      </c>
      <c r="G209" s="52">
        <v>4956868</v>
      </c>
      <c r="H209" s="52">
        <v>682569</v>
      </c>
      <c r="I209" s="52">
        <v>682569</v>
      </c>
      <c r="J209" s="52">
        <v>0</v>
      </c>
      <c r="K209" s="52">
        <v>0</v>
      </c>
      <c r="L209" s="52">
        <v>94.769900000000007</v>
      </c>
      <c r="M209" s="52">
        <v>12.07</v>
      </c>
      <c r="N209" s="52">
        <v>469.76</v>
      </c>
      <c r="O209" s="52">
        <v>7</v>
      </c>
      <c r="P209" s="2">
        <f t="shared" si="3"/>
        <v>39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519</v>
      </c>
      <c r="B210" s="1">
        <v>0.95833333333333337</v>
      </c>
      <c r="C210" s="52">
        <v>2015</v>
      </c>
      <c r="D210" s="52">
        <v>2</v>
      </c>
      <c r="E210" s="52">
        <v>22</v>
      </c>
      <c r="F210" s="52">
        <v>4956829</v>
      </c>
      <c r="G210" s="52">
        <v>4956829</v>
      </c>
      <c r="H210" s="52">
        <v>682564</v>
      </c>
      <c r="I210" s="52">
        <v>682564</v>
      </c>
      <c r="J210" s="52">
        <v>0</v>
      </c>
      <c r="K210" s="52">
        <v>0</v>
      </c>
      <c r="L210" s="52">
        <v>95.121899999999997</v>
      </c>
      <c r="M210" s="52">
        <v>24.29</v>
      </c>
      <c r="N210" s="52">
        <v>0</v>
      </c>
      <c r="O210" s="52">
        <v>7</v>
      </c>
      <c r="P210" s="2">
        <f t="shared" si="3"/>
        <v>0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518</v>
      </c>
      <c r="B211" s="1">
        <v>0.91666666666666663</v>
      </c>
      <c r="C211" s="52">
        <v>2015</v>
      </c>
      <c r="D211" s="52">
        <v>2</v>
      </c>
      <c r="E211" s="52">
        <v>22</v>
      </c>
      <c r="F211" s="52">
        <v>4956829</v>
      </c>
      <c r="G211" s="52">
        <v>4956829</v>
      </c>
      <c r="H211" s="52">
        <v>682564</v>
      </c>
      <c r="I211" s="52">
        <v>682564</v>
      </c>
      <c r="J211" s="52">
        <v>0</v>
      </c>
      <c r="K211" s="52">
        <v>0</v>
      </c>
      <c r="L211" s="52">
        <v>95.121899999999997</v>
      </c>
      <c r="M211" s="52">
        <v>24.29</v>
      </c>
      <c r="N211" s="52">
        <v>0</v>
      </c>
      <c r="O211" s="52">
        <v>7</v>
      </c>
      <c r="P211" s="2">
        <f t="shared" si="3"/>
        <v>0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517</v>
      </c>
      <c r="B212" s="1">
        <v>0.875</v>
      </c>
      <c r="C212" s="52">
        <v>2015</v>
      </c>
      <c r="D212" s="52">
        <v>2</v>
      </c>
      <c r="E212" s="52">
        <v>22</v>
      </c>
      <c r="F212" s="52">
        <v>4956829</v>
      </c>
      <c r="G212" s="52">
        <v>4956829</v>
      </c>
      <c r="H212" s="52">
        <v>682564</v>
      </c>
      <c r="I212" s="52">
        <v>682564</v>
      </c>
      <c r="J212" s="52">
        <v>0</v>
      </c>
      <c r="K212" s="52">
        <v>0</v>
      </c>
      <c r="L212" s="52">
        <v>95.121899999999997</v>
      </c>
      <c r="M212" s="52">
        <v>24.29</v>
      </c>
      <c r="N212" s="52">
        <v>0</v>
      </c>
      <c r="O212" s="52">
        <v>7</v>
      </c>
      <c r="P212" s="2">
        <f t="shared" si="3"/>
        <v>0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516</v>
      </c>
      <c r="B213" s="1">
        <v>0.83333333333333337</v>
      </c>
      <c r="C213" s="52">
        <v>2015</v>
      </c>
      <c r="D213" s="52">
        <v>2</v>
      </c>
      <c r="E213" s="52">
        <v>22</v>
      </c>
      <c r="F213" s="52">
        <v>4956829</v>
      </c>
      <c r="G213" s="52">
        <v>4956829</v>
      </c>
      <c r="H213" s="52">
        <v>682564</v>
      </c>
      <c r="I213" s="52">
        <v>682564</v>
      </c>
      <c r="J213" s="52">
        <v>0</v>
      </c>
      <c r="K213" s="52">
        <v>0</v>
      </c>
      <c r="L213" s="52">
        <v>95.121899999999997</v>
      </c>
      <c r="M213" s="52">
        <v>24.29</v>
      </c>
      <c r="N213" s="52">
        <v>0</v>
      </c>
      <c r="O213" s="52">
        <v>7</v>
      </c>
      <c r="P213" s="2">
        <f t="shared" si="3"/>
        <v>0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515</v>
      </c>
      <c r="B214" s="1">
        <v>0.79166666666666663</v>
      </c>
      <c r="C214" s="52">
        <v>2015</v>
      </c>
      <c r="D214" s="52">
        <v>2</v>
      </c>
      <c r="E214" s="52">
        <v>22</v>
      </c>
      <c r="F214" s="52">
        <v>4956829</v>
      </c>
      <c r="G214" s="52">
        <v>4956829</v>
      </c>
      <c r="H214" s="52">
        <v>682564</v>
      </c>
      <c r="I214" s="52">
        <v>682564</v>
      </c>
      <c r="J214" s="52">
        <v>0</v>
      </c>
      <c r="K214" s="52">
        <v>0</v>
      </c>
      <c r="L214" s="52">
        <v>95.121899999999997</v>
      </c>
      <c r="M214" s="52">
        <v>24.29</v>
      </c>
      <c r="N214" s="52">
        <v>0</v>
      </c>
      <c r="O214" s="52">
        <v>7</v>
      </c>
      <c r="P214" s="2">
        <f t="shared" si="3"/>
        <v>0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514</v>
      </c>
      <c r="B215" s="1">
        <v>0.75</v>
      </c>
      <c r="C215" s="52">
        <v>2015</v>
      </c>
      <c r="D215" s="52">
        <v>2</v>
      </c>
      <c r="E215" s="52">
        <v>22</v>
      </c>
      <c r="F215" s="52">
        <v>4956829</v>
      </c>
      <c r="G215" s="52">
        <v>4956829</v>
      </c>
      <c r="H215" s="52">
        <v>682564</v>
      </c>
      <c r="I215" s="52">
        <v>682564</v>
      </c>
      <c r="J215" s="52">
        <v>0</v>
      </c>
      <c r="K215" s="52">
        <v>0</v>
      </c>
      <c r="L215" s="52">
        <v>95.121899999999997</v>
      </c>
      <c r="M215" s="52">
        <v>24.29</v>
      </c>
      <c r="N215" s="52">
        <v>0</v>
      </c>
      <c r="O215" s="52">
        <v>7</v>
      </c>
      <c r="P215" s="2">
        <f t="shared" si="3"/>
        <v>0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513</v>
      </c>
      <c r="B216" s="1">
        <v>0.70833333333333337</v>
      </c>
      <c r="C216" s="52">
        <v>2015</v>
      </c>
      <c r="D216" s="52">
        <v>2</v>
      </c>
      <c r="E216" s="52">
        <v>22</v>
      </c>
      <c r="F216" s="52">
        <v>4956829</v>
      </c>
      <c r="G216" s="52">
        <v>4956829</v>
      </c>
      <c r="H216" s="52">
        <v>682564</v>
      </c>
      <c r="I216" s="52">
        <v>682564</v>
      </c>
      <c r="J216" s="52">
        <v>0</v>
      </c>
      <c r="K216" s="52">
        <v>0</v>
      </c>
      <c r="L216" s="52">
        <v>95.121899999999997</v>
      </c>
      <c r="M216" s="52">
        <v>24.29</v>
      </c>
      <c r="N216" s="52">
        <v>449.61</v>
      </c>
      <c r="O216" s="52">
        <v>7</v>
      </c>
      <c r="P216" s="2">
        <f t="shared" si="3"/>
        <v>15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512</v>
      </c>
      <c r="B217" s="1">
        <v>0.66666666666666663</v>
      </c>
      <c r="C217" s="52">
        <v>2015</v>
      </c>
      <c r="D217" s="52">
        <v>2</v>
      </c>
      <c r="E217" s="52">
        <v>22</v>
      </c>
      <c r="F217" s="52">
        <v>4956814</v>
      </c>
      <c r="G217" s="52">
        <v>4956814</v>
      </c>
      <c r="H217" s="52">
        <v>682562</v>
      </c>
      <c r="I217" s="52">
        <v>682562</v>
      </c>
      <c r="J217" s="52">
        <v>0</v>
      </c>
      <c r="K217" s="52">
        <v>0</v>
      </c>
      <c r="L217" s="52">
        <v>94.823999999999998</v>
      </c>
      <c r="M217" s="52">
        <v>24.23</v>
      </c>
      <c r="N217" s="52">
        <v>450.31</v>
      </c>
      <c r="O217" s="52">
        <v>7</v>
      </c>
      <c r="P217" s="2">
        <f t="shared" si="3"/>
        <v>67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511</v>
      </c>
      <c r="B218" s="1">
        <v>0.625</v>
      </c>
      <c r="C218" s="52">
        <v>2015</v>
      </c>
      <c r="D218" s="52">
        <v>2</v>
      </c>
      <c r="E218" s="52">
        <v>22</v>
      </c>
      <c r="F218" s="52">
        <v>4956747</v>
      </c>
      <c r="G218" s="52">
        <v>4956747</v>
      </c>
      <c r="H218" s="52">
        <v>682553</v>
      </c>
      <c r="I218" s="52">
        <v>682553</v>
      </c>
      <c r="J218" s="52">
        <v>0</v>
      </c>
      <c r="K218" s="52">
        <v>0</v>
      </c>
      <c r="L218" s="52">
        <v>94.766800000000003</v>
      </c>
      <c r="M218" s="52">
        <v>23.78</v>
      </c>
      <c r="N218" s="52">
        <v>453.16</v>
      </c>
      <c r="O218" s="52">
        <v>7</v>
      </c>
      <c r="P218" s="2">
        <f t="shared" si="3"/>
        <v>75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510</v>
      </c>
      <c r="B219" s="1">
        <v>0.58333333333333337</v>
      </c>
      <c r="C219" s="52">
        <v>2015</v>
      </c>
      <c r="D219" s="52">
        <v>2</v>
      </c>
      <c r="E219" s="52">
        <v>22</v>
      </c>
      <c r="F219" s="52">
        <v>4956672</v>
      </c>
      <c r="G219" s="52">
        <v>4956672</v>
      </c>
      <c r="H219" s="52">
        <v>682543</v>
      </c>
      <c r="I219" s="52">
        <v>682543</v>
      </c>
      <c r="J219" s="52">
        <v>0</v>
      </c>
      <c r="K219" s="52">
        <v>0</v>
      </c>
      <c r="L219" s="52">
        <v>93.685699999999997</v>
      </c>
      <c r="M219" s="52">
        <v>23.11</v>
      </c>
      <c r="N219" s="52">
        <v>448.46</v>
      </c>
      <c r="O219" s="52">
        <v>7</v>
      </c>
      <c r="P219" s="2">
        <f t="shared" si="3"/>
        <v>74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509</v>
      </c>
      <c r="B220" s="1">
        <v>0.54166666666666663</v>
      </c>
      <c r="C220" s="52">
        <v>2015</v>
      </c>
      <c r="D220" s="52">
        <v>2</v>
      </c>
      <c r="E220" s="52">
        <v>22</v>
      </c>
      <c r="F220" s="52">
        <v>4956598</v>
      </c>
      <c r="G220" s="52">
        <v>4956598</v>
      </c>
      <c r="H220" s="52">
        <v>682533</v>
      </c>
      <c r="I220" s="52">
        <v>682533</v>
      </c>
      <c r="J220" s="52">
        <v>0</v>
      </c>
      <c r="K220" s="52">
        <v>0</v>
      </c>
      <c r="L220" s="52">
        <v>93.512500000000003</v>
      </c>
      <c r="M220" s="52">
        <v>21.69</v>
      </c>
      <c r="N220" s="52">
        <v>451.13</v>
      </c>
      <c r="O220" s="52">
        <v>7</v>
      </c>
      <c r="P220" s="2">
        <f t="shared" si="3"/>
        <v>82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508</v>
      </c>
      <c r="B221" s="1">
        <v>0.5</v>
      </c>
      <c r="C221" s="52">
        <v>2015</v>
      </c>
      <c r="D221" s="52">
        <v>2</v>
      </c>
      <c r="E221" s="52">
        <v>22</v>
      </c>
      <c r="F221" s="52">
        <v>4956516</v>
      </c>
      <c r="G221" s="52">
        <v>4956516</v>
      </c>
      <c r="H221" s="52">
        <v>682522</v>
      </c>
      <c r="I221" s="52">
        <v>682522</v>
      </c>
      <c r="J221" s="52">
        <v>0</v>
      </c>
      <c r="K221" s="52">
        <v>0</v>
      </c>
      <c r="L221" s="52">
        <v>94.2898</v>
      </c>
      <c r="M221" s="52">
        <v>20.440000000000001</v>
      </c>
      <c r="N221" s="52">
        <v>455.18</v>
      </c>
      <c r="O221" s="52">
        <v>7</v>
      </c>
      <c r="P221" s="2">
        <f t="shared" si="3"/>
        <v>75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507</v>
      </c>
      <c r="B222" s="1">
        <v>0.45833333333333331</v>
      </c>
      <c r="C222" s="52">
        <v>2015</v>
      </c>
      <c r="D222" s="52">
        <v>2</v>
      </c>
      <c r="E222" s="52">
        <v>22</v>
      </c>
      <c r="F222" s="52">
        <v>4956441</v>
      </c>
      <c r="G222" s="52">
        <v>4956441</v>
      </c>
      <c r="H222" s="52">
        <v>682512</v>
      </c>
      <c r="I222" s="52">
        <v>682512</v>
      </c>
      <c r="J222" s="52">
        <v>0</v>
      </c>
      <c r="K222" s="52">
        <v>0</v>
      </c>
      <c r="L222" s="52">
        <v>93.154600000000002</v>
      </c>
      <c r="M222" s="52">
        <v>16.940000000000001</v>
      </c>
      <c r="N222" s="52">
        <v>456.48</v>
      </c>
      <c r="O222" s="52">
        <v>7</v>
      </c>
      <c r="P222" s="2">
        <f t="shared" si="3"/>
        <v>226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506</v>
      </c>
      <c r="B223" s="1">
        <v>0.41666666666666669</v>
      </c>
      <c r="C223" s="52">
        <v>2015</v>
      </c>
      <c r="D223" s="52">
        <v>2</v>
      </c>
      <c r="E223" s="52">
        <v>22</v>
      </c>
      <c r="F223" s="52">
        <v>4956215</v>
      </c>
      <c r="G223" s="52">
        <v>4956215</v>
      </c>
      <c r="H223" s="52">
        <v>682482</v>
      </c>
      <c r="I223" s="52">
        <v>682482</v>
      </c>
      <c r="J223" s="52">
        <v>0</v>
      </c>
      <c r="K223" s="52">
        <v>0</v>
      </c>
      <c r="L223" s="52">
        <v>92.920599999999993</v>
      </c>
      <c r="M223" s="52">
        <v>15.65</v>
      </c>
      <c r="N223" s="52">
        <v>458.82</v>
      </c>
      <c r="O223" s="52">
        <v>7</v>
      </c>
      <c r="P223" s="2">
        <f t="shared" si="3"/>
        <v>189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505</v>
      </c>
      <c r="B224" s="1">
        <v>0.375</v>
      </c>
      <c r="C224" s="52">
        <v>2015</v>
      </c>
      <c r="D224" s="52">
        <v>2</v>
      </c>
      <c r="E224" s="52">
        <v>22</v>
      </c>
      <c r="F224" s="52">
        <v>4956026</v>
      </c>
      <c r="G224" s="52">
        <v>4956026</v>
      </c>
      <c r="H224" s="52">
        <v>682457</v>
      </c>
      <c r="I224" s="52">
        <v>682457</v>
      </c>
      <c r="J224" s="52">
        <v>0</v>
      </c>
      <c r="K224" s="52">
        <v>0</v>
      </c>
      <c r="L224" s="52">
        <v>94.265600000000006</v>
      </c>
      <c r="M224" s="52">
        <v>13.98</v>
      </c>
      <c r="N224" s="52">
        <v>467.44</v>
      </c>
      <c r="O224" s="52">
        <v>7</v>
      </c>
      <c r="P224" s="2">
        <f t="shared" si="3"/>
        <v>161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504</v>
      </c>
      <c r="B225" s="1">
        <v>0.33333333333333331</v>
      </c>
      <c r="C225" s="52">
        <v>2015</v>
      </c>
      <c r="D225" s="52">
        <v>2</v>
      </c>
      <c r="E225" s="52">
        <v>22</v>
      </c>
      <c r="F225" s="52">
        <v>4955865</v>
      </c>
      <c r="G225" s="52">
        <v>4955865</v>
      </c>
      <c r="H225" s="52">
        <v>682436</v>
      </c>
      <c r="I225" s="52">
        <v>682436</v>
      </c>
      <c r="J225" s="52">
        <v>0</v>
      </c>
      <c r="K225" s="52">
        <v>0</v>
      </c>
      <c r="L225" s="52">
        <v>93.578500000000005</v>
      </c>
      <c r="M225" s="52">
        <v>13.37</v>
      </c>
      <c r="N225" s="52">
        <v>464.65</v>
      </c>
      <c r="O225" s="52">
        <v>7</v>
      </c>
      <c r="P225" s="2">
        <f t="shared" si="3"/>
        <v>222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503</v>
      </c>
      <c r="B226" s="1">
        <v>0.29166666666666669</v>
      </c>
      <c r="C226" s="52">
        <v>2015</v>
      </c>
      <c r="D226" s="52">
        <v>2</v>
      </c>
      <c r="E226" s="52">
        <v>22</v>
      </c>
      <c r="F226" s="52">
        <v>4955643</v>
      </c>
      <c r="G226" s="52">
        <v>4955643</v>
      </c>
      <c r="H226" s="52">
        <v>682407</v>
      </c>
      <c r="I226" s="52">
        <v>682407</v>
      </c>
      <c r="J226" s="52">
        <v>0</v>
      </c>
      <c r="K226" s="52">
        <v>0</v>
      </c>
      <c r="L226" s="52">
        <v>93.072999999999993</v>
      </c>
      <c r="M226" s="52">
        <v>13.05</v>
      </c>
      <c r="N226" s="52">
        <v>462.62</v>
      </c>
      <c r="O226" s="52">
        <v>7</v>
      </c>
      <c r="P226" s="2">
        <f t="shared" si="3"/>
        <v>237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502</v>
      </c>
      <c r="B227" s="1">
        <v>0.25</v>
      </c>
      <c r="C227" s="52">
        <v>2015</v>
      </c>
      <c r="D227" s="52">
        <v>2</v>
      </c>
      <c r="E227" s="52">
        <v>22</v>
      </c>
      <c r="F227" s="52">
        <v>4955406</v>
      </c>
      <c r="G227" s="52">
        <v>4955406</v>
      </c>
      <c r="H227" s="52">
        <v>682376</v>
      </c>
      <c r="I227" s="52">
        <v>682376</v>
      </c>
      <c r="J227" s="52">
        <v>0</v>
      </c>
      <c r="K227" s="52">
        <v>0</v>
      </c>
      <c r="L227" s="52">
        <v>92.937299999999993</v>
      </c>
      <c r="M227" s="52">
        <v>12.29</v>
      </c>
      <c r="N227" s="52">
        <v>463.18</v>
      </c>
      <c r="O227" s="52">
        <v>7</v>
      </c>
      <c r="P227" s="2">
        <f t="shared" si="3"/>
        <v>153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501</v>
      </c>
      <c r="B228" s="1">
        <v>0.20833333333333334</v>
      </c>
      <c r="C228" s="52">
        <v>2015</v>
      </c>
      <c r="D228" s="52">
        <v>2</v>
      </c>
      <c r="E228" s="52">
        <v>22</v>
      </c>
      <c r="F228" s="52">
        <v>4955253</v>
      </c>
      <c r="G228" s="52">
        <v>4955253</v>
      </c>
      <c r="H228" s="52">
        <v>682356</v>
      </c>
      <c r="I228" s="52">
        <v>682356</v>
      </c>
      <c r="J228" s="52">
        <v>0</v>
      </c>
      <c r="K228" s="52">
        <v>0</v>
      </c>
      <c r="L228" s="52">
        <v>93.171199999999999</v>
      </c>
      <c r="M228" s="52">
        <v>11.47</v>
      </c>
      <c r="N228" s="52">
        <v>462.97</v>
      </c>
      <c r="O228" s="52">
        <v>7</v>
      </c>
      <c r="P228" s="2">
        <f t="shared" si="3"/>
        <v>77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500</v>
      </c>
      <c r="B229" s="1">
        <v>0.16666666666666666</v>
      </c>
      <c r="C229" s="52">
        <v>2015</v>
      </c>
      <c r="D229" s="52">
        <v>2</v>
      </c>
      <c r="E229" s="52">
        <v>22</v>
      </c>
      <c r="F229" s="52">
        <v>4955176</v>
      </c>
      <c r="G229" s="52">
        <v>4955176</v>
      </c>
      <c r="H229" s="52">
        <v>682346</v>
      </c>
      <c r="I229" s="52">
        <v>682346</v>
      </c>
      <c r="J229" s="52">
        <v>0</v>
      </c>
      <c r="K229" s="52">
        <v>0</v>
      </c>
      <c r="L229" s="52">
        <v>93.5916</v>
      </c>
      <c r="M229" s="52">
        <v>11.72</v>
      </c>
      <c r="N229" s="52">
        <v>467.87</v>
      </c>
      <c r="O229" s="52">
        <v>7</v>
      </c>
      <c r="P229" s="2">
        <f t="shared" si="3"/>
        <v>77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499</v>
      </c>
      <c r="B230" s="1">
        <v>0.125</v>
      </c>
      <c r="C230" s="52">
        <v>2015</v>
      </c>
      <c r="D230" s="52">
        <v>2</v>
      </c>
      <c r="E230" s="52">
        <v>22</v>
      </c>
      <c r="F230" s="52">
        <v>4955099</v>
      </c>
      <c r="G230" s="52">
        <v>4955099</v>
      </c>
      <c r="H230" s="52">
        <v>682336</v>
      </c>
      <c r="I230" s="52">
        <v>682336</v>
      </c>
      <c r="J230" s="52">
        <v>0</v>
      </c>
      <c r="K230" s="52">
        <v>0</v>
      </c>
      <c r="L230" s="52">
        <v>93.586100000000002</v>
      </c>
      <c r="M230" s="52">
        <v>11.48</v>
      </c>
      <c r="N230" s="52">
        <v>467.06</v>
      </c>
      <c r="O230" s="52">
        <v>7</v>
      </c>
      <c r="P230" s="2">
        <f t="shared" si="3"/>
        <v>85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498</v>
      </c>
      <c r="B231" s="1">
        <v>8.3333333333333329E-2</v>
      </c>
      <c r="C231" s="52">
        <v>2015</v>
      </c>
      <c r="D231" s="52">
        <v>2</v>
      </c>
      <c r="E231" s="52">
        <v>22</v>
      </c>
      <c r="F231" s="52">
        <v>4955014</v>
      </c>
      <c r="G231" s="52">
        <v>4955014</v>
      </c>
      <c r="H231" s="52">
        <v>682325</v>
      </c>
      <c r="I231" s="52">
        <v>682325</v>
      </c>
      <c r="J231" s="52">
        <v>0</v>
      </c>
      <c r="K231" s="52">
        <v>0</v>
      </c>
      <c r="L231" s="52">
        <v>93.383700000000005</v>
      </c>
      <c r="M231" s="52">
        <v>9.98</v>
      </c>
      <c r="N231" s="52">
        <v>469.55</v>
      </c>
      <c r="O231" s="52">
        <v>7</v>
      </c>
      <c r="P231" s="2">
        <f t="shared" si="3"/>
        <v>46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497</v>
      </c>
      <c r="B232" s="1">
        <v>4.1666666666666664E-2</v>
      </c>
      <c r="C232" s="52">
        <v>2015</v>
      </c>
      <c r="D232" s="52">
        <v>2</v>
      </c>
      <c r="E232" s="52">
        <v>22</v>
      </c>
      <c r="F232" s="52">
        <v>4954968</v>
      </c>
      <c r="G232" s="52">
        <v>4954968</v>
      </c>
      <c r="H232" s="52">
        <v>682319</v>
      </c>
      <c r="I232" s="52">
        <v>682319</v>
      </c>
      <c r="J232" s="52">
        <v>0</v>
      </c>
      <c r="K232" s="52">
        <v>0</v>
      </c>
      <c r="L232" s="52">
        <v>93.483199999999997</v>
      </c>
      <c r="M232" s="52">
        <v>23.33</v>
      </c>
      <c r="N232" s="52">
        <v>0</v>
      </c>
      <c r="O232" s="52">
        <v>7</v>
      </c>
      <c r="P232" s="2">
        <f t="shared" si="3"/>
        <v>0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496</v>
      </c>
      <c r="B233" s="1">
        <v>0</v>
      </c>
      <c r="C233" s="52">
        <v>2015</v>
      </c>
      <c r="D233" s="52">
        <v>2</v>
      </c>
      <c r="E233" s="52">
        <v>22</v>
      </c>
      <c r="F233" s="52">
        <v>4954968</v>
      </c>
      <c r="G233" s="52">
        <v>4954968</v>
      </c>
      <c r="H233" s="52">
        <v>682319</v>
      </c>
      <c r="I233" s="52">
        <v>682319</v>
      </c>
      <c r="J233" s="52">
        <v>0</v>
      </c>
      <c r="K233" s="52">
        <v>0</v>
      </c>
      <c r="L233" s="52">
        <v>93.483199999999997</v>
      </c>
      <c r="M233" s="52">
        <v>23.33</v>
      </c>
      <c r="N233" s="52">
        <v>0</v>
      </c>
      <c r="O233" s="52">
        <v>7</v>
      </c>
      <c r="P233" s="2">
        <f t="shared" si="3"/>
        <v>0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495</v>
      </c>
      <c r="B234" s="1">
        <v>0.95833333333333337</v>
      </c>
      <c r="C234" s="52">
        <v>2015</v>
      </c>
      <c r="D234" s="52">
        <v>2</v>
      </c>
      <c r="E234" s="52">
        <v>21</v>
      </c>
      <c r="F234" s="52">
        <v>4954968</v>
      </c>
      <c r="G234" s="52">
        <v>4954968</v>
      </c>
      <c r="H234" s="52">
        <v>682319</v>
      </c>
      <c r="I234" s="52">
        <v>682319</v>
      </c>
      <c r="J234" s="52">
        <v>0</v>
      </c>
      <c r="K234" s="52">
        <v>0</v>
      </c>
      <c r="L234" s="52">
        <v>93.483199999999997</v>
      </c>
      <c r="M234" s="52">
        <v>23.33</v>
      </c>
      <c r="N234" s="52">
        <v>0</v>
      </c>
      <c r="O234" s="52">
        <v>7</v>
      </c>
      <c r="P234" s="2">
        <f t="shared" si="3"/>
        <v>0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494</v>
      </c>
      <c r="B235" s="1">
        <v>0.91666666666666663</v>
      </c>
      <c r="C235" s="52">
        <v>2015</v>
      </c>
      <c r="D235" s="52">
        <v>2</v>
      </c>
      <c r="E235" s="52">
        <v>21</v>
      </c>
      <c r="F235" s="52">
        <v>4954968</v>
      </c>
      <c r="G235" s="52">
        <v>4954968</v>
      </c>
      <c r="H235" s="52">
        <v>682319</v>
      </c>
      <c r="I235" s="52">
        <v>682319</v>
      </c>
      <c r="J235" s="52">
        <v>0</v>
      </c>
      <c r="K235" s="52">
        <v>0</v>
      </c>
      <c r="L235" s="52">
        <v>93.483199999999997</v>
      </c>
      <c r="M235" s="52">
        <v>23.33</v>
      </c>
      <c r="N235" s="52">
        <v>0</v>
      </c>
      <c r="O235" s="52">
        <v>7</v>
      </c>
      <c r="P235" s="2">
        <f t="shared" si="3"/>
        <v>0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493</v>
      </c>
      <c r="B236" s="1">
        <v>0.875</v>
      </c>
      <c r="C236" s="52">
        <v>2015</v>
      </c>
      <c r="D236" s="52">
        <v>2</v>
      </c>
      <c r="E236" s="52">
        <v>21</v>
      </c>
      <c r="F236" s="52">
        <v>4954968</v>
      </c>
      <c r="G236" s="52">
        <v>4954968</v>
      </c>
      <c r="H236" s="52">
        <v>682319</v>
      </c>
      <c r="I236" s="52">
        <v>682319</v>
      </c>
      <c r="J236" s="52">
        <v>0</v>
      </c>
      <c r="K236" s="52">
        <v>0</v>
      </c>
      <c r="L236" s="52">
        <v>93.483199999999997</v>
      </c>
      <c r="M236" s="52">
        <v>23.33</v>
      </c>
      <c r="N236" s="52">
        <v>0</v>
      </c>
      <c r="O236" s="52">
        <v>7</v>
      </c>
      <c r="P236" s="2">
        <f t="shared" si="3"/>
        <v>0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492</v>
      </c>
      <c r="B237" s="1">
        <v>0.83333333333333337</v>
      </c>
      <c r="C237" s="52">
        <v>2015</v>
      </c>
      <c r="D237" s="52">
        <v>2</v>
      </c>
      <c r="E237" s="52">
        <v>21</v>
      </c>
      <c r="F237" s="52">
        <v>4954968</v>
      </c>
      <c r="G237" s="52">
        <v>4954968</v>
      </c>
      <c r="H237" s="52">
        <v>682319</v>
      </c>
      <c r="I237" s="52">
        <v>682319</v>
      </c>
      <c r="J237" s="52">
        <v>0</v>
      </c>
      <c r="K237" s="52">
        <v>0</v>
      </c>
      <c r="L237" s="52">
        <v>93.483199999999997</v>
      </c>
      <c r="M237" s="52">
        <v>23.33</v>
      </c>
      <c r="N237" s="52">
        <v>0</v>
      </c>
      <c r="O237" s="52">
        <v>7</v>
      </c>
      <c r="P237" s="2">
        <f t="shared" si="3"/>
        <v>0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491</v>
      </c>
      <c r="B238" s="1">
        <v>0.79166666666666663</v>
      </c>
      <c r="C238" s="52">
        <v>2015</v>
      </c>
      <c r="D238" s="52">
        <v>2</v>
      </c>
      <c r="E238" s="52">
        <v>21</v>
      </c>
      <c r="F238" s="52">
        <v>4954968</v>
      </c>
      <c r="G238" s="52">
        <v>4954968</v>
      </c>
      <c r="H238" s="52">
        <v>682319</v>
      </c>
      <c r="I238" s="52">
        <v>682319</v>
      </c>
      <c r="J238" s="52">
        <v>0</v>
      </c>
      <c r="K238" s="52">
        <v>0</v>
      </c>
      <c r="L238" s="52">
        <v>93.483199999999997</v>
      </c>
      <c r="M238" s="52">
        <v>23.33</v>
      </c>
      <c r="N238" s="52">
        <v>0</v>
      </c>
      <c r="O238" s="52">
        <v>7</v>
      </c>
      <c r="P238" s="2">
        <f t="shared" si="3"/>
        <v>0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490</v>
      </c>
      <c r="B239" s="1">
        <v>0.75</v>
      </c>
      <c r="C239" s="52">
        <v>2015</v>
      </c>
      <c r="D239" s="52">
        <v>2</v>
      </c>
      <c r="E239" s="52">
        <v>21</v>
      </c>
      <c r="F239" s="52">
        <v>4954968</v>
      </c>
      <c r="G239" s="52">
        <v>4954968</v>
      </c>
      <c r="H239" s="52">
        <v>682319</v>
      </c>
      <c r="I239" s="52">
        <v>682319</v>
      </c>
      <c r="J239" s="52">
        <v>0</v>
      </c>
      <c r="K239" s="52">
        <v>0</v>
      </c>
      <c r="L239" s="52">
        <v>93.483199999999997</v>
      </c>
      <c r="M239" s="52">
        <v>23.33</v>
      </c>
      <c r="N239" s="52">
        <v>0</v>
      </c>
      <c r="O239" s="52">
        <v>7</v>
      </c>
      <c r="P239" s="2">
        <f t="shared" si="3"/>
        <v>0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489</v>
      </c>
      <c r="B240" s="1">
        <v>0.70833333333333337</v>
      </c>
      <c r="C240" s="52">
        <v>2015</v>
      </c>
      <c r="D240" s="52">
        <v>2</v>
      </c>
      <c r="E240" s="52">
        <v>21</v>
      </c>
      <c r="F240" s="52">
        <v>4954968</v>
      </c>
      <c r="G240" s="52">
        <v>4954968</v>
      </c>
      <c r="H240" s="52">
        <v>682319</v>
      </c>
      <c r="I240" s="52">
        <v>682319</v>
      </c>
      <c r="J240" s="52">
        <v>0</v>
      </c>
      <c r="K240" s="52">
        <v>0</v>
      </c>
      <c r="L240" s="52">
        <v>93.483199999999997</v>
      </c>
      <c r="M240" s="52">
        <v>23.33</v>
      </c>
      <c r="N240" s="52">
        <v>0</v>
      </c>
      <c r="O240" s="52">
        <v>7</v>
      </c>
      <c r="P240" s="2">
        <f t="shared" si="3"/>
        <v>0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488</v>
      </c>
      <c r="B241" s="1">
        <v>0.66666666666666663</v>
      </c>
      <c r="C241" s="52">
        <v>2015</v>
      </c>
      <c r="D241" s="52">
        <v>2</v>
      </c>
      <c r="E241" s="52">
        <v>21</v>
      </c>
      <c r="F241" s="52">
        <v>4954968</v>
      </c>
      <c r="G241" s="52">
        <v>4954968</v>
      </c>
      <c r="H241" s="52">
        <v>682319</v>
      </c>
      <c r="I241" s="52">
        <v>682319</v>
      </c>
      <c r="J241" s="52">
        <v>0</v>
      </c>
      <c r="K241" s="52">
        <v>0</v>
      </c>
      <c r="L241" s="52">
        <v>93.483199999999997</v>
      </c>
      <c r="M241" s="52">
        <v>23.33</v>
      </c>
      <c r="N241" s="52">
        <v>0</v>
      </c>
      <c r="O241" s="52">
        <v>7</v>
      </c>
      <c r="P241" s="2">
        <f t="shared" si="3"/>
        <v>0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487</v>
      </c>
      <c r="B242" s="1">
        <v>0.625</v>
      </c>
      <c r="C242" s="52">
        <v>2015</v>
      </c>
      <c r="D242" s="52">
        <v>2</v>
      </c>
      <c r="E242" s="52">
        <v>21</v>
      </c>
      <c r="F242" s="52">
        <v>4954968</v>
      </c>
      <c r="G242" s="52">
        <v>4954968</v>
      </c>
      <c r="H242" s="52">
        <v>682319</v>
      </c>
      <c r="I242" s="52">
        <v>682319</v>
      </c>
      <c r="J242" s="52">
        <v>0</v>
      </c>
      <c r="K242" s="52">
        <v>0</v>
      </c>
      <c r="L242" s="52">
        <v>93.483199999999997</v>
      </c>
      <c r="M242" s="52">
        <v>23.33</v>
      </c>
      <c r="N242" s="52">
        <v>443.44</v>
      </c>
      <c r="O242" s="52">
        <v>7</v>
      </c>
      <c r="P242" s="2">
        <f t="shared" ref="P242:P305" si="4">F242-F243</f>
        <v>15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486</v>
      </c>
      <c r="B243" s="1">
        <v>0.58333333333333337</v>
      </c>
      <c r="C243" s="52">
        <v>2015</v>
      </c>
      <c r="D243" s="52">
        <v>2</v>
      </c>
      <c r="E243" s="52">
        <v>21</v>
      </c>
      <c r="F243" s="52">
        <v>4954953</v>
      </c>
      <c r="G243" s="52">
        <v>4954953</v>
      </c>
      <c r="H243" s="52">
        <v>682317</v>
      </c>
      <c r="I243" s="52">
        <v>682317</v>
      </c>
      <c r="J243" s="52">
        <v>0</v>
      </c>
      <c r="K243" s="52">
        <v>0</v>
      </c>
      <c r="L243" s="52">
        <v>92.677499999999995</v>
      </c>
      <c r="M243" s="52">
        <v>23.18</v>
      </c>
      <c r="N243" s="52">
        <v>444.73</v>
      </c>
      <c r="O243" s="52">
        <v>7</v>
      </c>
      <c r="P243" s="2">
        <f t="shared" si="4"/>
        <v>73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485</v>
      </c>
      <c r="B244" s="1">
        <v>0.54166666666666663</v>
      </c>
      <c r="C244" s="52">
        <v>2015</v>
      </c>
      <c r="D244" s="52">
        <v>2</v>
      </c>
      <c r="E244" s="52">
        <v>21</v>
      </c>
      <c r="F244" s="52">
        <v>4954880</v>
      </c>
      <c r="G244" s="52">
        <v>4954880</v>
      </c>
      <c r="H244" s="52">
        <v>682307</v>
      </c>
      <c r="I244" s="52">
        <v>682307</v>
      </c>
      <c r="J244" s="52">
        <v>0</v>
      </c>
      <c r="K244" s="52">
        <v>0</v>
      </c>
      <c r="L244" s="52">
        <v>92.2209</v>
      </c>
      <c r="M244" s="52">
        <v>22.28</v>
      </c>
      <c r="N244" s="52">
        <v>443.03</v>
      </c>
      <c r="O244" s="52">
        <v>7</v>
      </c>
      <c r="P244" s="2">
        <f t="shared" si="4"/>
        <v>74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484</v>
      </c>
      <c r="B245" s="1">
        <v>0.5</v>
      </c>
      <c r="C245" s="52">
        <v>2015</v>
      </c>
      <c r="D245" s="52">
        <v>2</v>
      </c>
      <c r="E245" s="52">
        <v>21</v>
      </c>
      <c r="F245" s="52">
        <v>4954806</v>
      </c>
      <c r="G245" s="52">
        <v>4954806</v>
      </c>
      <c r="H245" s="52">
        <v>682297</v>
      </c>
      <c r="I245" s="52">
        <v>682297</v>
      </c>
      <c r="J245" s="52">
        <v>0</v>
      </c>
      <c r="K245" s="52">
        <v>0</v>
      </c>
      <c r="L245" s="52">
        <v>93.485500000000002</v>
      </c>
      <c r="M245" s="52">
        <v>19.86</v>
      </c>
      <c r="N245" s="52">
        <v>454.64</v>
      </c>
      <c r="O245" s="52">
        <v>7</v>
      </c>
      <c r="P245" s="2">
        <f t="shared" si="4"/>
        <v>82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483</v>
      </c>
      <c r="B246" s="1">
        <v>0.45833333333333331</v>
      </c>
      <c r="C246" s="52">
        <v>2015</v>
      </c>
      <c r="D246" s="52">
        <v>2</v>
      </c>
      <c r="E246" s="52">
        <v>21</v>
      </c>
      <c r="F246" s="52">
        <v>4954724</v>
      </c>
      <c r="G246" s="52">
        <v>4954724</v>
      </c>
      <c r="H246" s="52">
        <v>682286</v>
      </c>
      <c r="I246" s="52">
        <v>682286</v>
      </c>
      <c r="J246" s="52">
        <v>0</v>
      </c>
      <c r="K246" s="52">
        <v>0</v>
      </c>
      <c r="L246" s="52">
        <v>92.157399999999996</v>
      </c>
      <c r="M246" s="52">
        <v>16.71</v>
      </c>
      <c r="N246" s="52">
        <v>452.09</v>
      </c>
      <c r="O246" s="52">
        <v>7</v>
      </c>
      <c r="P246" s="2">
        <f t="shared" si="4"/>
        <v>187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482</v>
      </c>
      <c r="B247" s="1">
        <v>0.41666666666666669</v>
      </c>
      <c r="C247" s="52">
        <v>2015</v>
      </c>
      <c r="D247" s="52">
        <v>2</v>
      </c>
      <c r="E247" s="52">
        <v>21</v>
      </c>
      <c r="F247" s="52">
        <v>4954537</v>
      </c>
      <c r="G247" s="52">
        <v>4954537</v>
      </c>
      <c r="H247" s="52">
        <v>682261</v>
      </c>
      <c r="I247" s="52">
        <v>682261</v>
      </c>
      <c r="J247" s="52">
        <v>0</v>
      </c>
      <c r="K247" s="52">
        <v>0</v>
      </c>
      <c r="L247" s="52">
        <v>91.720299999999995</v>
      </c>
      <c r="M247" s="52">
        <v>15.33</v>
      </c>
      <c r="N247" s="52">
        <v>459.46</v>
      </c>
      <c r="O247" s="52">
        <v>7</v>
      </c>
      <c r="P247" s="2">
        <f t="shared" si="4"/>
        <v>246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481</v>
      </c>
      <c r="B248" s="1">
        <v>0.375</v>
      </c>
      <c r="C248" s="52">
        <v>2015</v>
      </c>
      <c r="D248" s="52">
        <v>2</v>
      </c>
      <c r="E248" s="52">
        <v>21</v>
      </c>
      <c r="F248" s="52">
        <v>4954291</v>
      </c>
      <c r="G248" s="52">
        <v>4954291</v>
      </c>
      <c r="H248" s="52">
        <v>682228</v>
      </c>
      <c r="I248" s="52">
        <v>682228</v>
      </c>
      <c r="J248" s="52">
        <v>0</v>
      </c>
      <c r="K248" s="52">
        <v>0</v>
      </c>
      <c r="L248" s="52">
        <v>91.599199999999996</v>
      </c>
      <c r="M248" s="52">
        <v>13.7</v>
      </c>
      <c r="N248" s="52">
        <v>456.91</v>
      </c>
      <c r="O248" s="52">
        <v>7</v>
      </c>
      <c r="P248" s="2">
        <f t="shared" si="4"/>
        <v>210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480</v>
      </c>
      <c r="B249" s="1">
        <v>0.33333333333333331</v>
      </c>
      <c r="C249" s="52">
        <v>2015</v>
      </c>
      <c r="D249" s="52">
        <v>2</v>
      </c>
      <c r="E249" s="52">
        <v>21</v>
      </c>
      <c r="F249" s="52">
        <v>4954081</v>
      </c>
      <c r="G249" s="52">
        <v>4954081</v>
      </c>
      <c r="H249" s="52">
        <v>682200</v>
      </c>
      <c r="I249" s="52">
        <v>682200</v>
      </c>
      <c r="J249" s="52">
        <v>0</v>
      </c>
      <c r="K249" s="52">
        <v>0</v>
      </c>
      <c r="L249" s="52">
        <v>90.484200000000001</v>
      </c>
      <c r="M249" s="52">
        <v>13.04</v>
      </c>
      <c r="N249" s="52">
        <v>453.17</v>
      </c>
      <c r="O249" s="52">
        <v>7</v>
      </c>
      <c r="P249" s="2">
        <f t="shared" si="4"/>
        <v>246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479</v>
      </c>
      <c r="B250" s="1">
        <v>0.29166666666666669</v>
      </c>
      <c r="C250" s="52">
        <v>2015</v>
      </c>
      <c r="D250" s="52">
        <v>2</v>
      </c>
      <c r="E250" s="52">
        <v>21</v>
      </c>
      <c r="F250" s="52">
        <v>4953835</v>
      </c>
      <c r="G250" s="52">
        <v>4953835</v>
      </c>
      <c r="H250" s="52">
        <v>682167</v>
      </c>
      <c r="I250" s="52">
        <v>682167</v>
      </c>
      <c r="J250" s="52">
        <v>0</v>
      </c>
      <c r="K250" s="52">
        <v>0</v>
      </c>
      <c r="L250" s="52">
        <v>91.495999999999995</v>
      </c>
      <c r="M250" s="52">
        <v>12.73</v>
      </c>
      <c r="N250" s="52">
        <v>455.13</v>
      </c>
      <c r="O250" s="52">
        <v>7</v>
      </c>
      <c r="P250" s="2">
        <f t="shared" si="4"/>
        <v>173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478</v>
      </c>
      <c r="B251" s="1">
        <v>0.25</v>
      </c>
      <c r="C251" s="52">
        <v>2015</v>
      </c>
      <c r="D251" s="52">
        <v>2</v>
      </c>
      <c r="E251" s="52">
        <v>21</v>
      </c>
      <c r="F251" s="52">
        <v>4953662</v>
      </c>
      <c r="G251" s="52">
        <v>4953662</v>
      </c>
      <c r="H251" s="52">
        <v>682144</v>
      </c>
      <c r="I251" s="52">
        <v>682144</v>
      </c>
      <c r="J251" s="52">
        <v>0</v>
      </c>
      <c r="K251" s="52">
        <v>0</v>
      </c>
      <c r="L251" s="52">
        <v>91.403899999999993</v>
      </c>
      <c r="M251" s="52">
        <v>12.71</v>
      </c>
      <c r="N251" s="52">
        <v>455.94</v>
      </c>
      <c r="O251" s="52">
        <v>7</v>
      </c>
      <c r="P251" s="2">
        <f t="shared" si="4"/>
        <v>173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477</v>
      </c>
      <c r="B252" s="1">
        <v>0.20833333333333334</v>
      </c>
      <c r="C252" s="52">
        <v>2015</v>
      </c>
      <c r="D252" s="52">
        <v>2</v>
      </c>
      <c r="E252" s="52">
        <v>21</v>
      </c>
      <c r="F252" s="52">
        <v>4953489</v>
      </c>
      <c r="G252" s="52">
        <v>4953489</v>
      </c>
      <c r="H252" s="52">
        <v>682121</v>
      </c>
      <c r="I252" s="52">
        <v>682121</v>
      </c>
      <c r="J252" s="52">
        <v>0</v>
      </c>
      <c r="K252" s="52">
        <v>0</v>
      </c>
      <c r="L252" s="52">
        <v>92.448800000000006</v>
      </c>
      <c r="M252" s="52">
        <v>11.78</v>
      </c>
      <c r="N252" s="52">
        <v>459.31</v>
      </c>
      <c r="O252" s="52">
        <v>7</v>
      </c>
      <c r="P252" s="2">
        <f t="shared" si="4"/>
        <v>100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476</v>
      </c>
      <c r="B253" s="1">
        <v>0.16666666666666666</v>
      </c>
      <c r="C253" s="52">
        <v>2015</v>
      </c>
      <c r="D253" s="52">
        <v>2</v>
      </c>
      <c r="E253" s="52">
        <v>21</v>
      </c>
      <c r="F253" s="52">
        <v>4953389</v>
      </c>
      <c r="G253" s="52">
        <v>4953389</v>
      </c>
      <c r="H253" s="52">
        <v>682108</v>
      </c>
      <c r="I253" s="52">
        <v>682108</v>
      </c>
      <c r="J253" s="52">
        <v>0</v>
      </c>
      <c r="K253" s="52">
        <v>0</v>
      </c>
      <c r="L253" s="52">
        <v>92.7864</v>
      </c>
      <c r="M253" s="52">
        <v>11.63</v>
      </c>
      <c r="N253" s="52">
        <v>462.56</v>
      </c>
      <c r="O253" s="52">
        <v>7</v>
      </c>
      <c r="P253" s="2">
        <f t="shared" si="4"/>
        <v>76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475</v>
      </c>
      <c r="B254" s="1">
        <v>0.125</v>
      </c>
      <c r="C254" s="52">
        <v>2015</v>
      </c>
      <c r="D254" s="52">
        <v>2</v>
      </c>
      <c r="E254" s="52">
        <v>21</v>
      </c>
      <c r="F254" s="52">
        <v>4953313</v>
      </c>
      <c r="G254" s="52">
        <v>4953313</v>
      </c>
      <c r="H254" s="52">
        <v>682098</v>
      </c>
      <c r="I254" s="52">
        <v>682098</v>
      </c>
      <c r="J254" s="52">
        <v>0</v>
      </c>
      <c r="K254" s="52">
        <v>0</v>
      </c>
      <c r="L254" s="52">
        <v>93.445899999999995</v>
      </c>
      <c r="M254" s="52">
        <v>11.34</v>
      </c>
      <c r="N254" s="52">
        <v>464.03</v>
      </c>
      <c r="O254" s="52">
        <v>7</v>
      </c>
      <c r="P254" s="2">
        <f t="shared" si="4"/>
        <v>77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474</v>
      </c>
      <c r="B255" s="1">
        <v>8.3333333333333329E-2</v>
      </c>
      <c r="C255" s="52">
        <v>2015</v>
      </c>
      <c r="D255" s="52">
        <v>2</v>
      </c>
      <c r="E255" s="52">
        <v>21</v>
      </c>
      <c r="F255" s="52">
        <v>4953236</v>
      </c>
      <c r="G255" s="52">
        <v>4953236</v>
      </c>
      <c r="H255" s="52">
        <v>682088</v>
      </c>
      <c r="I255" s="52">
        <v>682088</v>
      </c>
      <c r="J255" s="52">
        <v>0</v>
      </c>
      <c r="K255" s="52">
        <v>0</v>
      </c>
      <c r="L255" s="52">
        <v>92.933800000000005</v>
      </c>
      <c r="M255" s="52">
        <v>9.7200000000000006</v>
      </c>
      <c r="N255" s="52">
        <v>464.69</v>
      </c>
      <c r="O255" s="52">
        <v>7</v>
      </c>
      <c r="P255" s="2">
        <f t="shared" si="4"/>
        <v>39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473</v>
      </c>
      <c r="B256" s="1">
        <v>4.1666666666666664E-2</v>
      </c>
      <c r="C256" s="52">
        <v>2015</v>
      </c>
      <c r="D256" s="52">
        <v>2</v>
      </c>
      <c r="E256" s="52">
        <v>21</v>
      </c>
      <c r="F256" s="52">
        <v>4953197</v>
      </c>
      <c r="G256" s="52">
        <v>4953197</v>
      </c>
      <c r="H256" s="52">
        <v>682083</v>
      </c>
      <c r="I256" s="52">
        <v>682083</v>
      </c>
      <c r="J256" s="52">
        <v>0</v>
      </c>
      <c r="K256" s="52">
        <v>0</v>
      </c>
      <c r="L256" s="52">
        <v>93.502499999999998</v>
      </c>
      <c r="M256" s="52">
        <v>21.56</v>
      </c>
      <c r="N256" s="52">
        <v>0</v>
      </c>
      <c r="O256" s="52">
        <v>7</v>
      </c>
      <c r="P256" s="2">
        <f t="shared" si="4"/>
        <v>0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472</v>
      </c>
      <c r="B257" s="1">
        <v>0</v>
      </c>
      <c r="C257" s="52">
        <v>2015</v>
      </c>
      <c r="D257" s="52">
        <v>2</v>
      </c>
      <c r="E257" s="52">
        <v>21</v>
      </c>
      <c r="F257" s="52">
        <v>4953197</v>
      </c>
      <c r="G257" s="52">
        <v>4953197</v>
      </c>
      <c r="H257" s="52">
        <v>682083</v>
      </c>
      <c r="I257" s="52">
        <v>682083</v>
      </c>
      <c r="J257" s="52">
        <v>0</v>
      </c>
      <c r="K257" s="52">
        <v>0</v>
      </c>
      <c r="L257" s="52">
        <v>93.502499999999998</v>
      </c>
      <c r="M257" s="52">
        <v>21.56</v>
      </c>
      <c r="N257" s="52">
        <v>0</v>
      </c>
      <c r="O257" s="52">
        <v>7</v>
      </c>
      <c r="P257" s="2">
        <f t="shared" si="4"/>
        <v>0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471</v>
      </c>
      <c r="B258" s="1">
        <v>0.95833333333333337</v>
      </c>
      <c r="C258" s="52">
        <v>2015</v>
      </c>
      <c r="D258" s="52">
        <v>2</v>
      </c>
      <c r="E258" s="52">
        <v>20</v>
      </c>
      <c r="F258" s="52">
        <v>4953197</v>
      </c>
      <c r="G258" s="52">
        <v>4953197</v>
      </c>
      <c r="H258" s="52">
        <v>682083</v>
      </c>
      <c r="I258" s="52">
        <v>682083</v>
      </c>
      <c r="J258" s="52">
        <v>0</v>
      </c>
      <c r="K258" s="52">
        <v>0</v>
      </c>
      <c r="L258" s="52">
        <v>93.502499999999998</v>
      </c>
      <c r="M258" s="52">
        <v>21.56</v>
      </c>
      <c r="N258" s="52">
        <v>0</v>
      </c>
      <c r="O258" s="52">
        <v>7</v>
      </c>
      <c r="P258" s="2">
        <f t="shared" si="4"/>
        <v>0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470</v>
      </c>
      <c r="B259" s="1">
        <v>0.91666666666666663</v>
      </c>
      <c r="C259" s="52">
        <v>2015</v>
      </c>
      <c r="D259" s="52">
        <v>2</v>
      </c>
      <c r="E259" s="52">
        <v>20</v>
      </c>
      <c r="F259" s="52">
        <v>4953197</v>
      </c>
      <c r="G259" s="52">
        <v>4953197</v>
      </c>
      <c r="H259" s="52">
        <v>682083</v>
      </c>
      <c r="I259" s="52">
        <v>682083</v>
      </c>
      <c r="J259" s="52">
        <v>0</v>
      </c>
      <c r="K259" s="52">
        <v>0</v>
      </c>
      <c r="L259" s="52">
        <v>93.502499999999998</v>
      </c>
      <c r="M259" s="52">
        <v>21.56</v>
      </c>
      <c r="N259" s="52">
        <v>0</v>
      </c>
      <c r="O259" s="52">
        <v>7</v>
      </c>
      <c r="P259" s="2">
        <f t="shared" si="4"/>
        <v>0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469</v>
      </c>
      <c r="B260" s="1">
        <v>0.875</v>
      </c>
      <c r="C260" s="52">
        <v>2015</v>
      </c>
      <c r="D260" s="52">
        <v>2</v>
      </c>
      <c r="E260" s="52">
        <v>20</v>
      </c>
      <c r="F260" s="52">
        <v>4953197</v>
      </c>
      <c r="G260" s="52">
        <v>4953197</v>
      </c>
      <c r="H260" s="52">
        <v>682083</v>
      </c>
      <c r="I260" s="52">
        <v>682083</v>
      </c>
      <c r="J260" s="52">
        <v>0</v>
      </c>
      <c r="K260" s="52">
        <v>0</v>
      </c>
      <c r="L260" s="52">
        <v>93.502499999999998</v>
      </c>
      <c r="M260" s="52">
        <v>21.56</v>
      </c>
      <c r="N260" s="52">
        <v>0</v>
      </c>
      <c r="O260" s="52">
        <v>7</v>
      </c>
      <c r="P260" s="2">
        <f t="shared" si="4"/>
        <v>0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468</v>
      </c>
      <c r="B261" s="1">
        <v>0.83333333333333337</v>
      </c>
      <c r="C261" s="52">
        <v>2015</v>
      </c>
      <c r="D261" s="52">
        <v>2</v>
      </c>
      <c r="E261" s="52">
        <v>20</v>
      </c>
      <c r="F261" s="52">
        <v>4953197</v>
      </c>
      <c r="G261" s="52">
        <v>4953197</v>
      </c>
      <c r="H261" s="52">
        <v>682083</v>
      </c>
      <c r="I261" s="52">
        <v>682083</v>
      </c>
      <c r="J261" s="52">
        <v>0</v>
      </c>
      <c r="K261" s="52">
        <v>0</v>
      </c>
      <c r="L261" s="52">
        <v>93.502499999999998</v>
      </c>
      <c r="M261" s="52">
        <v>21.56</v>
      </c>
      <c r="N261" s="52">
        <v>0</v>
      </c>
      <c r="O261" s="52">
        <v>7</v>
      </c>
      <c r="P261" s="2">
        <f t="shared" si="4"/>
        <v>0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467</v>
      </c>
      <c r="B262" s="1">
        <v>0.79166666666666663</v>
      </c>
      <c r="C262" s="52">
        <v>2015</v>
      </c>
      <c r="D262" s="52">
        <v>2</v>
      </c>
      <c r="E262" s="52">
        <v>20</v>
      </c>
      <c r="F262" s="52">
        <v>4953197</v>
      </c>
      <c r="G262" s="52">
        <v>4953197</v>
      </c>
      <c r="H262" s="52">
        <v>682083</v>
      </c>
      <c r="I262" s="52">
        <v>682083</v>
      </c>
      <c r="J262" s="52">
        <v>0</v>
      </c>
      <c r="K262" s="52">
        <v>0</v>
      </c>
      <c r="L262" s="52">
        <v>93.502499999999998</v>
      </c>
      <c r="M262" s="52">
        <v>21.56</v>
      </c>
      <c r="N262" s="52">
        <v>0</v>
      </c>
      <c r="O262" s="52">
        <v>7</v>
      </c>
      <c r="P262" s="2">
        <f t="shared" si="4"/>
        <v>0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466</v>
      </c>
      <c r="B263" s="1">
        <v>0.75</v>
      </c>
      <c r="C263" s="52">
        <v>2015</v>
      </c>
      <c r="D263" s="52">
        <v>2</v>
      </c>
      <c r="E263" s="52">
        <v>20</v>
      </c>
      <c r="F263" s="52">
        <v>4953197</v>
      </c>
      <c r="G263" s="52">
        <v>4953197</v>
      </c>
      <c r="H263" s="52">
        <v>682083</v>
      </c>
      <c r="I263" s="52">
        <v>682083</v>
      </c>
      <c r="J263" s="52">
        <v>0</v>
      </c>
      <c r="K263" s="52">
        <v>0</v>
      </c>
      <c r="L263" s="52">
        <v>93.502499999999998</v>
      </c>
      <c r="M263" s="52">
        <v>21.56</v>
      </c>
      <c r="N263" s="52">
        <v>0</v>
      </c>
      <c r="O263" s="52">
        <v>7</v>
      </c>
      <c r="P263" s="2">
        <f t="shared" si="4"/>
        <v>0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465</v>
      </c>
      <c r="B264" s="1">
        <v>0.70833333333333337</v>
      </c>
      <c r="C264" s="52">
        <v>2015</v>
      </c>
      <c r="D264" s="52">
        <v>2</v>
      </c>
      <c r="E264" s="52">
        <v>20</v>
      </c>
      <c r="F264" s="52">
        <v>4953197</v>
      </c>
      <c r="G264" s="52">
        <v>4953197</v>
      </c>
      <c r="H264" s="52">
        <v>682083</v>
      </c>
      <c r="I264" s="52">
        <v>682083</v>
      </c>
      <c r="J264" s="52">
        <v>0</v>
      </c>
      <c r="K264" s="52">
        <v>0</v>
      </c>
      <c r="L264" s="52">
        <v>93.502499999999998</v>
      </c>
      <c r="M264" s="52">
        <v>21.56</v>
      </c>
      <c r="N264" s="52">
        <v>449.08</v>
      </c>
      <c r="O264" s="52">
        <v>7</v>
      </c>
      <c r="P264" s="2">
        <f t="shared" si="4"/>
        <v>74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464</v>
      </c>
      <c r="B265" s="1">
        <v>0.66666666666666663</v>
      </c>
      <c r="C265" s="52">
        <v>2015</v>
      </c>
      <c r="D265" s="52">
        <v>2</v>
      </c>
      <c r="E265" s="52">
        <v>20</v>
      </c>
      <c r="F265" s="52">
        <v>4953123</v>
      </c>
      <c r="G265" s="52">
        <v>4953123</v>
      </c>
      <c r="H265" s="52">
        <v>682073</v>
      </c>
      <c r="I265" s="52">
        <v>682073</v>
      </c>
      <c r="J265" s="52">
        <v>0</v>
      </c>
      <c r="K265" s="52">
        <v>0</v>
      </c>
      <c r="L265" s="52">
        <v>93.270300000000006</v>
      </c>
      <c r="M265" s="52">
        <v>22.42</v>
      </c>
      <c r="N265" s="52">
        <v>446.57</v>
      </c>
      <c r="O265" s="52">
        <v>7</v>
      </c>
      <c r="P265" s="2">
        <f t="shared" si="4"/>
        <v>67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463</v>
      </c>
      <c r="B266" s="1">
        <v>0.625</v>
      </c>
      <c r="C266" s="52">
        <v>2015</v>
      </c>
      <c r="D266" s="52">
        <v>2</v>
      </c>
      <c r="E266" s="52">
        <v>20</v>
      </c>
      <c r="F266" s="52">
        <v>4953056</v>
      </c>
      <c r="G266" s="52">
        <v>4953056</v>
      </c>
      <c r="H266" s="52">
        <v>682064</v>
      </c>
      <c r="I266" s="52">
        <v>682064</v>
      </c>
      <c r="J266" s="52">
        <v>0</v>
      </c>
      <c r="K266" s="52">
        <v>0</v>
      </c>
      <c r="L266" s="52">
        <v>93.437200000000004</v>
      </c>
      <c r="M266" s="52">
        <v>22.78</v>
      </c>
      <c r="N266" s="52">
        <v>449.21</v>
      </c>
      <c r="O266" s="52">
        <v>7</v>
      </c>
      <c r="P266" s="2">
        <f t="shared" si="4"/>
        <v>74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462</v>
      </c>
      <c r="B267" s="1">
        <v>0.58333333333333337</v>
      </c>
      <c r="C267" s="52">
        <v>2015</v>
      </c>
      <c r="D267" s="52">
        <v>2</v>
      </c>
      <c r="E267" s="52">
        <v>20</v>
      </c>
      <c r="F267" s="52">
        <v>4952982</v>
      </c>
      <c r="G267" s="52">
        <v>4952982</v>
      </c>
      <c r="H267" s="52">
        <v>682054</v>
      </c>
      <c r="I267" s="52">
        <v>682054</v>
      </c>
      <c r="J267" s="52">
        <v>0</v>
      </c>
      <c r="K267" s="52">
        <v>0</v>
      </c>
      <c r="L267" s="52">
        <v>92.759</v>
      </c>
      <c r="M267" s="52">
        <v>22.63</v>
      </c>
      <c r="N267" s="52">
        <v>444.93</v>
      </c>
      <c r="O267" s="52">
        <v>7</v>
      </c>
      <c r="P267" s="2">
        <f t="shared" si="4"/>
        <v>73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461</v>
      </c>
      <c r="B268" s="1">
        <v>0.54166666666666663</v>
      </c>
      <c r="C268" s="52">
        <v>2015</v>
      </c>
      <c r="D268" s="52">
        <v>2</v>
      </c>
      <c r="E268" s="52">
        <v>20</v>
      </c>
      <c r="F268" s="52">
        <v>4952909</v>
      </c>
      <c r="G268" s="52">
        <v>4952909</v>
      </c>
      <c r="H268" s="52">
        <v>682044</v>
      </c>
      <c r="I268" s="52">
        <v>682044</v>
      </c>
      <c r="J268" s="52">
        <v>0</v>
      </c>
      <c r="K268" s="52">
        <v>0</v>
      </c>
      <c r="L268" s="52">
        <v>92.963800000000006</v>
      </c>
      <c r="M268" s="52">
        <v>22.29</v>
      </c>
      <c r="N268" s="52">
        <v>446.12</v>
      </c>
      <c r="O268" s="52">
        <v>7</v>
      </c>
      <c r="P268" s="2">
        <f t="shared" si="4"/>
        <v>44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460</v>
      </c>
      <c r="B269" s="1">
        <v>0.5</v>
      </c>
      <c r="C269" s="52">
        <v>2015</v>
      </c>
      <c r="D269" s="52">
        <v>2</v>
      </c>
      <c r="E269" s="52">
        <v>20</v>
      </c>
      <c r="F269" s="52">
        <v>4952865</v>
      </c>
      <c r="G269" s="52">
        <v>4952865</v>
      </c>
      <c r="H269" s="52">
        <v>682038</v>
      </c>
      <c r="I269" s="52">
        <v>682038</v>
      </c>
      <c r="J269" s="52">
        <v>0</v>
      </c>
      <c r="K269" s="52">
        <v>0</v>
      </c>
      <c r="L269" s="52">
        <v>93.863699999999994</v>
      </c>
      <c r="M269" s="52">
        <v>18.57</v>
      </c>
      <c r="N269" s="52">
        <v>455.35</v>
      </c>
      <c r="O269" s="52">
        <v>7</v>
      </c>
      <c r="P269" s="2">
        <f t="shared" si="4"/>
        <v>83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459</v>
      </c>
      <c r="B270" s="1">
        <v>0.45833333333333331</v>
      </c>
      <c r="C270" s="52">
        <v>2015</v>
      </c>
      <c r="D270" s="52">
        <v>2</v>
      </c>
      <c r="E270" s="52">
        <v>20</v>
      </c>
      <c r="F270" s="52">
        <v>4952782</v>
      </c>
      <c r="G270" s="52">
        <v>4952782</v>
      </c>
      <c r="H270" s="52">
        <v>682027</v>
      </c>
      <c r="I270" s="52">
        <v>682027</v>
      </c>
      <c r="J270" s="52">
        <v>0</v>
      </c>
      <c r="K270" s="52">
        <v>0</v>
      </c>
      <c r="L270" s="52">
        <v>92.020499999999998</v>
      </c>
      <c r="M270" s="52">
        <v>17.02</v>
      </c>
      <c r="N270" s="52">
        <v>450.8</v>
      </c>
      <c r="O270" s="52">
        <v>7</v>
      </c>
      <c r="P270" s="2">
        <f t="shared" si="4"/>
        <v>164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458</v>
      </c>
      <c r="B271" s="1">
        <v>0.41666666666666669</v>
      </c>
      <c r="C271" s="52">
        <v>2015</v>
      </c>
      <c r="D271" s="52">
        <v>2</v>
      </c>
      <c r="E271" s="52">
        <v>20</v>
      </c>
      <c r="F271" s="52">
        <v>4952618</v>
      </c>
      <c r="G271" s="52">
        <v>4952618</v>
      </c>
      <c r="H271" s="52">
        <v>682005</v>
      </c>
      <c r="I271" s="52">
        <v>682005</v>
      </c>
      <c r="J271" s="52">
        <v>0</v>
      </c>
      <c r="K271" s="52">
        <v>0</v>
      </c>
      <c r="L271" s="52">
        <v>91.940899999999999</v>
      </c>
      <c r="M271" s="52">
        <v>15.7</v>
      </c>
      <c r="N271" s="52">
        <v>454.28</v>
      </c>
      <c r="O271" s="52">
        <v>7</v>
      </c>
      <c r="P271" s="2">
        <f t="shared" si="4"/>
        <v>224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457</v>
      </c>
      <c r="B272" s="1">
        <v>0.375</v>
      </c>
      <c r="C272" s="52">
        <v>2015</v>
      </c>
      <c r="D272" s="52">
        <v>2</v>
      </c>
      <c r="E272" s="52">
        <v>20</v>
      </c>
      <c r="F272" s="52">
        <v>4952394</v>
      </c>
      <c r="G272" s="52">
        <v>4952394</v>
      </c>
      <c r="H272" s="52">
        <v>681975</v>
      </c>
      <c r="I272" s="52">
        <v>681975</v>
      </c>
      <c r="J272" s="52">
        <v>0</v>
      </c>
      <c r="K272" s="52">
        <v>0</v>
      </c>
      <c r="L272" s="52">
        <v>92.191800000000001</v>
      </c>
      <c r="M272" s="52">
        <v>14.01</v>
      </c>
      <c r="N272" s="52">
        <v>458.45</v>
      </c>
      <c r="O272" s="52">
        <v>7</v>
      </c>
      <c r="P272" s="2">
        <f t="shared" si="4"/>
        <v>136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456</v>
      </c>
      <c r="B273" s="1">
        <v>0.33333333333333331</v>
      </c>
      <c r="C273" s="52">
        <v>2015</v>
      </c>
      <c r="D273" s="52">
        <v>2</v>
      </c>
      <c r="E273" s="52">
        <v>20</v>
      </c>
      <c r="F273" s="52">
        <v>4952258</v>
      </c>
      <c r="G273" s="52">
        <v>4952258</v>
      </c>
      <c r="H273" s="52">
        <v>681957</v>
      </c>
      <c r="I273" s="52">
        <v>681957</v>
      </c>
      <c r="J273" s="52">
        <v>0</v>
      </c>
      <c r="K273" s="52">
        <v>0</v>
      </c>
      <c r="L273" s="52">
        <v>91.143900000000002</v>
      </c>
      <c r="M273" s="52">
        <v>13.61</v>
      </c>
      <c r="N273" s="52">
        <v>453.91</v>
      </c>
      <c r="O273" s="52">
        <v>7</v>
      </c>
      <c r="P273" s="2">
        <f t="shared" si="4"/>
        <v>217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455</v>
      </c>
      <c r="B274" s="1">
        <v>0.29166666666666669</v>
      </c>
      <c r="C274" s="52">
        <v>2015</v>
      </c>
      <c r="D274" s="52">
        <v>2</v>
      </c>
      <c r="E274" s="52">
        <v>20</v>
      </c>
      <c r="F274" s="52">
        <v>4952041</v>
      </c>
      <c r="G274" s="52">
        <v>4952041</v>
      </c>
      <c r="H274" s="52">
        <v>681928</v>
      </c>
      <c r="I274" s="52">
        <v>681928</v>
      </c>
      <c r="J274" s="52">
        <v>0</v>
      </c>
      <c r="K274" s="52">
        <v>0</v>
      </c>
      <c r="L274" s="52">
        <v>91.142399999999995</v>
      </c>
      <c r="M274" s="52">
        <v>12.99</v>
      </c>
      <c r="N274" s="52">
        <v>454.46</v>
      </c>
      <c r="O274" s="52">
        <v>7</v>
      </c>
      <c r="P274" s="2">
        <f t="shared" si="4"/>
        <v>202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454</v>
      </c>
      <c r="B275" s="1">
        <v>0.25</v>
      </c>
      <c r="C275" s="52">
        <v>2015</v>
      </c>
      <c r="D275" s="52">
        <v>2</v>
      </c>
      <c r="E275" s="52">
        <v>20</v>
      </c>
      <c r="F275" s="52">
        <v>4951839</v>
      </c>
      <c r="G275" s="52">
        <v>4951839</v>
      </c>
      <c r="H275" s="52">
        <v>681901</v>
      </c>
      <c r="I275" s="52">
        <v>681901</v>
      </c>
      <c r="J275" s="52">
        <v>0</v>
      </c>
      <c r="K275" s="52">
        <v>0</v>
      </c>
      <c r="L275" s="52">
        <v>90.828400000000002</v>
      </c>
      <c r="M275" s="52">
        <v>12.94</v>
      </c>
      <c r="N275" s="52">
        <v>451.56</v>
      </c>
      <c r="O275" s="52">
        <v>7</v>
      </c>
      <c r="P275" s="2">
        <f t="shared" si="4"/>
        <v>217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453</v>
      </c>
      <c r="B276" s="1">
        <v>0.20833333333333334</v>
      </c>
      <c r="C276" s="52">
        <v>2015</v>
      </c>
      <c r="D276" s="52">
        <v>2</v>
      </c>
      <c r="E276" s="52">
        <v>20</v>
      </c>
      <c r="F276" s="52">
        <v>4951622</v>
      </c>
      <c r="G276" s="52">
        <v>4951622</v>
      </c>
      <c r="H276" s="52">
        <v>681872</v>
      </c>
      <c r="I276" s="52">
        <v>681872</v>
      </c>
      <c r="J276" s="52">
        <v>0</v>
      </c>
      <c r="K276" s="52">
        <v>0</v>
      </c>
      <c r="L276" s="52">
        <v>91.312299999999993</v>
      </c>
      <c r="M276" s="52">
        <v>12.39</v>
      </c>
      <c r="N276" s="52">
        <v>453.81</v>
      </c>
      <c r="O276" s="52">
        <v>7</v>
      </c>
      <c r="P276" s="2">
        <f t="shared" si="4"/>
        <v>143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452</v>
      </c>
      <c r="B277" s="1">
        <v>0.16666666666666666</v>
      </c>
      <c r="C277" s="52">
        <v>2015</v>
      </c>
      <c r="D277" s="52">
        <v>2</v>
      </c>
      <c r="E277" s="52">
        <v>20</v>
      </c>
      <c r="F277" s="52">
        <v>4951479</v>
      </c>
      <c r="G277" s="52">
        <v>4951479</v>
      </c>
      <c r="H277" s="52">
        <v>681853</v>
      </c>
      <c r="I277" s="52">
        <v>681853</v>
      </c>
      <c r="J277" s="52">
        <v>0</v>
      </c>
      <c r="K277" s="52">
        <v>0</v>
      </c>
      <c r="L277" s="52">
        <v>91.955799999999996</v>
      </c>
      <c r="M277" s="52">
        <v>11.19</v>
      </c>
      <c r="N277" s="52">
        <v>461.8</v>
      </c>
      <c r="O277" s="52">
        <v>7</v>
      </c>
      <c r="P277" s="2">
        <f t="shared" si="4"/>
        <v>76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451</v>
      </c>
      <c r="B278" s="1">
        <v>0.125</v>
      </c>
      <c r="C278" s="52">
        <v>2015</v>
      </c>
      <c r="D278" s="52">
        <v>2</v>
      </c>
      <c r="E278" s="52">
        <v>20</v>
      </c>
      <c r="F278" s="52">
        <v>4951403</v>
      </c>
      <c r="G278" s="52">
        <v>4951403</v>
      </c>
      <c r="H278" s="52">
        <v>681843</v>
      </c>
      <c r="I278" s="52">
        <v>681843</v>
      </c>
      <c r="J278" s="52">
        <v>0</v>
      </c>
      <c r="K278" s="52">
        <v>0</v>
      </c>
      <c r="L278" s="52">
        <v>92.387600000000006</v>
      </c>
      <c r="M278" s="52">
        <v>11.19</v>
      </c>
      <c r="N278" s="52">
        <v>461.08</v>
      </c>
      <c r="O278" s="52">
        <v>7</v>
      </c>
      <c r="P278" s="2">
        <f t="shared" si="4"/>
        <v>84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450</v>
      </c>
      <c r="B279" s="1">
        <v>8.3333333333333329E-2</v>
      </c>
      <c r="C279" s="52">
        <v>2015</v>
      </c>
      <c r="D279" s="52">
        <v>2</v>
      </c>
      <c r="E279" s="52">
        <v>20</v>
      </c>
      <c r="F279" s="52">
        <v>4951319</v>
      </c>
      <c r="G279" s="52">
        <v>4951319</v>
      </c>
      <c r="H279" s="52">
        <v>681832</v>
      </c>
      <c r="I279" s="52">
        <v>681832</v>
      </c>
      <c r="J279" s="52">
        <v>0</v>
      </c>
      <c r="K279" s="52">
        <v>0</v>
      </c>
      <c r="L279" s="52">
        <v>92.201899999999995</v>
      </c>
      <c r="M279" s="52">
        <v>9.93</v>
      </c>
      <c r="N279" s="52">
        <v>467.67</v>
      </c>
      <c r="O279" s="52">
        <v>7</v>
      </c>
      <c r="P279" s="2">
        <f t="shared" si="4"/>
        <v>77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449</v>
      </c>
      <c r="B280" s="1">
        <v>4.1666666666666664E-2</v>
      </c>
      <c r="C280" s="52">
        <v>2015</v>
      </c>
      <c r="D280" s="52">
        <v>2</v>
      </c>
      <c r="E280" s="52">
        <v>20</v>
      </c>
      <c r="F280" s="52">
        <v>4951242</v>
      </c>
      <c r="G280" s="52">
        <v>4951242</v>
      </c>
      <c r="H280" s="52">
        <v>681822</v>
      </c>
      <c r="I280" s="52">
        <v>681822</v>
      </c>
      <c r="J280" s="52">
        <v>0</v>
      </c>
      <c r="K280" s="52">
        <v>0</v>
      </c>
      <c r="L280" s="52">
        <v>93.370699999999999</v>
      </c>
      <c r="M280" s="52">
        <v>21.11</v>
      </c>
      <c r="N280" s="52">
        <v>0</v>
      </c>
      <c r="O280" s="52">
        <v>7</v>
      </c>
      <c r="P280" s="2">
        <f t="shared" si="4"/>
        <v>0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448</v>
      </c>
      <c r="B281" s="1">
        <v>0</v>
      </c>
      <c r="C281" s="52">
        <v>2015</v>
      </c>
      <c r="D281" s="52">
        <v>2</v>
      </c>
      <c r="E281" s="52">
        <v>20</v>
      </c>
      <c r="F281" s="52">
        <v>4951242</v>
      </c>
      <c r="G281" s="52">
        <v>4951242</v>
      </c>
      <c r="H281" s="52">
        <v>681822</v>
      </c>
      <c r="I281" s="52">
        <v>681822</v>
      </c>
      <c r="J281" s="52">
        <v>0</v>
      </c>
      <c r="K281" s="52">
        <v>0</v>
      </c>
      <c r="L281" s="52">
        <v>93.370699999999999</v>
      </c>
      <c r="M281" s="52">
        <v>21.11</v>
      </c>
      <c r="N281" s="52">
        <v>0</v>
      </c>
      <c r="O281" s="52">
        <v>7</v>
      </c>
      <c r="P281" s="2">
        <f t="shared" si="4"/>
        <v>0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447</v>
      </c>
      <c r="B282" s="1">
        <v>0.95833333333333337</v>
      </c>
      <c r="C282" s="52">
        <v>2015</v>
      </c>
      <c r="D282" s="52">
        <v>2</v>
      </c>
      <c r="E282" s="52">
        <v>19</v>
      </c>
      <c r="F282" s="52">
        <v>4951242</v>
      </c>
      <c r="G282" s="52">
        <v>4951242</v>
      </c>
      <c r="H282" s="52">
        <v>681822</v>
      </c>
      <c r="I282" s="52">
        <v>681822</v>
      </c>
      <c r="J282" s="52">
        <v>0</v>
      </c>
      <c r="K282" s="52">
        <v>0</v>
      </c>
      <c r="L282" s="52">
        <v>93.370699999999999</v>
      </c>
      <c r="M282" s="52">
        <v>21.11</v>
      </c>
      <c r="N282" s="52">
        <v>0</v>
      </c>
      <c r="O282" s="52">
        <v>7</v>
      </c>
      <c r="P282" s="2">
        <f t="shared" si="4"/>
        <v>0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446</v>
      </c>
      <c r="B283" s="1">
        <v>0.91666666666666663</v>
      </c>
      <c r="C283" s="52">
        <v>2015</v>
      </c>
      <c r="D283" s="52">
        <v>2</v>
      </c>
      <c r="E283" s="52">
        <v>19</v>
      </c>
      <c r="F283" s="52">
        <v>4951242</v>
      </c>
      <c r="G283" s="52">
        <v>4951242</v>
      </c>
      <c r="H283" s="52">
        <v>681822</v>
      </c>
      <c r="I283" s="52">
        <v>681822</v>
      </c>
      <c r="J283" s="52">
        <v>0</v>
      </c>
      <c r="K283" s="52">
        <v>0</v>
      </c>
      <c r="L283" s="52">
        <v>93.370699999999999</v>
      </c>
      <c r="M283" s="52">
        <v>21.11</v>
      </c>
      <c r="N283" s="52">
        <v>0</v>
      </c>
      <c r="O283" s="52">
        <v>7</v>
      </c>
      <c r="P283" s="2">
        <f t="shared" si="4"/>
        <v>0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445</v>
      </c>
      <c r="B284" s="1">
        <v>0.875</v>
      </c>
      <c r="C284" s="52">
        <v>2015</v>
      </c>
      <c r="D284" s="52">
        <v>2</v>
      </c>
      <c r="E284" s="52">
        <v>19</v>
      </c>
      <c r="F284" s="52">
        <v>4951242</v>
      </c>
      <c r="G284" s="52">
        <v>4951242</v>
      </c>
      <c r="H284" s="52">
        <v>681822</v>
      </c>
      <c r="I284" s="52">
        <v>681822</v>
      </c>
      <c r="J284" s="52">
        <v>0</v>
      </c>
      <c r="K284" s="52">
        <v>0</v>
      </c>
      <c r="L284" s="52">
        <v>93.370699999999999</v>
      </c>
      <c r="M284" s="52">
        <v>21.11</v>
      </c>
      <c r="N284" s="52">
        <v>0</v>
      </c>
      <c r="O284" s="52">
        <v>7</v>
      </c>
      <c r="P284" s="2">
        <f t="shared" si="4"/>
        <v>0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444</v>
      </c>
      <c r="B285" s="1">
        <v>0.83333333333333337</v>
      </c>
      <c r="C285" s="52">
        <v>2015</v>
      </c>
      <c r="D285" s="52">
        <v>2</v>
      </c>
      <c r="E285" s="52">
        <v>19</v>
      </c>
      <c r="F285" s="52">
        <v>4951242</v>
      </c>
      <c r="G285" s="52">
        <v>4951242</v>
      </c>
      <c r="H285" s="52">
        <v>681822</v>
      </c>
      <c r="I285" s="52">
        <v>681822</v>
      </c>
      <c r="J285" s="52">
        <v>0</v>
      </c>
      <c r="K285" s="52">
        <v>0</v>
      </c>
      <c r="L285" s="52">
        <v>93.370699999999999</v>
      </c>
      <c r="M285" s="52">
        <v>21.11</v>
      </c>
      <c r="N285" s="52">
        <v>0</v>
      </c>
      <c r="O285" s="52">
        <v>7</v>
      </c>
      <c r="P285" s="2">
        <f t="shared" si="4"/>
        <v>0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443</v>
      </c>
      <c r="B286" s="1">
        <v>0.79166666666666663</v>
      </c>
      <c r="C286" s="52">
        <v>2015</v>
      </c>
      <c r="D286" s="52">
        <v>2</v>
      </c>
      <c r="E286" s="52">
        <v>19</v>
      </c>
      <c r="F286" s="52">
        <v>4951242</v>
      </c>
      <c r="G286" s="52">
        <v>4951242</v>
      </c>
      <c r="H286" s="52">
        <v>681822</v>
      </c>
      <c r="I286" s="52">
        <v>681822</v>
      </c>
      <c r="J286" s="52">
        <v>0</v>
      </c>
      <c r="K286" s="52">
        <v>0</v>
      </c>
      <c r="L286" s="52">
        <v>93.370699999999999</v>
      </c>
      <c r="M286" s="52">
        <v>21.11</v>
      </c>
      <c r="N286" s="52">
        <v>0</v>
      </c>
      <c r="O286" s="52">
        <v>7</v>
      </c>
      <c r="P286" s="2">
        <f t="shared" si="4"/>
        <v>0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442</v>
      </c>
      <c r="B287" s="1">
        <v>0.75</v>
      </c>
      <c r="C287" s="52">
        <v>2015</v>
      </c>
      <c r="D287" s="52">
        <v>2</v>
      </c>
      <c r="E287" s="52">
        <v>19</v>
      </c>
      <c r="F287" s="52">
        <v>4951242</v>
      </c>
      <c r="G287" s="52">
        <v>4951242</v>
      </c>
      <c r="H287" s="52">
        <v>681822</v>
      </c>
      <c r="I287" s="52">
        <v>681822</v>
      </c>
      <c r="J287" s="52">
        <v>0</v>
      </c>
      <c r="K287" s="52">
        <v>0</v>
      </c>
      <c r="L287" s="52">
        <v>93.370699999999999</v>
      </c>
      <c r="M287" s="52">
        <v>21.11</v>
      </c>
      <c r="N287" s="52">
        <v>445.96</v>
      </c>
      <c r="O287" s="52">
        <v>7</v>
      </c>
      <c r="P287" s="2">
        <f t="shared" si="4"/>
        <v>7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441</v>
      </c>
      <c r="B288" s="1">
        <v>0.70833333333333337</v>
      </c>
      <c r="C288" s="52">
        <v>2015</v>
      </c>
      <c r="D288" s="52">
        <v>2</v>
      </c>
      <c r="E288" s="52">
        <v>19</v>
      </c>
      <c r="F288" s="52">
        <v>4951235</v>
      </c>
      <c r="G288" s="52">
        <v>4951235</v>
      </c>
      <c r="H288" s="52">
        <v>681821</v>
      </c>
      <c r="I288" s="52">
        <v>681821</v>
      </c>
      <c r="J288" s="52">
        <v>0</v>
      </c>
      <c r="K288" s="52">
        <v>0</v>
      </c>
      <c r="L288" s="52">
        <v>93.136700000000005</v>
      </c>
      <c r="M288" s="52">
        <v>20.94</v>
      </c>
      <c r="N288" s="52">
        <v>450.01</v>
      </c>
      <c r="O288" s="52">
        <v>7</v>
      </c>
      <c r="P288" s="2">
        <f t="shared" si="4"/>
        <v>74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440</v>
      </c>
      <c r="B289" s="1">
        <v>0.66666666666666663</v>
      </c>
      <c r="C289" s="52">
        <v>2015</v>
      </c>
      <c r="D289" s="52">
        <v>2</v>
      </c>
      <c r="E289" s="52">
        <v>19</v>
      </c>
      <c r="F289" s="52">
        <v>4951161</v>
      </c>
      <c r="G289" s="52">
        <v>4951161</v>
      </c>
      <c r="H289" s="52">
        <v>681811</v>
      </c>
      <c r="I289" s="52">
        <v>681811</v>
      </c>
      <c r="J289" s="52">
        <v>0</v>
      </c>
      <c r="K289" s="52">
        <v>0</v>
      </c>
      <c r="L289" s="52">
        <v>92.677499999999995</v>
      </c>
      <c r="M289" s="52">
        <v>23.02</v>
      </c>
      <c r="N289" s="52">
        <v>442.26</v>
      </c>
      <c r="O289" s="52">
        <v>7</v>
      </c>
      <c r="P289" s="2">
        <f t="shared" si="4"/>
        <v>74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439</v>
      </c>
      <c r="B290" s="1">
        <v>0.625</v>
      </c>
      <c r="C290" s="52">
        <v>2015</v>
      </c>
      <c r="D290" s="52">
        <v>2</v>
      </c>
      <c r="E290" s="52">
        <v>19</v>
      </c>
      <c r="F290" s="52">
        <v>4951087</v>
      </c>
      <c r="G290" s="52">
        <v>4951087</v>
      </c>
      <c r="H290" s="52">
        <v>681801</v>
      </c>
      <c r="I290" s="52">
        <v>681801</v>
      </c>
      <c r="J290" s="52">
        <v>0</v>
      </c>
      <c r="K290" s="52">
        <v>0</v>
      </c>
      <c r="L290" s="52">
        <v>92.576899999999995</v>
      </c>
      <c r="M290" s="52">
        <v>23.11</v>
      </c>
      <c r="N290" s="52">
        <v>444.29</v>
      </c>
      <c r="O290" s="52">
        <v>7</v>
      </c>
      <c r="P290" s="2">
        <f t="shared" si="4"/>
        <v>66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438</v>
      </c>
      <c r="B291" s="1">
        <v>0.58333333333333337</v>
      </c>
      <c r="C291" s="52">
        <v>2015</v>
      </c>
      <c r="D291" s="52">
        <v>2</v>
      </c>
      <c r="E291" s="52">
        <v>19</v>
      </c>
      <c r="F291" s="52">
        <v>4951021</v>
      </c>
      <c r="G291" s="52">
        <v>4951021</v>
      </c>
      <c r="H291" s="52">
        <v>681792</v>
      </c>
      <c r="I291" s="52">
        <v>681792</v>
      </c>
      <c r="J291" s="52">
        <v>0</v>
      </c>
      <c r="K291" s="52">
        <v>0</v>
      </c>
      <c r="L291" s="52">
        <v>92.217600000000004</v>
      </c>
      <c r="M291" s="52">
        <v>22.67</v>
      </c>
      <c r="N291" s="52">
        <v>440.39</v>
      </c>
      <c r="O291" s="52">
        <v>7</v>
      </c>
      <c r="P291" s="2">
        <f t="shared" si="4"/>
        <v>73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437</v>
      </c>
      <c r="B292" s="1">
        <v>0.54166666666666663</v>
      </c>
      <c r="C292" s="52">
        <v>2015</v>
      </c>
      <c r="D292" s="52">
        <v>2</v>
      </c>
      <c r="E292" s="52">
        <v>19</v>
      </c>
      <c r="F292" s="52">
        <v>4950948</v>
      </c>
      <c r="G292" s="52">
        <v>4950948</v>
      </c>
      <c r="H292" s="52">
        <v>681782</v>
      </c>
      <c r="I292" s="52">
        <v>681782</v>
      </c>
      <c r="J292" s="52">
        <v>0</v>
      </c>
      <c r="K292" s="52">
        <v>0</v>
      </c>
      <c r="L292" s="52">
        <v>92.320099999999996</v>
      </c>
      <c r="M292" s="52">
        <v>21.99</v>
      </c>
      <c r="N292" s="52">
        <v>445.06</v>
      </c>
      <c r="O292" s="52">
        <v>7</v>
      </c>
      <c r="P292" s="2">
        <f t="shared" si="4"/>
        <v>73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436</v>
      </c>
      <c r="B293" s="1">
        <v>0.5</v>
      </c>
      <c r="C293" s="52">
        <v>2015</v>
      </c>
      <c r="D293" s="52">
        <v>2</v>
      </c>
      <c r="E293" s="52">
        <v>19</v>
      </c>
      <c r="F293" s="52">
        <v>4950875</v>
      </c>
      <c r="G293" s="52">
        <v>4950875</v>
      </c>
      <c r="H293" s="52">
        <v>681772</v>
      </c>
      <c r="I293" s="52">
        <v>681772</v>
      </c>
      <c r="J293" s="52">
        <v>0</v>
      </c>
      <c r="K293" s="52">
        <v>0</v>
      </c>
      <c r="L293" s="52">
        <v>92.741500000000002</v>
      </c>
      <c r="M293" s="52">
        <v>19.809999999999999</v>
      </c>
      <c r="N293" s="52">
        <v>452.36</v>
      </c>
      <c r="O293" s="52">
        <v>7</v>
      </c>
      <c r="P293" s="2">
        <f t="shared" si="4"/>
        <v>75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435</v>
      </c>
      <c r="B294" s="1">
        <v>0.45833333333333331</v>
      </c>
      <c r="C294" s="52">
        <v>2015</v>
      </c>
      <c r="D294" s="52">
        <v>2</v>
      </c>
      <c r="E294" s="52">
        <v>19</v>
      </c>
      <c r="F294" s="52">
        <v>4950800</v>
      </c>
      <c r="G294" s="52">
        <v>4950800</v>
      </c>
      <c r="H294" s="52">
        <v>681762</v>
      </c>
      <c r="I294" s="52">
        <v>681762</v>
      </c>
      <c r="J294" s="52">
        <v>0</v>
      </c>
      <c r="K294" s="52">
        <v>0</v>
      </c>
      <c r="L294" s="52">
        <v>91.807299999999998</v>
      </c>
      <c r="M294" s="52">
        <v>16.95</v>
      </c>
      <c r="N294" s="52">
        <v>451.73</v>
      </c>
      <c r="O294" s="52">
        <v>7</v>
      </c>
      <c r="P294" s="2">
        <f t="shared" si="4"/>
        <v>141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434</v>
      </c>
      <c r="B295" s="1">
        <v>0.41666666666666669</v>
      </c>
      <c r="C295" s="52">
        <v>2015</v>
      </c>
      <c r="D295" s="52">
        <v>2</v>
      </c>
      <c r="E295" s="52">
        <v>19</v>
      </c>
      <c r="F295" s="52">
        <v>4950659</v>
      </c>
      <c r="G295" s="52">
        <v>4950659</v>
      </c>
      <c r="H295" s="52">
        <v>681743</v>
      </c>
      <c r="I295" s="52">
        <v>681743</v>
      </c>
      <c r="J295" s="52">
        <v>0</v>
      </c>
      <c r="K295" s="52">
        <v>0</v>
      </c>
      <c r="L295" s="52">
        <v>91.604200000000006</v>
      </c>
      <c r="M295" s="52">
        <v>15.59</v>
      </c>
      <c r="N295" s="52">
        <v>456.59</v>
      </c>
      <c r="O295" s="52">
        <v>7</v>
      </c>
      <c r="P295" s="2">
        <f t="shared" si="4"/>
        <v>283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433</v>
      </c>
      <c r="B296" s="1">
        <v>0.375</v>
      </c>
      <c r="C296" s="52">
        <v>2015</v>
      </c>
      <c r="D296" s="52">
        <v>2</v>
      </c>
      <c r="E296" s="52">
        <v>19</v>
      </c>
      <c r="F296" s="52">
        <v>4950376</v>
      </c>
      <c r="G296" s="52">
        <v>4950376</v>
      </c>
      <c r="H296" s="52">
        <v>681705</v>
      </c>
      <c r="I296" s="52">
        <v>681705</v>
      </c>
      <c r="J296" s="52">
        <v>0</v>
      </c>
      <c r="K296" s="52">
        <v>0</v>
      </c>
      <c r="L296" s="52">
        <v>91.712100000000007</v>
      </c>
      <c r="M296" s="52">
        <v>13.67</v>
      </c>
      <c r="N296" s="52">
        <v>455.05</v>
      </c>
      <c r="O296" s="52">
        <v>7</v>
      </c>
      <c r="P296" s="2">
        <f t="shared" si="4"/>
        <v>166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432</v>
      </c>
      <c r="B297" s="1">
        <v>0.33333333333333331</v>
      </c>
      <c r="C297" s="52">
        <v>2015</v>
      </c>
      <c r="D297" s="52">
        <v>2</v>
      </c>
      <c r="E297" s="52">
        <v>19</v>
      </c>
      <c r="F297" s="52">
        <v>4950210</v>
      </c>
      <c r="G297" s="52">
        <v>4950210</v>
      </c>
      <c r="H297" s="52">
        <v>681683</v>
      </c>
      <c r="I297" s="52">
        <v>681683</v>
      </c>
      <c r="J297" s="52">
        <v>0</v>
      </c>
      <c r="K297" s="52">
        <v>0</v>
      </c>
      <c r="L297" s="52">
        <v>90.008799999999994</v>
      </c>
      <c r="M297" s="52">
        <v>13.75</v>
      </c>
      <c r="N297" s="52">
        <v>451.61</v>
      </c>
      <c r="O297" s="52">
        <v>7</v>
      </c>
      <c r="P297" s="2">
        <f t="shared" si="4"/>
        <v>295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431</v>
      </c>
      <c r="B298" s="1">
        <v>0.29166666666666669</v>
      </c>
      <c r="C298" s="52">
        <v>2015</v>
      </c>
      <c r="D298" s="52">
        <v>2</v>
      </c>
      <c r="E298" s="52">
        <v>19</v>
      </c>
      <c r="F298" s="52">
        <v>4949915</v>
      </c>
      <c r="G298" s="52">
        <v>4949915</v>
      </c>
      <c r="H298" s="52">
        <v>681643</v>
      </c>
      <c r="I298" s="52">
        <v>681643</v>
      </c>
      <c r="J298" s="52">
        <v>0</v>
      </c>
      <c r="K298" s="52">
        <v>0</v>
      </c>
      <c r="L298" s="52">
        <v>90.890199999999993</v>
      </c>
      <c r="M298" s="52">
        <v>13.29</v>
      </c>
      <c r="N298" s="52">
        <v>453.67</v>
      </c>
      <c r="O298" s="52">
        <v>7</v>
      </c>
      <c r="P298" s="2">
        <f t="shared" si="4"/>
        <v>232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430</v>
      </c>
      <c r="B299" s="1">
        <v>0.25</v>
      </c>
      <c r="C299" s="52">
        <v>2015</v>
      </c>
      <c r="D299" s="52">
        <v>2</v>
      </c>
      <c r="E299" s="52">
        <v>19</v>
      </c>
      <c r="F299" s="52">
        <v>4949683</v>
      </c>
      <c r="G299" s="52">
        <v>4949683</v>
      </c>
      <c r="H299" s="52">
        <v>681612</v>
      </c>
      <c r="I299" s="52">
        <v>681612</v>
      </c>
      <c r="J299" s="52">
        <v>0</v>
      </c>
      <c r="K299" s="52">
        <v>0</v>
      </c>
      <c r="L299" s="52">
        <v>91.0548</v>
      </c>
      <c r="M299" s="52">
        <v>13.36</v>
      </c>
      <c r="N299" s="52">
        <v>454.51</v>
      </c>
      <c r="O299" s="52">
        <v>7</v>
      </c>
      <c r="P299" s="2">
        <f t="shared" si="4"/>
        <v>254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429</v>
      </c>
      <c r="B300" s="1">
        <v>0.20833333333333334</v>
      </c>
      <c r="C300" s="52">
        <v>2015</v>
      </c>
      <c r="D300" s="52">
        <v>2</v>
      </c>
      <c r="E300" s="52">
        <v>19</v>
      </c>
      <c r="F300" s="52">
        <v>4949429</v>
      </c>
      <c r="G300" s="52">
        <v>4949429</v>
      </c>
      <c r="H300" s="52">
        <v>681578</v>
      </c>
      <c r="I300" s="52">
        <v>681578</v>
      </c>
      <c r="J300" s="52">
        <v>0</v>
      </c>
      <c r="K300" s="52">
        <v>0</v>
      </c>
      <c r="L300" s="52">
        <v>91.876300000000001</v>
      </c>
      <c r="M300" s="52">
        <v>13.02</v>
      </c>
      <c r="N300" s="52">
        <v>457.69</v>
      </c>
      <c r="O300" s="52">
        <v>7</v>
      </c>
      <c r="P300" s="2">
        <f t="shared" si="4"/>
        <v>212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428</v>
      </c>
      <c r="B301" s="1">
        <v>0.16666666666666666</v>
      </c>
      <c r="C301" s="52">
        <v>2015</v>
      </c>
      <c r="D301" s="52">
        <v>2</v>
      </c>
      <c r="E301" s="52">
        <v>19</v>
      </c>
      <c r="F301" s="52">
        <v>4949217</v>
      </c>
      <c r="G301" s="52">
        <v>4949217</v>
      </c>
      <c r="H301" s="52">
        <v>681550</v>
      </c>
      <c r="I301" s="52">
        <v>681550</v>
      </c>
      <c r="J301" s="52">
        <v>0</v>
      </c>
      <c r="K301" s="52">
        <v>0</v>
      </c>
      <c r="L301" s="52">
        <v>92.471000000000004</v>
      </c>
      <c r="M301" s="52">
        <v>12.04</v>
      </c>
      <c r="N301" s="52">
        <v>462.97</v>
      </c>
      <c r="O301" s="52">
        <v>7</v>
      </c>
      <c r="P301" s="2">
        <f t="shared" si="4"/>
        <v>152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427</v>
      </c>
      <c r="B302" s="1">
        <v>0.125</v>
      </c>
      <c r="C302" s="52">
        <v>2015</v>
      </c>
      <c r="D302" s="52">
        <v>2</v>
      </c>
      <c r="E302" s="52">
        <v>19</v>
      </c>
      <c r="F302" s="52">
        <v>4949065</v>
      </c>
      <c r="G302" s="52">
        <v>4949065</v>
      </c>
      <c r="H302" s="52">
        <v>681530</v>
      </c>
      <c r="I302" s="52">
        <v>681530</v>
      </c>
      <c r="J302" s="52">
        <v>0</v>
      </c>
      <c r="K302" s="52">
        <v>0</v>
      </c>
      <c r="L302" s="52">
        <v>92.986900000000006</v>
      </c>
      <c r="M302" s="52">
        <v>11.27</v>
      </c>
      <c r="N302" s="52">
        <v>463.72</v>
      </c>
      <c r="O302" s="52">
        <v>7</v>
      </c>
      <c r="P302" s="2">
        <f t="shared" si="4"/>
        <v>77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426</v>
      </c>
      <c r="B303" s="1">
        <v>8.3333333333333329E-2</v>
      </c>
      <c r="C303" s="52">
        <v>2015</v>
      </c>
      <c r="D303" s="52">
        <v>2</v>
      </c>
      <c r="E303" s="52">
        <v>19</v>
      </c>
      <c r="F303" s="52">
        <v>4948988</v>
      </c>
      <c r="G303" s="52">
        <v>4948988</v>
      </c>
      <c r="H303" s="52">
        <v>681520</v>
      </c>
      <c r="I303" s="52">
        <v>681520</v>
      </c>
      <c r="J303" s="52">
        <v>0</v>
      </c>
      <c r="K303" s="52">
        <v>0</v>
      </c>
      <c r="L303" s="52">
        <v>92.522199999999998</v>
      </c>
      <c r="M303" s="52">
        <v>10.86</v>
      </c>
      <c r="N303" s="52">
        <v>461.04</v>
      </c>
      <c r="O303" s="52">
        <v>7</v>
      </c>
      <c r="P303" s="2">
        <f t="shared" si="4"/>
        <v>76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425</v>
      </c>
      <c r="B304" s="1">
        <v>4.1666666666666664E-2</v>
      </c>
      <c r="C304" s="52">
        <v>2015</v>
      </c>
      <c r="D304" s="52">
        <v>2</v>
      </c>
      <c r="E304" s="52">
        <v>19</v>
      </c>
      <c r="F304" s="52">
        <v>4948912</v>
      </c>
      <c r="G304" s="52">
        <v>4948912</v>
      </c>
      <c r="H304" s="52">
        <v>681510</v>
      </c>
      <c r="I304" s="52">
        <v>681510</v>
      </c>
      <c r="J304" s="52">
        <v>0</v>
      </c>
      <c r="K304" s="52">
        <v>0</v>
      </c>
      <c r="L304" s="52">
        <v>92.3506</v>
      </c>
      <c r="M304" s="52">
        <v>10.02</v>
      </c>
      <c r="N304" s="52">
        <v>464.19</v>
      </c>
      <c r="O304" s="52">
        <v>7</v>
      </c>
      <c r="P304" s="2">
        <f t="shared" si="4"/>
        <v>69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424</v>
      </c>
      <c r="B305" s="1">
        <v>0</v>
      </c>
      <c r="C305" s="52">
        <v>2015</v>
      </c>
      <c r="D305" s="52">
        <v>2</v>
      </c>
      <c r="E305" s="52">
        <v>19</v>
      </c>
      <c r="F305" s="52">
        <v>4948843</v>
      </c>
      <c r="G305" s="52">
        <v>4948843</v>
      </c>
      <c r="H305" s="52">
        <v>681501</v>
      </c>
      <c r="I305" s="52">
        <v>681501</v>
      </c>
      <c r="J305" s="52">
        <v>0</v>
      </c>
      <c r="K305" s="52">
        <v>0</v>
      </c>
      <c r="L305" s="52">
        <v>93.067700000000002</v>
      </c>
      <c r="M305" s="52">
        <v>21.9</v>
      </c>
      <c r="N305" s="52">
        <v>0</v>
      </c>
      <c r="O305" s="52">
        <v>7</v>
      </c>
      <c r="P305" s="2">
        <f t="shared" si="4"/>
        <v>0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423</v>
      </c>
      <c r="B306" s="1">
        <v>0.95833333333333337</v>
      </c>
      <c r="C306" s="52">
        <v>2015</v>
      </c>
      <c r="D306" s="52">
        <v>2</v>
      </c>
      <c r="E306" s="52">
        <v>18</v>
      </c>
      <c r="F306" s="52">
        <v>4948843</v>
      </c>
      <c r="G306" s="52">
        <v>4948843</v>
      </c>
      <c r="H306" s="52">
        <v>681501</v>
      </c>
      <c r="I306" s="52">
        <v>681501</v>
      </c>
      <c r="J306" s="52">
        <v>0</v>
      </c>
      <c r="K306" s="52">
        <v>0</v>
      </c>
      <c r="L306" s="52">
        <v>93.067700000000002</v>
      </c>
      <c r="M306" s="52">
        <v>21.9</v>
      </c>
      <c r="N306" s="52">
        <v>0</v>
      </c>
      <c r="O306" s="52">
        <v>7</v>
      </c>
      <c r="P306" s="2">
        <f t="shared" ref="P306:P369" si="5">F306-F307</f>
        <v>0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422</v>
      </c>
      <c r="B307" s="1">
        <v>0.91666666666666663</v>
      </c>
      <c r="C307" s="52">
        <v>2015</v>
      </c>
      <c r="D307" s="52">
        <v>2</v>
      </c>
      <c r="E307" s="52">
        <v>18</v>
      </c>
      <c r="F307" s="52">
        <v>4948843</v>
      </c>
      <c r="G307" s="52">
        <v>4948843</v>
      </c>
      <c r="H307" s="52">
        <v>681501</v>
      </c>
      <c r="I307" s="52">
        <v>681501</v>
      </c>
      <c r="J307" s="52">
        <v>0</v>
      </c>
      <c r="K307" s="52">
        <v>0</v>
      </c>
      <c r="L307" s="52">
        <v>93.067700000000002</v>
      </c>
      <c r="M307" s="52">
        <v>21.9</v>
      </c>
      <c r="N307" s="52">
        <v>0</v>
      </c>
      <c r="O307" s="52">
        <v>7</v>
      </c>
      <c r="P307" s="2">
        <f t="shared" si="5"/>
        <v>0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421</v>
      </c>
      <c r="B308" s="1">
        <v>0.875</v>
      </c>
      <c r="C308" s="52">
        <v>2015</v>
      </c>
      <c r="D308" s="52">
        <v>2</v>
      </c>
      <c r="E308" s="52">
        <v>18</v>
      </c>
      <c r="F308" s="52">
        <v>4948843</v>
      </c>
      <c r="G308" s="52">
        <v>4948843</v>
      </c>
      <c r="H308" s="52">
        <v>681501</v>
      </c>
      <c r="I308" s="52">
        <v>681501</v>
      </c>
      <c r="J308" s="52">
        <v>0</v>
      </c>
      <c r="K308" s="52">
        <v>0</v>
      </c>
      <c r="L308" s="52">
        <v>93.067700000000002</v>
      </c>
      <c r="M308" s="52">
        <v>21.9</v>
      </c>
      <c r="N308" s="52">
        <v>0</v>
      </c>
      <c r="O308" s="52">
        <v>7</v>
      </c>
      <c r="P308" s="2">
        <f t="shared" si="5"/>
        <v>0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420</v>
      </c>
      <c r="B309" s="1">
        <v>0.83333333333333337</v>
      </c>
      <c r="C309" s="52">
        <v>2015</v>
      </c>
      <c r="D309" s="52">
        <v>2</v>
      </c>
      <c r="E309" s="52">
        <v>18</v>
      </c>
      <c r="F309" s="52">
        <v>4948843</v>
      </c>
      <c r="G309" s="52">
        <v>4948843</v>
      </c>
      <c r="H309" s="52">
        <v>681501</v>
      </c>
      <c r="I309" s="52">
        <v>681501</v>
      </c>
      <c r="J309" s="52">
        <v>0</v>
      </c>
      <c r="K309" s="52">
        <v>0</v>
      </c>
      <c r="L309" s="52">
        <v>93.067700000000002</v>
      </c>
      <c r="M309" s="52">
        <v>21.9</v>
      </c>
      <c r="N309" s="52">
        <v>0</v>
      </c>
      <c r="O309" s="52">
        <v>7</v>
      </c>
      <c r="P309" s="2">
        <f t="shared" si="5"/>
        <v>0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419</v>
      </c>
      <c r="B310" s="1">
        <v>0.79166666666666663</v>
      </c>
      <c r="C310" s="52">
        <v>2015</v>
      </c>
      <c r="D310" s="52">
        <v>2</v>
      </c>
      <c r="E310" s="52">
        <v>18</v>
      </c>
      <c r="F310" s="52">
        <v>4948843</v>
      </c>
      <c r="G310" s="52">
        <v>4948843</v>
      </c>
      <c r="H310" s="52">
        <v>681501</v>
      </c>
      <c r="I310" s="52">
        <v>681501</v>
      </c>
      <c r="J310" s="52">
        <v>0</v>
      </c>
      <c r="K310" s="52">
        <v>0</v>
      </c>
      <c r="L310" s="52">
        <v>93.067700000000002</v>
      </c>
      <c r="M310" s="52">
        <v>21.9</v>
      </c>
      <c r="N310" s="52">
        <v>0</v>
      </c>
      <c r="O310" s="52">
        <v>7</v>
      </c>
      <c r="P310" s="2">
        <f t="shared" si="5"/>
        <v>0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418</v>
      </c>
      <c r="B311" s="1">
        <v>0.75</v>
      </c>
      <c r="C311" s="52">
        <v>2015</v>
      </c>
      <c r="D311" s="52">
        <v>2</v>
      </c>
      <c r="E311" s="52">
        <v>18</v>
      </c>
      <c r="F311" s="52">
        <v>4948843</v>
      </c>
      <c r="G311" s="52">
        <v>4948843</v>
      </c>
      <c r="H311" s="52">
        <v>681501</v>
      </c>
      <c r="I311" s="52">
        <v>681501</v>
      </c>
      <c r="J311" s="52">
        <v>0</v>
      </c>
      <c r="K311" s="52">
        <v>0</v>
      </c>
      <c r="L311" s="52">
        <v>93.067700000000002</v>
      </c>
      <c r="M311" s="52">
        <v>21.9</v>
      </c>
      <c r="N311" s="52">
        <v>444.7</v>
      </c>
      <c r="O311" s="52">
        <v>7</v>
      </c>
      <c r="P311" s="2">
        <f t="shared" si="5"/>
        <v>8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417</v>
      </c>
      <c r="B312" s="1">
        <v>0.70833333333333337</v>
      </c>
      <c r="C312" s="52">
        <v>2015</v>
      </c>
      <c r="D312" s="52">
        <v>2</v>
      </c>
      <c r="E312" s="52">
        <v>18</v>
      </c>
      <c r="F312" s="52">
        <v>4948835</v>
      </c>
      <c r="G312" s="52">
        <v>4948835</v>
      </c>
      <c r="H312" s="52">
        <v>681500</v>
      </c>
      <c r="I312" s="52">
        <v>681500</v>
      </c>
      <c r="J312" s="52">
        <v>0</v>
      </c>
      <c r="K312" s="52">
        <v>0</v>
      </c>
      <c r="L312" s="52">
        <v>93.159899999999993</v>
      </c>
      <c r="M312" s="52">
        <v>21.98</v>
      </c>
      <c r="N312" s="52">
        <v>445.42</v>
      </c>
      <c r="O312" s="52">
        <v>7</v>
      </c>
      <c r="P312" s="2">
        <f t="shared" si="5"/>
        <v>66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416</v>
      </c>
      <c r="B313" s="1">
        <v>0.66666666666666663</v>
      </c>
      <c r="C313" s="52">
        <v>2015</v>
      </c>
      <c r="D313" s="52">
        <v>2</v>
      </c>
      <c r="E313" s="52">
        <v>18</v>
      </c>
      <c r="F313" s="52">
        <v>4948769</v>
      </c>
      <c r="G313" s="52">
        <v>4948769</v>
      </c>
      <c r="H313" s="52">
        <v>681491</v>
      </c>
      <c r="I313" s="52">
        <v>681491</v>
      </c>
      <c r="J313" s="52">
        <v>0</v>
      </c>
      <c r="K313" s="52">
        <v>0</v>
      </c>
      <c r="L313" s="52">
        <v>93.312399999999997</v>
      </c>
      <c r="M313" s="52">
        <v>22.76</v>
      </c>
      <c r="N313" s="52">
        <v>445.27</v>
      </c>
      <c r="O313" s="52">
        <v>7</v>
      </c>
      <c r="P313" s="2">
        <f t="shared" si="5"/>
        <v>67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415</v>
      </c>
      <c r="B314" s="1">
        <v>0.625</v>
      </c>
      <c r="C314" s="52">
        <v>2015</v>
      </c>
      <c r="D314" s="52">
        <v>2</v>
      </c>
      <c r="E314" s="52">
        <v>18</v>
      </c>
      <c r="F314" s="52">
        <v>4948702</v>
      </c>
      <c r="G314" s="52">
        <v>4948702</v>
      </c>
      <c r="H314" s="52">
        <v>681482</v>
      </c>
      <c r="I314" s="52">
        <v>681482</v>
      </c>
      <c r="J314" s="52">
        <v>0</v>
      </c>
      <c r="K314" s="52">
        <v>0</v>
      </c>
      <c r="L314" s="52">
        <v>92.758700000000005</v>
      </c>
      <c r="M314" s="52">
        <v>22.9</v>
      </c>
      <c r="N314" s="52">
        <v>445.82</v>
      </c>
      <c r="O314" s="52">
        <v>7</v>
      </c>
      <c r="P314" s="2">
        <f t="shared" si="5"/>
        <v>73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414</v>
      </c>
      <c r="B315" s="1">
        <v>0.58333333333333337</v>
      </c>
      <c r="C315" s="52">
        <v>2015</v>
      </c>
      <c r="D315" s="52">
        <v>2</v>
      </c>
      <c r="E315" s="52">
        <v>18</v>
      </c>
      <c r="F315" s="52">
        <v>4948629</v>
      </c>
      <c r="G315" s="52">
        <v>4948629</v>
      </c>
      <c r="H315" s="52">
        <v>681472</v>
      </c>
      <c r="I315" s="52">
        <v>681472</v>
      </c>
      <c r="J315" s="52">
        <v>0</v>
      </c>
      <c r="K315" s="52">
        <v>0</v>
      </c>
      <c r="L315" s="52">
        <v>92.063299999999998</v>
      </c>
      <c r="M315" s="52">
        <v>22.78</v>
      </c>
      <c r="N315" s="52">
        <v>441.49</v>
      </c>
      <c r="O315" s="52">
        <v>7</v>
      </c>
      <c r="P315" s="2">
        <f t="shared" si="5"/>
        <v>81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413</v>
      </c>
      <c r="B316" s="1">
        <v>0.54166666666666663</v>
      </c>
      <c r="C316" s="52">
        <v>2015</v>
      </c>
      <c r="D316" s="52">
        <v>2</v>
      </c>
      <c r="E316" s="52">
        <v>18</v>
      </c>
      <c r="F316" s="52">
        <v>4948548</v>
      </c>
      <c r="G316" s="52">
        <v>4948548</v>
      </c>
      <c r="H316" s="52">
        <v>681461</v>
      </c>
      <c r="I316" s="52">
        <v>681461</v>
      </c>
      <c r="J316" s="52">
        <v>0</v>
      </c>
      <c r="K316" s="52">
        <v>0</v>
      </c>
      <c r="L316" s="52">
        <v>92.145399999999995</v>
      </c>
      <c r="M316" s="52">
        <v>22</v>
      </c>
      <c r="N316" s="52">
        <v>442.56</v>
      </c>
      <c r="O316" s="52">
        <v>7</v>
      </c>
      <c r="P316" s="2">
        <f t="shared" si="5"/>
        <v>73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412</v>
      </c>
      <c r="B317" s="1">
        <v>0.5</v>
      </c>
      <c r="C317" s="52">
        <v>2015</v>
      </c>
      <c r="D317" s="52">
        <v>2</v>
      </c>
      <c r="E317" s="52">
        <v>18</v>
      </c>
      <c r="F317" s="52">
        <v>4948475</v>
      </c>
      <c r="G317" s="52">
        <v>4948475</v>
      </c>
      <c r="H317" s="52">
        <v>681451</v>
      </c>
      <c r="I317" s="52">
        <v>681451</v>
      </c>
      <c r="J317" s="52">
        <v>0</v>
      </c>
      <c r="K317" s="52">
        <v>0</v>
      </c>
      <c r="L317" s="52">
        <v>93.173100000000005</v>
      </c>
      <c r="M317" s="52">
        <v>19.73</v>
      </c>
      <c r="N317" s="52">
        <v>451.99</v>
      </c>
      <c r="O317" s="52">
        <v>7</v>
      </c>
      <c r="P317" s="2">
        <f t="shared" si="5"/>
        <v>74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411</v>
      </c>
      <c r="B318" s="1">
        <v>0.45833333333333331</v>
      </c>
      <c r="C318" s="52">
        <v>2015</v>
      </c>
      <c r="D318" s="52">
        <v>2</v>
      </c>
      <c r="E318" s="52">
        <v>18</v>
      </c>
      <c r="F318" s="52">
        <v>4948401</v>
      </c>
      <c r="G318" s="52">
        <v>4948401</v>
      </c>
      <c r="H318" s="52">
        <v>681441</v>
      </c>
      <c r="I318" s="52">
        <v>681441</v>
      </c>
      <c r="J318" s="52">
        <v>0</v>
      </c>
      <c r="K318" s="52">
        <v>0</v>
      </c>
      <c r="L318" s="52">
        <v>90.871300000000005</v>
      </c>
      <c r="M318" s="52">
        <v>16.52</v>
      </c>
      <c r="N318" s="52">
        <v>449.76</v>
      </c>
      <c r="O318" s="52">
        <v>7</v>
      </c>
      <c r="P318" s="2">
        <f t="shared" si="5"/>
        <v>229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410</v>
      </c>
      <c r="B319" s="1">
        <v>0.41666666666666669</v>
      </c>
      <c r="C319" s="52">
        <v>2015</v>
      </c>
      <c r="D319" s="52">
        <v>2</v>
      </c>
      <c r="E319" s="52">
        <v>18</v>
      </c>
      <c r="F319" s="52">
        <v>4948172</v>
      </c>
      <c r="G319" s="52">
        <v>4948172</v>
      </c>
      <c r="H319" s="52">
        <v>681410</v>
      </c>
      <c r="I319" s="52">
        <v>681410</v>
      </c>
      <c r="J319" s="52">
        <v>0</v>
      </c>
      <c r="K319" s="52">
        <v>0</v>
      </c>
      <c r="L319" s="52">
        <v>90.463300000000004</v>
      </c>
      <c r="M319" s="52">
        <v>15.55</v>
      </c>
      <c r="N319" s="52">
        <v>451.4</v>
      </c>
      <c r="O319" s="52">
        <v>7</v>
      </c>
      <c r="P319" s="2">
        <f t="shared" si="5"/>
        <v>428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409</v>
      </c>
      <c r="B320" s="1">
        <v>0.375</v>
      </c>
      <c r="C320" s="52">
        <v>2015</v>
      </c>
      <c r="D320" s="52">
        <v>2</v>
      </c>
      <c r="E320" s="52">
        <v>18</v>
      </c>
      <c r="F320" s="52">
        <v>4947744</v>
      </c>
      <c r="G320" s="52">
        <v>4947744</v>
      </c>
      <c r="H320" s="52">
        <v>681352</v>
      </c>
      <c r="I320" s="52">
        <v>681352</v>
      </c>
      <c r="J320" s="52">
        <v>0</v>
      </c>
      <c r="K320" s="52">
        <v>0</v>
      </c>
      <c r="L320" s="52">
        <v>91.043499999999995</v>
      </c>
      <c r="M320" s="52">
        <v>13.98</v>
      </c>
      <c r="N320" s="52">
        <v>455.19</v>
      </c>
      <c r="O320" s="52">
        <v>7</v>
      </c>
      <c r="P320" s="2">
        <f t="shared" si="5"/>
        <v>283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408</v>
      </c>
      <c r="B321" s="1">
        <v>0.33333333333333331</v>
      </c>
      <c r="C321" s="52">
        <v>2015</v>
      </c>
      <c r="D321" s="52">
        <v>2</v>
      </c>
      <c r="E321" s="52">
        <v>18</v>
      </c>
      <c r="F321" s="52">
        <v>4947461</v>
      </c>
      <c r="G321" s="52">
        <v>4947461</v>
      </c>
      <c r="H321" s="52">
        <v>681314</v>
      </c>
      <c r="I321" s="52">
        <v>681314</v>
      </c>
      <c r="J321" s="52">
        <v>0</v>
      </c>
      <c r="K321" s="52">
        <v>0</v>
      </c>
      <c r="L321" s="52">
        <v>90.488100000000003</v>
      </c>
      <c r="M321" s="52">
        <v>12.36</v>
      </c>
      <c r="N321" s="52">
        <v>456.2</v>
      </c>
      <c r="O321" s="52">
        <v>7</v>
      </c>
      <c r="P321" s="2">
        <f t="shared" si="5"/>
        <v>165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407</v>
      </c>
      <c r="B322" s="1">
        <v>0.29166666666666669</v>
      </c>
      <c r="C322" s="52">
        <v>2015</v>
      </c>
      <c r="D322" s="52">
        <v>2</v>
      </c>
      <c r="E322" s="52">
        <v>18</v>
      </c>
      <c r="F322" s="52">
        <v>4947296</v>
      </c>
      <c r="G322" s="52">
        <v>4947296</v>
      </c>
      <c r="H322" s="52">
        <v>681292</v>
      </c>
      <c r="I322" s="52">
        <v>681292</v>
      </c>
      <c r="J322" s="52">
        <v>0</v>
      </c>
      <c r="K322" s="52">
        <v>0</v>
      </c>
      <c r="L322" s="52">
        <v>90.487899999999996</v>
      </c>
      <c r="M322" s="52">
        <v>12.3</v>
      </c>
      <c r="N322" s="52">
        <v>453.61</v>
      </c>
      <c r="O322" s="52">
        <v>7</v>
      </c>
      <c r="P322" s="2">
        <f t="shared" si="5"/>
        <v>157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406</v>
      </c>
      <c r="B323" s="1">
        <v>0.25</v>
      </c>
      <c r="C323" s="52">
        <v>2015</v>
      </c>
      <c r="D323" s="52">
        <v>2</v>
      </c>
      <c r="E323" s="52">
        <v>18</v>
      </c>
      <c r="F323" s="52">
        <v>4947139</v>
      </c>
      <c r="G323" s="52">
        <v>4947139</v>
      </c>
      <c r="H323" s="52">
        <v>681271</v>
      </c>
      <c r="I323" s="52">
        <v>681271</v>
      </c>
      <c r="J323" s="52">
        <v>0</v>
      </c>
      <c r="K323" s="52">
        <v>0</v>
      </c>
      <c r="L323" s="52">
        <v>90.701099999999997</v>
      </c>
      <c r="M323" s="52">
        <v>13.05</v>
      </c>
      <c r="N323" s="52">
        <v>450.81</v>
      </c>
      <c r="O323" s="52">
        <v>7</v>
      </c>
      <c r="P323" s="2">
        <f t="shared" si="5"/>
        <v>216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405</v>
      </c>
      <c r="B324" s="1">
        <v>0.20833333333333334</v>
      </c>
      <c r="C324" s="52">
        <v>2015</v>
      </c>
      <c r="D324" s="52">
        <v>2</v>
      </c>
      <c r="E324" s="52">
        <v>18</v>
      </c>
      <c r="F324" s="52">
        <v>4946923</v>
      </c>
      <c r="G324" s="52">
        <v>4946923</v>
      </c>
      <c r="H324" s="52">
        <v>681242</v>
      </c>
      <c r="I324" s="52">
        <v>681242</v>
      </c>
      <c r="J324" s="52">
        <v>0</v>
      </c>
      <c r="K324" s="52">
        <v>0</v>
      </c>
      <c r="L324" s="52">
        <v>90.878299999999996</v>
      </c>
      <c r="M324" s="52">
        <v>13.08</v>
      </c>
      <c r="N324" s="52">
        <v>452.88</v>
      </c>
      <c r="O324" s="52">
        <v>7</v>
      </c>
      <c r="P324" s="2">
        <f t="shared" si="5"/>
        <v>239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404</v>
      </c>
      <c r="B325" s="1">
        <v>0.16666666666666666</v>
      </c>
      <c r="C325" s="52">
        <v>2015</v>
      </c>
      <c r="D325" s="52">
        <v>2</v>
      </c>
      <c r="E325" s="52">
        <v>18</v>
      </c>
      <c r="F325" s="52">
        <v>4946684</v>
      </c>
      <c r="G325" s="52">
        <v>4946684</v>
      </c>
      <c r="H325" s="52">
        <v>681210</v>
      </c>
      <c r="I325" s="52">
        <v>681210</v>
      </c>
      <c r="J325" s="52">
        <v>0</v>
      </c>
      <c r="K325" s="52">
        <v>0</v>
      </c>
      <c r="L325" s="52">
        <v>91.167400000000001</v>
      </c>
      <c r="M325" s="52">
        <v>12.42</v>
      </c>
      <c r="N325" s="52">
        <v>455.1</v>
      </c>
      <c r="O325" s="52">
        <v>7</v>
      </c>
      <c r="P325" s="2">
        <f t="shared" si="5"/>
        <v>203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403</v>
      </c>
      <c r="B326" s="1">
        <v>0.125</v>
      </c>
      <c r="C326" s="52">
        <v>2015</v>
      </c>
      <c r="D326" s="52">
        <v>2</v>
      </c>
      <c r="E326" s="52">
        <v>18</v>
      </c>
      <c r="F326" s="52">
        <v>4946481</v>
      </c>
      <c r="G326" s="52">
        <v>4946481</v>
      </c>
      <c r="H326" s="52">
        <v>681183</v>
      </c>
      <c r="I326" s="52">
        <v>681183</v>
      </c>
      <c r="J326" s="52">
        <v>0</v>
      </c>
      <c r="K326" s="52">
        <v>0</v>
      </c>
      <c r="L326" s="52">
        <v>92.588200000000001</v>
      </c>
      <c r="M326" s="52">
        <v>11.56</v>
      </c>
      <c r="N326" s="52">
        <v>461.17</v>
      </c>
      <c r="O326" s="52">
        <v>7</v>
      </c>
      <c r="P326" s="2">
        <f t="shared" si="5"/>
        <v>107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402</v>
      </c>
      <c r="B327" s="1">
        <v>8.3333333333333329E-2</v>
      </c>
      <c r="C327" s="52">
        <v>2015</v>
      </c>
      <c r="D327" s="52">
        <v>2</v>
      </c>
      <c r="E327" s="52">
        <v>18</v>
      </c>
      <c r="F327" s="52">
        <v>4946374</v>
      </c>
      <c r="G327" s="52">
        <v>4946374</v>
      </c>
      <c r="H327" s="52">
        <v>681169</v>
      </c>
      <c r="I327" s="52">
        <v>681169</v>
      </c>
      <c r="J327" s="52">
        <v>0</v>
      </c>
      <c r="K327" s="52">
        <v>0</v>
      </c>
      <c r="L327" s="52">
        <v>92.486199999999997</v>
      </c>
      <c r="M327" s="52">
        <v>10.4</v>
      </c>
      <c r="N327" s="52">
        <v>464.57</v>
      </c>
      <c r="O327" s="52">
        <v>7</v>
      </c>
      <c r="P327" s="2">
        <f t="shared" si="5"/>
        <v>77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401</v>
      </c>
      <c r="B328" s="1">
        <v>4.1666666666666664E-2</v>
      </c>
      <c r="C328" s="52">
        <v>2015</v>
      </c>
      <c r="D328" s="52">
        <v>2</v>
      </c>
      <c r="E328" s="52">
        <v>18</v>
      </c>
      <c r="F328" s="52">
        <v>4946297</v>
      </c>
      <c r="G328" s="52">
        <v>4946297</v>
      </c>
      <c r="H328" s="52">
        <v>681159</v>
      </c>
      <c r="I328" s="52">
        <v>681159</v>
      </c>
      <c r="J328" s="52">
        <v>0</v>
      </c>
      <c r="K328" s="52">
        <v>0</v>
      </c>
      <c r="L328" s="52">
        <v>92.656899999999993</v>
      </c>
      <c r="M328" s="52">
        <v>8.39</v>
      </c>
      <c r="N328" s="52">
        <v>465.02</v>
      </c>
      <c r="O328" s="52">
        <v>7</v>
      </c>
      <c r="P328" s="2">
        <f t="shared" si="5"/>
        <v>30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400</v>
      </c>
      <c r="B329" s="1">
        <v>0</v>
      </c>
      <c r="C329" s="52">
        <v>2015</v>
      </c>
      <c r="D329" s="52">
        <v>2</v>
      </c>
      <c r="E329" s="52">
        <v>18</v>
      </c>
      <c r="F329" s="52">
        <v>4946267</v>
      </c>
      <c r="G329" s="52">
        <v>4946267</v>
      </c>
      <c r="H329" s="52">
        <v>681155</v>
      </c>
      <c r="I329" s="52">
        <v>681155</v>
      </c>
      <c r="J329" s="52">
        <v>0</v>
      </c>
      <c r="K329" s="52">
        <v>0</v>
      </c>
      <c r="L329" s="52">
        <v>92.916399999999996</v>
      </c>
      <c r="M329" s="52">
        <v>17.88</v>
      </c>
      <c r="N329" s="52">
        <v>0</v>
      </c>
      <c r="O329" s="52">
        <v>7</v>
      </c>
      <c r="P329" s="2">
        <f t="shared" si="5"/>
        <v>0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399</v>
      </c>
      <c r="B330" s="1">
        <v>0.95833333333333337</v>
      </c>
      <c r="C330" s="52">
        <v>2015</v>
      </c>
      <c r="D330" s="52">
        <v>2</v>
      </c>
      <c r="E330" s="52">
        <v>17</v>
      </c>
      <c r="F330" s="52">
        <v>4946267</v>
      </c>
      <c r="G330" s="52">
        <v>4946267</v>
      </c>
      <c r="H330" s="52">
        <v>681155</v>
      </c>
      <c r="I330" s="52">
        <v>681155</v>
      </c>
      <c r="J330" s="52">
        <v>0</v>
      </c>
      <c r="K330" s="52">
        <v>0</v>
      </c>
      <c r="L330" s="52">
        <v>92.916399999999996</v>
      </c>
      <c r="M330" s="52">
        <v>17.88</v>
      </c>
      <c r="N330" s="52">
        <v>0</v>
      </c>
      <c r="O330" s="52">
        <v>7</v>
      </c>
      <c r="P330" s="2">
        <f t="shared" si="5"/>
        <v>0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398</v>
      </c>
      <c r="B331" s="1">
        <v>0.91666666666666663</v>
      </c>
      <c r="C331" s="52">
        <v>2015</v>
      </c>
      <c r="D331" s="52">
        <v>2</v>
      </c>
      <c r="E331" s="52">
        <v>17</v>
      </c>
      <c r="F331" s="52">
        <v>4946267</v>
      </c>
      <c r="G331" s="52">
        <v>4946267</v>
      </c>
      <c r="H331" s="52">
        <v>681155</v>
      </c>
      <c r="I331" s="52">
        <v>681155</v>
      </c>
      <c r="J331" s="52">
        <v>0</v>
      </c>
      <c r="K331" s="52">
        <v>0</v>
      </c>
      <c r="L331" s="52">
        <v>92.916399999999996</v>
      </c>
      <c r="M331" s="52">
        <v>17.88</v>
      </c>
      <c r="N331" s="52">
        <v>0</v>
      </c>
      <c r="O331" s="52">
        <v>7</v>
      </c>
      <c r="P331" s="2">
        <f t="shared" si="5"/>
        <v>0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397</v>
      </c>
      <c r="B332" s="1">
        <v>0.875</v>
      </c>
      <c r="C332" s="52">
        <v>2015</v>
      </c>
      <c r="D332" s="52">
        <v>2</v>
      </c>
      <c r="E332" s="52">
        <v>17</v>
      </c>
      <c r="F332" s="52">
        <v>4946267</v>
      </c>
      <c r="G332" s="52">
        <v>4946267</v>
      </c>
      <c r="H332" s="52">
        <v>681155</v>
      </c>
      <c r="I332" s="52">
        <v>681155</v>
      </c>
      <c r="J332" s="52">
        <v>0</v>
      </c>
      <c r="K332" s="52">
        <v>0</v>
      </c>
      <c r="L332" s="52">
        <v>92.916399999999996</v>
      </c>
      <c r="M332" s="52">
        <v>17.88</v>
      </c>
      <c r="N332" s="52">
        <v>0</v>
      </c>
      <c r="O332" s="52">
        <v>7</v>
      </c>
      <c r="P332" s="2">
        <f t="shared" si="5"/>
        <v>0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396</v>
      </c>
      <c r="B333" s="1">
        <v>0.83333333333333337</v>
      </c>
      <c r="C333" s="52">
        <v>2015</v>
      </c>
      <c r="D333" s="52">
        <v>2</v>
      </c>
      <c r="E333" s="52">
        <v>17</v>
      </c>
      <c r="F333" s="52">
        <v>4946267</v>
      </c>
      <c r="G333" s="52">
        <v>4946267</v>
      </c>
      <c r="H333" s="52">
        <v>681155</v>
      </c>
      <c r="I333" s="52">
        <v>681155</v>
      </c>
      <c r="J333" s="52">
        <v>0</v>
      </c>
      <c r="K333" s="52">
        <v>0</v>
      </c>
      <c r="L333" s="52">
        <v>92.916399999999996</v>
      </c>
      <c r="M333" s="52">
        <v>17.88</v>
      </c>
      <c r="N333" s="52">
        <v>0</v>
      </c>
      <c r="O333" s="52">
        <v>7</v>
      </c>
      <c r="P333" s="2">
        <f t="shared" si="5"/>
        <v>0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395</v>
      </c>
      <c r="B334" s="1">
        <v>0.79166666666666663</v>
      </c>
      <c r="C334" s="52">
        <v>2015</v>
      </c>
      <c r="D334" s="52">
        <v>2</v>
      </c>
      <c r="E334" s="52">
        <v>17</v>
      </c>
      <c r="F334" s="52">
        <v>4946267</v>
      </c>
      <c r="G334" s="52">
        <v>4946267</v>
      </c>
      <c r="H334" s="52">
        <v>681155</v>
      </c>
      <c r="I334" s="52">
        <v>681155</v>
      </c>
      <c r="J334" s="52">
        <v>0</v>
      </c>
      <c r="K334" s="52">
        <v>0</v>
      </c>
      <c r="L334" s="52">
        <v>92.916399999999996</v>
      </c>
      <c r="M334" s="52">
        <v>17.88</v>
      </c>
      <c r="N334" s="52">
        <v>0</v>
      </c>
      <c r="O334" s="52">
        <v>7</v>
      </c>
      <c r="P334" s="2">
        <f t="shared" si="5"/>
        <v>0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394</v>
      </c>
      <c r="B335" s="1">
        <v>0.75</v>
      </c>
      <c r="C335" s="52">
        <v>2015</v>
      </c>
      <c r="D335" s="52">
        <v>2</v>
      </c>
      <c r="E335" s="52">
        <v>17</v>
      </c>
      <c r="F335" s="52">
        <v>4946267</v>
      </c>
      <c r="G335" s="52">
        <v>4946267</v>
      </c>
      <c r="H335" s="52">
        <v>681155</v>
      </c>
      <c r="I335" s="52">
        <v>681155</v>
      </c>
      <c r="J335" s="52">
        <v>0</v>
      </c>
      <c r="K335" s="52">
        <v>0</v>
      </c>
      <c r="L335" s="52">
        <v>92.916399999999996</v>
      </c>
      <c r="M335" s="52">
        <v>17.88</v>
      </c>
      <c r="N335" s="52">
        <v>453.35</v>
      </c>
      <c r="O335" s="52">
        <v>7</v>
      </c>
      <c r="P335" s="2">
        <f t="shared" si="5"/>
        <v>23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393</v>
      </c>
      <c r="B336" s="1">
        <v>0.70833333333333337</v>
      </c>
      <c r="C336" s="52">
        <v>2015</v>
      </c>
      <c r="D336" s="52">
        <v>2</v>
      </c>
      <c r="E336" s="52">
        <v>17</v>
      </c>
      <c r="F336" s="52">
        <v>4946244</v>
      </c>
      <c r="G336" s="52">
        <v>4946244</v>
      </c>
      <c r="H336" s="52">
        <v>681152</v>
      </c>
      <c r="I336" s="52">
        <v>681152</v>
      </c>
      <c r="J336" s="52">
        <v>0</v>
      </c>
      <c r="K336" s="52">
        <v>0</v>
      </c>
      <c r="L336" s="52">
        <v>92.753200000000007</v>
      </c>
      <c r="M336" s="52">
        <v>18.43</v>
      </c>
      <c r="N336" s="52">
        <v>450.35</v>
      </c>
      <c r="O336" s="52">
        <v>7</v>
      </c>
      <c r="P336" s="2">
        <f t="shared" si="5"/>
        <v>75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392</v>
      </c>
      <c r="B337" s="1">
        <v>0.66666666666666663</v>
      </c>
      <c r="C337" s="52">
        <v>2015</v>
      </c>
      <c r="D337" s="52">
        <v>2</v>
      </c>
      <c r="E337" s="52">
        <v>17</v>
      </c>
      <c r="F337" s="52">
        <v>4946169</v>
      </c>
      <c r="G337" s="52">
        <v>4946169</v>
      </c>
      <c r="H337" s="52">
        <v>681142</v>
      </c>
      <c r="I337" s="52">
        <v>681142</v>
      </c>
      <c r="J337" s="52">
        <v>0</v>
      </c>
      <c r="K337" s="52">
        <v>0</v>
      </c>
      <c r="L337" s="52">
        <v>92.810199999999995</v>
      </c>
      <c r="M337" s="52">
        <v>19.11</v>
      </c>
      <c r="N337" s="52">
        <v>450.98</v>
      </c>
      <c r="O337" s="52">
        <v>7</v>
      </c>
      <c r="P337" s="2">
        <f t="shared" si="5"/>
        <v>74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391</v>
      </c>
      <c r="B338" s="1">
        <v>0.625</v>
      </c>
      <c r="C338" s="52">
        <v>2015</v>
      </c>
      <c r="D338" s="52">
        <v>2</v>
      </c>
      <c r="E338" s="52">
        <v>17</v>
      </c>
      <c r="F338" s="52">
        <v>4946095</v>
      </c>
      <c r="G338" s="52">
        <v>4946095</v>
      </c>
      <c r="H338" s="52">
        <v>681132</v>
      </c>
      <c r="I338" s="52">
        <v>681132</v>
      </c>
      <c r="J338" s="52">
        <v>0</v>
      </c>
      <c r="K338" s="52">
        <v>0</v>
      </c>
      <c r="L338" s="52">
        <v>92.813000000000002</v>
      </c>
      <c r="M338" s="52">
        <v>18.829999999999998</v>
      </c>
      <c r="N338" s="52">
        <v>451.05</v>
      </c>
      <c r="O338" s="52">
        <v>7</v>
      </c>
      <c r="P338" s="2">
        <f t="shared" si="5"/>
        <v>75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390</v>
      </c>
      <c r="B339" s="1">
        <v>0.58333333333333337</v>
      </c>
      <c r="C339" s="52">
        <v>2015</v>
      </c>
      <c r="D339" s="52">
        <v>2</v>
      </c>
      <c r="E339" s="52">
        <v>17</v>
      </c>
      <c r="F339" s="52">
        <v>4946020</v>
      </c>
      <c r="G339" s="52">
        <v>4946020</v>
      </c>
      <c r="H339" s="52">
        <v>681122</v>
      </c>
      <c r="I339" s="52">
        <v>681122</v>
      </c>
      <c r="J339" s="52">
        <v>0</v>
      </c>
      <c r="K339" s="52">
        <v>0</v>
      </c>
      <c r="L339" s="52">
        <v>92.180800000000005</v>
      </c>
      <c r="M339" s="52">
        <v>18.48</v>
      </c>
      <c r="N339" s="52">
        <v>449.01</v>
      </c>
      <c r="O339" s="52">
        <v>7</v>
      </c>
      <c r="P339" s="2">
        <f t="shared" si="5"/>
        <v>74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389</v>
      </c>
      <c r="B340" s="1">
        <v>0.54166666666666663</v>
      </c>
      <c r="C340" s="52">
        <v>2015</v>
      </c>
      <c r="D340" s="52">
        <v>2</v>
      </c>
      <c r="E340" s="52">
        <v>17</v>
      </c>
      <c r="F340" s="52">
        <v>4945946</v>
      </c>
      <c r="G340" s="52">
        <v>4945946</v>
      </c>
      <c r="H340" s="52">
        <v>681112</v>
      </c>
      <c r="I340" s="52">
        <v>681112</v>
      </c>
      <c r="J340" s="52">
        <v>0</v>
      </c>
      <c r="K340" s="52">
        <v>0</v>
      </c>
      <c r="L340" s="52">
        <v>91.922200000000004</v>
      </c>
      <c r="M340" s="52">
        <v>17.510000000000002</v>
      </c>
      <c r="N340" s="52">
        <v>447.76</v>
      </c>
      <c r="O340" s="52">
        <v>7</v>
      </c>
      <c r="P340" s="2">
        <f t="shared" si="5"/>
        <v>82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388</v>
      </c>
      <c r="B341" s="1">
        <v>0.5</v>
      </c>
      <c r="C341" s="52">
        <v>2015</v>
      </c>
      <c r="D341" s="52">
        <v>2</v>
      </c>
      <c r="E341" s="52">
        <v>17</v>
      </c>
      <c r="F341" s="52">
        <v>4945864</v>
      </c>
      <c r="G341" s="52">
        <v>4945864</v>
      </c>
      <c r="H341" s="52">
        <v>681101</v>
      </c>
      <c r="I341" s="52">
        <v>681101</v>
      </c>
      <c r="J341" s="52">
        <v>0</v>
      </c>
      <c r="K341" s="52">
        <v>0</v>
      </c>
      <c r="L341" s="52">
        <v>93.161100000000005</v>
      </c>
      <c r="M341" s="52">
        <v>17.96</v>
      </c>
      <c r="N341" s="52">
        <v>455.1</v>
      </c>
      <c r="O341" s="52">
        <v>7</v>
      </c>
      <c r="P341" s="2">
        <f t="shared" si="5"/>
        <v>75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387</v>
      </c>
      <c r="B342" s="1">
        <v>0.45833333333333331</v>
      </c>
      <c r="C342" s="52">
        <v>2015</v>
      </c>
      <c r="D342" s="52">
        <v>2</v>
      </c>
      <c r="E342" s="52">
        <v>17</v>
      </c>
      <c r="F342" s="52">
        <v>4945789</v>
      </c>
      <c r="G342" s="52">
        <v>4945789</v>
      </c>
      <c r="H342" s="52">
        <v>681091</v>
      </c>
      <c r="I342" s="52">
        <v>681091</v>
      </c>
      <c r="J342" s="52">
        <v>0</v>
      </c>
      <c r="K342" s="52">
        <v>0</v>
      </c>
      <c r="L342" s="52">
        <v>91.778400000000005</v>
      </c>
      <c r="M342" s="52">
        <v>16.72</v>
      </c>
      <c r="N342" s="52">
        <v>453.6</v>
      </c>
      <c r="O342" s="52">
        <v>7</v>
      </c>
      <c r="P342" s="2">
        <f t="shared" si="5"/>
        <v>156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386</v>
      </c>
      <c r="B343" s="1">
        <v>0.41666666666666669</v>
      </c>
      <c r="C343" s="52">
        <v>2015</v>
      </c>
      <c r="D343" s="52">
        <v>2</v>
      </c>
      <c r="E343" s="52">
        <v>17</v>
      </c>
      <c r="F343" s="52">
        <v>4945633</v>
      </c>
      <c r="G343" s="52">
        <v>4945633</v>
      </c>
      <c r="H343" s="52">
        <v>681070</v>
      </c>
      <c r="I343" s="52">
        <v>681070</v>
      </c>
      <c r="J343" s="52">
        <v>0</v>
      </c>
      <c r="K343" s="52">
        <v>0</v>
      </c>
      <c r="L343" s="52">
        <v>92.033699999999996</v>
      </c>
      <c r="M343" s="52">
        <v>15.63</v>
      </c>
      <c r="N343" s="52">
        <v>456.36</v>
      </c>
      <c r="O343" s="52">
        <v>7</v>
      </c>
      <c r="P343" s="2">
        <f t="shared" si="5"/>
        <v>232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385</v>
      </c>
      <c r="B344" s="1">
        <v>0.375</v>
      </c>
      <c r="C344" s="52">
        <v>2015</v>
      </c>
      <c r="D344" s="52">
        <v>2</v>
      </c>
      <c r="E344" s="52">
        <v>17</v>
      </c>
      <c r="F344" s="52">
        <v>4945401</v>
      </c>
      <c r="G344" s="52">
        <v>4945401</v>
      </c>
      <c r="H344" s="52">
        <v>681039</v>
      </c>
      <c r="I344" s="52">
        <v>681039</v>
      </c>
      <c r="J344" s="52">
        <v>0</v>
      </c>
      <c r="K344" s="52">
        <v>0</v>
      </c>
      <c r="L344" s="52">
        <v>92.301100000000005</v>
      </c>
      <c r="M344" s="52">
        <v>13.74</v>
      </c>
      <c r="N344" s="52">
        <v>455.38</v>
      </c>
      <c r="O344" s="52">
        <v>7</v>
      </c>
      <c r="P344" s="2">
        <f t="shared" si="5"/>
        <v>151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384</v>
      </c>
      <c r="B345" s="1">
        <v>0.33333333333333331</v>
      </c>
      <c r="C345" s="52">
        <v>2015</v>
      </c>
      <c r="D345" s="52">
        <v>2</v>
      </c>
      <c r="E345" s="52">
        <v>17</v>
      </c>
      <c r="F345" s="52">
        <v>4945250</v>
      </c>
      <c r="G345" s="52">
        <v>4945250</v>
      </c>
      <c r="H345" s="52">
        <v>681019</v>
      </c>
      <c r="I345" s="52">
        <v>681019</v>
      </c>
      <c r="J345" s="52">
        <v>0</v>
      </c>
      <c r="K345" s="52">
        <v>0</v>
      </c>
      <c r="L345" s="52">
        <v>92.238799999999998</v>
      </c>
      <c r="M345" s="52">
        <v>12.66</v>
      </c>
      <c r="N345" s="52">
        <v>459.42</v>
      </c>
      <c r="O345" s="52">
        <v>7</v>
      </c>
      <c r="P345" s="2">
        <f t="shared" si="5"/>
        <v>114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383</v>
      </c>
      <c r="B346" s="1">
        <v>0.29166666666666669</v>
      </c>
      <c r="C346" s="52">
        <v>2015</v>
      </c>
      <c r="D346" s="52">
        <v>2</v>
      </c>
      <c r="E346" s="52">
        <v>17</v>
      </c>
      <c r="F346" s="52">
        <v>4945136</v>
      </c>
      <c r="G346" s="52">
        <v>4945136</v>
      </c>
      <c r="H346" s="52">
        <v>681004</v>
      </c>
      <c r="I346" s="52">
        <v>681004</v>
      </c>
      <c r="J346" s="52">
        <v>0</v>
      </c>
      <c r="K346" s="52">
        <v>0</v>
      </c>
      <c r="L346" s="52">
        <v>92.782700000000006</v>
      </c>
      <c r="M346" s="52">
        <v>12.55</v>
      </c>
      <c r="N346" s="52">
        <v>461.22</v>
      </c>
      <c r="O346" s="52">
        <v>7</v>
      </c>
      <c r="P346" s="2">
        <f t="shared" si="5"/>
        <v>84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382</v>
      </c>
      <c r="B347" s="1">
        <v>0.25</v>
      </c>
      <c r="C347" s="52">
        <v>2015</v>
      </c>
      <c r="D347" s="52">
        <v>2</v>
      </c>
      <c r="E347" s="52">
        <v>17</v>
      </c>
      <c r="F347" s="52">
        <v>4945052</v>
      </c>
      <c r="G347" s="52">
        <v>4945052</v>
      </c>
      <c r="H347" s="52">
        <v>680993</v>
      </c>
      <c r="I347" s="52">
        <v>680993</v>
      </c>
      <c r="J347" s="52">
        <v>0</v>
      </c>
      <c r="K347" s="52">
        <v>0</v>
      </c>
      <c r="L347" s="52">
        <v>92.330299999999994</v>
      </c>
      <c r="M347" s="52">
        <v>12.46</v>
      </c>
      <c r="N347" s="52">
        <v>462.81</v>
      </c>
      <c r="O347" s="52">
        <v>7</v>
      </c>
      <c r="P347" s="2">
        <f t="shared" si="5"/>
        <v>76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381</v>
      </c>
      <c r="B348" s="1">
        <v>0.20833333333333334</v>
      </c>
      <c r="C348" s="52">
        <v>2015</v>
      </c>
      <c r="D348" s="52">
        <v>2</v>
      </c>
      <c r="E348" s="52">
        <v>17</v>
      </c>
      <c r="F348" s="52">
        <v>4944976</v>
      </c>
      <c r="G348" s="52">
        <v>4944976</v>
      </c>
      <c r="H348" s="52">
        <v>680983</v>
      </c>
      <c r="I348" s="52">
        <v>680983</v>
      </c>
      <c r="J348" s="52">
        <v>0</v>
      </c>
      <c r="K348" s="52">
        <v>0</v>
      </c>
      <c r="L348" s="52">
        <v>93.359899999999996</v>
      </c>
      <c r="M348" s="52">
        <v>12.58</v>
      </c>
      <c r="N348" s="52">
        <v>462.12</v>
      </c>
      <c r="O348" s="52">
        <v>7</v>
      </c>
      <c r="P348" s="2">
        <f t="shared" si="5"/>
        <v>76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380</v>
      </c>
      <c r="B349" s="1">
        <v>0.16666666666666666</v>
      </c>
      <c r="C349" s="52">
        <v>2015</v>
      </c>
      <c r="D349" s="52">
        <v>2</v>
      </c>
      <c r="E349" s="52">
        <v>17</v>
      </c>
      <c r="F349" s="52">
        <v>4944900</v>
      </c>
      <c r="G349" s="52">
        <v>4944900</v>
      </c>
      <c r="H349" s="52">
        <v>680973</v>
      </c>
      <c r="I349" s="52">
        <v>680973</v>
      </c>
      <c r="J349" s="52">
        <v>0</v>
      </c>
      <c r="K349" s="52">
        <v>0</v>
      </c>
      <c r="L349" s="52">
        <v>93.427499999999995</v>
      </c>
      <c r="M349" s="52">
        <v>12.8</v>
      </c>
      <c r="N349" s="52">
        <v>463.82</v>
      </c>
      <c r="O349" s="52">
        <v>7</v>
      </c>
      <c r="P349" s="2">
        <f t="shared" si="5"/>
        <v>85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379</v>
      </c>
      <c r="B350" s="1">
        <v>0.125</v>
      </c>
      <c r="C350" s="52">
        <v>2015</v>
      </c>
      <c r="D350" s="52">
        <v>2</v>
      </c>
      <c r="E350" s="52">
        <v>17</v>
      </c>
      <c r="F350" s="52">
        <v>4944815</v>
      </c>
      <c r="G350" s="52">
        <v>4944815</v>
      </c>
      <c r="H350" s="52">
        <v>680962</v>
      </c>
      <c r="I350" s="52">
        <v>680962</v>
      </c>
      <c r="J350" s="52">
        <v>0</v>
      </c>
      <c r="K350" s="52">
        <v>0</v>
      </c>
      <c r="L350" s="52">
        <v>93.391400000000004</v>
      </c>
      <c r="M350" s="52">
        <v>12.76</v>
      </c>
      <c r="N350" s="52">
        <v>466.36</v>
      </c>
      <c r="O350" s="52">
        <v>7</v>
      </c>
      <c r="P350" s="2">
        <f t="shared" si="5"/>
        <v>76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378</v>
      </c>
      <c r="B351" s="1">
        <v>8.3333333333333329E-2</v>
      </c>
      <c r="C351" s="52">
        <v>2015</v>
      </c>
      <c r="D351" s="52">
        <v>2</v>
      </c>
      <c r="E351" s="52">
        <v>17</v>
      </c>
      <c r="F351" s="52">
        <v>4944739</v>
      </c>
      <c r="G351" s="52">
        <v>4944739</v>
      </c>
      <c r="H351" s="52">
        <v>680952</v>
      </c>
      <c r="I351" s="52">
        <v>680952</v>
      </c>
      <c r="J351" s="52">
        <v>0</v>
      </c>
      <c r="K351" s="52">
        <v>0</v>
      </c>
      <c r="L351" s="52">
        <v>93.128</v>
      </c>
      <c r="M351" s="52">
        <v>11.64</v>
      </c>
      <c r="N351" s="52">
        <v>463.98</v>
      </c>
      <c r="O351" s="52">
        <v>7</v>
      </c>
      <c r="P351" s="2">
        <f t="shared" si="5"/>
        <v>70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377</v>
      </c>
      <c r="B352" s="1">
        <v>4.1666666666666664E-2</v>
      </c>
      <c r="C352" s="52">
        <v>2015</v>
      </c>
      <c r="D352" s="52">
        <v>2</v>
      </c>
      <c r="E352" s="52">
        <v>17</v>
      </c>
      <c r="F352" s="52">
        <v>4944669</v>
      </c>
      <c r="G352" s="52">
        <v>4944669</v>
      </c>
      <c r="H352" s="52">
        <v>680943</v>
      </c>
      <c r="I352" s="52">
        <v>680943</v>
      </c>
      <c r="J352" s="52">
        <v>0</v>
      </c>
      <c r="K352" s="52">
        <v>0</v>
      </c>
      <c r="L352" s="52">
        <v>92.882599999999996</v>
      </c>
      <c r="M352" s="52">
        <v>17.86</v>
      </c>
      <c r="N352" s="52">
        <v>0</v>
      </c>
      <c r="O352" s="52">
        <v>7</v>
      </c>
      <c r="P352" s="2">
        <f t="shared" si="5"/>
        <v>0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376</v>
      </c>
      <c r="B353" s="1">
        <v>0</v>
      </c>
      <c r="C353" s="52">
        <v>2015</v>
      </c>
      <c r="D353" s="52">
        <v>2</v>
      </c>
      <c r="E353" s="52">
        <v>17</v>
      </c>
      <c r="F353" s="52">
        <v>4944669</v>
      </c>
      <c r="G353" s="52">
        <v>4944669</v>
      </c>
      <c r="H353" s="52">
        <v>680943</v>
      </c>
      <c r="I353" s="52">
        <v>680943</v>
      </c>
      <c r="J353" s="52">
        <v>0</v>
      </c>
      <c r="K353" s="52">
        <v>0</v>
      </c>
      <c r="L353" s="52">
        <v>92.882599999999996</v>
      </c>
      <c r="M353" s="52">
        <v>17.86</v>
      </c>
      <c r="N353" s="52">
        <v>0</v>
      </c>
      <c r="O353" s="52">
        <v>7</v>
      </c>
      <c r="P353" s="2">
        <f t="shared" si="5"/>
        <v>0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375</v>
      </c>
      <c r="B354" s="1">
        <v>0.95833333333333337</v>
      </c>
      <c r="C354" s="52">
        <v>2015</v>
      </c>
      <c r="D354" s="52">
        <v>2</v>
      </c>
      <c r="E354" s="52">
        <v>16</v>
      </c>
      <c r="F354" s="52">
        <v>4944669</v>
      </c>
      <c r="G354" s="52">
        <v>4944669</v>
      </c>
      <c r="H354" s="52">
        <v>680943</v>
      </c>
      <c r="I354" s="52">
        <v>680943</v>
      </c>
      <c r="J354" s="52">
        <v>0</v>
      </c>
      <c r="K354" s="52">
        <v>0</v>
      </c>
      <c r="L354" s="52">
        <v>92.882599999999996</v>
      </c>
      <c r="M354" s="52">
        <v>17.86</v>
      </c>
      <c r="N354" s="52">
        <v>0</v>
      </c>
      <c r="O354" s="52">
        <v>7</v>
      </c>
      <c r="P354" s="2">
        <f t="shared" si="5"/>
        <v>0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374</v>
      </c>
      <c r="B355" s="1">
        <v>0.91666666666666663</v>
      </c>
      <c r="C355" s="52">
        <v>2015</v>
      </c>
      <c r="D355" s="52">
        <v>2</v>
      </c>
      <c r="E355" s="52">
        <v>16</v>
      </c>
      <c r="F355" s="52">
        <v>4944669</v>
      </c>
      <c r="G355" s="52">
        <v>4944669</v>
      </c>
      <c r="H355" s="52">
        <v>680943</v>
      </c>
      <c r="I355" s="52">
        <v>680943</v>
      </c>
      <c r="J355" s="52">
        <v>0</v>
      </c>
      <c r="K355" s="52">
        <v>0</v>
      </c>
      <c r="L355" s="52">
        <v>92.882599999999996</v>
      </c>
      <c r="M355" s="52">
        <v>17.86</v>
      </c>
      <c r="N355" s="52">
        <v>0</v>
      </c>
      <c r="O355" s="52">
        <v>7</v>
      </c>
      <c r="P355" s="2">
        <f t="shared" si="5"/>
        <v>0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373</v>
      </c>
      <c r="B356" s="1">
        <v>0.875</v>
      </c>
      <c r="C356" s="52">
        <v>2015</v>
      </c>
      <c r="D356" s="52">
        <v>2</v>
      </c>
      <c r="E356" s="52">
        <v>16</v>
      </c>
      <c r="F356" s="52">
        <v>4944669</v>
      </c>
      <c r="G356" s="52">
        <v>4944669</v>
      </c>
      <c r="H356" s="52">
        <v>680943</v>
      </c>
      <c r="I356" s="52">
        <v>680943</v>
      </c>
      <c r="J356" s="52">
        <v>0</v>
      </c>
      <c r="K356" s="52">
        <v>0</v>
      </c>
      <c r="L356" s="52">
        <v>92.882599999999996</v>
      </c>
      <c r="M356" s="52">
        <v>17.86</v>
      </c>
      <c r="N356" s="52">
        <v>0</v>
      </c>
      <c r="O356" s="52">
        <v>7</v>
      </c>
      <c r="P356" s="2">
        <f t="shared" si="5"/>
        <v>0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372</v>
      </c>
      <c r="B357" s="1">
        <v>0.83333333333333337</v>
      </c>
      <c r="C357" s="52">
        <v>2015</v>
      </c>
      <c r="D357" s="52">
        <v>2</v>
      </c>
      <c r="E357" s="52">
        <v>16</v>
      </c>
      <c r="F357" s="52">
        <v>4944669</v>
      </c>
      <c r="G357" s="52">
        <v>4944669</v>
      </c>
      <c r="H357" s="52">
        <v>680943</v>
      </c>
      <c r="I357" s="52">
        <v>680943</v>
      </c>
      <c r="J357" s="52">
        <v>0</v>
      </c>
      <c r="K357" s="52">
        <v>0</v>
      </c>
      <c r="L357" s="52">
        <v>92.882599999999996</v>
      </c>
      <c r="M357" s="52">
        <v>17.86</v>
      </c>
      <c r="N357" s="52">
        <v>0</v>
      </c>
      <c r="O357" s="52">
        <v>7</v>
      </c>
      <c r="P357" s="2">
        <f t="shared" si="5"/>
        <v>0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371</v>
      </c>
      <c r="B358" s="1">
        <v>0.79166666666666663</v>
      </c>
      <c r="C358" s="52">
        <v>2015</v>
      </c>
      <c r="D358" s="52">
        <v>2</v>
      </c>
      <c r="E358" s="52">
        <v>16</v>
      </c>
      <c r="F358" s="52">
        <v>4944669</v>
      </c>
      <c r="G358" s="52">
        <v>4944669</v>
      </c>
      <c r="H358" s="52">
        <v>680943</v>
      </c>
      <c r="I358" s="52">
        <v>680943</v>
      </c>
      <c r="J358" s="52">
        <v>0</v>
      </c>
      <c r="K358" s="52">
        <v>0</v>
      </c>
      <c r="L358" s="52">
        <v>92.882599999999996</v>
      </c>
      <c r="M358" s="52">
        <v>17.86</v>
      </c>
      <c r="N358" s="52">
        <v>0</v>
      </c>
      <c r="O358" s="52">
        <v>7</v>
      </c>
      <c r="P358" s="2">
        <f t="shared" si="5"/>
        <v>0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370</v>
      </c>
      <c r="B359" s="1">
        <v>0.75</v>
      </c>
      <c r="C359" s="52">
        <v>2015</v>
      </c>
      <c r="D359" s="52">
        <v>2</v>
      </c>
      <c r="E359" s="52">
        <v>16</v>
      </c>
      <c r="F359" s="52">
        <v>4944669</v>
      </c>
      <c r="G359" s="52">
        <v>4944669</v>
      </c>
      <c r="H359" s="52">
        <v>680943</v>
      </c>
      <c r="I359" s="52">
        <v>680943</v>
      </c>
      <c r="J359" s="52">
        <v>0</v>
      </c>
      <c r="K359" s="52">
        <v>0</v>
      </c>
      <c r="L359" s="52">
        <v>92.882599999999996</v>
      </c>
      <c r="M359" s="52">
        <v>17.86</v>
      </c>
      <c r="N359" s="52">
        <v>0</v>
      </c>
      <c r="O359" s="52">
        <v>7</v>
      </c>
      <c r="P359" s="2">
        <f t="shared" si="5"/>
        <v>0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369</v>
      </c>
      <c r="B360" s="1">
        <v>0.70833333333333337</v>
      </c>
      <c r="C360" s="52">
        <v>2015</v>
      </c>
      <c r="D360" s="52">
        <v>2</v>
      </c>
      <c r="E360" s="52">
        <v>16</v>
      </c>
      <c r="F360" s="52">
        <v>4944669</v>
      </c>
      <c r="G360" s="52">
        <v>4944669</v>
      </c>
      <c r="H360" s="52">
        <v>680943</v>
      </c>
      <c r="I360" s="52">
        <v>680943</v>
      </c>
      <c r="J360" s="52">
        <v>0</v>
      </c>
      <c r="K360" s="52">
        <v>0</v>
      </c>
      <c r="L360" s="52">
        <v>92.882599999999996</v>
      </c>
      <c r="M360" s="52">
        <v>17.86</v>
      </c>
      <c r="N360" s="52">
        <v>450.37</v>
      </c>
      <c r="O360" s="52">
        <v>7</v>
      </c>
      <c r="P360" s="2">
        <f t="shared" si="5"/>
        <v>22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368</v>
      </c>
      <c r="B361" s="1">
        <v>0.66666666666666663</v>
      </c>
      <c r="C361" s="52">
        <v>2015</v>
      </c>
      <c r="D361" s="52">
        <v>2</v>
      </c>
      <c r="E361" s="52">
        <v>16</v>
      </c>
      <c r="F361" s="52">
        <v>4944647</v>
      </c>
      <c r="G361" s="52">
        <v>4944647</v>
      </c>
      <c r="H361" s="52">
        <v>680940</v>
      </c>
      <c r="I361" s="52">
        <v>680940</v>
      </c>
      <c r="J361" s="52">
        <v>0</v>
      </c>
      <c r="K361" s="52">
        <v>0</v>
      </c>
      <c r="L361" s="52">
        <v>92.8142</v>
      </c>
      <c r="M361" s="52">
        <v>17.760000000000002</v>
      </c>
      <c r="N361" s="52">
        <v>452.13</v>
      </c>
      <c r="O361" s="52">
        <v>7</v>
      </c>
      <c r="P361" s="2">
        <f t="shared" si="5"/>
        <v>75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367</v>
      </c>
      <c r="B362" s="1">
        <v>0.625</v>
      </c>
      <c r="C362" s="52">
        <v>2015</v>
      </c>
      <c r="D362" s="52">
        <v>2</v>
      </c>
      <c r="E362" s="52">
        <v>16</v>
      </c>
      <c r="F362" s="52">
        <v>4944572</v>
      </c>
      <c r="G362" s="52">
        <v>4944572</v>
      </c>
      <c r="H362" s="52">
        <v>680930</v>
      </c>
      <c r="I362" s="52">
        <v>680930</v>
      </c>
      <c r="J362" s="52">
        <v>0</v>
      </c>
      <c r="K362" s="52">
        <v>0</v>
      </c>
      <c r="L362" s="52">
        <v>92.973600000000005</v>
      </c>
      <c r="M362" s="52">
        <v>20.76</v>
      </c>
      <c r="N362" s="52">
        <v>452.42</v>
      </c>
      <c r="O362" s="52">
        <v>7</v>
      </c>
      <c r="P362" s="2">
        <f t="shared" si="5"/>
        <v>74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366</v>
      </c>
      <c r="B363" s="1">
        <v>0.58333333333333337</v>
      </c>
      <c r="C363" s="52">
        <v>2015</v>
      </c>
      <c r="D363" s="52">
        <v>2</v>
      </c>
      <c r="E363" s="52">
        <v>16</v>
      </c>
      <c r="F363" s="52">
        <v>4944498</v>
      </c>
      <c r="G363" s="52">
        <v>4944498</v>
      </c>
      <c r="H363" s="52">
        <v>680920</v>
      </c>
      <c r="I363" s="52">
        <v>680920</v>
      </c>
      <c r="J363" s="52">
        <v>0</v>
      </c>
      <c r="K363" s="52">
        <v>0</v>
      </c>
      <c r="L363" s="52">
        <v>92.586600000000004</v>
      </c>
      <c r="M363" s="52">
        <v>21.91</v>
      </c>
      <c r="N363" s="52">
        <v>445.15</v>
      </c>
      <c r="O363" s="52">
        <v>7</v>
      </c>
      <c r="P363" s="2">
        <f t="shared" si="5"/>
        <v>81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365</v>
      </c>
      <c r="B364" s="1">
        <v>0.54166666666666663</v>
      </c>
      <c r="C364" s="52">
        <v>2015</v>
      </c>
      <c r="D364" s="52">
        <v>2</v>
      </c>
      <c r="E364" s="52">
        <v>16</v>
      </c>
      <c r="F364" s="52">
        <v>4944417</v>
      </c>
      <c r="G364" s="52">
        <v>4944417</v>
      </c>
      <c r="H364" s="52">
        <v>680909</v>
      </c>
      <c r="I364" s="52">
        <v>680909</v>
      </c>
      <c r="J364" s="52">
        <v>0</v>
      </c>
      <c r="K364" s="52">
        <v>0</v>
      </c>
      <c r="L364" s="52">
        <v>92.651600000000002</v>
      </c>
      <c r="M364" s="52">
        <v>20.420000000000002</v>
      </c>
      <c r="N364" s="52">
        <v>446.51</v>
      </c>
      <c r="O364" s="52">
        <v>7</v>
      </c>
      <c r="P364" s="2">
        <f t="shared" si="5"/>
        <v>74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364</v>
      </c>
      <c r="B365" s="1">
        <v>0.5</v>
      </c>
      <c r="C365" s="52">
        <v>2015</v>
      </c>
      <c r="D365" s="52">
        <v>2</v>
      </c>
      <c r="E365" s="52">
        <v>16</v>
      </c>
      <c r="F365" s="52">
        <v>4944343</v>
      </c>
      <c r="G365" s="52">
        <v>4944343</v>
      </c>
      <c r="H365" s="52">
        <v>680899</v>
      </c>
      <c r="I365" s="52">
        <v>680899</v>
      </c>
      <c r="J365" s="52">
        <v>0</v>
      </c>
      <c r="K365" s="52">
        <v>0</v>
      </c>
      <c r="L365" s="52">
        <v>93.2256</v>
      </c>
      <c r="M365" s="52">
        <v>17.920000000000002</v>
      </c>
      <c r="N365" s="52">
        <v>455.14</v>
      </c>
      <c r="O365" s="52">
        <v>7</v>
      </c>
      <c r="P365" s="2">
        <f t="shared" si="5"/>
        <v>135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363</v>
      </c>
      <c r="B366" s="1">
        <v>0.45833333333333331</v>
      </c>
      <c r="C366" s="52">
        <v>2015</v>
      </c>
      <c r="D366" s="52">
        <v>2</v>
      </c>
      <c r="E366" s="52">
        <v>16</v>
      </c>
      <c r="F366" s="52">
        <v>4944208</v>
      </c>
      <c r="G366" s="52">
        <v>4944208</v>
      </c>
      <c r="H366" s="52">
        <v>680881</v>
      </c>
      <c r="I366" s="52">
        <v>680881</v>
      </c>
      <c r="J366" s="52">
        <v>0</v>
      </c>
      <c r="K366" s="52">
        <v>0</v>
      </c>
      <c r="L366" s="52">
        <v>91.492400000000004</v>
      </c>
      <c r="M366" s="52">
        <v>15.92</v>
      </c>
      <c r="N366" s="52">
        <v>451.63</v>
      </c>
      <c r="O366" s="52">
        <v>7</v>
      </c>
      <c r="P366" s="2">
        <f t="shared" si="5"/>
        <v>291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362</v>
      </c>
      <c r="B367" s="1">
        <v>0.41666666666666669</v>
      </c>
      <c r="C367" s="52">
        <v>2015</v>
      </c>
      <c r="D367" s="52">
        <v>2</v>
      </c>
      <c r="E367" s="52">
        <v>16</v>
      </c>
      <c r="F367" s="52">
        <v>4943917</v>
      </c>
      <c r="G367" s="52">
        <v>4943917</v>
      </c>
      <c r="H367" s="52">
        <v>680842</v>
      </c>
      <c r="I367" s="52">
        <v>680842</v>
      </c>
      <c r="J367" s="52">
        <v>0</v>
      </c>
      <c r="K367" s="52">
        <v>0</v>
      </c>
      <c r="L367" s="52">
        <v>91.126499999999993</v>
      </c>
      <c r="M367" s="52">
        <v>15.62</v>
      </c>
      <c r="N367" s="52">
        <v>456.19</v>
      </c>
      <c r="O367" s="52">
        <v>7</v>
      </c>
      <c r="P367" s="2">
        <f t="shared" si="5"/>
        <v>252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361</v>
      </c>
      <c r="B368" s="1">
        <v>0.375</v>
      </c>
      <c r="C368" s="52">
        <v>2015</v>
      </c>
      <c r="D368" s="52">
        <v>2</v>
      </c>
      <c r="E368" s="52">
        <v>16</v>
      </c>
      <c r="F368" s="52">
        <v>4943665</v>
      </c>
      <c r="G368" s="52">
        <v>4943665</v>
      </c>
      <c r="H368" s="52">
        <v>680808</v>
      </c>
      <c r="I368" s="52">
        <v>680808</v>
      </c>
      <c r="J368" s="52">
        <v>0</v>
      </c>
      <c r="K368" s="52">
        <v>0</v>
      </c>
      <c r="L368" s="52">
        <v>91.769400000000005</v>
      </c>
      <c r="M368" s="52">
        <v>14.14</v>
      </c>
      <c r="N368" s="52">
        <v>455.15</v>
      </c>
      <c r="O368" s="52">
        <v>7</v>
      </c>
      <c r="P368" s="2">
        <f t="shared" si="5"/>
        <v>188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360</v>
      </c>
      <c r="B369" s="1">
        <v>0.33333333333333331</v>
      </c>
      <c r="C369" s="52">
        <v>2015</v>
      </c>
      <c r="D369" s="52">
        <v>2</v>
      </c>
      <c r="E369" s="52">
        <v>16</v>
      </c>
      <c r="F369" s="52">
        <v>4943477</v>
      </c>
      <c r="G369" s="52">
        <v>4943477</v>
      </c>
      <c r="H369" s="52">
        <v>680783</v>
      </c>
      <c r="I369" s="52">
        <v>680783</v>
      </c>
      <c r="J369" s="52">
        <v>0</v>
      </c>
      <c r="K369" s="52">
        <v>0</v>
      </c>
      <c r="L369" s="52">
        <v>91.383300000000006</v>
      </c>
      <c r="M369" s="52">
        <v>13.38</v>
      </c>
      <c r="N369" s="52">
        <v>455.42</v>
      </c>
      <c r="O369" s="52">
        <v>7</v>
      </c>
      <c r="P369" s="2">
        <f t="shared" si="5"/>
        <v>210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359</v>
      </c>
      <c r="B370" s="1">
        <v>0.29166666666666669</v>
      </c>
      <c r="C370" s="52">
        <v>2015</v>
      </c>
      <c r="D370" s="52">
        <v>2</v>
      </c>
      <c r="E370" s="52">
        <v>16</v>
      </c>
      <c r="F370" s="52">
        <v>4943267</v>
      </c>
      <c r="G370" s="52">
        <v>4943267</v>
      </c>
      <c r="H370" s="52">
        <v>680755</v>
      </c>
      <c r="I370" s="52">
        <v>680755</v>
      </c>
      <c r="J370" s="52">
        <v>0</v>
      </c>
      <c r="K370" s="52">
        <v>0</v>
      </c>
      <c r="L370" s="52">
        <v>93.019499999999994</v>
      </c>
      <c r="M370" s="52">
        <v>13.06</v>
      </c>
      <c r="N370" s="52">
        <v>462.55</v>
      </c>
      <c r="O370" s="52">
        <v>7</v>
      </c>
      <c r="P370" s="2">
        <f t="shared" ref="P370:P433" si="6">F370-F371</f>
        <v>168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358</v>
      </c>
      <c r="B371" s="1">
        <v>0.25</v>
      </c>
      <c r="C371" s="52">
        <v>2015</v>
      </c>
      <c r="D371" s="52">
        <v>2</v>
      </c>
      <c r="E371" s="52">
        <v>16</v>
      </c>
      <c r="F371" s="52">
        <v>4943099</v>
      </c>
      <c r="G371" s="52">
        <v>4943099</v>
      </c>
      <c r="H371" s="52">
        <v>680733</v>
      </c>
      <c r="I371" s="52">
        <v>680733</v>
      </c>
      <c r="J371" s="52">
        <v>0</v>
      </c>
      <c r="K371" s="52">
        <v>0</v>
      </c>
      <c r="L371" s="52">
        <v>93.446200000000005</v>
      </c>
      <c r="M371" s="52">
        <v>12.37</v>
      </c>
      <c r="N371" s="52">
        <v>464.72</v>
      </c>
      <c r="O371" s="52">
        <v>7</v>
      </c>
      <c r="P371" s="2">
        <f t="shared" si="6"/>
        <v>100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357</v>
      </c>
      <c r="B372" s="1">
        <v>0.20833333333333334</v>
      </c>
      <c r="C372" s="52">
        <v>2015</v>
      </c>
      <c r="D372" s="52">
        <v>2</v>
      </c>
      <c r="E372" s="52">
        <v>16</v>
      </c>
      <c r="F372" s="52">
        <v>4942999</v>
      </c>
      <c r="G372" s="52">
        <v>4942999</v>
      </c>
      <c r="H372" s="52">
        <v>680720</v>
      </c>
      <c r="I372" s="52">
        <v>680720</v>
      </c>
      <c r="J372" s="52">
        <v>0</v>
      </c>
      <c r="K372" s="52">
        <v>0</v>
      </c>
      <c r="L372" s="52">
        <v>94.269000000000005</v>
      </c>
      <c r="M372" s="52">
        <v>12.24</v>
      </c>
      <c r="N372" s="52">
        <v>467.52</v>
      </c>
      <c r="O372" s="52">
        <v>7</v>
      </c>
      <c r="P372" s="2">
        <f t="shared" si="6"/>
        <v>77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356</v>
      </c>
      <c r="B373" s="1">
        <v>0.16666666666666666</v>
      </c>
      <c r="C373" s="52">
        <v>2015</v>
      </c>
      <c r="D373" s="52">
        <v>2</v>
      </c>
      <c r="E373" s="52">
        <v>16</v>
      </c>
      <c r="F373" s="52">
        <v>4942922</v>
      </c>
      <c r="G373" s="52">
        <v>4942922</v>
      </c>
      <c r="H373" s="52">
        <v>680710</v>
      </c>
      <c r="I373" s="52">
        <v>680710</v>
      </c>
      <c r="J373" s="52">
        <v>0</v>
      </c>
      <c r="K373" s="52">
        <v>0</v>
      </c>
      <c r="L373" s="52">
        <v>94.573599999999999</v>
      </c>
      <c r="M373" s="52">
        <v>11.65</v>
      </c>
      <c r="N373" s="52">
        <v>468.63</v>
      </c>
      <c r="O373" s="52">
        <v>7</v>
      </c>
      <c r="P373" s="2">
        <f t="shared" si="6"/>
        <v>78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355</v>
      </c>
      <c r="B374" s="1">
        <v>0.125</v>
      </c>
      <c r="C374" s="52">
        <v>2015</v>
      </c>
      <c r="D374" s="52">
        <v>2</v>
      </c>
      <c r="E374" s="52">
        <v>16</v>
      </c>
      <c r="F374" s="52">
        <v>4942844</v>
      </c>
      <c r="G374" s="52">
        <v>4942844</v>
      </c>
      <c r="H374" s="52">
        <v>680700</v>
      </c>
      <c r="I374" s="52">
        <v>680700</v>
      </c>
      <c r="J374" s="52">
        <v>0</v>
      </c>
      <c r="K374" s="52">
        <v>0</v>
      </c>
      <c r="L374" s="52">
        <v>94.478300000000004</v>
      </c>
      <c r="M374" s="52">
        <v>10.28</v>
      </c>
      <c r="N374" s="52">
        <v>471.63</v>
      </c>
      <c r="O374" s="52">
        <v>7</v>
      </c>
      <c r="P374" s="2">
        <f t="shared" si="6"/>
        <v>31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354</v>
      </c>
      <c r="B375" s="1">
        <v>8.3333333333333329E-2</v>
      </c>
      <c r="C375" s="52">
        <v>2015</v>
      </c>
      <c r="D375" s="52">
        <v>2</v>
      </c>
      <c r="E375" s="52">
        <v>16</v>
      </c>
      <c r="F375" s="52">
        <v>4942813</v>
      </c>
      <c r="G375" s="52">
        <v>4942813</v>
      </c>
      <c r="H375" s="52">
        <v>680696</v>
      </c>
      <c r="I375" s="52">
        <v>680696</v>
      </c>
      <c r="J375" s="52">
        <v>0</v>
      </c>
      <c r="K375" s="52">
        <v>0</v>
      </c>
      <c r="L375" s="52">
        <v>94.729699999999994</v>
      </c>
      <c r="M375" s="52">
        <v>16.670000000000002</v>
      </c>
      <c r="N375" s="52">
        <v>0</v>
      </c>
      <c r="O375" s="52">
        <v>7</v>
      </c>
      <c r="P375" s="2">
        <f t="shared" si="6"/>
        <v>0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353</v>
      </c>
      <c r="B376" s="1">
        <v>4.1666666666666664E-2</v>
      </c>
      <c r="C376" s="52">
        <v>2015</v>
      </c>
      <c r="D376" s="52">
        <v>2</v>
      </c>
      <c r="E376" s="52">
        <v>16</v>
      </c>
      <c r="F376" s="52">
        <v>4942813</v>
      </c>
      <c r="G376" s="52">
        <v>4942813</v>
      </c>
      <c r="H376" s="52">
        <v>680696</v>
      </c>
      <c r="I376" s="52">
        <v>680696</v>
      </c>
      <c r="J376" s="52">
        <v>0</v>
      </c>
      <c r="K376" s="52">
        <v>0</v>
      </c>
      <c r="L376" s="52">
        <v>94.729699999999994</v>
      </c>
      <c r="M376" s="52">
        <v>16.670000000000002</v>
      </c>
      <c r="N376" s="52">
        <v>0</v>
      </c>
      <c r="O376" s="52">
        <v>7</v>
      </c>
      <c r="P376" s="2">
        <f t="shared" si="6"/>
        <v>0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352</v>
      </c>
      <c r="B377" s="1">
        <v>0</v>
      </c>
      <c r="C377" s="52">
        <v>2015</v>
      </c>
      <c r="D377" s="52">
        <v>2</v>
      </c>
      <c r="E377" s="52">
        <v>16</v>
      </c>
      <c r="F377" s="52">
        <v>4942813</v>
      </c>
      <c r="G377" s="52">
        <v>4942813</v>
      </c>
      <c r="H377" s="52">
        <v>680696</v>
      </c>
      <c r="I377" s="52">
        <v>680696</v>
      </c>
      <c r="J377" s="52">
        <v>0</v>
      </c>
      <c r="K377" s="52">
        <v>0</v>
      </c>
      <c r="L377" s="52">
        <v>94.729699999999994</v>
      </c>
      <c r="M377" s="52">
        <v>16.670000000000002</v>
      </c>
      <c r="N377" s="52">
        <v>0</v>
      </c>
      <c r="O377" s="52">
        <v>7</v>
      </c>
      <c r="P377" s="2">
        <f t="shared" si="6"/>
        <v>0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351</v>
      </c>
      <c r="B378" s="1">
        <v>0.95833333333333337</v>
      </c>
      <c r="C378" s="52">
        <v>2015</v>
      </c>
      <c r="D378" s="52">
        <v>2</v>
      </c>
      <c r="E378" s="52">
        <v>15</v>
      </c>
      <c r="F378" s="52">
        <v>4942813</v>
      </c>
      <c r="G378" s="52">
        <v>4942813</v>
      </c>
      <c r="H378" s="52">
        <v>680696</v>
      </c>
      <c r="I378" s="52">
        <v>680696</v>
      </c>
      <c r="J378" s="52">
        <v>0</v>
      </c>
      <c r="K378" s="52">
        <v>0</v>
      </c>
      <c r="L378" s="52">
        <v>94.729699999999994</v>
      </c>
      <c r="M378" s="52">
        <v>16.670000000000002</v>
      </c>
      <c r="N378" s="52">
        <v>0</v>
      </c>
      <c r="O378" s="52">
        <v>7</v>
      </c>
      <c r="P378" s="2">
        <f t="shared" si="6"/>
        <v>0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350</v>
      </c>
      <c r="B379" s="1">
        <v>0.91666666666666663</v>
      </c>
      <c r="C379" s="52">
        <v>2015</v>
      </c>
      <c r="D379" s="52">
        <v>2</v>
      </c>
      <c r="E379" s="52">
        <v>15</v>
      </c>
      <c r="F379" s="52">
        <v>4942813</v>
      </c>
      <c r="G379" s="52">
        <v>4942813</v>
      </c>
      <c r="H379" s="52">
        <v>680696</v>
      </c>
      <c r="I379" s="52">
        <v>680696</v>
      </c>
      <c r="J379" s="52">
        <v>0</v>
      </c>
      <c r="K379" s="52">
        <v>0</v>
      </c>
      <c r="L379" s="52">
        <v>94.729699999999994</v>
      </c>
      <c r="M379" s="52">
        <v>16.670000000000002</v>
      </c>
      <c r="N379" s="52">
        <v>0</v>
      </c>
      <c r="O379" s="52">
        <v>7</v>
      </c>
      <c r="P379" s="2">
        <f t="shared" si="6"/>
        <v>0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349</v>
      </c>
      <c r="B380" s="1">
        <v>0.875</v>
      </c>
      <c r="C380" s="52">
        <v>2015</v>
      </c>
      <c r="D380" s="52">
        <v>2</v>
      </c>
      <c r="E380" s="52">
        <v>15</v>
      </c>
      <c r="F380" s="52">
        <v>4942813</v>
      </c>
      <c r="G380" s="52">
        <v>4942813</v>
      </c>
      <c r="H380" s="52">
        <v>680696</v>
      </c>
      <c r="I380" s="52">
        <v>680696</v>
      </c>
      <c r="J380" s="52">
        <v>0</v>
      </c>
      <c r="K380" s="52">
        <v>0</v>
      </c>
      <c r="L380" s="52">
        <v>94.729699999999994</v>
      </c>
      <c r="M380" s="52">
        <v>16.670000000000002</v>
      </c>
      <c r="N380" s="52">
        <v>0</v>
      </c>
      <c r="O380" s="52">
        <v>7</v>
      </c>
      <c r="P380" s="2">
        <f t="shared" si="6"/>
        <v>0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348</v>
      </c>
      <c r="B381" s="1">
        <v>0.83333333333333337</v>
      </c>
      <c r="C381" s="52">
        <v>2015</v>
      </c>
      <c r="D381" s="52">
        <v>2</v>
      </c>
      <c r="E381" s="52">
        <v>15</v>
      </c>
      <c r="F381" s="52">
        <v>4942813</v>
      </c>
      <c r="G381" s="52">
        <v>4942813</v>
      </c>
      <c r="H381" s="52">
        <v>680696</v>
      </c>
      <c r="I381" s="52">
        <v>680696</v>
      </c>
      <c r="J381" s="52">
        <v>0</v>
      </c>
      <c r="K381" s="52">
        <v>0</v>
      </c>
      <c r="L381" s="52">
        <v>94.729699999999994</v>
      </c>
      <c r="M381" s="52">
        <v>16.670000000000002</v>
      </c>
      <c r="N381" s="52">
        <v>0</v>
      </c>
      <c r="O381" s="52">
        <v>7</v>
      </c>
      <c r="P381" s="2">
        <f t="shared" si="6"/>
        <v>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347</v>
      </c>
      <c r="B382" s="1">
        <v>0.79166666666666663</v>
      </c>
      <c r="C382" s="52">
        <v>2015</v>
      </c>
      <c r="D382" s="52">
        <v>2</v>
      </c>
      <c r="E382" s="52">
        <v>15</v>
      </c>
      <c r="F382" s="52">
        <v>4942813</v>
      </c>
      <c r="G382" s="52">
        <v>4942813</v>
      </c>
      <c r="H382" s="52">
        <v>680696</v>
      </c>
      <c r="I382" s="52">
        <v>680696</v>
      </c>
      <c r="J382" s="52">
        <v>0</v>
      </c>
      <c r="K382" s="52">
        <v>0</v>
      </c>
      <c r="L382" s="52">
        <v>94.729699999999994</v>
      </c>
      <c r="M382" s="52">
        <v>16.670000000000002</v>
      </c>
      <c r="N382" s="52">
        <v>0</v>
      </c>
      <c r="O382" s="52">
        <v>7</v>
      </c>
      <c r="P382" s="2">
        <f t="shared" si="6"/>
        <v>0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346</v>
      </c>
      <c r="B383" s="1">
        <v>0.75</v>
      </c>
      <c r="C383" s="52">
        <v>2015</v>
      </c>
      <c r="D383" s="52">
        <v>2</v>
      </c>
      <c r="E383" s="52">
        <v>15</v>
      </c>
      <c r="F383" s="52">
        <v>4942813</v>
      </c>
      <c r="G383" s="52">
        <v>4942813</v>
      </c>
      <c r="H383" s="52">
        <v>680696</v>
      </c>
      <c r="I383" s="52">
        <v>680696</v>
      </c>
      <c r="J383" s="52">
        <v>0</v>
      </c>
      <c r="K383" s="52">
        <v>0</v>
      </c>
      <c r="L383" s="52">
        <v>94.729699999999994</v>
      </c>
      <c r="M383" s="52">
        <v>16.670000000000002</v>
      </c>
      <c r="N383" s="52">
        <v>458.97</v>
      </c>
      <c r="O383" s="52">
        <v>7</v>
      </c>
      <c r="P383" s="2">
        <f t="shared" si="6"/>
        <v>16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345</v>
      </c>
      <c r="B384" s="1">
        <v>0.70833333333333337</v>
      </c>
      <c r="C384" s="52">
        <v>2015</v>
      </c>
      <c r="D384" s="52">
        <v>2</v>
      </c>
      <c r="E384" s="52">
        <v>15</v>
      </c>
      <c r="F384" s="52">
        <v>4942797</v>
      </c>
      <c r="G384" s="52">
        <v>4942797</v>
      </c>
      <c r="H384" s="52">
        <v>680694</v>
      </c>
      <c r="I384" s="52">
        <v>680694</v>
      </c>
      <c r="J384" s="52">
        <v>0</v>
      </c>
      <c r="K384" s="52">
        <v>0</v>
      </c>
      <c r="L384" s="52">
        <v>94.7333</v>
      </c>
      <c r="M384" s="52">
        <v>16.829999999999998</v>
      </c>
      <c r="N384" s="52">
        <v>463.55</v>
      </c>
      <c r="O384" s="52">
        <v>7</v>
      </c>
      <c r="P384" s="2">
        <f t="shared" si="6"/>
        <v>61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344</v>
      </c>
      <c r="B385" s="1">
        <v>0.66666666666666663</v>
      </c>
      <c r="C385" s="52">
        <v>2015</v>
      </c>
      <c r="D385" s="52">
        <v>2</v>
      </c>
      <c r="E385" s="52">
        <v>15</v>
      </c>
      <c r="F385" s="52">
        <v>4942736</v>
      </c>
      <c r="G385" s="52">
        <v>4942736</v>
      </c>
      <c r="H385" s="52">
        <v>680686</v>
      </c>
      <c r="I385" s="52">
        <v>680686</v>
      </c>
      <c r="J385" s="52">
        <v>0</v>
      </c>
      <c r="K385" s="52">
        <v>0</v>
      </c>
      <c r="L385" s="52">
        <v>94.613100000000003</v>
      </c>
      <c r="M385" s="52">
        <v>17.13</v>
      </c>
      <c r="N385" s="52">
        <v>460.99</v>
      </c>
      <c r="O385" s="52">
        <v>7</v>
      </c>
      <c r="P385" s="2">
        <f t="shared" si="6"/>
        <v>76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343</v>
      </c>
      <c r="B386" s="1">
        <v>0.625</v>
      </c>
      <c r="C386" s="52">
        <v>2015</v>
      </c>
      <c r="D386" s="52">
        <v>2</v>
      </c>
      <c r="E386" s="52">
        <v>15</v>
      </c>
      <c r="F386" s="52">
        <v>4942660</v>
      </c>
      <c r="G386" s="52">
        <v>4942660</v>
      </c>
      <c r="H386" s="52">
        <v>680676</v>
      </c>
      <c r="I386" s="52">
        <v>680676</v>
      </c>
      <c r="J386" s="52">
        <v>0</v>
      </c>
      <c r="K386" s="52">
        <v>0</v>
      </c>
      <c r="L386" s="52">
        <v>94.718199999999996</v>
      </c>
      <c r="M386" s="52">
        <v>17.66</v>
      </c>
      <c r="N386" s="52">
        <v>462.15</v>
      </c>
      <c r="O386" s="52">
        <v>7</v>
      </c>
      <c r="P386" s="2">
        <f t="shared" si="6"/>
        <v>76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342</v>
      </c>
      <c r="B387" s="1">
        <v>0.58333333333333337</v>
      </c>
      <c r="C387" s="52">
        <v>2015</v>
      </c>
      <c r="D387" s="52">
        <v>2</v>
      </c>
      <c r="E387" s="52">
        <v>15</v>
      </c>
      <c r="F387" s="52">
        <v>4942584</v>
      </c>
      <c r="G387" s="52">
        <v>4942584</v>
      </c>
      <c r="H387" s="52">
        <v>680666</v>
      </c>
      <c r="I387" s="52">
        <v>680666</v>
      </c>
      <c r="J387" s="52">
        <v>0</v>
      </c>
      <c r="K387" s="52">
        <v>0</v>
      </c>
      <c r="L387" s="52">
        <v>93.380799999999994</v>
      </c>
      <c r="M387" s="52">
        <v>19.16</v>
      </c>
      <c r="N387" s="52">
        <v>452.06</v>
      </c>
      <c r="O387" s="52">
        <v>7</v>
      </c>
      <c r="P387" s="2">
        <f t="shared" si="6"/>
        <v>83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341</v>
      </c>
      <c r="B388" s="1">
        <v>0.54166666666666663</v>
      </c>
      <c r="C388" s="52">
        <v>2015</v>
      </c>
      <c r="D388" s="52">
        <v>2</v>
      </c>
      <c r="E388" s="52">
        <v>15</v>
      </c>
      <c r="F388" s="52">
        <v>4942501</v>
      </c>
      <c r="G388" s="52">
        <v>4942501</v>
      </c>
      <c r="H388" s="52">
        <v>680655</v>
      </c>
      <c r="I388" s="52">
        <v>680655</v>
      </c>
      <c r="J388" s="52">
        <v>0</v>
      </c>
      <c r="K388" s="52">
        <v>0</v>
      </c>
      <c r="L388" s="52">
        <v>93.396199999999993</v>
      </c>
      <c r="M388" s="52">
        <v>17.41</v>
      </c>
      <c r="N388" s="52">
        <v>456.78</v>
      </c>
      <c r="O388" s="52">
        <v>7</v>
      </c>
      <c r="P388" s="2">
        <f t="shared" si="6"/>
        <v>120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340</v>
      </c>
      <c r="B389" s="1">
        <v>0.5</v>
      </c>
      <c r="C389" s="52">
        <v>2015</v>
      </c>
      <c r="D389" s="52">
        <v>2</v>
      </c>
      <c r="E389" s="52">
        <v>15</v>
      </c>
      <c r="F389" s="52">
        <v>4942381</v>
      </c>
      <c r="G389" s="52">
        <v>4942381</v>
      </c>
      <c r="H389" s="52">
        <v>680639</v>
      </c>
      <c r="I389" s="52">
        <v>680639</v>
      </c>
      <c r="J389" s="52">
        <v>0</v>
      </c>
      <c r="K389" s="52">
        <v>0</v>
      </c>
      <c r="L389" s="52">
        <v>94.17</v>
      </c>
      <c r="M389" s="52">
        <v>16.11</v>
      </c>
      <c r="N389" s="52">
        <v>460.96</v>
      </c>
      <c r="O389" s="52">
        <v>7</v>
      </c>
      <c r="P389" s="2">
        <f t="shared" si="6"/>
        <v>229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339</v>
      </c>
      <c r="B390" s="1">
        <v>0.45833333333333331</v>
      </c>
      <c r="C390" s="52">
        <v>2015</v>
      </c>
      <c r="D390" s="52">
        <v>2</v>
      </c>
      <c r="E390" s="52">
        <v>15</v>
      </c>
      <c r="F390" s="52">
        <v>4942152</v>
      </c>
      <c r="G390" s="52">
        <v>4942152</v>
      </c>
      <c r="H390" s="52">
        <v>680609</v>
      </c>
      <c r="I390" s="52">
        <v>680609</v>
      </c>
      <c r="J390" s="52">
        <v>0</v>
      </c>
      <c r="K390" s="52">
        <v>0</v>
      </c>
      <c r="L390" s="52">
        <v>92.965699999999998</v>
      </c>
      <c r="M390" s="52">
        <v>14.86</v>
      </c>
      <c r="N390" s="52">
        <v>460</v>
      </c>
      <c r="O390" s="52">
        <v>7</v>
      </c>
      <c r="P390" s="2">
        <f t="shared" si="6"/>
        <v>167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338</v>
      </c>
      <c r="B391" s="1">
        <v>0.41666666666666669</v>
      </c>
      <c r="C391" s="52">
        <v>2015</v>
      </c>
      <c r="D391" s="52">
        <v>2</v>
      </c>
      <c r="E391" s="52">
        <v>15</v>
      </c>
      <c r="F391" s="52">
        <v>4941985</v>
      </c>
      <c r="G391" s="52">
        <v>4941985</v>
      </c>
      <c r="H391" s="52">
        <v>680587</v>
      </c>
      <c r="I391" s="52">
        <v>680587</v>
      </c>
      <c r="J391" s="52">
        <v>0</v>
      </c>
      <c r="K391" s="52">
        <v>0</v>
      </c>
      <c r="L391" s="52">
        <v>92.667100000000005</v>
      </c>
      <c r="M391" s="52">
        <v>13.84</v>
      </c>
      <c r="N391" s="52">
        <v>460.04</v>
      </c>
      <c r="O391" s="52">
        <v>7</v>
      </c>
      <c r="P391" s="2">
        <f t="shared" si="6"/>
        <v>174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337</v>
      </c>
      <c r="B392" s="1">
        <v>0.375</v>
      </c>
      <c r="C392" s="52">
        <v>2015</v>
      </c>
      <c r="D392" s="52">
        <v>2</v>
      </c>
      <c r="E392" s="52">
        <v>15</v>
      </c>
      <c r="F392" s="52">
        <v>4941811</v>
      </c>
      <c r="G392" s="52">
        <v>4941811</v>
      </c>
      <c r="H392" s="52">
        <v>680564</v>
      </c>
      <c r="I392" s="52">
        <v>680564</v>
      </c>
      <c r="J392" s="52">
        <v>0</v>
      </c>
      <c r="K392" s="52">
        <v>0</v>
      </c>
      <c r="L392" s="52">
        <v>93.270399999999995</v>
      </c>
      <c r="M392" s="52">
        <v>13.5</v>
      </c>
      <c r="N392" s="52">
        <v>460.94</v>
      </c>
      <c r="O392" s="52">
        <v>7</v>
      </c>
      <c r="P392" s="2">
        <f t="shared" si="6"/>
        <v>130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336</v>
      </c>
      <c r="B393" s="1">
        <v>0.33333333333333331</v>
      </c>
      <c r="C393" s="52">
        <v>2015</v>
      </c>
      <c r="D393" s="52">
        <v>2</v>
      </c>
      <c r="E393" s="52">
        <v>15</v>
      </c>
      <c r="F393" s="52">
        <v>4941681</v>
      </c>
      <c r="G393" s="52">
        <v>4941681</v>
      </c>
      <c r="H393" s="52">
        <v>680547</v>
      </c>
      <c r="I393" s="52">
        <v>680547</v>
      </c>
      <c r="J393" s="52">
        <v>0</v>
      </c>
      <c r="K393" s="52">
        <v>0</v>
      </c>
      <c r="L393" s="52">
        <v>93.151200000000003</v>
      </c>
      <c r="M393" s="52">
        <v>12.7</v>
      </c>
      <c r="N393" s="52">
        <v>465.41</v>
      </c>
      <c r="O393" s="52">
        <v>7</v>
      </c>
      <c r="P393" s="2">
        <f t="shared" si="6"/>
        <v>100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335</v>
      </c>
      <c r="B394" s="1">
        <v>0.29166666666666669</v>
      </c>
      <c r="C394" s="52">
        <v>2015</v>
      </c>
      <c r="D394" s="52">
        <v>2</v>
      </c>
      <c r="E394" s="52">
        <v>15</v>
      </c>
      <c r="F394" s="52">
        <v>4941581</v>
      </c>
      <c r="G394" s="52">
        <v>4941581</v>
      </c>
      <c r="H394" s="52">
        <v>680534</v>
      </c>
      <c r="I394" s="52">
        <v>680534</v>
      </c>
      <c r="J394" s="52">
        <v>0</v>
      </c>
      <c r="K394" s="52">
        <v>0</v>
      </c>
      <c r="L394" s="52">
        <v>93.461299999999994</v>
      </c>
      <c r="M394" s="52">
        <v>12.45</v>
      </c>
      <c r="N394" s="52">
        <v>463.22</v>
      </c>
      <c r="O394" s="52">
        <v>7</v>
      </c>
      <c r="P394" s="2">
        <f t="shared" si="6"/>
        <v>77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334</v>
      </c>
      <c r="B395" s="1">
        <v>0.25</v>
      </c>
      <c r="C395" s="52">
        <v>2015</v>
      </c>
      <c r="D395" s="52">
        <v>2</v>
      </c>
      <c r="E395" s="52">
        <v>15</v>
      </c>
      <c r="F395" s="52">
        <v>4941504</v>
      </c>
      <c r="G395" s="52">
        <v>4941504</v>
      </c>
      <c r="H395" s="52">
        <v>680524</v>
      </c>
      <c r="I395" s="52">
        <v>680524</v>
      </c>
      <c r="J395" s="52">
        <v>0</v>
      </c>
      <c r="K395" s="52">
        <v>0</v>
      </c>
      <c r="L395" s="52">
        <v>93.493399999999994</v>
      </c>
      <c r="M395" s="52">
        <v>12.45</v>
      </c>
      <c r="N395" s="52">
        <v>463.03</v>
      </c>
      <c r="O395" s="52">
        <v>7</v>
      </c>
      <c r="P395" s="2">
        <f t="shared" si="6"/>
        <v>76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333</v>
      </c>
      <c r="B396" s="1">
        <v>0.20833333333333334</v>
      </c>
      <c r="C396" s="52">
        <v>2015</v>
      </c>
      <c r="D396" s="52">
        <v>2</v>
      </c>
      <c r="E396" s="52">
        <v>15</v>
      </c>
      <c r="F396" s="52">
        <v>4941428</v>
      </c>
      <c r="G396" s="52">
        <v>4941428</v>
      </c>
      <c r="H396" s="52">
        <v>680514</v>
      </c>
      <c r="I396" s="52">
        <v>680514</v>
      </c>
      <c r="J396" s="52">
        <v>0</v>
      </c>
      <c r="K396" s="52">
        <v>0</v>
      </c>
      <c r="L396" s="52">
        <v>93.462000000000003</v>
      </c>
      <c r="M396" s="52">
        <v>12.14</v>
      </c>
      <c r="N396" s="52">
        <v>462.72</v>
      </c>
      <c r="O396" s="52">
        <v>7</v>
      </c>
      <c r="P396" s="2">
        <f t="shared" si="6"/>
        <v>85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332</v>
      </c>
      <c r="B397" s="1">
        <v>0.16666666666666666</v>
      </c>
      <c r="C397" s="52">
        <v>2015</v>
      </c>
      <c r="D397" s="52">
        <v>2</v>
      </c>
      <c r="E397" s="52">
        <v>15</v>
      </c>
      <c r="F397" s="52">
        <v>4941343</v>
      </c>
      <c r="G397" s="52">
        <v>4941343</v>
      </c>
      <c r="H397" s="52">
        <v>680503</v>
      </c>
      <c r="I397" s="52">
        <v>680503</v>
      </c>
      <c r="J397" s="52">
        <v>0</v>
      </c>
      <c r="K397" s="52">
        <v>0</v>
      </c>
      <c r="L397" s="52">
        <v>93.368300000000005</v>
      </c>
      <c r="M397" s="52">
        <v>12.25</v>
      </c>
      <c r="N397" s="52">
        <v>463.28</v>
      </c>
      <c r="O397" s="52">
        <v>7</v>
      </c>
      <c r="P397" s="2">
        <f t="shared" si="6"/>
        <v>77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331</v>
      </c>
      <c r="B398" s="1">
        <v>0.125</v>
      </c>
      <c r="C398" s="52">
        <v>2015</v>
      </c>
      <c r="D398" s="52">
        <v>2</v>
      </c>
      <c r="E398" s="52">
        <v>15</v>
      </c>
      <c r="F398" s="52">
        <v>4941266</v>
      </c>
      <c r="G398" s="52">
        <v>4941266</v>
      </c>
      <c r="H398" s="52">
        <v>680493</v>
      </c>
      <c r="I398" s="52">
        <v>680493</v>
      </c>
      <c r="J398" s="52">
        <v>0</v>
      </c>
      <c r="K398" s="52">
        <v>0</v>
      </c>
      <c r="L398" s="52">
        <v>93.647800000000004</v>
      </c>
      <c r="M398" s="52">
        <v>11.86</v>
      </c>
      <c r="N398" s="52">
        <v>466.49</v>
      </c>
      <c r="O398" s="52">
        <v>7</v>
      </c>
      <c r="P398" s="2">
        <f t="shared" si="6"/>
        <v>77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330</v>
      </c>
      <c r="B399" s="1">
        <v>8.3333333333333329E-2</v>
      </c>
      <c r="C399" s="52">
        <v>2015</v>
      </c>
      <c r="D399" s="52">
        <v>2</v>
      </c>
      <c r="E399" s="52">
        <v>15</v>
      </c>
      <c r="F399" s="52">
        <v>4941189</v>
      </c>
      <c r="G399" s="52">
        <v>4941189</v>
      </c>
      <c r="H399" s="52">
        <v>680483</v>
      </c>
      <c r="I399" s="52">
        <v>680483</v>
      </c>
      <c r="J399" s="52">
        <v>0</v>
      </c>
      <c r="K399" s="52">
        <v>0</v>
      </c>
      <c r="L399" s="52">
        <v>93.252899999999997</v>
      </c>
      <c r="M399" s="52">
        <v>10.220000000000001</v>
      </c>
      <c r="N399" s="52">
        <v>465.55</v>
      </c>
      <c r="O399" s="52">
        <v>7</v>
      </c>
      <c r="P399" s="2">
        <f t="shared" si="6"/>
        <v>23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329</v>
      </c>
      <c r="B400" s="1">
        <v>4.1666666666666664E-2</v>
      </c>
      <c r="C400" s="52">
        <v>2015</v>
      </c>
      <c r="D400" s="52">
        <v>2</v>
      </c>
      <c r="E400" s="52">
        <v>15</v>
      </c>
      <c r="F400" s="52">
        <v>4941166</v>
      </c>
      <c r="G400" s="52">
        <v>4941166</v>
      </c>
      <c r="H400" s="52">
        <v>680480</v>
      </c>
      <c r="I400" s="52">
        <v>680480</v>
      </c>
      <c r="J400" s="52">
        <v>0</v>
      </c>
      <c r="K400" s="52">
        <v>0</v>
      </c>
      <c r="L400" s="52">
        <v>93.351399999999998</v>
      </c>
      <c r="M400" s="52">
        <v>14.12</v>
      </c>
      <c r="N400" s="52">
        <v>0</v>
      </c>
      <c r="O400" s="52">
        <v>7</v>
      </c>
      <c r="P400" s="2">
        <f t="shared" si="6"/>
        <v>0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328</v>
      </c>
      <c r="B401" s="1">
        <v>0</v>
      </c>
      <c r="C401" s="52">
        <v>2015</v>
      </c>
      <c r="D401" s="52">
        <v>2</v>
      </c>
      <c r="E401" s="52">
        <v>15</v>
      </c>
      <c r="F401" s="52">
        <v>4941166</v>
      </c>
      <c r="G401" s="52">
        <v>4941166</v>
      </c>
      <c r="H401" s="52">
        <v>680480</v>
      </c>
      <c r="I401" s="52">
        <v>680480</v>
      </c>
      <c r="J401" s="52">
        <v>0</v>
      </c>
      <c r="K401" s="52">
        <v>0</v>
      </c>
      <c r="L401" s="52">
        <v>93.351399999999998</v>
      </c>
      <c r="M401" s="52">
        <v>14.12</v>
      </c>
      <c r="N401" s="52">
        <v>0</v>
      </c>
      <c r="O401" s="52">
        <v>7</v>
      </c>
      <c r="P401" s="2">
        <f t="shared" si="6"/>
        <v>0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327</v>
      </c>
      <c r="B402" s="1">
        <v>0.95833333333333337</v>
      </c>
      <c r="C402" s="52">
        <v>2015</v>
      </c>
      <c r="D402" s="52">
        <v>2</v>
      </c>
      <c r="E402" s="52">
        <v>14</v>
      </c>
      <c r="F402" s="52">
        <v>4941166</v>
      </c>
      <c r="G402" s="52">
        <v>4941166</v>
      </c>
      <c r="H402" s="52">
        <v>680480</v>
      </c>
      <c r="I402" s="52">
        <v>680480</v>
      </c>
      <c r="J402" s="52">
        <v>0</v>
      </c>
      <c r="K402" s="52">
        <v>0</v>
      </c>
      <c r="L402" s="52">
        <v>93.351399999999998</v>
      </c>
      <c r="M402" s="52">
        <v>14.12</v>
      </c>
      <c r="N402" s="52">
        <v>0</v>
      </c>
      <c r="O402" s="52">
        <v>7</v>
      </c>
      <c r="P402" s="2">
        <f t="shared" si="6"/>
        <v>0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326</v>
      </c>
      <c r="B403" s="1">
        <v>0.91666666666666663</v>
      </c>
      <c r="C403" s="52">
        <v>2015</v>
      </c>
      <c r="D403" s="52">
        <v>2</v>
      </c>
      <c r="E403" s="52">
        <v>14</v>
      </c>
      <c r="F403" s="52">
        <v>4941166</v>
      </c>
      <c r="G403" s="52">
        <v>4941166</v>
      </c>
      <c r="H403" s="52">
        <v>680480</v>
      </c>
      <c r="I403" s="52">
        <v>680480</v>
      </c>
      <c r="J403" s="52">
        <v>0</v>
      </c>
      <c r="K403" s="52">
        <v>0</v>
      </c>
      <c r="L403" s="52">
        <v>93.351399999999998</v>
      </c>
      <c r="M403" s="52">
        <v>14.12</v>
      </c>
      <c r="N403" s="52">
        <v>0</v>
      </c>
      <c r="O403" s="52">
        <v>7</v>
      </c>
      <c r="P403" s="2">
        <f t="shared" si="6"/>
        <v>0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325</v>
      </c>
      <c r="B404" s="1">
        <v>0.875</v>
      </c>
      <c r="C404" s="52">
        <v>2015</v>
      </c>
      <c r="D404" s="52">
        <v>2</v>
      </c>
      <c r="E404" s="52">
        <v>14</v>
      </c>
      <c r="F404" s="52">
        <v>4941166</v>
      </c>
      <c r="G404" s="52">
        <v>4941166</v>
      </c>
      <c r="H404" s="52">
        <v>680480</v>
      </c>
      <c r="I404" s="52">
        <v>680480</v>
      </c>
      <c r="J404" s="52">
        <v>0</v>
      </c>
      <c r="K404" s="52">
        <v>0</v>
      </c>
      <c r="L404" s="52">
        <v>93.351399999999998</v>
      </c>
      <c r="M404" s="52">
        <v>14.12</v>
      </c>
      <c r="N404" s="52">
        <v>0</v>
      </c>
      <c r="O404" s="52">
        <v>7</v>
      </c>
      <c r="P404" s="2">
        <f t="shared" si="6"/>
        <v>0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324</v>
      </c>
      <c r="B405" s="1">
        <v>0.83333333333333337</v>
      </c>
      <c r="C405" s="52">
        <v>2015</v>
      </c>
      <c r="D405" s="52">
        <v>2</v>
      </c>
      <c r="E405" s="52">
        <v>14</v>
      </c>
      <c r="F405" s="52">
        <v>4941166</v>
      </c>
      <c r="G405" s="52">
        <v>4941166</v>
      </c>
      <c r="H405" s="52">
        <v>680480</v>
      </c>
      <c r="I405" s="52">
        <v>680480</v>
      </c>
      <c r="J405" s="52">
        <v>0</v>
      </c>
      <c r="K405" s="52">
        <v>0</v>
      </c>
      <c r="L405" s="52">
        <v>93.351399999999998</v>
      </c>
      <c r="M405" s="52">
        <v>14.12</v>
      </c>
      <c r="N405" s="52">
        <v>0</v>
      </c>
      <c r="O405" s="52">
        <v>7</v>
      </c>
      <c r="P405" s="2">
        <f t="shared" si="6"/>
        <v>0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323</v>
      </c>
      <c r="B406" s="1">
        <v>0.79166666666666663</v>
      </c>
      <c r="C406" s="52">
        <v>2015</v>
      </c>
      <c r="D406" s="52">
        <v>2</v>
      </c>
      <c r="E406" s="52">
        <v>14</v>
      </c>
      <c r="F406" s="52">
        <v>4941166</v>
      </c>
      <c r="G406" s="52">
        <v>4941166</v>
      </c>
      <c r="H406" s="52">
        <v>680480</v>
      </c>
      <c r="I406" s="52">
        <v>680480</v>
      </c>
      <c r="J406" s="52">
        <v>0</v>
      </c>
      <c r="K406" s="52">
        <v>0</v>
      </c>
      <c r="L406" s="52">
        <v>93.351399999999998</v>
      </c>
      <c r="M406" s="52">
        <v>14.12</v>
      </c>
      <c r="N406" s="52">
        <v>0</v>
      </c>
      <c r="O406" s="52">
        <v>7</v>
      </c>
      <c r="P406" s="2">
        <f t="shared" si="6"/>
        <v>0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322</v>
      </c>
      <c r="B407" s="1">
        <v>0.75</v>
      </c>
      <c r="C407" s="52">
        <v>2015</v>
      </c>
      <c r="D407" s="52">
        <v>2</v>
      </c>
      <c r="E407" s="52">
        <v>14</v>
      </c>
      <c r="F407" s="52">
        <v>4941166</v>
      </c>
      <c r="G407" s="52">
        <v>4941166</v>
      </c>
      <c r="H407" s="52">
        <v>680480</v>
      </c>
      <c r="I407" s="52">
        <v>680480</v>
      </c>
      <c r="J407" s="52">
        <v>0</v>
      </c>
      <c r="K407" s="52">
        <v>0</v>
      </c>
      <c r="L407" s="52">
        <v>93.351399999999998</v>
      </c>
      <c r="M407" s="52">
        <v>14.12</v>
      </c>
      <c r="N407" s="52">
        <v>456.88</v>
      </c>
      <c r="O407" s="52">
        <v>7</v>
      </c>
      <c r="P407" s="2">
        <f t="shared" si="6"/>
        <v>8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321</v>
      </c>
      <c r="B408" s="1">
        <v>0.70833333333333337</v>
      </c>
      <c r="C408" s="52">
        <v>2015</v>
      </c>
      <c r="D408" s="52">
        <v>2</v>
      </c>
      <c r="E408" s="52">
        <v>14</v>
      </c>
      <c r="F408" s="52">
        <v>4941158</v>
      </c>
      <c r="G408" s="52">
        <v>4941158</v>
      </c>
      <c r="H408" s="52">
        <v>680479</v>
      </c>
      <c r="I408" s="52">
        <v>680479</v>
      </c>
      <c r="J408" s="52">
        <v>0</v>
      </c>
      <c r="K408" s="52">
        <v>0</v>
      </c>
      <c r="L408" s="52">
        <v>92.795400000000001</v>
      </c>
      <c r="M408" s="52">
        <v>15.46</v>
      </c>
      <c r="N408" s="52">
        <v>453.91</v>
      </c>
      <c r="O408" s="52">
        <v>7</v>
      </c>
      <c r="P408" s="2">
        <f t="shared" si="6"/>
        <v>15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320</v>
      </c>
      <c r="B409" s="1">
        <v>0.66666666666666663</v>
      </c>
      <c r="C409" s="52">
        <v>2015</v>
      </c>
      <c r="D409" s="52">
        <v>2</v>
      </c>
      <c r="E409" s="52">
        <v>14</v>
      </c>
      <c r="F409" s="52">
        <v>4941143</v>
      </c>
      <c r="G409" s="52">
        <v>4941143</v>
      </c>
      <c r="H409" s="52">
        <v>680477</v>
      </c>
      <c r="I409" s="52">
        <v>680477</v>
      </c>
      <c r="J409" s="52">
        <v>0</v>
      </c>
      <c r="K409" s="52">
        <v>0</v>
      </c>
      <c r="L409" s="52">
        <v>93.868600000000001</v>
      </c>
      <c r="M409" s="52">
        <v>15.56</v>
      </c>
      <c r="N409" s="52">
        <v>470.94</v>
      </c>
      <c r="O409" s="52">
        <v>7</v>
      </c>
      <c r="P409" s="2">
        <f t="shared" si="6"/>
        <v>84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319</v>
      </c>
      <c r="B410" s="1">
        <v>0.625</v>
      </c>
      <c r="C410" s="52">
        <v>2015</v>
      </c>
      <c r="D410" s="52">
        <v>2</v>
      </c>
      <c r="E410" s="52">
        <v>14</v>
      </c>
      <c r="F410" s="52">
        <v>4941059</v>
      </c>
      <c r="G410" s="52">
        <v>4941059</v>
      </c>
      <c r="H410" s="52">
        <v>680466</v>
      </c>
      <c r="I410" s="52">
        <v>680466</v>
      </c>
      <c r="J410" s="52">
        <v>0</v>
      </c>
      <c r="K410" s="52">
        <v>0</v>
      </c>
      <c r="L410" s="52">
        <v>92.804400000000001</v>
      </c>
      <c r="M410" s="52">
        <v>15.68</v>
      </c>
      <c r="N410" s="52">
        <v>456.38</v>
      </c>
      <c r="O410" s="52">
        <v>7</v>
      </c>
      <c r="P410" s="2">
        <f t="shared" si="6"/>
        <v>75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318</v>
      </c>
      <c r="B411" s="1">
        <v>0.58333333333333337</v>
      </c>
      <c r="C411" s="52">
        <v>2015</v>
      </c>
      <c r="D411" s="52">
        <v>2</v>
      </c>
      <c r="E411" s="52">
        <v>14</v>
      </c>
      <c r="F411" s="52">
        <v>4940984</v>
      </c>
      <c r="G411" s="52">
        <v>4940984</v>
      </c>
      <c r="H411" s="52">
        <v>680456</v>
      </c>
      <c r="I411" s="52">
        <v>680456</v>
      </c>
      <c r="J411" s="52">
        <v>0</v>
      </c>
      <c r="K411" s="52">
        <v>0</v>
      </c>
      <c r="L411" s="52">
        <v>92.560599999999994</v>
      </c>
      <c r="M411" s="52">
        <v>14.68</v>
      </c>
      <c r="N411" s="52">
        <v>456.9</v>
      </c>
      <c r="O411" s="52">
        <v>7</v>
      </c>
      <c r="P411" s="2">
        <f t="shared" si="6"/>
        <v>76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317</v>
      </c>
      <c r="B412" s="1">
        <v>0.54166666666666663</v>
      </c>
      <c r="C412" s="52">
        <v>2015</v>
      </c>
      <c r="D412" s="52">
        <v>2</v>
      </c>
      <c r="E412" s="52">
        <v>14</v>
      </c>
      <c r="F412" s="52">
        <v>4940908</v>
      </c>
      <c r="G412" s="52">
        <v>4940908</v>
      </c>
      <c r="H412" s="52">
        <v>680446</v>
      </c>
      <c r="I412" s="52">
        <v>680446</v>
      </c>
      <c r="J412" s="52">
        <v>0</v>
      </c>
      <c r="K412" s="52">
        <v>0</v>
      </c>
      <c r="L412" s="52">
        <v>92.680400000000006</v>
      </c>
      <c r="M412" s="52">
        <v>13.9</v>
      </c>
      <c r="N412" s="52">
        <v>457.46</v>
      </c>
      <c r="O412" s="52">
        <v>7</v>
      </c>
      <c r="P412" s="2">
        <f t="shared" si="6"/>
        <v>83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316</v>
      </c>
      <c r="B413" s="1">
        <v>0.5</v>
      </c>
      <c r="C413" s="52">
        <v>2015</v>
      </c>
      <c r="D413" s="52">
        <v>2</v>
      </c>
      <c r="E413" s="52">
        <v>14</v>
      </c>
      <c r="F413" s="52">
        <v>4940825</v>
      </c>
      <c r="G413" s="52">
        <v>4940825</v>
      </c>
      <c r="H413" s="52">
        <v>680435</v>
      </c>
      <c r="I413" s="52">
        <v>680435</v>
      </c>
      <c r="J413" s="52">
        <v>0</v>
      </c>
      <c r="K413" s="52">
        <v>0</v>
      </c>
      <c r="L413" s="52">
        <v>93.511399999999995</v>
      </c>
      <c r="M413" s="52">
        <v>14.29</v>
      </c>
      <c r="N413" s="52">
        <v>462.03</v>
      </c>
      <c r="O413" s="52">
        <v>7</v>
      </c>
      <c r="P413" s="2">
        <f t="shared" si="6"/>
        <v>130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315</v>
      </c>
      <c r="B414" s="1">
        <v>0.45833333333333331</v>
      </c>
      <c r="C414" s="52">
        <v>2015</v>
      </c>
      <c r="D414" s="52">
        <v>2</v>
      </c>
      <c r="E414" s="52">
        <v>14</v>
      </c>
      <c r="F414" s="52">
        <v>4940695</v>
      </c>
      <c r="G414" s="52">
        <v>4940695</v>
      </c>
      <c r="H414" s="52">
        <v>680418</v>
      </c>
      <c r="I414" s="52">
        <v>680418</v>
      </c>
      <c r="J414" s="52">
        <v>0</v>
      </c>
      <c r="K414" s="52">
        <v>0</v>
      </c>
      <c r="L414" s="52">
        <v>91.297200000000004</v>
      </c>
      <c r="M414" s="52">
        <v>14.19</v>
      </c>
      <c r="N414" s="52">
        <v>456.22</v>
      </c>
      <c r="O414" s="52">
        <v>7</v>
      </c>
      <c r="P414" s="2">
        <f t="shared" si="6"/>
        <v>172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314</v>
      </c>
      <c r="B415" s="1">
        <v>0.41666666666666669</v>
      </c>
      <c r="C415" s="52">
        <v>2015</v>
      </c>
      <c r="D415" s="52">
        <v>2</v>
      </c>
      <c r="E415" s="52">
        <v>14</v>
      </c>
      <c r="F415" s="52">
        <v>4940523</v>
      </c>
      <c r="G415" s="52">
        <v>4940523</v>
      </c>
      <c r="H415" s="52">
        <v>680395</v>
      </c>
      <c r="I415" s="52">
        <v>680395</v>
      </c>
      <c r="J415" s="52">
        <v>0</v>
      </c>
      <c r="K415" s="52">
        <v>0</v>
      </c>
      <c r="L415" s="52">
        <v>91.411600000000007</v>
      </c>
      <c r="M415" s="52">
        <v>13.78</v>
      </c>
      <c r="N415" s="52">
        <v>460.83</v>
      </c>
      <c r="O415" s="52">
        <v>7</v>
      </c>
      <c r="P415" s="2">
        <f t="shared" si="6"/>
        <v>240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313</v>
      </c>
      <c r="B416" s="1">
        <v>0.375</v>
      </c>
      <c r="C416" s="52">
        <v>2015</v>
      </c>
      <c r="D416" s="52">
        <v>2</v>
      </c>
      <c r="E416" s="52">
        <v>14</v>
      </c>
      <c r="F416" s="52">
        <v>4940283</v>
      </c>
      <c r="G416" s="52">
        <v>4940283</v>
      </c>
      <c r="H416" s="52">
        <v>680363</v>
      </c>
      <c r="I416" s="52">
        <v>680363</v>
      </c>
      <c r="J416" s="52">
        <v>0</v>
      </c>
      <c r="K416" s="52">
        <v>0</v>
      </c>
      <c r="L416" s="52">
        <v>92.735299999999995</v>
      </c>
      <c r="M416" s="52">
        <v>12.72</v>
      </c>
      <c r="N416" s="52">
        <v>460.01</v>
      </c>
      <c r="O416" s="52">
        <v>7</v>
      </c>
      <c r="P416" s="2">
        <f t="shared" si="6"/>
        <v>106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312</v>
      </c>
      <c r="B417" s="1">
        <v>0.33333333333333331</v>
      </c>
      <c r="C417" s="52">
        <v>2015</v>
      </c>
      <c r="D417" s="52">
        <v>2</v>
      </c>
      <c r="E417" s="52">
        <v>14</v>
      </c>
      <c r="F417" s="52">
        <v>4940177</v>
      </c>
      <c r="G417" s="52">
        <v>4940177</v>
      </c>
      <c r="H417" s="52">
        <v>680349</v>
      </c>
      <c r="I417" s="52">
        <v>680349</v>
      </c>
      <c r="J417" s="52">
        <v>0</v>
      </c>
      <c r="K417" s="52">
        <v>0</v>
      </c>
      <c r="L417" s="52">
        <v>91.040700000000001</v>
      </c>
      <c r="M417" s="52">
        <v>13.7</v>
      </c>
      <c r="N417" s="52">
        <v>452.86</v>
      </c>
      <c r="O417" s="52">
        <v>7</v>
      </c>
      <c r="P417" s="2">
        <f t="shared" si="6"/>
        <v>284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311</v>
      </c>
      <c r="B418" s="1">
        <v>0.29166666666666669</v>
      </c>
      <c r="C418" s="52">
        <v>2015</v>
      </c>
      <c r="D418" s="52">
        <v>2</v>
      </c>
      <c r="E418" s="52">
        <v>14</v>
      </c>
      <c r="F418" s="52">
        <v>4939893</v>
      </c>
      <c r="G418" s="52">
        <v>4939893</v>
      </c>
      <c r="H418" s="52">
        <v>680311</v>
      </c>
      <c r="I418" s="52">
        <v>680311</v>
      </c>
      <c r="J418" s="52">
        <v>0</v>
      </c>
      <c r="K418" s="52">
        <v>0</v>
      </c>
      <c r="L418" s="52">
        <v>91.293999999999997</v>
      </c>
      <c r="M418" s="52">
        <v>13.57</v>
      </c>
      <c r="N418" s="52">
        <v>459.06</v>
      </c>
      <c r="O418" s="52">
        <v>7</v>
      </c>
      <c r="P418" s="2">
        <f t="shared" si="6"/>
        <v>307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310</v>
      </c>
      <c r="B419" s="1">
        <v>0.25</v>
      </c>
      <c r="C419" s="52">
        <v>2015</v>
      </c>
      <c r="D419" s="52">
        <v>2</v>
      </c>
      <c r="E419" s="52">
        <v>14</v>
      </c>
      <c r="F419" s="52">
        <v>4939586</v>
      </c>
      <c r="G419" s="52">
        <v>4939586</v>
      </c>
      <c r="H419" s="52">
        <v>680270</v>
      </c>
      <c r="I419" s="52">
        <v>680270</v>
      </c>
      <c r="J419" s="52">
        <v>0</v>
      </c>
      <c r="K419" s="52">
        <v>0</v>
      </c>
      <c r="L419" s="52">
        <v>91.621200000000002</v>
      </c>
      <c r="M419" s="52">
        <v>13.36</v>
      </c>
      <c r="N419" s="52">
        <v>458.54</v>
      </c>
      <c r="O419" s="52">
        <v>7</v>
      </c>
      <c r="P419" s="2">
        <f t="shared" si="6"/>
        <v>256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309</v>
      </c>
      <c r="B420" s="1">
        <v>0.20833333333333334</v>
      </c>
      <c r="C420" s="52">
        <v>2015</v>
      </c>
      <c r="D420" s="52">
        <v>2</v>
      </c>
      <c r="E420" s="52">
        <v>14</v>
      </c>
      <c r="F420" s="52">
        <v>4939330</v>
      </c>
      <c r="G420" s="52">
        <v>4939330</v>
      </c>
      <c r="H420" s="52">
        <v>680236</v>
      </c>
      <c r="I420" s="52">
        <v>680236</v>
      </c>
      <c r="J420" s="52">
        <v>0</v>
      </c>
      <c r="K420" s="52">
        <v>0</v>
      </c>
      <c r="L420" s="52">
        <v>93.001000000000005</v>
      </c>
      <c r="M420" s="52">
        <v>12.39</v>
      </c>
      <c r="N420" s="52">
        <v>464.5</v>
      </c>
      <c r="O420" s="52">
        <v>7</v>
      </c>
      <c r="P420" s="2">
        <f t="shared" si="6"/>
        <v>176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308</v>
      </c>
      <c r="B421" s="1">
        <v>0.16666666666666666</v>
      </c>
      <c r="C421" s="52">
        <v>2015</v>
      </c>
      <c r="D421" s="52">
        <v>2</v>
      </c>
      <c r="E421" s="52">
        <v>14</v>
      </c>
      <c r="F421" s="52">
        <v>4939154</v>
      </c>
      <c r="G421" s="52">
        <v>4939154</v>
      </c>
      <c r="H421" s="52">
        <v>680213</v>
      </c>
      <c r="I421" s="52">
        <v>680213</v>
      </c>
      <c r="J421" s="52">
        <v>0</v>
      </c>
      <c r="K421" s="52">
        <v>0</v>
      </c>
      <c r="L421" s="52">
        <v>92.956400000000002</v>
      </c>
      <c r="M421" s="52">
        <v>10.92</v>
      </c>
      <c r="N421" s="52">
        <v>465.85</v>
      </c>
      <c r="O421" s="52">
        <v>7</v>
      </c>
      <c r="P421" s="2">
        <f t="shared" si="6"/>
        <v>92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307</v>
      </c>
      <c r="B422" s="1">
        <v>0.125</v>
      </c>
      <c r="C422" s="52">
        <v>2015</v>
      </c>
      <c r="D422" s="52">
        <v>2</v>
      </c>
      <c r="E422" s="52">
        <v>14</v>
      </c>
      <c r="F422" s="52">
        <v>4939062</v>
      </c>
      <c r="G422" s="52">
        <v>4939062</v>
      </c>
      <c r="H422" s="52">
        <v>680201</v>
      </c>
      <c r="I422" s="52">
        <v>680201</v>
      </c>
      <c r="J422" s="52">
        <v>0</v>
      </c>
      <c r="K422" s="52">
        <v>0</v>
      </c>
      <c r="L422" s="52">
        <v>93.697599999999994</v>
      </c>
      <c r="M422" s="52">
        <v>10.88</v>
      </c>
      <c r="N422" s="52">
        <v>470.41</v>
      </c>
      <c r="O422" s="52">
        <v>7</v>
      </c>
      <c r="P422" s="2">
        <f t="shared" si="6"/>
        <v>77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306</v>
      </c>
      <c r="B423" s="1">
        <v>8.3333333333333329E-2</v>
      </c>
      <c r="C423" s="52">
        <v>2015</v>
      </c>
      <c r="D423" s="52">
        <v>2</v>
      </c>
      <c r="E423" s="52">
        <v>14</v>
      </c>
      <c r="F423" s="52">
        <v>4938985</v>
      </c>
      <c r="G423" s="52">
        <v>4938985</v>
      </c>
      <c r="H423" s="52">
        <v>680191</v>
      </c>
      <c r="I423" s="52">
        <v>680191</v>
      </c>
      <c r="J423" s="52">
        <v>0</v>
      </c>
      <c r="K423" s="52">
        <v>0</v>
      </c>
      <c r="L423" s="52">
        <v>93.416899999999998</v>
      </c>
      <c r="M423" s="52">
        <v>10.93</v>
      </c>
      <c r="N423" s="52">
        <v>467.18</v>
      </c>
      <c r="O423" s="52">
        <v>7</v>
      </c>
      <c r="P423" s="2">
        <f t="shared" si="6"/>
        <v>85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305</v>
      </c>
      <c r="B424" s="1">
        <v>4.1666666666666664E-2</v>
      </c>
      <c r="C424" s="52">
        <v>2015</v>
      </c>
      <c r="D424" s="52">
        <v>2</v>
      </c>
      <c r="E424" s="52">
        <v>14</v>
      </c>
      <c r="F424" s="52">
        <v>4938900</v>
      </c>
      <c r="G424" s="52">
        <v>4938900</v>
      </c>
      <c r="H424" s="52">
        <v>680180</v>
      </c>
      <c r="I424" s="52">
        <v>680180</v>
      </c>
      <c r="J424" s="52">
        <v>0</v>
      </c>
      <c r="K424" s="52">
        <v>0</v>
      </c>
      <c r="L424" s="52">
        <v>93.136600000000001</v>
      </c>
      <c r="M424" s="52">
        <v>10.96</v>
      </c>
      <c r="N424" s="52">
        <v>466.03</v>
      </c>
      <c r="O424" s="52">
        <v>7</v>
      </c>
      <c r="P424" s="2">
        <f t="shared" si="6"/>
        <v>77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304</v>
      </c>
      <c r="B425" s="1">
        <v>0</v>
      </c>
      <c r="C425" s="52">
        <v>2015</v>
      </c>
      <c r="D425" s="52">
        <v>2</v>
      </c>
      <c r="E425" s="52">
        <v>14</v>
      </c>
      <c r="F425" s="52">
        <v>4938823</v>
      </c>
      <c r="G425" s="52">
        <v>4938823</v>
      </c>
      <c r="H425" s="52">
        <v>680170</v>
      </c>
      <c r="I425" s="52">
        <v>680170</v>
      </c>
      <c r="J425" s="52">
        <v>0</v>
      </c>
      <c r="K425" s="52">
        <v>0</v>
      </c>
      <c r="L425" s="52">
        <v>93.077100000000002</v>
      </c>
      <c r="M425" s="52">
        <v>10.08</v>
      </c>
      <c r="N425" s="52">
        <v>467.42</v>
      </c>
      <c r="O425" s="52">
        <v>7</v>
      </c>
      <c r="P425" s="2">
        <f t="shared" si="6"/>
        <v>70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303</v>
      </c>
      <c r="B426" s="1">
        <v>0.95833333333333337</v>
      </c>
      <c r="C426" s="52">
        <v>2015</v>
      </c>
      <c r="D426" s="52">
        <v>2</v>
      </c>
      <c r="E426" s="52">
        <v>13</v>
      </c>
      <c r="F426" s="52">
        <v>4938753</v>
      </c>
      <c r="G426" s="52">
        <v>4938753</v>
      </c>
      <c r="H426" s="52">
        <v>680161</v>
      </c>
      <c r="I426" s="52">
        <v>680161</v>
      </c>
      <c r="J426" s="52">
        <v>0</v>
      </c>
      <c r="K426" s="52">
        <v>0</v>
      </c>
      <c r="L426" s="52">
        <v>93.426400000000001</v>
      </c>
      <c r="M426" s="52">
        <v>11</v>
      </c>
      <c r="N426" s="52">
        <v>0</v>
      </c>
      <c r="O426" s="52">
        <v>7</v>
      </c>
      <c r="P426" s="2">
        <f t="shared" si="6"/>
        <v>0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302</v>
      </c>
      <c r="B427" s="1">
        <v>0.91666666666666663</v>
      </c>
      <c r="C427" s="52">
        <v>2015</v>
      </c>
      <c r="D427" s="52">
        <v>2</v>
      </c>
      <c r="E427" s="52">
        <v>13</v>
      </c>
      <c r="F427" s="52">
        <v>4938753</v>
      </c>
      <c r="G427" s="52">
        <v>4938753</v>
      </c>
      <c r="H427" s="52">
        <v>680161</v>
      </c>
      <c r="I427" s="52">
        <v>680161</v>
      </c>
      <c r="J427" s="52">
        <v>0</v>
      </c>
      <c r="K427" s="52">
        <v>0</v>
      </c>
      <c r="L427" s="52">
        <v>93.426400000000001</v>
      </c>
      <c r="M427" s="52">
        <v>11</v>
      </c>
      <c r="N427" s="52">
        <v>0</v>
      </c>
      <c r="O427" s="52">
        <v>7</v>
      </c>
      <c r="P427" s="2">
        <f t="shared" si="6"/>
        <v>0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301</v>
      </c>
      <c r="B428" s="1">
        <v>0.875</v>
      </c>
      <c r="C428" s="52">
        <v>2015</v>
      </c>
      <c r="D428" s="52">
        <v>2</v>
      </c>
      <c r="E428" s="52">
        <v>13</v>
      </c>
      <c r="F428" s="52">
        <v>4938753</v>
      </c>
      <c r="G428" s="52">
        <v>4938753</v>
      </c>
      <c r="H428" s="52">
        <v>680161</v>
      </c>
      <c r="I428" s="52">
        <v>680161</v>
      </c>
      <c r="J428" s="52">
        <v>0</v>
      </c>
      <c r="K428" s="52">
        <v>0</v>
      </c>
      <c r="L428" s="52">
        <v>93.426400000000001</v>
      </c>
      <c r="M428" s="52">
        <v>11</v>
      </c>
      <c r="N428" s="52">
        <v>0</v>
      </c>
      <c r="O428" s="52">
        <v>7</v>
      </c>
      <c r="P428" s="2">
        <f t="shared" si="6"/>
        <v>0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300</v>
      </c>
      <c r="B429" s="1">
        <v>0.83333333333333337</v>
      </c>
      <c r="C429" s="52">
        <v>2015</v>
      </c>
      <c r="D429" s="52">
        <v>2</v>
      </c>
      <c r="E429" s="52">
        <v>13</v>
      </c>
      <c r="F429" s="52">
        <v>4938753</v>
      </c>
      <c r="G429" s="52">
        <v>4938753</v>
      </c>
      <c r="H429" s="52">
        <v>680161</v>
      </c>
      <c r="I429" s="52">
        <v>680161</v>
      </c>
      <c r="J429" s="52">
        <v>0</v>
      </c>
      <c r="K429" s="52">
        <v>0</v>
      </c>
      <c r="L429" s="52">
        <v>93.426400000000001</v>
      </c>
      <c r="M429" s="52">
        <v>11</v>
      </c>
      <c r="N429" s="52">
        <v>0</v>
      </c>
      <c r="O429" s="52">
        <v>7</v>
      </c>
      <c r="P429" s="2">
        <f t="shared" si="6"/>
        <v>0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299</v>
      </c>
      <c r="B430" s="1">
        <v>0.79166666666666663</v>
      </c>
      <c r="C430" s="52">
        <v>2015</v>
      </c>
      <c r="D430" s="52">
        <v>2</v>
      </c>
      <c r="E430" s="52">
        <v>13</v>
      </c>
      <c r="F430" s="52">
        <v>4938753</v>
      </c>
      <c r="G430" s="52">
        <v>4938753</v>
      </c>
      <c r="H430" s="52">
        <v>680161</v>
      </c>
      <c r="I430" s="52">
        <v>680161</v>
      </c>
      <c r="J430" s="52">
        <v>0</v>
      </c>
      <c r="K430" s="52">
        <v>0</v>
      </c>
      <c r="L430" s="52">
        <v>93.426400000000001</v>
      </c>
      <c r="M430" s="52">
        <v>11</v>
      </c>
      <c r="N430" s="52">
        <v>463.2</v>
      </c>
      <c r="O430" s="52">
        <v>7</v>
      </c>
      <c r="P430" s="2">
        <f t="shared" si="6"/>
        <v>7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298</v>
      </c>
      <c r="B431" s="1">
        <v>0.75</v>
      </c>
      <c r="C431" s="52">
        <v>2015</v>
      </c>
      <c r="D431" s="52">
        <v>2</v>
      </c>
      <c r="E431" s="52">
        <v>13</v>
      </c>
      <c r="F431" s="52">
        <v>4938746</v>
      </c>
      <c r="G431" s="52">
        <v>4938746</v>
      </c>
      <c r="H431" s="52">
        <v>680160</v>
      </c>
      <c r="I431" s="52">
        <v>680160</v>
      </c>
      <c r="J431" s="52">
        <v>0</v>
      </c>
      <c r="K431" s="52">
        <v>0</v>
      </c>
      <c r="L431" s="52">
        <v>92.433999999999997</v>
      </c>
      <c r="M431" s="52">
        <v>15.58</v>
      </c>
      <c r="N431" s="52">
        <v>0</v>
      </c>
      <c r="O431" s="52">
        <v>7</v>
      </c>
      <c r="P431" s="2">
        <f t="shared" si="6"/>
        <v>0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297</v>
      </c>
      <c r="B432" s="1">
        <v>0.70833333333333337</v>
      </c>
      <c r="C432" s="52">
        <v>2015</v>
      </c>
      <c r="D432" s="52">
        <v>2</v>
      </c>
      <c r="E432" s="52">
        <v>13</v>
      </c>
      <c r="F432" s="52">
        <v>4938746</v>
      </c>
      <c r="G432" s="52">
        <v>4938746</v>
      </c>
      <c r="H432" s="52">
        <v>680160</v>
      </c>
      <c r="I432" s="52">
        <v>680160</v>
      </c>
      <c r="J432" s="52">
        <v>0</v>
      </c>
      <c r="K432" s="52">
        <v>0</v>
      </c>
      <c r="L432" s="52">
        <v>92.433999999999997</v>
      </c>
      <c r="M432" s="52">
        <v>15.58</v>
      </c>
      <c r="N432" s="52">
        <v>452.82</v>
      </c>
      <c r="O432" s="52">
        <v>7</v>
      </c>
      <c r="P432" s="2">
        <f t="shared" si="6"/>
        <v>23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296</v>
      </c>
      <c r="B433" s="1">
        <v>0.66666666666666663</v>
      </c>
      <c r="C433" s="52">
        <v>2015</v>
      </c>
      <c r="D433" s="52">
        <v>2</v>
      </c>
      <c r="E433" s="52">
        <v>13</v>
      </c>
      <c r="F433" s="52">
        <v>4938723</v>
      </c>
      <c r="G433" s="52">
        <v>4938723</v>
      </c>
      <c r="H433" s="52">
        <v>680157</v>
      </c>
      <c r="I433" s="52">
        <v>680157</v>
      </c>
      <c r="J433" s="52">
        <v>0</v>
      </c>
      <c r="K433" s="52">
        <v>0</v>
      </c>
      <c r="L433" s="52">
        <v>93.109300000000005</v>
      </c>
      <c r="M433" s="52">
        <v>16.670000000000002</v>
      </c>
      <c r="N433" s="52">
        <v>456.77</v>
      </c>
      <c r="O433" s="52">
        <v>7</v>
      </c>
      <c r="P433" s="2">
        <f t="shared" si="6"/>
        <v>75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295</v>
      </c>
      <c r="B434" s="1">
        <v>0.625</v>
      </c>
      <c r="C434" s="52">
        <v>2015</v>
      </c>
      <c r="D434" s="52">
        <v>2</v>
      </c>
      <c r="E434" s="52">
        <v>13</v>
      </c>
      <c r="F434" s="52">
        <v>4938648</v>
      </c>
      <c r="G434" s="52">
        <v>4938648</v>
      </c>
      <c r="H434" s="52">
        <v>680147</v>
      </c>
      <c r="I434" s="52">
        <v>680147</v>
      </c>
      <c r="J434" s="52">
        <v>0</v>
      </c>
      <c r="K434" s="52">
        <v>0</v>
      </c>
      <c r="L434" s="52">
        <v>93.176599999999993</v>
      </c>
      <c r="M434" s="52">
        <v>19.41</v>
      </c>
      <c r="N434" s="52">
        <v>453.58</v>
      </c>
      <c r="O434" s="52">
        <v>7</v>
      </c>
      <c r="P434" s="2">
        <f t="shared" ref="P434:P497" si="7">F434-F435</f>
        <v>83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294</v>
      </c>
      <c r="B435" s="1">
        <v>0.58333333333333337</v>
      </c>
      <c r="C435" s="52">
        <v>2015</v>
      </c>
      <c r="D435" s="52">
        <v>2</v>
      </c>
      <c r="E435" s="52">
        <v>13</v>
      </c>
      <c r="F435" s="52">
        <v>4938565</v>
      </c>
      <c r="G435" s="52">
        <v>4938565</v>
      </c>
      <c r="H435" s="52">
        <v>680136</v>
      </c>
      <c r="I435" s="52">
        <v>680136</v>
      </c>
      <c r="J435" s="52">
        <v>0</v>
      </c>
      <c r="K435" s="52">
        <v>0</v>
      </c>
      <c r="L435" s="52">
        <v>92.728700000000003</v>
      </c>
      <c r="M435" s="52">
        <v>19.66</v>
      </c>
      <c r="N435" s="52">
        <v>451.25</v>
      </c>
      <c r="O435" s="52">
        <v>7</v>
      </c>
      <c r="P435" s="2">
        <f t="shared" si="7"/>
        <v>81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293</v>
      </c>
      <c r="B436" s="1">
        <v>0.54166666666666663</v>
      </c>
      <c r="C436" s="52">
        <v>2015</v>
      </c>
      <c r="D436" s="52">
        <v>2</v>
      </c>
      <c r="E436" s="52">
        <v>13</v>
      </c>
      <c r="F436" s="52">
        <v>4938484</v>
      </c>
      <c r="G436" s="52">
        <v>4938484</v>
      </c>
      <c r="H436" s="52">
        <v>680125</v>
      </c>
      <c r="I436" s="52">
        <v>680125</v>
      </c>
      <c r="J436" s="52">
        <v>0</v>
      </c>
      <c r="K436" s="52">
        <v>0</v>
      </c>
      <c r="L436" s="52">
        <v>92.783299999999997</v>
      </c>
      <c r="M436" s="52">
        <v>18.28</v>
      </c>
      <c r="N436" s="52">
        <v>453.12</v>
      </c>
      <c r="O436" s="52">
        <v>7</v>
      </c>
      <c r="P436" s="2">
        <f t="shared" si="7"/>
        <v>82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292</v>
      </c>
      <c r="B437" s="1">
        <v>0.5</v>
      </c>
      <c r="C437" s="52">
        <v>2015</v>
      </c>
      <c r="D437" s="52">
        <v>2</v>
      </c>
      <c r="E437" s="52">
        <v>13</v>
      </c>
      <c r="F437" s="52">
        <v>4938402</v>
      </c>
      <c r="G437" s="52">
        <v>4938402</v>
      </c>
      <c r="H437" s="52">
        <v>680114</v>
      </c>
      <c r="I437" s="52">
        <v>680114</v>
      </c>
      <c r="J437" s="52">
        <v>0</v>
      </c>
      <c r="K437" s="52">
        <v>0</v>
      </c>
      <c r="L437" s="52">
        <v>94.329499999999996</v>
      </c>
      <c r="M437" s="52">
        <v>16.510000000000002</v>
      </c>
      <c r="N437" s="52">
        <v>460.37</v>
      </c>
      <c r="O437" s="52">
        <v>7</v>
      </c>
      <c r="P437" s="2">
        <f t="shared" si="7"/>
        <v>153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291</v>
      </c>
      <c r="B438" s="1">
        <v>0.45833333333333331</v>
      </c>
      <c r="C438" s="52">
        <v>2015</v>
      </c>
      <c r="D438" s="52">
        <v>2</v>
      </c>
      <c r="E438" s="52">
        <v>13</v>
      </c>
      <c r="F438" s="52">
        <v>4938249</v>
      </c>
      <c r="G438" s="52">
        <v>4938249</v>
      </c>
      <c r="H438" s="52">
        <v>680094</v>
      </c>
      <c r="I438" s="52">
        <v>680094</v>
      </c>
      <c r="J438" s="52">
        <v>0</v>
      </c>
      <c r="K438" s="52">
        <v>0</v>
      </c>
      <c r="L438" s="52">
        <v>91.938500000000005</v>
      </c>
      <c r="M438" s="52">
        <v>15.76</v>
      </c>
      <c r="N438" s="52">
        <v>453.64</v>
      </c>
      <c r="O438" s="52">
        <v>7</v>
      </c>
      <c r="P438" s="2">
        <f t="shared" si="7"/>
        <v>374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290</v>
      </c>
      <c r="B439" s="1">
        <v>0.41666666666666669</v>
      </c>
      <c r="C439" s="52">
        <v>2015</v>
      </c>
      <c r="D439" s="52">
        <v>2</v>
      </c>
      <c r="E439" s="52">
        <v>13</v>
      </c>
      <c r="F439" s="52">
        <v>4937875</v>
      </c>
      <c r="G439" s="52">
        <v>4937875</v>
      </c>
      <c r="H439" s="52">
        <v>680044</v>
      </c>
      <c r="I439" s="52">
        <v>680044</v>
      </c>
      <c r="J439" s="52">
        <v>0</v>
      </c>
      <c r="K439" s="52">
        <v>0</v>
      </c>
      <c r="L439" s="52">
        <v>91.944299999999998</v>
      </c>
      <c r="M439" s="52">
        <v>14.83</v>
      </c>
      <c r="N439" s="52">
        <v>457.05</v>
      </c>
      <c r="O439" s="52">
        <v>7</v>
      </c>
      <c r="P439" s="2">
        <f t="shared" si="7"/>
        <v>195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289</v>
      </c>
      <c r="B440" s="1">
        <v>0.375</v>
      </c>
      <c r="C440" s="52">
        <v>2015</v>
      </c>
      <c r="D440" s="52">
        <v>2</v>
      </c>
      <c r="E440" s="52">
        <v>13</v>
      </c>
      <c r="F440" s="52">
        <v>4937680</v>
      </c>
      <c r="G440" s="52">
        <v>4937680</v>
      </c>
      <c r="H440" s="52">
        <v>680018</v>
      </c>
      <c r="I440" s="52">
        <v>680018</v>
      </c>
      <c r="J440" s="52">
        <v>0</v>
      </c>
      <c r="K440" s="52">
        <v>0</v>
      </c>
      <c r="L440" s="52">
        <v>92.251800000000003</v>
      </c>
      <c r="M440" s="52">
        <v>13.89</v>
      </c>
      <c r="N440" s="52">
        <v>457.45</v>
      </c>
      <c r="O440" s="52">
        <v>7</v>
      </c>
      <c r="P440" s="2">
        <f t="shared" si="7"/>
        <v>204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288</v>
      </c>
      <c r="B441" s="1">
        <v>0.33333333333333331</v>
      </c>
      <c r="C441" s="52">
        <v>2015</v>
      </c>
      <c r="D441" s="52">
        <v>2</v>
      </c>
      <c r="E441" s="52">
        <v>13</v>
      </c>
      <c r="F441" s="52">
        <v>4937476</v>
      </c>
      <c r="G441" s="52">
        <v>4937476</v>
      </c>
      <c r="H441" s="52">
        <v>679991</v>
      </c>
      <c r="I441" s="52">
        <v>679991</v>
      </c>
      <c r="J441" s="52">
        <v>0</v>
      </c>
      <c r="K441" s="52">
        <v>0</v>
      </c>
      <c r="L441" s="52">
        <v>92.705399999999997</v>
      </c>
      <c r="M441" s="52">
        <v>13.32</v>
      </c>
      <c r="N441" s="52">
        <v>460.31</v>
      </c>
      <c r="O441" s="52">
        <v>7</v>
      </c>
      <c r="P441" s="2">
        <f t="shared" si="7"/>
        <v>167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287</v>
      </c>
      <c r="B442" s="1">
        <v>0.29166666666666669</v>
      </c>
      <c r="C442" s="52">
        <v>2015</v>
      </c>
      <c r="D442" s="52">
        <v>2</v>
      </c>
      <c r="E442" s="52">
        <v>13</v>
      </c>
      <c r="F442" s="52">
        <v>4937309</v>
      </c>
      <c r="G442" s="52">
        <v>4937309</v>
      </c>
      <c r="H442" s="52">
        <v>679969</v>
      </c>
      <c r="I442" s="52">
        <v>679969</v>
      </c>
      <c r="J442" s="52">
        <v>0</v>
      </c>
      <c r="K442" s="52">
        <v>0</v>
      </c>
      <c r="L442" s="52">
        <v>92.133799999999994</v>
      </c>
      <c r="M442" s="52">
        <v>12.69</v>
      </c>
      <c r="N442" s="52">
        <v>459.86</v>
      </c>
      <c r="O442" s="52">
        <v>7</v>
      </c>
      <c r="P442" s="2">
        <f t="shared" si="7"/>
        <v>136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286</v>
      </c>
      <c r="B443" s="1">
        <v>0.25</v>
      </c>
      <c r="C443" s="52">
        <v>2015</v>
      </c>
      <c r="D443" s="52">
        <v>2</v>
      </c>
      <c r="E443" s="52">
        <v>13</v>
      </c>
      <c r="F443" s="52">
        <v>4937173</v>
      </c>
      <c r="G443" s="52">
        <v>4937173</v>
      </c>
      <c r="H443" s="52">
        <v>679951</v>
      </c>
      <c r="I443" s="52">
        <v>679951</v>
      </c>
      <c r="J443" s="52">
        <v>0</v>
      </c>
      <c r="K443" s="52">
        <v>0</v>
      </c>
      <c r="L443" s="52">
        <v>91.762299999999996</v>
      </c>
      <c r="M443" s="52">
        <v>13.13</v>
      </c>
      <c r="N443" s="52">
        <v>460.21</v>
      </c>
      <c r="O443" s="52">
        <v>7</v>
      </c>
      <c r="P443" s="2">
        <f t="shared" si="7"/>
        <v>174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285</v>
      </c>
      <c r="B444" s="1">
        <v>0.20833333333333334</v>
      </c>
      <c r="C444" s="52">
        <v>2015</v>
      </c>
      <c r="D444" s="52">
        <v>2</v>
      </c>
      <c r="E444" s="52">
        <v>13</v>
      </c>
      <c r="F444" s="52">
        <v>4936999</v>
      </c>
      <c r="G444" s="52">
        <v>4936999</v>
      </c>
      <c r="H444" s="52">
        <v>679928</v>
      </c>
      <c r="I444" s="52">
        <v>679928</v>
      </c>
      <c r="J444" s="52">
        <v>0</v>
      </c>
      <c r="K444" s="52">
        <v>0</v>
      </c>
      <c r="L444" s="52">
        <v>92.597899999999996</v>
      </c>
      <c r="M444" s="52">
        <v>12.65</v>
      </c>
      <c r="N444" s="52">
        <v>459.34</v>
      </c>
      <c r="O444" s="52">
        <v>7</v>
      </c>
      <c r="P444" s="2">
        <f t="shared" si="7"/>
        <v>190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284</v>
      </c>
      <c r="B445" s="1">
        <v>0.16666666666666666</v>
      </c>
      <c r="C445" s="52">
        <v>2015</v>
      </c>
      <c r="D445" s="52">
        <v>2</v>
      </c>
      <c r="E445" s="52">
        <v>13</v>
      </c>
      <c r="F445" s="52">
        <v>4936809</v>
      </c>
      <c r="G445" s="52">
        <v>4936809</v>
      </c>
      <c r="H445" s="52">
        <v>679903</v>
      </c>
      <c r="I445" s="52">
        <v>679903</v>
      </c>
      <c r="J445" s="52">
        <v>0</v>
      </c>
      <c r="K445" s="52">
        <v>0</v>
      </c>
      <c r="L445" s="52">
        <v>93.191500000000005</v>
      </c>
      <c r="M445" s="52">
        <v>11.77</v>
      </c>
      <c r="N445" s="52">
        <v>464.37</v>
      </c>
      <c r="O445" s="52">
        <v>7</v>
      </c>
      <c r="P445" s="2">
        <f t="shared" si="7"/>
        <v>100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283</v>
      </c>
      <c r="B446" s="1">
        <v>0.125</v>
      </c>
      <c r="C446" s="52">
        <v>2015</v>
      </c>
      <c r="D446" s="52">
        <v>2</v>
      </c>
      <c r="E446" s="52">
        <v>13</v>
      </c>
      <c r="F446" s="52">
        <v>4936709</v>
      </c>
      <c r="G446" s="52">
        <v>4936709</v>
      </c>
      <c r="H446" s="52">
        <v>679890</v>
      </c>
      <c r="I446" s="52">
        <v>679890</v>
      </c>
      <c r="J446" s="52">
        <v>0</v>
      </c>
      <c r="K446" s="52">
        <v>0</v>
      </c>
      <c r="L446" s="52">
        <v>93.364400000000003</v>
      </c>
      <c r="M446" s="52">
        <v>11.28</v>
      </c>
      <c r="N446" s="52">
        <v>466.77</v>
      </c>
      <c r="O446" s="52">
        <v>7</v>
      </c>
      <c r="P446" s="2">
        <f t="shared" si="7"/>
        <v>77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282</v>
      </c>
      <c r="B447" s="1">
        <v>8.3333333333333329E-2</v>
      </c>
      <c r="C447" s="52">
        <v>2015</v>
      </c>
      <c r="D447" s="52">
        <v>2</v>
      </c>
      <c r="E447" s="52">
        <v>13</v>
      </c>
      <c r="F447" s="52">
        <v>4936632</v>
      </c>
      <c r="G447" s="52">
        <v>4936632</v>
      </c>
      <c r="H447" s="52">
        <v>679880</v>
      </c>
      <c r="I447" s="52">
        <v>679880</v>
      </c>
      <c r="J447" s="52">
        <v>0</v>
      </c>
      <c r="K447" s="52">
        <v>0</v>
      </c>
      <c r="L447" s="52">
        <v>92.671099999999996</v>
      </c>
      <c r="M447" s="52">
        <v>11.52</v>
      </c>
      <c r="N447" s="52">
        <v>461.35</v>
      </c>
      <c r="O447" s="52">
        <v>7</v>
      </c>
      <c r="P447" s="2">
        <f t="shared" si="7"/>
        <v>84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281</v>
      </c>
      <c r="B448" s="1">
        <v>4.1666666666666664E-2</v>
      </c>
      <c r="C448" s="52">
        <v>2015</v>
      </c>
      <c r="D448" s="52">
        <v>2</v>
      </c>
      <c r="E448" s="52">
        <v>13</v>
      </c>
      <c r="F448" s="52">
        <v>4936548</v>
      </c>
      <c r="G448" s="52">
        <v>4936548</v>
      </c>
      <c r="H448" s="52">
        <v>679869</v>
      </c>
      <c r="I448" s="52">
        <v>679869</v>
      </c>
      <c r="J448" s="52">
        <v>0</v>
      </c>
      <c r="K448" s="52">
        <v>0</v>
      </c>
      <c r="L448" s="52">
        <v>92.53</v>
      </c>
      <c r="M448" s="52">
        <v>11.1</v>
      </c>
      <c r="N448" s="52">
        <v>462.59</v>
      </c>
      <c r="O448" s="52">
        <v>7</v>
      </c>
      <c r="P448" s="2">
        <f t="shared" si="7"/>
        <v>77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280</v>
      </c>
      <c r="B449" s="1">
        <v>0</v>
      </c>
      <c r="C449" s="52">
        <v>2015</v>
      </c>
      <c r="D449" s="52">
        <v>2</v>
      </c>
      <c r="E449" s="52">
        <v>13</v>
      </c>
      <c r="F449" s="52">
        <v>4936471</v>
      </c>
      <c r="G449" s="52">
        <v>4936471</v>
      </c>
      <c r="H449" s="52">
        <v>679859</v>
      </c>
      <c r="I449" s="52">
        <v>679859</v>
      </c>
      <c r="J449" s="52">
        <v>0</v>
      </c>
      <c r="K449" s="52">
        <v>0</v>
      </c>
      <c r="L449" s="52">
        <v>92.563500000000005</v>
      </c>
      <c r="M449" s="52">
        <v>9.2100000000000009</v>
      </c>
      <c r="N449" s="52">
        <v>469.51</v>
      </c>
      <c r="O449" s="52">
        <v>7</v>
      </c>
      <c r="P449" s="2">
        <f t="shared" si="7"/>
        <v>77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279</v>
      </c>
      <c r="B450" s="1">
        <v>0.95833333333333337</v>
      </c>
      <c r="C450" s="52">
        <v>2015</v>
      </c>
      <c r="D450" s="52">
        <v>2</v>
      </c>
      <c r="E450" s="52">
        <v>12</v>
      </c>
      <c r="F450" s="52">
        <v>4936394</v>
      </c>
      <c r="G450" s="52">
        <v>4936394</v>
      </c>
      <c r="H450" s="52">
        <v>679849</v>
      </c>
      <c r="I450" s="52">
        <v>679849</v>
      </c>
      <c r="J450" s="52">
        <v>0</v>
      </c>
      <c r="K450" s="52">
        <v>0</v>
      </c>
      <c r="L450" s="52">
        <v>93.093199999999996</v>
      </c>
      <c r="M450" s="52">
        <v>12.91</v>
      </c>
      <c r="N450" s="52">
        <v>0</v>
      </c>
      <c r="O450" s="52">
        <v>7</v>
      </c>
      <c r="P450" s="2">
        <f t="shared" si="7"/>
        <v>0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278</v>
      </c>
      <c r="B451" s="1">
        <v>0.91666666666666663</v>
      </c>
      <c r="C451" s="52">
        <v>2015</v>
      </c>
      <c r="D451" s="52">
        <v>2</v>
      </c>
      <c r="E451" s="52">
        <v>12</v>
      </c>
      <c r="F451" s="52">
        <v>4936394</v>
      </c>
      <c r="G451" s="52">
        <v>4936394</v>
      </c>
      <c r="H451" s="52">
        <v>679849</v>
      </c>
      <c r="I451" s="52">
        <v>679849</v>
      </c>
      <c r="J451" s="52">
        <v>0</v>
      </c>
      <c r="K451" s="52">
        <v>0</v>
      </c>
      <c r="L451" s="52">
        <v>93.093199999999996</v>
      </c>
      <c r="M451" s="52">
        <v>12.91</v>
      </c>
      <c r="N451" s="52">
        <v>0</v>
      </c>
      <c r="O451" s="52">
        <v>7</v>
      </c>
      <c r="P451" s="2">
        <f t="shared" si="7"/>
        <v>0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277</v>
      </c>
      <c r="B452" s="1">
        <v>0.875</v>
      </c>
      <c r="C452" s="52">
        <v>2015</v>
      </c>
      <c r="D452" s="52">
        <v>2</v>
      </c>
      <c r="E452" s="52">
        <v>12</v>
      </c>
      <c r="F452" s="52">
        <v>4936394</v>
      </c>
      <c r="G452" s="52">
        <v>4936394</v>
      </c>
      <c r="H452" s="52">
        <v>679849</v>
      </c>
      <c r="I452" s="52">
        <v>679849</v>
      </c>
      <c r="J452" s="52">
        <v>0</v>
      </c>
      <c r="K452" s="52">
        <v>0</v>
      </c>
      <c r="L452" s="52">
        <v>93.093199999999996</v>
      </c>
      <c r="M452" s="52">
        <v>12.91</v>
      </c>
      <c r="N452" s="52">
        <v>0</v>
      </c>
      <c r="O452" s="52">
        <v>7</v>
      </c>
      <c r="P452" s="2">
        <f t="shared" si="7"/>
        <v>0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276</v>
      </c>
      <c r="B453" s="1">
        <v>0.83333333333333337</v>
      </c>
      <c r="C453" s="52">
        <v>2015</v>
      </c>
      <c r="D453" s="52">
        <v>2</v>
      </c>
      <c r="E453" s="52">
        <v>12</v>
      </c>
      <c r="F453" s="52">
        <v>4936394</v>
      </c>
      <c r="G453" s="52">
        <v>4936394</v>
      </c>
      <c r="H453" s="52">
        <v>679849</v>
      </c>
      <c r="I453" s="52">
        <v>679849</v>
      </c>
      <c r="J453" s="52">
        <v>0</v>
      </c>
      <c r="K453" s="52">
        <v>0</v>
      </c>
      <c r="L453" s="52">
        <v>93.093199999999996</v>
      </c>
      <c r="M453" s="52">
        <v>12.91</v>
      </c>
      <c r="N453" s="52">
        <v>0</v>
      </c>
      <c r="O453" s="52">
        <v>7</v>
      </c>
      <c r="P453" s="2">
        <f t="shared" si="7"/>
        <v>0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275</v>
      </c>
      <c r="B454" s="1">
        <v>0.79166666666666663</v>
      </c>
      <c r="C454" s="52">
        <v>2015</v>
      </c>
      <c r="D454" s="52">
        <v>2</v>
      </c>
      <c r="E454" s="52">
        <v>12</v>
      </c>
      <c r="F454" s="52">
        <v>4936394</v>
      </c>
      <c r="G454" s="52">
        <v>4936394</v>
      </c>
      <c r="H454" s="52">
        <v>679849</v>
      </c>
      <c r="I454" s="52">
        <v>679849</v>
      </c>
      <c r="J454" s="52">
        <v>0</v>
      </c>
      <c r="K454" s="52">
        <v>0</v>
      </c>
      <c r="L454" s="52">
        <v>93.093199999999996</v>
      </c>
      <c r="M454" s="52">
        <v>12.91</v>
      </c>
      <c r="N454" s="52">
        <v>0</v>
      </c>
      <c r="O454" s="52">
        <v>7</v>
      </c>
      <c r="P454" s="2">
        <f t="shared" si="7"/>
        <v>0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274</v>
      </c>
      <c r="B455" s="1">
        <v>0.75</v>
      </c>
      <c r="C455" s="52">
        <v>2015</v>
      </c>
      <c r="D455" s="52">
        <v>2</v>
      </c>
      <c r="E455" s="52">
        <v>12</v>
      </c>
      <c r="F455" s="52">
        <v>4936394</v>
      </c>
      <c r="G455" s="52">
        <v>4936394</v>
      </c>
      <c r="H455" s="52">
        <v>679849</v>
      </c>
      <c r="I455" s="52">
        <v>679849</v>
      </c>
      <c r="J455" s="52">
        <v>0</v>
      </c>
      <c r="K455" s="52">
        <v>0</v>
      </c>
      <c r="L455" s="52">
        <v>93.093199999999996</v>
      </c>
      <c r="M455" s="52">
        <v>12.91</v>
      </c>
      <c r="N455" s="52">
        <v>458.11</v>
      </c>
      <c r="O455" s="52">
        <v>7</v>
      </c>
      <c r="P455" s="2">
        <f t="shared" si="7"/>
        <v>7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273</v>
      </c>
      <c r="B456" s="1">
        <v>0.70833333333333337</v>
      </c>
      <c r="C456" s="52">
        <v>2015</v>
      </c>
      <c r="D456" s="52">
        <v>2</v>
      </c>
      <c r="E456" s="52">
        <v>12</v>
      </c>
      <c r="F456" s="52">
        <v>4936387</v>
      </c>
      <c r="G456" s="52">
        <v>4936387</v>
      </c>
      <c r="H456" s="52">
        <v>679848</v>
      </c>
      <c r="I456" s="52">
        <v>679848</v>
      </c>
      <c r="J456" s="52">
        <v>0</v>
      </c>
      <c r="K456" s="52">
        <v>0</v>
      </c>
      <c r="L456" s="52">
        <v>92.070700000000002</v>
      </c>
      <c r="M456" s="52">
        <v>12.7</v>
      </c>
      <c r="N456" s="52">
        <v>456.63</v>
      </c>
      <c r="O456" s="52">
        <v>7</v>
      </c>
      <c r="P456" s="2">
        <f t="shared" si="7"/>
        <v>76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272</v>
      </c>
      <c r="B457" s="1">
        <v>0.66666666666666663</v>
      </c>
      <c r="C457" s="52">
        <v>2015</v>
      </c>
      <c r="D457" s="52">
        <v>2</v>
      </c>
      <c r="E457" s="52">
        <v>12</v>
      </c>
      <c r="F457" s="52">
        <v>4936311</v>
      </c>
      <c r="G457" s="52">
        <v>4936311</v>
      </c>
      <c r="H457" s="52">
        <v>679838</v>
      </c>
      <c r="I457" s="52">
        <v>679838</v>
      </c>
      <c r="J457" s="52">
        <v>0</v>
      </c>
      <c r="K457" s="52">
        <v>0</v>
      </c>
      <c r="L457" s="52">
        <v>92.278700000000001</v>
      </c>
      <c r="M457" s="52">
        <v>12.35</v>
      </c>
      <c r="N457" s="52">
        <v>459.59</v>
      </c>
      <c r="O457" s="52">
        <v>7</v>
      </c>
      <c r="P457" s="2">
        <f t="shared" si="7"/>
        <v>84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271</v>
      </c>
      <c r="B458" s="1">
        <v>0.625</v>
      </c>
      <c r="C458" s="52">
        <v>2015</v>
      </c>
      <c r="D458" s="52">
        <v>2</v>
      </c>
      <c r="E458" s="52">
        <v>12</v>
      </c>
      <c r="F458" s="52">
        <v>4936227</v>
      </c>
      <c r="G458" s="52">
        <v>4936227</v>
      </c>
      <c r="H458" s="52">
        <v>679827</v>
      </c>
      <c r="I458" s="52">
        <v>679827</v>
      </c>
      <c r="J458" s="52">
        <v>0</v>
      </c>
      <c r="K458" s="52">
        <v>0</v>
      </c>
      <c r="L458" s="52">
        <v>93.245900000000006</v>
      </c>
      <c r="M458" s="52">
        <v>16.54</v>
      </c>
      <c r="N458" s="52">
        <v>456.44</v>
      </c>
      <c r="O458" s="52">
        <v>7</v>
      </c>
      <c r="P458" s="2">
        <f t="shared" si="7"/>
        <v>75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270</v>
      </c>
      <c r="B459" s="1">
        <v>0.58333333333333337</v>
      </c>
      <c r="C459" s="52">
        <v>2015</v>
      </c>
      <c r="D459" s="52">
        <v>2</v>
      </c>
      <c r="E459" s="52">
        <v>12</v>
      </c>
      <c r="F459" s="52">
        <v>4936152</v>
      </c>
      <c r="G459" s="52">
        <v>4936152</v>
      </c>
      <c r="H459" s="52">
        <v>679817</v>
      </c>
      <c r="I459" s="52">
        <v>679817</v>
      </c>
      <c r="J459" s="52">
        <v>0</v>
      </c>
      <c r="K459" s="52">
        <v>0</v>
      </c>
      <c r="L459" s="52">
        <v>92.465900000000005</v>
      </c>
      <c r="M459" s="52">
        <v>20.88</v>
      </c>
      <c r="N459" s="52">
        <v>447.71</v>
      </c>
      <c r="O459" s="52">
        <v>7</v>
      </c>
      <c r="P459" s="2">
        <f t="shared" si="7"/>
        <v>74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269</v>
      </c>
      <c r="B460" s="1">
        <v>0.54166666666666663</v>
      </c>
      <c r="C460" s="52">
        <v>2015</v>
      </c>
      <c r="D460" s="52">
        <v>2</v>
      </c>
      <c r="E460" s="52">
        <v>12</v>
      </c>
      <c r="F460" s="52">
        <v>4936078</v>
      </c>
      <c r="G460" s="52">
        <v>4936078</v>
      </c>
      <c r="H460" s="52">
        <v>679807</v>
      </c>
      <c r="I460" s="52">
        <v>679807</v>
      </c>
      <c r="J460" s="52">
        <v>0</v>
      </c>
      <c r="K460" s="52">
        <v>0</v>
      </c>
      <c r="L460" s="52">
        <v>92.673000000000002</v>
      </c>
      <c r="M460" s="52">
        <v>19.989999999999998</v>
      </c>
      <c r="N460" s="52">
        <v>449.45</v>
      </c>
      <c r="O460" s="52">
        <v>7</v>
      </c>
      <c r="P460" s="2">
        <f t="shared" si="7"/>
        <v>81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268</v>
      </c>
      <c r="B461" s="1">
        <v>0.5</v>
      </c>
      <c r="C461" s="52">
        <v>2015</v>
      </c>
      <c r="D461" s="52">
        <v>2</v>
      </c>
      <c r="E461" s="52">
        <v>12</v>
      </c>
      <c r="F461" s="52">
        <v>4935997</v>
      </c>
      <c r="G461" s="52">
        <v>4935997</v>
      </c>
      <c r="H461" s="52">
        <v>679796</v>
      </c>
      <c r="I461" s="52">
        <v>679796</v>
      </c>
      <c r="J461" s="52">
        <v>0</v>
      </c>
      <c r="K461" s="52">
        <v>0</v>
      </c>
      <c r="L461" s="52">
        <v>93.463499999999996</v>
      </c>
      <c r="M461" s="52">
        <v>17.66</v>
      </c>
      <c r="N461" s="52">
        <v>456.02</v>
      </c>
      <c r="O461" s="52">
        <v>7</v>
      </c>
      <c r="P461" s="2">
        <f t="shared" si="7"/>
        <v>91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267</v>
      </c>
      <c r="B462" s="1">
        <v>0.45833333333333331</v>
      </c>
      <c r="C462" s="52">
        <v>2015</v>
      </c>
      <c r="D462" s="52">
        <v>2</v>
      </c>
      <c r="E462" s="52">
        <v>12</v>
      </c>
      <c r="F462" s="52">
        <v>4935906</v>
      </c>
      <c r="G462" s="52">
        <v>4935906</v>
      </c>
      <c r="H462" s="52">
        <v>679784</v>
      </c>
      <c r="I462" s="52">
        <v>679784</v>
      </c>
      <c r="J462" s="52">
        <v>0</v>
      </c>
      <c r="K462" s="52">
        <v>0</v>
      </c>
      <c r="L462" s="52">
        <v>91.691699999999997</v>
      </c>
      <c r="M462" s="52">
        <v>15.93</v>
      </c>
      <c r="N462" s="52">
        <v>451.15</v>
      </c>
      <c r="O462" s="52">
        <v>7</v>
      </c>
      <c r="P462" s="2">
        <f t="shared" si="7"/>
        <v>216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266</v>
      </c>
      <c r="B463" s="1">
        <v>0.41666666666666669</v>
      </c>
      <c r="C463" s="52">
        <v>2015</v>
      </c>
      <c r="D463" s="52">
        <v>2</v>
      </c>
      <c r="E463" s="52">
        <v>12</v>
      </c>
      <c r="F463" s="52">
        <v>4935690</v>
      </c>
      <c r="G463" s="52">
        <v>4935690</v>
      </c>
      <c r="H463" s="52">
        <v>679755</v>
      </c>
      <c r="I463" s="52">
        <v>679755</v>
      </c>
      <c r="J463" s="52">
        <v>0</v>
      </c>
      <c r="K463" s="52">
        <v>0</v>
      </c>
      <c r="L463" s="52">
        <v>91.650599999999997</v>
      </c>
      <c r="M463" s="52">
        <v>14.28</v>
      </c>
      <c r="N463" s="52">
        <v>456.49</v>
      </c>
      <c r="O463" s="52">
        <v>7</v>
      </c>
      <c r="P463" s="2">
        <f t="shared" si="7"/>
        <v>180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265</v>
      </c>
      <c r="B464" s="1">
        <v>0.375</v>
      </c>
      <c r="C464" s="52">
        <v>2015</v>
      </c>
      <c r="D464" s="52">
        <v>2</v>
      </c>
      <c r="E464" s="52">
        <v>12</v>
      </c>
      <c r="F464" s="52">
        <v>4935510</v>
      </c>
      <c r="G464" s="52">
        <v>4935510</v>
      </c>
      <c r="H464" s="52">
        <v>679731</v>
      </c>
      <c r="I464" s="52">
        <v>679731</v>
      </c>
      <c r="J464" s="52">
        <v>0</v>
      </c>
      <c r="K464" s="52">
        <v>0</v>
      </c>
      <c r="L464" s="52">
        <v>92.474299999999999</v>
      </c>
      <c r="M464" s="52">
        <v>12.19</v>
      </c>
      <c r="N464" s="52">
        <v>459.17</v>
      </c>
      <c r="O464" s="52">
        <v>7</v>
      </c>
      <c r="P464" s="2">
        <f t="shared" si="7"/>
        <v>76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264</v>
      </c>
      <c r="B465" s="1">
        <v>0.33333333333333331</v>
      </c>
      <c r="C465" s="52">
        <v>2015</v>
      </c>
      <c r="D465" s="52">
        <v>2</v>
      </c>
      <c r="E465" s="52">
        <v>12</v>
      </c>
      <c r="F465" s="52">
        <v>4935434</v>
      </c>
      <c r="G465" s="52">
        <v>4935434</v>
      </c>
      <c r="H465" s="52">
        <v>679721</v>
      </c>
      <c r="I465" s="52">
        <v>679721</v>
      </c>
      <c r="J465" s="52">
        <v>0</v>
      </c>
      <c r="K465" s="52">
        <v>0</v>
      </c>
      <c r="L465" s="52">
        <v>92.845600000000005</v>
      </c>
      <c r="M465" s="52">
        <v>11.79</v>
      </c>
      <c r="N465" s="52">
        <v>463.7</v>
      </c>
      <c r="O465" s="52">
        <v>7</v>
      </c>
      <c r="P465" s="2">
        <f t="shared" si="7"/>
        <v>77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263</v>
      </c>
      <c r="B466" s="1">
        <v>0.29166666666666669</v>
      </c>
      <c r="C466" s="52">
        <v>2015</v>
      </c>
      <c r="D466" s="52">
        <v>2</v>
      </c>
      <c r="E466" s="52">
        <v>12</v>
      </c>
      <c r="F466" s="52">
        <v>4935357</v>
      </c>
      <c r="G466" s="52">
        <v>4935357</v>
      </c>
      <c r="H466" s="52">
        <v>679711</v>
      </c>
      <c r="I466" s="52">
        <v>679711</v>
      </c>
      <c r="J466" s="52">
        <v>0</v>
      </c>
      <c r="K466" s="52">
        <v>0</v>
      </c>
      <c r="L466" s="52">
        <v>92.529300000000006</v>
      </c>
      <c r="M466" s="52">
        <v>11.53</v>
      </c>
      <c r="N466" s="52">
        <v>462.87</v>
      </c>
      <c r="O466" s="52">
        <v>7</v>
      </c>
      <c r="P466" s="2">
        <f t="shared" si="7"/>
        <v>84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262</v>
      </c>
      <c r="B467" s="1">
        <v>0.25</v>
      </c>
      <c r="C467" s="52">
        <v>2015</v>
      </c>
      <c r="D467" s="52">
        <v>2</v>
      </c>
      <c r="E467" s="52">
        <v>12</v>
      </c>
      <c r="F467" s="52">
        <v>4935273</v>
      </c>
      <c r="G467" s="52">
        <v>4935273</v>
      </c>
      <c r="H467" s="52">
        <v>679700</v>
      </c>
      <c r="I467" s="52">
        <v>679700</v>
      </c>
      <c r="J467" s="52">
        <v>0</v>
      </c>
      <c r="K467" s="52">
        <v>0</v>
      </c>
      <c r="L467" s="52">
        <v>91.881399999999999</v>
      </c>
      <c r="M467" s="52">
        <v>11.59</v>
      </c>
      <c r="N467" s="52">
        <v>457.89</v>
      </c>
      <c r="O467" s="52">
        <v>7</v>
      </c>
      <c r="P467" s="2">
        <f t="shared" si="7"/>
        <v>76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261</v>
      </c>
      <c r="B468" s="1">
        <v>0.20833333333333334</v>
      </c>
      <c r="C468" s="52">
        <v>2015</v>
      </c>
      <c r="D468" s="52">
        <v>2</v>
      </c>
      <c r="E468" s="52">
        <v>12</v>
      </c>
      <c r="F468" s="52">
        <v>4935197</v>
      </c>
      <c r="G468" s="52">
        <v>4935197</v>
      </c>
      <c r="H468" s="52">
        <v>679690</v>
      </c>
      <c r="I468" s="52">
        <v>679690</v>
      </c>
      <c r="J468" s="52">
        <v>0</v>
      </c>
      <c r="K468" s="52">
        <v>0</v>
      </c>
      <c r="L468" s="52">
        <v>92.823099999999997</v>
      </c>
      <c r="M468" s="52">
        <v>11.57</v>
      </c>
      <c r="N468" s="52">
        <v>464.17</v>
      </c>
      <c r="O468" s="52">
        <v>7</v>
      </c>
      <c r="P468" s="2">
        <f t="shared" si="7"/>
        <v>76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260</v>
      </c>
      <c r="B469" s="1">
        <v>0.16666666666666666</v>
      </c>
      <c r="C469" s="52">
        <v>2015</v>
      </c>
      <c r="D469" s="52">
        <v>2</v>
      </c>
      <c r="E469" s="52">
        <v>12</v>
      </c>
      <c r="F469" s="52">
        <v>4935121</v>
      </c>
      <c r="G469" s="52">
        <v>4935121</v>
      </c>
      <c r="H469" s="52">
        <v>679680</v>
      </c>
      <c r="I469" s="52">
        <v>679680</v>
      </c>
      <c r="J469" s="52">
        <v>0</v>
      </c>
      <c r="K469" s="52">
        <v>0</v>
      </c>
      <c r="L469" s="52">
        <v>93.351699999999994</v>
      </c>
      <c r="M469" s="52">
        <v>11.51</v>
      </c>
      <c r="N469" s="52">
        <v>464.81</v>
      </c>
      <c r="O469" s="52">
        <v>7</v>
      </c>
      <c r="P469" s="2">
        <f t="shared" si="7"/>
        <v>85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259</v>
      </c>
      <c r="B470" s="1">
        <v>0.125</v>
      </c>
      <c r="C470" s="52">
        <v>2015</v>
      </c>
      <c r="D470" s="52">
        <v>2</v>
      </c>
      <c r="E470" s="52">
        <v>12</v>
      </c>
      <c r="F470" s="52">
        <v>4935036</v>
      </c>
      <c r="G470" s="52">
        <v>4935036</v>
      </c>
      <c r="H470" s="52">
        <v>679669</v>
      </c>
      <c r="I470" s="52">
        <v>679669</v>
      </c>
      <c r="J470" s="52">
        <v>0</v>
      </c>
      <c r="K470" s="52">
        <v>0</v>
      </c>
      <c r="L470" s="52">
        <v>93.864500000000007</v>
      </c>
      <c r="M470" s="52">
        <v>12.08</v>
      </c>
      <c r="N470" s="52">
        <v>465.48</v>
      </c>
      <c r="O470" s="52">
        <v>7</v>
      </c>
      <c r="P470" s="2">
        <f t="shared" si="7"/>
        <v>77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258</v>
      </c>
      <c r="B471" s="1">
        <v>8.3333333333333329E-2</v>
      </c>
      <c r="C471" s="52">
        <v>2015</v>
      </c>
      <c r="D471" s="52">
        <v>2</v>
      </c>
      <c r="E471" s="52">
        <v>12</v>
      </c>
      <c r="F471" s="52">
        <v>4934959</v>
      </c>
      <c r="G471" s="52">
        <v>4934959</v>
      </c>
      <c r="H471" s="52">
        <v>679659</v>
      </c>
      <c r="I471" s="52">
        <v>679659</v>
      </c>
      <c r="J471" s="52">
        <v>0</v>
      </c>
      <c r="K471" s="52">
        <v>0</v>
      </c>
      <c r="L471" s="52">
        <v>92.694199999999995</v>
      </c>
      <c r="M471" s="52">
        <v>12.06</v>
      </c>
      <c r="N471" s="52">
        <v>461.07</v>
      </c>
      <c r="O471" s="52">
        <v>7</v>
      </c>
      <c r="P471" s="2">
        <f t="shared" si="7"/>
        <v>76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257</v>
      </c>
      <c r="B472" s="1">
        <v>4.1666666666666664E-2</v>
      </c>
      <c r="C472" s="52">
        <v>2015</v>
      </c>
      <c r="D472" s="52">
        <v>2</v>
      </c>
      <c r="E472" s="52">
        <v>12</v>
      </c>
      <c r="F472" s="52">
        <v>4934883</v>
      </c>
      <c r="G472" s="52">
        <v>4934883</v>
      </c>
      <c r="H472" s="52">
        <v>679649</v>
      </c>
      <c r="I472" s="52">
        <v>679649</v>
      </c>
      <c r="J472" s="52">
        <v>0</v>
      </c>
      <c r="K472" s="52">
        <v>0</v>
      </c>
      <c r="L472" s="52">
        <v>92.195599999999999</v>
      </c>
      <c r="M472" s="52">
        <v>11.47</v>
      </c>
      <c r="N472" s="52">
        <v>460.23</v>
      </c>
      <c r="O472" s="52">
        <v>7</v>
      </c>
      <c r="P472" s="2">
        <f t="shared" si="7"/>
        <v>84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256</v>
      </c>
      <c r="B473" s="1">
        <v>0</v>
      </c>
      <c r="C473" s="52">
        <v>2015</v>
      </c>
      <c r="D473" s="52">
        <v>2</v>
      </c>
      <c r="E473" s="52">
        <v>12</v>
      </c>
      <c r="F473" s="52">
        <v>4934799</v>
      </c>
      <c r="G473" s="52">
        <v>4934799</v>
      </c>
      <c r="H473" s="52">
        <v>679638</v>
      </c>
      <c r="I473" s="52">
        <v>679638</v>
      </c>
      <c r="J473" s="52">
        <v>0</v>
      </c>
      <c r="K473" s="52">
        <v>0</v>
      </c>
      <c r="L473" s="52">
        <v>92.723200000000006</v>
      </c>
      <c r="M473" s="52">
        <v>11.29</v>
      </c>
      <c r="N473" s="52">
        <v>462.37</v>
      </c>
      <c r="O473" s="52">
        <v>7</v>
      </c>
      <c r="P473" s="2">
        <f t="shared" si="7"/>
        <v>77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255</v>
      </c>
      <c r="B474" s="1">
        <v>0.95833333333333337</v>
      </c>
      <c r="C474" s="52">
        <v>2015</v>
      </c>
      <c r="D474" s="52">
        <v>2</v>
      </c>
      <c r="E474" s="52">
        <v>11</v>
      </c>
      <c r="F474" s="52">
        <v>4934722</v>
      </c>
      <c r="G474" s="52">
        <v>4934722</v>
      </c>
      <c r="H474" s="52">
        <v>679628</v>
      </c>
      <c r="I474" s="52">
        <v>679628</v>
      </c>
      <c r="J474" s="52">
        <v>0</v>
      </c>
      <c r="K474" s="52">
        <v>0</v>
      </c>
      <c r="L474" s="52">
        <v>92.675200000000004</v>
      </c>
      <c r="M474" s="52">
        <v>11.14</v>
      </c>
      <c r="N474" s="52">
        <v>463.52</v>
      </c>
      <c r="O474" s="52">
        <v>7</v>
      </c>
      <c r="P474" s="2">
        <f t="shared" si="7"/>
        <v>76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254</v>
      </c>
      <c r="B475" s="1">
        <v>0.91666666666666663</v>
      </c>
      <c r="C475" s="52">
        <v>2015</v>
      </c>
      <c r="D475" s="52">
        <v>2</v>
      </c>
      <c r="E475" s="52">
        <v>11</v>
      </c>
      <c r="F475" s="52">
        <v>4934646</v>
      </c>
      <c r="G475" s="52">
        <v>4934646</v>
      </c>
      <c r="H475" s="52">
        <v>679618</v>
      </c>
      <c r="I475" s="52">
        <v>679618</v>
      </c>
      <c r="J475" s="52">
        <v>0</v>
      </c>
      <c r="K475" s="52">
        <v>0</v>
      </c>
      <c r="L475" s="52">
        <v>92.227599999999995</v>
      </c>
      <c r="M475" s="52">
        <v>10.83</v>
      </c>
      <c r="N475" s="52">
        <v>460.88</v>
      </c>
      <c r="O475" s="52">
        <v>7</v>
      </c>
      <c r="P475" s="2">
        <f t="shared" si="7"/>
        <v>84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253</v>
      </c>
      <c r="B476" s="1">
        <v>0.875</v>
      </c>
      <c r="C476" s="52">
        <v>2015</v>
      </c>
      <c r="D476" s="52">
        <v>2</v>
      </c>
      <c r="E476" s="52">
        <v>11</v>
      </c>
      <c r="F476" s="52">
        <v>4934562</v>
      </c>
      <c r="G476" s="52">
        <v>4934562</v>
      </c>
      <c r="H476" s="52">
        <v>679607</v>
      </c>
      <c r="I476" s="52">
        <v>679607</v>
      </c>
      <c r="J476" s="52">
        <v>0</v>
      </c>
      <c r="K476" s="52">
        <v>0</v>
      </c>
      <c r="L476" s="52">
        <v>91.713899999999995</v>
      </c>
      <c r="M476" s="52">
        <v>10.46</v>
      </c>
      <c r="N476" s="52">
        <v>459.78</v>
      </c>
      <c r="O476" s="52">
        <v>7</v>
      </c>
      <c r="P476" s="2">
        <f t="shared" si="7"/>
        <v>76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252</v>
      </c>
      <c r="B477" s="1">
        <v>0.83333333333333337</v>
      </c>
      <c r="C477" s="52">
        <v>2015</v>
      </c>
      <c r="D477" s="52">
        <v>2</v>
      </c>
      <c r="E477" s="52">
        <v>11</v>
      </c>
      <c r="F477" s="52">
        <v>4934486</v>
      </c>
      <c r="G477" s="52">
        <v>4934486</v>
      </c>
      <c r="H477" s="52">
        <v>679597</v>
      </c>
      <c r="I477" s="52">
        <v>679597</v>
      </c>
      <c r="J477" s="52">
        <v>0</v>
      </c>
      <c r="K477" s="52">
        <v>0</v>
      </c>
      <c r="L477" s="52">
        <v>92.945999999999998</v>
      </c>
      <c r="M477" s="52">
        <v>10.92</v>
      </c>
      <c r="N477" s="52">
        <v>465.4</v>
      </c>
      <c r="O477" s="52">
        <v>7</v>
      </c>
      <c r="P477" s="2">
        <f t="shared" si="7"/>
        <v>77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251</v>
      </c>
      <c r="B478" s="1">
        <v>0.79166666666666663</v>
      </c>
      <c r="C478" s="52">
        <v>2015</v>
      </c>
      <c r="D478" s="52">
        <v>2</v>
      </c>
      <c r="E478" s="52">
        <v>11</v>
      </c>
      <c r="F478" s="52">
        <v>4934409</v>
      </c>
      <c r="G478" s="52">
        <v>4934409</v>
      </c>
      <c r="H478" s="52">
        <v>679587</v>
      </c>
      <c r="I478" s="52">
        <v>679587</v>
      </c>
      <c r="J478" s="52">
        <v>0</v>
      </c>
      <c r="K478" s="52">
        <v>0</v>
      </c>
      <c r="L478" s="52">
        <v>92.580100000000002</v>
      </c>
      <c r="M478" s="52">
        <v>11.31</v>
      </c>
      <c r="N478" s="52">
        <v>462.3</v>
      </c>
      <c r="O478" s="52">
        <v>7</v>
      </c>
      <c r="P478" s="2">
        <f t="shared" si="7"/>
        <v>84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250</v>
      </c>
      <c r="B479" s="1">
        <v>0.75</v>
      </c>
      <c r="C479" s="52">
        <v>2015</v>
      </c>
      <c r="D479" s="52">
        <v>2</v>
      </c>
      <c r="E479" s="52">
        <v>11</v>
      </c>
      <c r="F479" s="52">
        <v>4934325</v>
      </c>
      <c r="G479" s="52">
        <v>4934325</v>
      </c>
      <c r="H479" s="52">
        <v>679576</v>
      </c>
      <c r="I479" s="52">
        <v>679576</v>
      </c>
      <c r="J479" s="52">
        <v>0</v>
      </c>
      <c r="K479" s="52">
        <v>0</v>
      </c>
      <c r="L479" s="52">
        <v>92.712900000000005</v>
      </c>
      <c r="M479" s="52">
        <v>10.029999999999999</v>
      </c>
      <c r="N479" s="52">
        <v>467.41</v>
      </c>
      <c r="O479" s="52">
        <v>7</v>
      </c>
      <c r="P479" s="2">
        <f t="shared" si="7"/>
        <v>31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249</v>
      </c>
      <c r="B480" s="1">
        <v>0.70833333333333337</v>
      </c>
      <c r="C480" s="52">
        <v>2015</v>
      </c>
      <c r="D480" s="52">
        <v>2</v>
      </c>
      <c r="E480" s="52">
        <v>11</v>
      </c>
      <c r="F480" s="52">
        <v>4934294</v>
      </c>
      <c r="G480" s="52">
        <v>4934294</v>
      </c>
      <c r="H480" s="52">
        <v>679572</v>
      </c>
      <c r="I480" s="52">
        <v>679572</v>
      </c>
      <c r="J480" s="52">
        <v>0</v>
      </c>
      <c r="K480" s="52">
        <v>0</v>
      </c>
      <c r="L480" s="52">
        <v>93.415899999999993</v>
      </c>
      <c r="M480" s="52">
        <v>16.27</v>
      </c>
      <c r="N480" s="52">
        <v>0</v>
      </c>
      <c r="O480" s="52">
        <v>7</v>
      </c>
      <c r="P480" s="2">
        <f t="shared" si="7"/>
        <v>0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248</v>
      </c>
      <c r="B481" s="1">
        <v>0.66666666666666663</v>
      </c>
      <c r="C481" s="52">
        <v>2015</v>
      </c>
      <c r="D481" s="52">
        <v>2</v>
      </c>
      <c r="E481" s="52">
        <v>11</v>
      </c>
      <c r="F481" s="52">
        <v>4934294</v>
      </c>
      <c r="G481" s="52">
        <v>4934294</v>
      </c>
      <c r="H481" s="52">
        <v>679572</v>
      </c>
      <c r="I481" s="52">
        <v>679572</v>
      </c>
      <c r="J481" s="52">
        <v>0</v>
      </c>
      <c r="K481" s="52">
        <v>0</v>
      </c>
      <c r="L481" s="52">
        <v>93.415899999999993</v>
      </c>
      <c r="M481" s="52">
        <v>16.27</v>
      </c>
      <c r="N481" s="52">
        <v>457.59</v>
      </c>
      <c r="O481" s="52">
        <v>7</v>
      </c>
      <c r="P481" s="2">
        <f t="shared" si="7"/>
        <v>30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247</v>
      </c>
      <c r="B482" s="1">
        <v>0.625</v>
      </c>
      <c r="C482" s="52">
        <v>2015</v>
      </c>
      <c r="D482" s="52">
        <v>2</v>
      </c>
      <c r="E482" s="52">
        <v>11</v>
      </c>
      <c r="F482" s="52">
        <v>4934264</v>
      </c>
      <c r="G482" s="52">
        <v>4934264</v>
      </c>
      <c r="H482" s="52">
        <v>679568</v>
      </c>
      <c r="I482" s="52">
        <v>679568</v>
      </c>
      <c r="J482" s="52">
        <v>0</v>
      </c>
      <c r="K482" s="52">
        <v>0</v>
      </c>
      <c r="L482" s="52">
        <v>93.437799999999996</v>
      </c>
      <c r="M482" s="52">
        <v>17.559999999999999</v>
      </c>
      <c r="N482" s="52">
        <v>456.44</v>
      </c>
      <c r="O482" s="52">
        <v>7</v>
      </c>
      <c r="P482" s="2">
        <f t="shared" si="7"/>
        <v>76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246</v>
      </c>
      <c r="B483" s="1">
        <v>0.58333333333333337</v>
      </c>
      <c r="C483" s="52">
        <v>2015</v>
      </c>
      <c r="D483" s="52">
        <v>2</v>
      </c>
      <c r="E483" s="52">
        <v>11</v>
      </c>
      <c r="F483" s="52">
        <v>4934188</v>
      </c>
      <c r="G483" s="52">
        <v>4934188</v>
      </c>
      <c r="H483" s="52">
        <v>679558</v>
      </c>
      <c r="I483" s="52">
        <v>679558</v>
      </c>
      <c r="J483" s="52">
        <v>0</v>
      </c>
      <c r="K483" s="52">
        <v>0</v>
      </c>
      <c r="L483" s="52">
        <v>92.717399999999998</v>
      </c>
      <c r="M483" s="52">
        <v>21.14</v>
      </c>
      <c r="N483" s="52">
        <v>448.07</v>
      </c>
      <c r="O483" s="52">
        <v>7</v>
      </c>
      <c r="P483" s="2">
        <f t="shared" si="7"/>
        <v>81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245</v>
      </c>
      <c r="B484" s="1">
        <v>0.54166666666666663</v>
      </c>
      <c r="C484" s="52">
        <v>2015</v>
      </c>
      <c r="D484" s="52">
        <v>2</v>
      </c>
      <c r="E484" s="52">
        <v>11</v>
      </c>
      <c r="F484" s="52">
        <v>4934107</v>
      </c>
      <c r="G484" s="52">
        <v>4934107</v>
      </c>
      <c r="H484" s="52">
        <v>679547</v>
      </c>
      <c r="I484" s="52">
        <v>679547</v>
      </c>
      <c r="J484" s="52">
        <v>0</v>
      </c>
      <c r="K484" s="52">
        <v>0</v>
      </c>
      <c r="L484" s="52">
        <v>92.159599999999998</v>
      </c>
      <c r="M484" s="52">
        <v>20.96</v>
      </c>
      <c r="N484" s="52">
        <v>447.1</v>
      </c>
      <c r="O484" s="52">
        <v>7</v>
      </c>
      <c r="P484" s="2">
        <f t="shared" si="7"/>
        <v>74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244</v>
      </c>
      <c r="B485" s="1">
        <v>0.5</v>
      </c>
      <c r="C485" s="52">
        <v>2015</v>
      </c>
      <c r="D485" s="52">
        <v>2</v>
      </c>
      <c r="E485" s="52">
        <v>11</v>
      </c>
      <c r="F485" s="52">
        <v>4934033</v>
      </c>
      <c r="G485" s="52">
        <v>4934033</v>
      </c>
      <c r="H485" s="52">
        <v>679537</v>
      </c>
      <c r="I485" s="52">
        <v>679537</v>
      </c>
      <c r="J485" s="52">
        <v>0</v>
      </c>
      <c r="K485" s="52">
        <v>0</v>
      </c>
      <c r="L485" s="52">
        <v>92.736099999999993</v>
      </c>
      <c r="M485" s="52">
        <v>18.04</v>
      </c>
      <c r="N485" s="52">
        <v>454.96</v>
      </c>
      <c r="O485" s="52">
        <v>7</v>
      </c>
      <c r="P485" s="2">
        <f t="shared" si="7"/>
        <v>149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243</v>
      </c>
      <c r="B486" s="1">
        <v>0.45833333333333331</v>
      </c>
      <c r="C486" s="52">
        <v>2015</v>
      </c>
      <c r="D486" s="52">
        <v>2</v>
      </c>
      <c r="E486" s="52">
        <v>11</v>
      </c>
      <c r="F486" s="52">
        <v>4933884</v>
      </c>
      <c r="G486" s="52">
        <v>4933884</v>
      </c>
      <c r="H486" s="52">
        <v>679517</v>
      </c>
      <c r="I486" s="52">
        <v>679517</v>
      </c>
      <c r="J486" s="52">
        <v>0</v>
      </c>
      <c r="K486" s="52">
        <v>0</v>
      </c>
      <c r="L486" s="52">
        <v>90.85</v>
      </c>
      <c r="M486" s="52">
        <v>16.27</v>
      </c>
      <c r="N486" s="52">
        <v>450.53</v>
      </c>
      <c r="O486" s="52">
        <v>7</v>
      </c>
      <c r="P486" s="2">
        <f t="shared" si="7"/>
        <v>317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242</v>
      </c>
      <c r="B487" s="1">
        <v>0.41666666666666669</v>
      </c>
      <c r="C487" s="52">
        <v>2015</v>
      </c>
      <c r="D487" s="52">
        <v>2</v>
      </c>
      <c r="E487" s="52">
        <v>11</v>
      </c>
      <c r="F487" s="52">
        <v>4933567</v>
      </c>
      <c r="G487" s="52">
        <v>4933567</v>
      </c>
      <c r="H487" s="52">
        <v>679474</v>
      </c>
      <c r="I487" s="52">
        <v>679474</v>
      </c>
      <c r="J487" s="52">
        <v>0</v>
      </c>
      <c r="K487" s="52">
        <v>0</v>
      </c>
      <c r="L487" s="52">
        <v>90.830600000000004</v>
      </c>
      <c r="M487" s="52">
        <v>15.31</v>
      </c>
      <c r="N487" s="52">
        <v>454.5</v>
      </c>
      <c r="O487" s="52">
        <v>7</v>
      </c>
      <c r="P487" s="2">
        <f t="shared" si="7"/>
        <v>319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241</v>
      </c>
      <c r="B488" s="1">
        <v>0.375</v>
      </c>
      <c r="C488" s="52">
        <v>2015</v>
      </c>
      <c r="D488" s="52">
        <v>2</v>
      </c>
      <c r="E488" s="52">
        <v>11</v>
      </c>
      <c r="F488" s="52">
        <v>4933248</v>
      </c>
      <c r="G488" s="52">
        <v>4933248</v>
      </c>
      <c r="H488" s="52">
        <v>679431</v>
      </c>
      <c r="I488" s="52">
        <v>679431</v>
      </c>
      <c r="J488" s="52">
        <v>0</v>
      </c>
      <c r="K488" s="52">
        <v>0</v>
      </c>
      <c r="L488" s="52">
        <v>91.443200000000004</v>
      </c>
      <c r="M488" s="52">
        <v>13.31</v>
      </c>
      <c r="N488" s="52">
        <v>457.27</v>
      </c>
      <c r="O488" s="52">
        <v>7</v>
      </c>
      <c r="P488" s="2">
        <f t="shared" si="7"/>
        <v>143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240</v>
      </c>
      <c r="B489" s="1">
        <v>0.33333333333333331</v>
      </c>
      <c r="C489" s="52">
        <v>2015</v>
      </c>
      <c r="D489" s="52">
        <v>2</v>
      </c>
      <c r="E489" s="52">
        <v>11</v>
      </c>
      <c r="F489" s="52">
        <v>4933105</v>
      </c>
      <c r="G489" s="52">
        <v>4933105</v>
      </c>
      <c r="H489" s="52">
        <v>679412</v>
      </c>
      <c r="I489" s="52">
        <v>679412</v>
      </c>
      <c r="J489" s="52">
        <v>0</v>
      </c>
      <c r="K489" s="52">
        <v>0</v>
      </c>
      <c r="L489" s="52">
        <v>90.390799999999999</v>
      </c>
      <c r="M489" s="52">
        <v>12.58</v>
      </c>
      <c r="N489" s="52">
        <v>452.18</v>
      </c>
      <c r="O489" s="52">
        <v>7</v>
      </c>
      <c r="P489" s="2">
        <f t="shared" si="7"/>
        <v>171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239</v>
      </c>
      <c r="B490" s="1">
        <v>0.29166666666666669</v>
      </c>
      <c r="C490" s="52">
        <v>2015</v>
      </c>
      <c r="D490" s="52">
        <v>2</v>
      </c>
      <c r="E490" s="52">
        <v>11</v>
      </c>
      <c r="F490" s="52">
        <v>4932934</v>
      </c>
      <c r="G490" s="52">
        <v>4932934</v>
      </c>
      <c r="H490" s="52">
        <v>679389</v>
      </c>
      <c r="I490" s="52">
        <v>679389</v>
      </c>
      <c r="J490" s="52">
        <v>0</v>
      </c>
      <c r="K490" s="52">
        <v>0</v>
      </c>
      <c r="L490" s="52">
        <v>90.848299999999995</v>
      </c>
      <c r="M490" s="52">
        <v>11.46</v>
      </c>
      <c r="N490" s="52">
        <v>455.64</v>
      </c>
      <c r="O490" s="52">
        <v>7</v>
      </c>
      <c r="P490" s="2">
        <f t="shared" si="7"/>
        <v>128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238</v>
      </c>
      <c r="B491" s="1">
        <v>0.25</v>
      </c>
      <c r="C491" s="52">
        <v>2015</v>
      </c>
      <c r="D491" s="52">
        <v>2</v>
      </c>
      <c r="E491" s="52">
        <v>11</v>
      </c>
      <c r="F491" s="52">
        <v>4932806</v>
      </c>
      <c r="G491" s="52">
        <v>4932806</v>
      </c>
      <c r="H491" s="52">
        <v>679372</v>
      </c>
      <c r="I491" s="52">
        <v>679372</v>
      </c>
      <c r="J491" s="52">
        <v>0</v>
      </c>
      <c r="K491" s="52">
        <v>0</v>
      </c>
      <c r="L491" s="52">
        <v>90.591099999999997</v>
      </c>
      <c r="M491" s="52">
        <v>10.33</v>
      </c>
      <c r="N491" s="52">
        <v>453.68</v>
      </c>
      <c r="O491" s="52">
        <v>7</v>
      </c>
      <c r="P491" s="2">
        <f t="shared" si="7"/>
        <v>83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237</v>
      </c>
      <c r="B492" s="1">
        <v>0.20833333333333334</v>
      </c>
      <c r="C492" s="52">
        <v>2015</v>
      </c>
      <c r="D492" s="52">
        <v>2</v>
      </c>
      <c r="E492" s="52">
        <v>11</v>
      </c>
      <c r="F492" s="52">
        <v>4932723</v>
      </c>
      <c r="G492" s="52">
        <v>4932723</v>
      </c>
      <c r="H492" s="52">
        <v>679361</v>
      </c>
      <c r="I492" s="52">
        <v>679361</v>
      </c>
      <c r="J492" s="52">
        <v>0</v>
      </c>
      <c r="K492" s="52">
        <v>0</v>
      </c>
      <c r="L492" s="52">
        <v>91.160399999999996</v>
      </c>
      <c r="M492" s="52">
        <v>10.68</v>
      </c>
      <c r="N492" s="52">
        <v>456.96</v>
      </c>
      <c r="O492" s="52">
        <v>7</v>
      </c>
      <c r="P492" s="2">
        <f t="shared" si="7"/>
        <v>75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236</v>
      </c>
      <c r="B493" s="1">
        <v>0.16666666666666666</v>
      </c>
      <c r="C493" s="52">
        <v>2015</v>
      </c>
      <c r="D493" s="52">
        <v>2</v>
      </c>
      <c r="E493" s="52">
        <v>11</v>
      </c>
      <c r="F493" s="52">
        <v>4932648</v>
      </c>
      <c r="G493" s="52">
        <v>4932648</v>
      </c>
      <c r="H493" s="52">
        <v>679351</v>
      </c>
      <c r="I493" s="52">
        <v>679351</v>
      </c>
      <c r="J493" s="52">
        <v>0</v>
      </c>
      <c r="K493" s="52">
        <v>0</v>
      </c>
      <c r="L493" s="52">
        <v>91.727800000000002</v>
      </c>
      <c r="M493" s="52">
        <v>11.09</v>
      </c>
      <c r="N493" s="52">
        <v>458.47</v>
      </c>
      <c r="O493" s="52">
        <v>7</v>
      </c>
      <c r="P493" s="2">
        <f t="shared" si="7"/>
        <v>84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235</v>
      </c>
      <c r="B494" s="1">
        <v>0.125</v>
      </c>
      <c r="C494" s="52">
        <v>2015</v>
      </c>
      <c r="D494" s="52">
        <v>2</v>
      </c>
      <c r="E494" s="52">
        <v>11</v>
      </c>
      <c r="F494" s="52">
        <v>4932564</v>
      </c>
      <c r="G494" s="52">
        <v>4932564</v>
      </c>
      <c r="H494" s="52">
        <v>679340</v>
      </c>
      <c r="I494" s="52">
        <v>679340</v>
      </c>
      <c r="J494" s="52">
        <v>0</v>
      </c>
      <c r="K494" s="52">
        <v>0</v>
      </c>
      <c r="L494" s="52">
        <v>92.5869</v>
      </c>
      <c r="M494" s="52">
        <v>11.18</v>
      </c>
      <c r="N494" s="52">
        <v>461.65</v>
      </c>
      <c r="O494" s="52">
        <v>7</v>
      </c>
      <c r="P494" s="2">
        <f t="shared" si="7"/>
        <v>76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234</v>
      </c>
      <c r="B495" s="1">
        <v>8.3333333333333329E-2</v>
      </c>
      <c r="C495" s="52">
        <v>2015</v>
      </c>
      <c r="D495" s="52">
        <v>2</v>
      </c>
      <c r="E495" s="52">
        <v>11</v>
      </c>
      <c r="F495" s="52">
        <v>4932488</v>
      </c>
      <c r="G495" s="52">
        <v>4932488</v>
      </c>
      <c r="H495" s="52">
        <v>679330</v>
      </c>
      <c r="I495" s="52">
        <v>679330</v>
      </c>
      <c r="J495" s="52">
        <v>0</v>
      </c>
      <c r="K495" s="52">
        <v>0</v>
      </c>
      <c r="L495" s="52">
        <v>92.185000000000002</v>
      </c>
      <c r="M495" s="52">
        <v>11.72</v>
      </c>
      <c r="N495" s="52">
        <v>461.34</v>
      </c>
      <c r="O495" s="52">
        <v>7</v>
      </c>
      <c r="P495" s="2">
        <f t="shared" si="7"/>
        <v>84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233</v>
      </c>
      <c r="B496" s="1">
        <v>4.1666666666666664E-2</v>
      </c>
      <c r="C496" s="52">
        <v>2015</v>
      </c>
      <c r="D496" s="52">
        <v>2</v>
      </c>
      <c r="E496" s="52">
        <v>11</v>
      </c>
      <c r="F496" s="52">
        <v>4932404</v>
      </c>
      <c r="G496" s="52">
        <v>4932404</v>
      </c>
      <c r="H496" s="52">
        <v>679319</v>
      </c>
      <c r="I496" s="52">
        <v>679319</v>
      </c>
      <c r="J496" s="52">
        <v>0</v>
      </c>
      <c r="K496" s="52">
        <v>0</v>
      </c>
      <c r="L496" s="52">
        <v>92.286600000000007</v>
      </c>
      <c r="M496" s="52">
        <v>12.19</v>
      </c>
      <c r="N496" s="52">
        <v>458.91</v>
      </c>
      <c r="O496" s="52">
        <v>7</v>
      </c>
      <c r="P496" s="2">
        <f t="shared" si="7"/>
        <v>76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232</v>
      </c>
      <c r="B497" s="1">
        <v>0</v>
      </c>
      <c r="C497" s="52">
        <v>2015</v>
      </c>
      <c r="D497" s="52">
        <v>2</v>
      </c>
      <c r="E497" s="52">
        <v>11</v>
      </c>
      <c r="F497" s="52">
        <v>4932328</v>
      </c>
      <c r="G497" s="52">
        <v>4932328</v>
      </c>
      <c r="H497" s="52">
        <v>679309</v>
      </c>
      <c r="I497" s="52">
        <v>679309</v>
      </c>
      <c r="J497" s="52">
        <v>0</v>
      </c>
      <c r="K497" s="52">
        <v>0</v>
      </c>
      <c r="L497" s="52">
        <v>93.213300000000004</v>
      </c>
      <c r="M497" s="52">
        <v>12.7</v>
      </c>
      <c r="N497" s="52">
        <v>460.81</v>
      </c>
      <c r="O497" s="52">
        <v>7</v>
      </c>
      <c r="P497" s="2">
        <f t="shared" si="7"/>
        <v>76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231</v>
      </c>
      <c r="B498" s="1">
        <v>0.95833333333333337</v>
      </c>
      <c r="C498" s="52">
        <v>2015</v>
      </c>
      <c r="D498" s="52">
        <v>2</v>
      </c>
      <c r="E498" s="52">
        <v>10</v>
      </c>
      <c r="F498" s="52">
        <v>4932252</v>
      </c>
      <c r="G498" s="52">
        <v>4932252</v>
      </c>
      <c r="H498" s="52">
        <v>679299</v>
      </c>
      <c r="I498" s="52">
        <v>679299</v>
      </c>
      <c r="J498" s="52">
        <v>0</v>
      </c>
      <c r="K498" s="52">
        <v>0</v>
      </c>
      <c r="L498" s="52">
        <v>93.430700000000002</v>
      </c>
      <c r="M498" s="52">
        <v>12.9</v>
      </c>
      <c r="N498" s="52">
        <v>462.41</v>
      </c>
      <c r="O498" s="52">
        <v>7</v>
      </c>
      <c r="P498" s="2">
        <f t="shared" ref="P498:P561" si="8">F498-F499</f>
        <v>77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230</v>
      </c>
      <c r="B499" s="1">
        <v>0.91666666666666663</v>
      </c>
      <c r="C499" s="52">
        <v>2015</v>
      </c>
      <c r="D499" s="52">
        <v>2</v>
      </c>
      <c r="E499" s="52">
        <v>10</v>
      </c>
      <c r="F499" s="52">
        <v>4932175</v>
      </c>
      <c r="G499" s="52">
        <v>4932175</v>
      </c>
      <c r="H499" s="52">
        <v>679289</v>
      </c>
      <c r="I499" s="52">
        <v>679289</v>
      </c>
      <c r="J499" s="52">
        <v>0</v>
      </c>
      <c r="K499" s="52">
        <v>0</v>
      </c>
      <c r="L499" s="52">
        <v>92.814599999999999</v>
      </c>
      <c r="M499" s="52">
        <v>13.36</v>
      </c>
      <c r="N499" s="52">
        <v>457.8</v>
      </c>
      <c r="O499" s="52">
        <v>7</v>
      </c>
      <c r="P499" s="2">
        <f t="shared" si="8"/>
        <v>76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229</v>
      </c>
      <c r="B500" s="1">
        <v>0.875</v>
      </c>
      <c r="C500" s="52">
        <v>2015</v>
      </c>
      <c r="D500" s="52">
        <v>2</v>
      </c>
      <c r="E500" s="52">
        <v>10</v>
      </c>
      <c r="F500" s="52">
        <v>4932099</v>
      </c>
      <c r="G500" s="52">
        <v>4932099</v>
      </c>
      <c r="H500" s="52">
        <v>679279</v>
      </c>
      <c r="I500" s="52">
        <v>679279</v>
      </c>
      <c r="J500" s="52">
        <v>0</v>
      </c>
      <c r="K500" s="52">
        <v>0</v>
      </c>
      <c r="L500" s="52">
        <v>92.167599999999993</v>
      </c>
      <c r="M500" s="52">
        <v>14.08</v>
      </c>
      <c r="N500" s="52">
        <v>455.37</v>
      </c>
      <c r="O500" s="52">
        <v>7</v>
      </c>
      <c r="P500" s="2">
        <f t="shared" si="8"/>
        <v>83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228</v>
      </c>
      <c r="B501" s="1">
        <v>0.83333333333333337</v>
      </c>
      <c r="C501" s="52">
        <v>2015</v>
      </c>
      <c r="D501" s="52">
        <v>2</v>
      </c>
      <c r="E501" s="52">
        <v>10</v>
      </c>
      <c r="F501" s="52">
        <v>4932016</v>
      </c>
      <c r="G501" s="52">
        <v>4932016</v>
      </c>
      <c r="H501" s="52">
        <v>679268</v>
      </c>
      <c r="I501" s="52">
        <v>679268</v>
      </c>
      <c r="J501" s="52">
        <v>0</v>
      </c>
      <c r="K501" s="52">
        <v>0</v>
      </c>
      <c r="L501" s="52">
        <v>93.710099999999997</v>
      </c>
      <c r="M501" s="52">
        <v>14.78</v>
      </c>
      <c r="N501" s="52">
        <v>459.17</v>
      </c>
      <c r="O501" s="52">
        <v>7</v>
      </c>
      <c r="P501" s="2">
        <f t="shared" si="8"/>
        <v>23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227</v>
      </c>
      <c r="B502" s="1">
        <v>0.79166666666666663</v>
      </c>
      <c r="C502" s="52">
        <v>2015</v>
      </c>
      <c r="D502" s="52">
        <v>2</v>
      </c>
      <c r="E502" s="52">
        <v>10</v>
      </c>
      <c r="F502" s="52">
        <v>4931993</v>
      </c>
      <c r="G502" s="52">
        <v>4931993</v>
      </c>
      <c r="H502" s="52">
        <v>679265</v>
      </c>
      <c r="I502" s="52">
        <v>679265</v>
      </c>
      <c r="J502" s="52">
        <v>0</v>
      </c>
      <c r="K502" s="52">
        <v>0</v>
      </c>
      <c r="L502" s="52">
        <v>92.6768</v>
      </c>
      <c r="M502" s="52">
        <v>22.09</v>
      </c>
      <c r="N502" s="52">
        <v>0</v>
      </c>
      <c r="O502" s="52">
        <v>7</v>
      </c>
      <c r="P502" s="2">
        <f t="shared" si="8"/>
        <v>0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226</v>
      </c>
      <c r="B503" s="1">
        <v>0.75</v>
      </c>
      <c r="C503" s="52">
        <v>2015</v>
      </c>
      <c r="D503" s="52">
        <v>2</v>
      </c>
      <c r="E503" s="52">
        <v>10</v>
      </c>
      <c r="F503" s="52">
        <v>4931993</v>
      </c>
      <c r="G503" s="52">
        <v>4931993</v>
      </c>
      <c r="H503" s="52">
        <v>679265</v>
      </c>
      <c r="I503" s="52">
        <v>679265</v>
      </c>
      <c r="J503" s="52">
        <v>0</v>
      </c>
      <c r="K503" s="52">
        <v>0</v>
      </c>
      <c r="L503" s="52">
        <v>92.6768</v>
      </c>
      <c r="M503" s="52">
        <v>22.09</v>
      </c>
      <c r="N503" s="52">
        <v>441.9</v>
      </c>
      <c r="O503" s="52">
        <v>7</v>
      </c>
      <c r="P503" s="2">
        <f t="shared" si="8"/>
        <v>22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225</v>
      </c>
      <c r="B504" s="1">
        <v>0.70833333333333337</v>
      </c>
      <c r="C504" s="52">
        <v>2015</v>
      </c>
      <c r="D504" s="52">
        <v>2</v>
      </c>
      <c r="E504" s="52">
        <v>10</v>
      </c>
      <c r="F504" s="52">
        <v>4931971</v>
      </c>
      <c r="G504" s="52">
        <v>4931971</v>
      </c>
      <c r="H504" s="52">
        <v>679262</v>
      </c>
      <c r="I504" s="52">
        <v>679262</v>
      </c>
      <c r="J504" s="52">
        <v>0</v>
      </c>
      <c r="K504" s="52">
        <v>0</v>
      </c>
      <c r="L504" s="52">
        <v>91.800200000000004</v>
      </c>
      <c r="M504" s="52">
        <v>22.4</v>
      </c>
      <c r="N504" s="52">
        <v>0</v>
      </c>
      <c r="O504" s="52">
        <v>7</v>
      </c>
      <c r="P504" s="2">
        <f t="shared" si="8"/>
        <v>0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224</v>
      </c>
      <c r="B505" s="1">
        <v>0.66666666666666663</v>
      </c>
      <c r="C505" s="52">
        <v>2015</v>
      </c>
      <c r="D505" s="52">
        <v>2</v>
      </c>
      <c r="E505" s="52">
        <v>10</v>
      </c>
      <c r="F505" s="52">
        <v>4931971</v>
      </c>
      <c r="G505" s="52">
        <v>4931971</v>
      </c>
      <c r="H505" s="52">
        <v>679262</v>
      </c>
      <c r="I505" s="52">
        <v>679262</v>
      </c>
      <c r="J505" s="52">
        <v>0</v>
      </c>
      <c r="K505" s="52">
        <v>0</v>
      </c>
      <c r="L505" s="52">
        <v>91.800200000000004</v>
      </c>
      <c r="M505" s="52">
        <v>22.4</v>
      </c>
      <c r="N505" s="52">
        <v>439.52</v>
      </c>
      <c r="O505" s="52">
        <v>7</v>
      </c>
      <c r="P505" s="2">
        <f t="shared" si="8"/>
        <v>15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223</v>
      </c>
      <c r="B506" s="1">
        <v>0.625</v>
      </c>
      <c r="C506" s="52">
        <v>2015</v>
      </c>
      <c r="D506" s="52">
        <v>2</v>
      </c>
      <c r="E506" s="52">
        <v>10</v>
      </c>
      <c r="F506" s="52">
        <v>4931956</v>
      </c>
      <c r="G506" s="52">
        <v>4931956</v>
      </c>
      <c r="H506" s="52">
        <v>679260</v>
      </c>
      <c r="I506" s="52">
        <v>679260</v>
      </c>
      <c r="J506" s="52">
        <v>0</v>
      </c>
      <c r="K506" s="52">
        <v>0</v>
      </c>
      <c r="L506" s="52">
        <v>93.471299999999999</v>
      </c>
      <c r="M506" s="52">
        <v>22.14</v>
      </c>
      <c r="N506" s="52">
        <v>448.79</v>
      </c>
      <c r="O506" s="52">
        <v>7</v>
      </c>
      <c r="P506" s="2">
        <f t="shared" si="8"/>
        <v>74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222</v>
      </c>
      <c r="B507" s="1">
        <v>0.58333333333333337</v>
      </c>
      <c r="C507" s="52">
        <v>2015</v>
      </c>
      <c r="D507" s="52">
        <v>2</v>
      </c>
      <c r="E507" s="52">
        <v>10</v>
      </c>
      <c r="F507" s="52">
        <v>4931882</v>
      </c>
      <c r="G507" s="52">
        <v>4931882</v>
      </c>
      <c r="H507" s="52">
        <v>679250</v>
      </c>
      <c r="I507" s="52">
        <v>679250</v>
      </c>
      <c r="J507" s="52">
        <v>0</v>
      </c>
      <c r="K507" s="52">
        <v>0</v>
      </c>
      <c r="L507" s="52">
        <v>92.781099999999995</v>
      </c>
      <c r="M507" s="52">
        <v>21.59</v>
      </c>
      <c r="N507" s="52">
        <v>448.25</v>
      </c>
      <c r="O507" s="52">
        <v>7</v>
      </c>
      <c r="P507" s="2">
        <f t="shared" si="8"/>
        <v>81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221</v>
      </c>
      <c r="B508" s="1">
        <v>0.54166666666666663</v>
      </c>
      <c r="C508" s="52">
        <v>2015</v>
      </c>
      <c r="D508" s="52">
        <v>2</v>
      </c>
      <c r="E508" s="52">
        <v>10</v>
      </c>
      <c r="F508" s="52">
        <v>4931801</v>
      </c>
      <c r="G508" s="52">
        <v>4931801</v>
      </c>
      <c r="H508" s="52">
        <v>679239</v>
      </c>
      <c r="I508" s="52">
        <v>679239</v>
      </c>
      <c r="J508" s="52">
        <v>0</v>
      </c>
      <c r="K508" s="52">
        <v>0</v>
      </c>
      <c r="L508" s="52">
        <v>92.365399999999994</v>
      </c>
      <c r="M508" s="52">
        <v>19.95</v>
      </c>
      <c r="N508" s="52">
        <v>448.42</v>
      </c>
      <c r="O508" s="52">
        <v>7</v>
      </c>
      <c r="P508" s="2">
        <f t="shared" si="8"/>
        <v>103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220</v>
      </c>
      <c r="B509" s="1">
        <v>0.5</v>
      </c>
      <c r="C509" s="52">
        <v>2015</v>
      </c>
      <c r="D509" s="52">
        <v>2</v>
      </c>
      <c r="E509" s="52">
        <v>10</v>
      </c>
      <c r="F509" s="52">
        <v>4931698</v>
      </c>
      <c r="G509" s="52">
        <v>4931698</v>
      </c>
      <c r="H509" s="52">
        <v>679225</v>
      </c>
      <c r="I509" s="52">
        <v>679225</v>
      </c>
      <c r="J509" s="52">
        <v>0</v>
      </c>
      <c r="K509" s="52">
        <v>0</v>
      </c>
      <c r="L509" s="52">
        <v>92.944999999999993</v>
      </c>
      <c r="M509" s="52">
        <v>17.36</v>
      </c>
      <c r="N509" s="52">
        <v>453.57</v>
      </c>
      <c r="O509" s="52">
        <v>7</v>
      </c>
      <c r="P509" s="2">
        <f t="shared" si="8"/>
        <v>203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219</v>
      </c>
      <c r="B510" s="1">
        <v>0.45833333333333331</v>
      </c>
      <c r="C510" s="52">
        <v>2015</v>
      </c>
      <c r="D510" s="52">
        <v>2</v>
      </c>
      <c r="E510" s="52">
        <v>10</v>
      </c>
      <c r="F510" s="52">
        <v>4931495</v>
      </c>
      <c r="G510" s="52">
        <v>4931495</v>
      </c>
      <c r="H510" s="52">
        <v>679198</v>
      </c>
      <c r="I510" s="52">
        <v>679198</v>
      </c>
      <c r="J510" s="52">
        <v>0</v>
      </c>
      <c r="K510" s="52">
        <v>0</v>
      </c>
      <c r="L510" s="52">
        <v>91.010300000000001</v>
      </c>
      <c r="M510" s="52">
        <v>16.22</v>
      </c>
      <c r="N510" s="52">
        <v>449.49</v>
      </c>
      <c r="O510" s="52">
        <v>7</v>
      </c>
      <c r="P510" s="2">
        <f t="shared" si="8"/>
        <v>311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218</v>
      </c>
      <c r="B511" s="1">
        <v>0.41666666666666669</v>
      </c>
      <c r="C511" s="52">
        <v>2015</v>
      </c>
      <c r="D511" s="52">
        <v>2</v>
      </c>
      <c r="E511" s="52">
        <v>10</v>
      </c>
      <c r="F511" s="52">
        <v>4931184</v>
      </c>
      <c r="G511" s="52">
        <v>4931184</v>
      </c>
      <c r="H511" s="52">
        <v>679156</v>
      </c>
      <c r="I511" s="52">
        <v>679156</v>
      </c>
      <c r="J511" s="52">
        <v>0</v>
      </c>
      <c r="K511" s="52">
        <v>0</v>
      </c>
      <c r="L511" s="52">
        <v>91.488500000000002</v>
      </c>
      <c r="M511" s="52">
        <v>15.23</v>
      </c>
      <c r="N511" s="52">
        <v>455.22</v>
      </c>
      <c r="O511" s="52">
        <v>7</v>
      </c>
      <c r="P511" s="2">
        <f t="shared" si="8"/>
        <v>373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217</v>
      </c>
      <c r="B512" s="1">
        <v>0.375</v>
      </c>
      <c r="C512" s="52">
        <v>2015</v>
      </c>
      <c r="D512" s="52">
        <v>2</v>
      </c>
      <c r="E512" s="52">
        <v>10</v>
      </c>
      <c r="F512" s="52">
        <v>4930811</v>
      </c>
      <c r="G512" s="52">
        <v>4930811</v>
      </c>
      <c r="H512" s="52">
        <v>679106</v>
      </c>
      <c r="I512" s="52">
        <v>679106</v>
      </c>
      <c r="J512" s="52">
        <v>0</v>
      </c>
      <c r="K512" s="52">
        <v>0</v>
      </c>
      <c r="L512" s="52">
        <v>90.866699999999994</v>
      </c>
      <c r="M512" s="52">
        <v>13.61</v>
      </c>
      <c r="N512" s="52">
        <v>455.23</v>
      </c>
      <c r="O512" s="52">
        <v>7</v>
      </c>
      <c r="P512" s="2">
        <f t="shared" si="8"/>
        <v>231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216</v>
      </c>
      <c r="B513" s="1">
        <v>0.33333333333333331</v>
      </c>
      <c r="C513" s="52">
        <v>2015</v>
      </c>
      <c r="D513" s="52">
        <v>2</v>
      </c>
      <c r="E513" s="52">
        <v>10</v>
      </c>
      <c r="F513" s="52">
        <v>4930580</v>
      </c>
      <c r="G513" s="52">
        <v>4930580</v>
      </c>
      <c r="H513" s="52">
        <v>679075</v>
      </c>
      <c r="I513" s="52">
        <v>679075</v>
      </c>
      <c r="J513" s="52">
        <v>0</v>
      </c>
      <c r="K513" s="52">
        <v>0</v>
      </c>
      <c r="L513" s="52">
        <v>88.607600000000005</v>
      </c>
      <c r="M513" s="52">
        <v>12.02</v>
      </c>
      <c r="N513" s="52">
        <v>462.83</v>
      </c>
      <c r="O513" s="52">
        <v>7</v>
      </c>
      <c r="P513" s="2">
        <f t="shared" si="8"/>
        <v>227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215</v>
      </c>
      <c r="B514" s="1">
        <v>0.29166666666666669</v>
      </c>
      <c r="C514" s="52">
        <v>2015</v>
      </c>
      <c r="D514" s="52">
        <v>2</v>
      </c>
      <c r="E514" s="52">
        <v>10</v>
      </c>
      <c r="F514" s="52">
        <v>4930353</v>
      </c>
      <c r="G514" s="52">
        <v>4930353</v>
      </c>
      <c r="H514" s="52">
        <v>679044</v>
      </c>
      <c r="I514" s="52">
        <v>679044</v>
      </c>
      <c r="J514" s="52">
        <v>0</v>
      </c>
      <c r="K514" s="52">
        <v>0</v>
      </c>
      <c r="L514" s="52">
        <v>88.319100000000006</v>
      </c>
      <c r="M514" s="52">
        <v>13.83</v>
      </c>
      <c r="N514" s="52">
        <v>439.21</v>
      </c>
      <c r="O514" s="52">
        <v>7</v>
      </c>
      <c r="P514" s="2">
        <f t="shared" si="8"/>
        <v>160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214</v>
      </c>
      <c r="B515" s="1">
        <v>0.25</v>
      </c>
      <c r="C515" s="52">
        <v>2015</v>
      </c>
      <c r="D515" s="52">
        <v>2</v>
      </c>
      <c r="E515" s="52">
        <v>10</v>
      </c>
      <c r="F515" s="52">
        <v>4930193</v>
      </c>
      <c r="G515" s="52">
        <v>4930193</v>
      </c>
      <c r="H515" s="52">
        <v>679022</v>
      </c>
      <c r="I515" s="52">
        <v>679022</v>
      </c>
      <c r="J515" s="52">
        <v>0</v>
      </c>
      <c r="K515" s="52">
        <v>0</v>
      </c>
      <c r="L515" s="52">
        <v>88.901799999999994</v>
      </c>
      <c r="M515" s="52">
        <v>13.92</v>
      </c>
      <c r="N515" s="52">
        <v>443.13</v>
      </c>
      <c r="O515" s="52">
        <v>7</v>
      </c>
      <c r="P515" s="2">
        <f t="shared" si="8"/>
        <v>438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213</v>
      </c>
      <c r="B516" s="1">
        <v>0.20833333333333334</v>
      </c>
      <c r="C516" s="52">
        <v>2015</v>
      </c>
      <c r="D516" s="52">
        <v>2</v>
      </c>
      <c r="E516" s="52">
        <v>10</v>
      </c>
      <c r="F516" s="52">
        <v>4929755</v>
      </c>
      <c r="G516" s="52">
        <v>4929755</v>
      </c>
      <c r="H516" s="52">
        <v>678962</v>
      </c>
      <c r="I516" s="52">
        <v>678962</v>
      </c>
      <c r="J516" s="52">
        <v>0</v>
      </c>
      <c r="K516" s="52">
        <v>0</v>
      </c>
      <c r="L516" s="52">
        <v>89.597800000000007</v>
      </c>
      <c r="M516" s="52">
        <v>11.89</v>
      </c>
      <c r="N516" s="52">
        <v>472.85</v>
      </c>
      <c r="O516" s="52">
        <v>7</v>
      </c>
      <c r="P516" s="2">
        <f t="shared" si="8"/>
        <v>319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212</v>
      </c>
      <c r="B517" s="1">
        <v>0.16666666666666666</v>
      </c>
      <c r="C517" s="52">
        <v>2015</v>
      </c>
      <c r="D517" s="52">
        <v>2</v>
      </c>
      <c r="E517" s="52">
        <v>10</v>
      </c>
      <c r="F517" s="52">
        <v>4929436</v>
      </c>
      <c r="G517" s="52">
        <v>4929436</v>
      </c>
      <c r="H517" s="52">
        <v>678919</v>
      </c>
      <c r="I517" s="52">
        <v>678919</v>
      </c>
      <c r="J517" s="52">
        <v>0</v>
      </c>
      <c r="K517" s="52">
        <v>0</v>
      </c>
      <c r="L517" s="52">
        <v>91.659300000000002</v>
      </c>
      <c r="M517" s="52">
        <v>10.5</v>
      </c>
      <c r="N517" s="52">
        <v>0</v>
      </c>
      <c r="O517" s="52">
        <v>7</v>
      </c>
      <c r="P517" s="2">
        <f t="shared" si="8"/>
        <v>0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211</v>
      </c>
      <c r="B518" s="1">
        <v>0.125</v>
      </c>
      <c r="C518" s="52">
        <v>2015</v>
      </c>
      <c r="D518" s="52">
        <v>2</v>
      </c>
      <c r="E518" s="52">
        <v>10</v>
      </c>
      <c r="F518" s="52">
        <v>4929436</v>
      </c>
      <c r="G518" s="52">
        <v>4929436</v>
      </c>
      <c r="H518" s="52">
        <v>678919</v>
      </c>
      <c r="I518" s="52">
        <v>678919</v>
      </c>
      <c r="J518" s="52">
        <v>0</v>
      </c>
      <c r="K518" s="52">
        <v>0</v>
      </c>
      <c r="L518" s="52">
        <v>91.659300000000002</v>
      </c>
      <c r="M518" s="52">
        <v>10.5</v>
      </c>
      <c r="N518" s="52">
        <v>0</v>
      </c>
      <c r="O518" s="52">
        <v>7</v>
      </c>
      <c r="P518" s="2">
        <f t="shared" si="8"/>
        <v>0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210</v>
      </c>
      <c r="B519" s="1">
        <v>8.3333333333333329E-2</v>
      </c>
      <c r="C519" s="52">
        <v>2015</v>
      </c>
      <c r="D519" s="52">
        <v>2</v>
      </c>
      <c r="E519" s="52">
        <v>10</v>
      </c>
      <c r="F519" s="52">
        <v>4929436</v>
      </c>
      <c r="G519" s="52">
        <v>4929436</v>
      </c>
      <c r="H519" s="52">
        <v>678919</v>
      </c>
      <c r="I519" s="52">
        <v>678919</v>
      </c>
      <c r="J519" s="52">
        <v>0</v>
      </c>
      <c r="K519" s="52">
        <v>0</v>
      </c>
      <c r="L519" s="52">
        <v>91.659300000000002</v>
      </c>
      <c r="M519" s="52">
        <v>10.5</v>
      </c>
      <c r="N519" s="52">
        <v>456.7</v>
      </c>
      <c r="O519" s="52">
        <v>7</v>
      </c>
      <c r="P519" s="2">
        <f t="shared" si="8"/>
        <v>23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209</v>
      </c>
      <c r="B520" s="1">
        <v>4.1666666666666664E-2</v>
      </c>
      <c r="C520" s="52">
        <v>2015</v>
      </c>
      <c r="D520" s="52">
        <v>2</v>
      </c>
      <c r="E520" s="52">
        <v>10</v>
      </c>
      <c r="F520" s="52">
        <v>4929413</v>
      </c>
      <c r="G520" s="52">
        <v>4929413</v>
      </c>
      <c r="H520" s="52">
        <v>678916</v>
      </c>
      <c r="I520" s="52">
        <v>678916</v>
      </c>
      <c r="J520" s="52">
        <v>0</v>
      </c>
      <c r="K520" s="52">
        <v>0</v>
      </c>
      <c r="L520" s="52">
        <v>91.823400000000007</v>
      </c>
      <c r="M520" s="52">
        <v>11.11</v>
      </c>
      <c r="N520" s="52">
        <v>457.95</v>
      </c>
      <c r="O520" s="52">
        <v>7</v>
      </c>
      <c r="P520" s="2">
        <f t="shared" si="8"/>
        <v>106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208</v>
      </c>
      <c r="B521" s="1">
        <v>0</v>
      </c>
      <c r="C521" s="52">
        <v>2015</v>
      </c>
      <c r="D521" s="52">
        <v>2</v>
      </c>
      <c r="E521" s="52">
        <v>10</v>
      </c>
      <c r="F521" s="52">
        <v>4929307</v>
      </c>
      <c r="G521" s="52">
        <v>4929307</v>
      </c>
      <c r="H521" s="52">
        <v>678902</v>
      </c>
      <c r="I521" s="52">
        <v>678902</v>
      </c>
      <c r="J521" s="52">
        <v>0</v>
      </c>
      <c r="K521" s="52">
        <v>0</v>
      </c>
      <c r="L521" s="52">
        <v>92.009600000000006</v>
      </c>
      <c r="M521" s="52">
        <v>12.35</v>
      </c>
      <c r="N521" s="52">
        <v>458.22</v>
      </c>
      <c r="O521" s="52">
        <v>7</v>
      </c>
      <c r="P521" s="2">
        <f t="shared" si="8"/>
        <v>106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207</v>
      </c>
      <c r="B522" s="1">
        <v>0.95833333333333337</v>
      </c>
      <c r="C522" s="52">
        <v>2015</v>
      </c>
      <c r="D522" s="52">
        <v>2</v>
      </c>
      <c r="E522" s="52">
        <v>9</v>
      </c>
      <c r="F522" s="52">
        <v>4929201</v>
      </c>
      <c r="G522" s="52">
        <v>4929201</v>
      </c>
      <c r="H522" s="52">
        <v>678888</v>
      </c>
      <c r="I522" s="52">
        <v>678888</v>
      </c>
      <c r="J522" s="52">
        <v>0</v>
      </c>
      <c r="K522" s="52">
        <v>0</v>
      </c>
      <c r="L522" s="52">
        <v>91.754800000000003</v>
      </c>
      <c r="M522" s="52">
        <v>12.42</v>
      </c>
      <c r="N522" s="52">
        <v>459.92</v>
      </c>
      <c r="O522" s="52">
        <v>7</v>
      </c>
      <c r="P522" s="2">
        <f t="shared" si="8"/>
        <v>159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206</v>
      </c>
      <c r="B523" s="1">
        <v>0.91666666666666663</v>
      </c>
      <c r="C523" s="52">
        <v>2015</v>
      </c>
      <c r="D523" s="52">
        <v>2</v>
      </c>
      <c r="E523" s="52">
        <v>9</v>
      </c>
      <c r="F523" s="52">
        <v>4929042</v>
      </c>
      <c r="G523" s="52">
        <v>4929042</v>
      </c>
      <c r="H523" s="52">
        <v>678867</v>
      </c>
      <c r="I523" s="52">
        <v>678867</v>
      </c>
      <c r="J523" s="52">
        <v>0</v>
      </c>
      <c r="K523" s="52">
        <v>0</v>
      </c>
      <c r="L523" s="52">
        <v>92.557599999999994</v>
      </c>
      <c r="M523" s="52">
        <v>9.94</v>
      </c>
      <c r="N523" s="52">
        <v>461.55</v>
      </c>
      <c r="O523" s="52">
        <v>7</v>
      </c>
      <c r="P523" s="2">
        <f t="shared" si="8"/>
        <v>8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205</v>
      </c>
      <c r="B524" s="1">
        <v>0.875</v>
      </c>
      <c r="C524" s="52">
        <v>2015</v>
      </c>
      <c r="D524" s="52">
        <v>2</v>
      </c>
      <c r="E524" s="52">
        <v>9</v>
      </c>
      <c r="F524" s="52">
        <v>4929034</v>
      </c>
      <c r="G524" s="52">
        <v>4929034</v>
      </c>
      <c r="H524" s="52">
        <v>678866</v>
      </c>
      <c r="I524" s="52">
        <v>678866</v>
      </c>
      <c r="J524" s="52">
        <v>0</v>
      </c>
      <c r="K524" s="52">
        <v>0</v>
      </c>
      <c r="L524" s="52">
        <v>93.936599999999999</v>
      </c>
      <c r="M524" s="52">
        <v>21.86</v>
      </c>
      <c r="N524" s="52">
        <v>0</v>
      </c>
      <c r="O524" s="52">
        <v>7</v>
      </c>
      <c r="P524" s="2">
        <f t="shared" si="8"/>
        <v>0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204</v>
      </c>
      <c r="B525" s="1">
        <v>0.83333333333333337</v>
      </c>
      <c r="C525" s="52">
        <v>2015</v>
      </c>
      <c r="D525" s="52">
        <v>2</v>
      </c>
      <c r="E525" s="52">
        <v>9</v>
      </c>
      <c r="F525" s="52">
        <v>4929034</v>
      </c>
      <c r="G525" s="52">
        <v>4929034</v>
      </c>
      <c r="H525" s="52">
        <v>678866</v>
      </c>
      <c r="I525" s="52">
        <v>678866</v>
      </c>
      <c r="J525" s="52">
        <v>0</v>
      </c>
      <c r="K525" s="52">
        <v>0</v>
      </c>
      <c r="L525" s="52">
        <v>93.936599999999999</v>
      </c>
      <c r="M525" s="52">
        <v>21.86</v>
      </c>
      <c r="N525" s="52">
        <v>0</v>
      </c>
      <c r="O525" s="52">
        <v>7</v>
      </c>
      <c r="P525" s="2">
        <f t="shared" si="8"/>
        <v>0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203</v>
      </c>
      <c r="B526" s="1">
        <v>0.79166666666666663</v>
      </c>
      <c r="C526" s="52">
        <v>2015</v>
      </c>
      <c r="D526" s="52">
        <v>2</v>
      </c>
      <c r="E526" s="52">
        <v>9</v>
      </c>
      <c r="F526" s="52">
        <v>4929034</v>
      </c>
      <c r="G526" s="52">
        <v>4929034</v>
      </c>
      <c r="H526" s="52">
        <v>678866</v>
      </c>
      <c r="I526" s="52">
        <v>678866</v>
      </c>
      <c r="J526" s="52">
        <v>0</v>
      </c>
      <c r="K526" s="52">
        <v>0</v>
      </c>
      <c r="L526" s="52">
        <v>93.936599999999999</v>
      </c>
      <c r="M526" s="52">
        <v>21.86</v>
      </c>
      <c r="N526" s="52">
        <v>0</v>
      </c>
      <c r="O526" s="52">
        <v>7</v>
      </c>
      <c r="P526" s="2">
        <f t="shared" si="8"/>
        <v>0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202</v>
      </c>
      <c r="B527" s="1">
        <v>0.75</v>
      </c>
      <c r="C527" s="52">
        <v>2015</v>
      </c>
      <c r="D527" s="52">
        <v>2</v>
      </c>
      <c r="E527" s="52">
        <v>9</v>
      </c>
      <c r="F527" s="52">
        <v>4929034</v>
      </c>
      <c r="G527" s="52">
        <v>4929034</v>
      </c>
      <c r="H527" s="52">
        <v>678866</v>
      </c>
      <c r="I527" s="52">
        <v>678866</v>
      </c>
      <c r="J527" s="52">
        <v>0</v>
      </c>
      <c r="K527" s="52">
        <v>0</v>
      </c>
      <c r="L527" s="52">
        <v>93.936599999999999</v>
      </c>
      <c r="M527" s="52">
        <v>21.86</v>
      </c>
      <c r="N527" s="52">
        <v>0</v>
      </c>
      <c r="O527" s="52">
        <v>7</v>
      </c>
      <c r="P527" s="2">
        <f t="shared" si="8"/>
        <v>0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201</v>
      </c>
      <c r="B528" s="1">
        <v>0.70833333333333337</v>
      </c>
      <c r="C528" s="52">
        <v>2015</v>
      </c>
      <c r="D528" s="52">
        <v>2</v>
      </c>
      <c r="E528" s="52">
        <v>9</v>
      </c>
      <c r="F528" s="52">
        <v>4929034</v>
      </c>
      <c r="G528" s="52">
        <v>4929034</v>
      </c>
      <c r="H528" s="52">
        <v>678866</v>
      </c>
      <c r="I528" s="52">
        <v>678866</v>
      </c>
      <c r="J528" s="52">
        <v>0</v>
      </c>
      <c r="K528" s="52">
        <v>0</v>
      </c>
      <c r="L528" s="52">
        <v>93.936599999999999</v>
      </c>
      <c r="M528" s="52">
        <v>21.86</v>
      </c>
      <c r="N528" s="52">
        <v>0</v>
      </c>
      <c r="O528" s="52">
        <v>7</v>
      </c>
      <c r="P528" s="2">
        <f t="shared" si="8"/>
        <v>0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200</v>
      </c>
      <c r="B529" s="1">
        <v>0.66666666666666663</v>
      </c>
      <c r="C529" s="52">
        <v>2015</v>
      </c>
      <c r="D529" s="52">
        <v>2</v>
      </c>
      <c r="E529" s="52">
        <v>9</v>
      </c>
      <c r="F529" s="52">
        <v>4929034</v>
      </c>
      <c r="G529" s="52">
        <v>4929034</v>
      </c>
      <c r="H529" s="52">
        <v>678866</v>
      </c>
      <c r="I529" s="52">
        <v>678866</v>
      </c>
      <c r="J529" s="52">
        <v>0</v>
      </c>
      <c r="K529" s="52">
        <v>0</v>
      </c>
      <c r="L529" s="52">
        <v>93.936599999999999</v>
      </c>
      <c r="M529" s="52">
        <v>21.86</v>
      </c>
      <c r="N529" s="52">
        <v>449.45</v>
      </c>
      <c r="O529" s="52">
        <v>7</v>
      </c>
      <c r="P529" s="2">
        <f t="shared" si="8"/>
        <v>22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199</v>
      </c>
      <c r="B530" s="1">
        <v>0.625</v>
      </c>
      <c r="C530" s="52">
        <v>2015</v>
      </c>
      <c r="D530" s="52">
        <v>2</v>
      </c>
      <c r="E530" s="52">
        <v>9</v>
      </c>
      <c r="F530" s="52">
        <v>4929012</v>
      </c>
      <c r="G530" s="52">
        <v>4929012</v>
      </c>
      <c r="H530" s="52">
        <v>678863</v>
      </c>
      <c r="I530" s="52">
        <v>678863</v>
      </c>
      <c r="J530" s="52">
        <v>0</v>
      </c>
      <c r="K530" s="52">
        <v>0</v>
      </c>
      <c r="L530" s="52">
        <v>93.428700000000006</v>
      </c>
      <c r="M530" s="52">
        <v>21.66</v>
      </c>
      <c r="N530" s="52">
        <v>447.96</v>
      </c>
      <c r="O530" s="52">
        <v>7</v>
      </c>
      <c r="P530" s="2">
        <f t="shared" si="8"/>
        <v>74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198</v>
      </c>
      <c r="B531" s="1">
        <v>0.58333333333333337</v>
      </c>
      <c r="C531" s="52">
        <v>2015</v>
      </c>
      <c r="D531" s="52">
        <v>2</v>
      </c>
      <c r="E531" s="52">
        <v>9</v>
      </c>
      <c r="F531" s="52">
        <v>4928938</v>
      </c>
      <c r="G531" s="52">
        <v>4928938</v>
      </c>
      <c r="H531" s="52">
        <v>678853</v>
      </c>
      <c r="I531" s="52">
        <v>678853</v>
      </c>
      <c r="J531" s="52">
        <v>0</v>
      </c>
      <c r="K531" s="52">
        <v>0</v>
      </c>
      <c r="L531" s="52">
        <v>92.757199999999997</v>
      </c>
      <c r="M531" s="52">
        <v>21.12</v>
      </c>
      <c r="N531" s="52">
        <v>448.68</v>
      </c>
      <c r="O531" s="52">
        <v>7</v>
      </c>
      <c r="P531" s="2">
        <f t="shared" si="8"/>
        <v>82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197</v>
      </c>
      <c r="B532" s="1">
        <v>0.54166666666666663</v>
      </c>
      <c r="C532" s="52">
        <v>2015</v>
      </c>
      <c r="D532" s="52">
        <v>2</v>
      </c>
      <c r="E532" s="52">
        <v>9</v>
      </c>
      <c r="F532" s="52">
        <v>4928856</v>
      </c>
      <c r="G532" s="52">
        <v>4928856</v>
      </c>
      <c r="H532" s="52">
        <v>678842</v>
      </c>
      <c r="I532" s="52">
        <v>678842</v>
      </c>
      <c r="J532" s="52">
        <v>0</v>
      </c>
      <c r="K532" s="52">
        <v>0</v>
      </c>
      <c r="L532" s="52">
        <v>92.300600000000003</v>
      </c>
      <c r="M532" s="52">
        <v>19.55</v>
      </c>
      <c r="N532" s="52">
        <v>448.73</v>
      </c>
      <c r="O532" s="52">
        <v>7</v>
      </c>
      <c r="P532" s="2">
        <f t="shared" si="8"/>
        <v>89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196</v>
      </c>
      <c r="B533" s="1">
        <v>0.5</v>
      </c>
      <c r="C533" s="52">
        <v>2015</v>
      </c>
      <c r="D533" s="52">
        <v>2</v>
      </c>
      <c r="E533" s="52">
        <v>9</v>
      </c>
      <c r="F533" s="52">
        <v>4928767</v>
      </c>
      <c r="G533" s="52">
        <v>4928767</v>
      </c>
      <c r="H533" s="52">
        <v>678830</v>
      </c>
      <c r="I533" s="52">
        <v>678830</v>
      </c>
      <c r="J533" s="52">
        <v>0</v>
      </c>
      <c r="K533" s="52">
        <v>0</v>
      </c>
      <c r="L533" s="52">
        <v>93.022400000000005</v>
      </c>
      <c r="M533" s="52">
        <v>17.3</v>
      </c>
      <c r="N533" s="52">
        <v>455.67</v>
      </c>
      <c r="O533" s="52">
        <v>7</v>
      </c>
      <c r="P533" s="2">
        <f t="shared" si="8"/>
        <v>195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195</v>
      </c>
      <c r="B534" s="1">
        <v>0.45833333333333331</v>
      </c>
      <c r="C534" s="52">
        <v>2015</v>
      </c>
      <c r="D534" s="52">
        <v>2</v>
      </c>
      <c r="E534" s="52">
        <v>9</v>
      </c>
      <c r="F534" s="52">
        <v>4928572</v>
      </c>
      <c r="G534" s="52">
        <v>4928572</v>
      </c>
      <c r="H534" s="52">
        <v>678804</v>
      </c>
      <c r="I534" s="52">
        <v>678804</v>
      </c>
      <c r="J534" s="52">
        <v>0</v>
      </c>
      <c r="K534" s="52">
        <v>0</v>
      </c>
      <c r="L534" s="52">
        <v>92.014499999999998</v>
      </c>
      <c r="M534" s="52">
        <v>16.28</v>
      </c>
      <c r="N534" s="52">
        <v>452.21</v>
      </c>
      <c r="O534" s="52">
        <v>7</v>
      </c>
      <c r="P534" s="2">
        <f t="shared" si="8"/>
        <v>403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194</v>
      </c>
      <c r="B535" s="1">
        <v>0.41666666666666669</v>
      </c>
      <c r="C535" s="52">
        <v>2015</v>
      </c>
      <c r="D535" s="52">
        <v>2</v>
      </c>
      <c r="E535" s="52">
        <v>9</v>
      </c>
      <c r="F535" s="52">
        <v>4928169</v>
      </c>
      <c r="G535" s="52">
        <v>4928169</v>
      </c>
      <c r="H535" s="52">
        <v>678750</v>
      </c>
      <c r="I535" s="52">
        <v>678750</v>
      </c>
      <c r="J535" s="52">
        <v>0</v>
      </c>
      <c r="K535" s="52">
        <v>0</v>
      </c>
      <c r="L535" s="52">
        <v>90.907200000000003</v>
      </c>
      <c r="M535" s="52">
        <v>15.55</v>
      </c>
      <c r="N535" s="52">
        <v>456.04</v>
      </c>
      <c r="O535" s="52">
        <v>7</v>
      </c>
      <c r="P535" s="2">
        <f t="shared" si="8"/>
        <v>393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193</v>
      </c>
      <c r="B536" s="1">
        <v>0.375</v>
      </c>
      <c r="C536" s="52">
        <v>2015</v>
      </c>
      <c r="D536" s="52">
        <v>2</v>
      </c>
      <c r="E536" s="52">
        <v>9</v>
      </c>
      <c r="F536" s="52">
        <v>4927776</v>
      </c>
      <c r="G536" s="52">
        <v>4927776</v>
      </c>
      <c r="H536" s="52">
        <v>678697</v>
      </c>
      <c r="I536" s="52">
        <v>678697</v>
      </c>
      <c r="J536" s="52">
        <v>0</v>
      </c>
      <c r="K536" s="52">
        <v>0</v>
      </c>
      <c r="L536" s="52">
        <v>90.822999999999993</v>
      </c>
      <c r="M536" s="52">
        <v>13.82</v>
      </c>
      <c r="N536" s="52">
        <v>456.24</v>
      </c>
      <c r="O536" s="52">
        <v>7</v>
      </c>
      <c r="P536" s="2">
        <f t="shared" si="8"/>
        <v>335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192</v>
      </c>
      <c r="B537" s="1">
        <v>0.33333333333333331</v>
      </c>
      <c r="C537" s="52">
        <v>2015</v>
      </c>
      <c r="D537" s="52">
        <v>2</v>
      </c>
      <c r="E537" s="52">
        <v>9</v>
      </c>
      <c r="F537" s="52">
        <v>4927441</v>
      </c>
      <c r="G537" s="52">
        <v>4927441</v>
      </c>
      <c r="H537" s="52">
        <v>678652</v>
      </c>
      <c r="I537" s="52">
        <v>678652</v>
      </c>
      <c r="J537" s="52">
        <v>0</v>
      </c>
      <c r="K537" s="52">
        <v>0</v>
      </c>
      <c r="L537" s="52">
        <v>88.900499999999994</v>
      </c>
      <c r="M537" s="52">
        <v>12.01</v>
      </c>
      <c r="N537" s="52">
        <v>458.63</v>
      </c>
      <c r="O537" s="52">
        <v>7</v>
      </c>
      <c r="P537" s="2">
        <f t="shared" si="8"/>
        <v>265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191</v>
      </c>
      <c r="B538" s="1">
        <v>0.29166666666666669</v>
      </c>
      <c r="C538" s="52">
        <v>2015</v>
      </c>
      <c r="D538" s="52">
        <v>2</v>
      </c>
      <c r="E538" s="52">
        <v>9</v>
      </c>
      <c r="F538" s="52">
        <v>4927176</v>
      </c>
      <c r="G538" s="52">
        <v>4927176</v>
      </c>
      <c r="H538" s="52">
        <v>678616</v>
      </c>
      <c r="I538" s="52">
        <v>678616</v>
      </c>
      <c r="J538" s="52">
        <v>0</v>
      </c>
      <c r="K538" s="52">
        <v>0</v>
      </c>
      <c r="L538" s="52">
        <v>88.976299999999995</v>
      </c>
      <c r="M538" s="52">
        <v>13.75</v>
      </c>
      <c r="N538" s="52">
        <v>442.73</v>
      </c>
      <c r="O538" s="52">
        <v>7</v>
      </c>
      <c r="P538" s="2">
        <f t="shared" si="8"/>
        <v>190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190</v>
      </c>
      <c r="B539" s="1">
        <v>0.25</v>
      </c>
      <c r="C539" s="52">
        <v>2015</v>
      </c>
      <c r="D539" s="52">
        <v>2</v>
      </c>
      <c r="E539" s="52">
        <v>9</v>
      </c>
      <c r="F539" s="52">
        <v>4926986</v>
      </c>
      <c r="G539" s="52">
        <v>4926986</v>
      </c>
      <c r="H539" s="52">
        <v>678590</v>
      </c>
      <c r="I539" s="52">
        <v>678590</v>
      </c>
      <c r="J539" s="52">
        <v>0</v>
      </c>
      <c r="K539" s="52">
        <v>0</v>
      </c>
      <c r="L539" s="52">
        <v>88.941400000000002</v>
      </c>
      <c r="M539" s="52">
        <v>13.79</v>
      </c>
      <c r="N539" s="52">
        <v>446.43</v>
      </c>
      <c r="O539" s="52">
        <v>7</v>
      </c>
      <c r="P539" s="2">
        <f t="shared" si="8"/>
        <v>438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189</v>
      </c>
      <c r="B540" s="1">
        <v>0.20833333333333334</v>
      </c>
      <c r="C540" s="52">
        <v>2015</v>
      </c>
      <c r="D540" s="52">
        <v>2</v>
      </c>
      <c r="E540" s="52">
        <v>9</v>
      </c>
      <c r="F540" s="52">
        <v>4926548</v>
      </c>
      <c r="G540" s="52">
        <v>4926548</v>
      </c>
      <c r="H540" s="52">
        <v>678530</v>
      </c>
      <c r="I540" s="52">
        <v>678530</v>
      </c>
      <c r="J540" s="52">
        <v>0</v>
      </c>
      <c r="K540" s="52">
        <v>0</v>
      </c>
      <c r="L540" s="52">
        <v>90.767499999999998</v>
      </c>
      <c r="M540" s="52">
        <v>11.92</v>
      </c>
      <c r="N540" s="52">
        <v>481.9</v>
      </c>
      <c r="O540" s="52">
        <v>7</v>
      </c>
      <c r="P540" s="2">
        <f t="shared" si="8"/>
        <v>383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188</v>
      </c>
      <c r="B541" s="1">
        <v>0.16666666666666666</v>
      </c>
      <c r="C541" s="52">
        <v>2015</v>
      </c>
      <c r="D541" s="52">
        <v>2</v>
      </c>
      <c r="E541" s="52">
        <v>9</v>
      </c>
      <c r="F541" s="52">
        <v>4926165</v>
      </c>
      <c r="G541" s="52">
        <v>4926165</v>
      </c>
      <c r="H541" s="52">
        <v>678479</v>
      </c>
      <c r="I541" s="52">
        <v>678479</v>
      </c>
      <c r="J541" s="52">
        <v>0</v>
      </c>
      <c r="K541" s="52">
        <v>0</v>
      </c>
      <c r="L541" s="52">
        <v>94.371200000000002</v>
      </c>
      <c r="M541" s="52">
        <v>10.9</v>
      </c>
      <c r="N541" s="52">
        <v>0</v>
      </c>
      <c r="O541" s="52">
        <v>7</v>
      </c>
      <c r="P541" s="2">
        <f t="shared" si="8"/>
        <v>0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187</v>
      </c>
      <c r="B542" s="1">
        <v>0.125</v>
      </c>
      <c r="C542" s="52">
        <v>2015</v>
      </c>
      <c r="D542" s="52">
        <v>2</v>
      </c>
      <c r="E542" s="52">
        <v>9</v>
      </c>
      <c r="F542" s="52">
        <v>4926165</v>
      </c>
      <c r="G542" s="52">
        <v>4926165</v>
      </c>
      <c r="H542" s="52">
        <v>678479</v>
      </c>
      <c r="I542" s="52">
        <v>678479</v>
      </c>
      <c r="J542" s="52">
        <v>0</v>
      </c>
      <c r="K542" s="52">
        <v>0</v>
      </c>
      <c r="L542" s="52">
        <v>94.371200000000002</v>
      </c>
      <c r="M542" s="52">
        <v>10.9</v>
      </c>
      <c r="N542" s="52">
        <v>0</v>
      </c>
      <c r="O542" s="52">
        <v>7</v>
      </c>
      <c r="P542" s="2">
        <f t="shared" si="8"/>
        <v>0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186</v>
      </c>
      <c r="B543" s="1">
        <v>8.3333333333333329E-2</v>
      </c>
      <c r="C543" s="52">
        <v>2015</v>
      </c>
      <c r="D543" s="52">
        <v>2</v>
      </c>
      <c r="E543" s="52">
        <v>9</v>
      </c>
      <c r="F543" s="52">
        <v>4926165</v>
      </c>
      <c r="G543" s="52">
        <v>4926165</v>
      </c>
      <c r="H543" s="52">
        <v>678479</v>
      </c>
      <c r="I543" s="52">
        <v>678479</v>
      </c>
      <c r="J543" s="52">
        <v>0</v>
      </c>
      <c r="K543" s="52">
        <v>0</v>
      </c>
      <c r="L543" s="52">
        <v>94.371200000000002</v>
      </c>
      <c r="M543" s="52">
        <v>10.9</v>
      </c>
      <c r="N543" s="52">
        <v>468.01</v>
      </c>
      <c r="O543" s="52">
        <v>7</v>
      </c>
      <c r="P543" s="2">
        <f t="shared" si="8"/>
        <v>23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185</v>
      </c>
      <c r="B544" s="1">
        <v>4.1666666666666664E-2</v>
      </c>
      <c r="C544" s="52">
        <v>2015</v>
      </c>
      <c r="D544" s="52">
        <v>2</v>
      </c>
      <c r="E544" s="52">
        <v>9</v>
      </c>
      <c r="F544" s="52">
        <v>4926142</v>
      </c>
      <c r="G544" s="52">
        <v>4926142</v>
      </c>
      <c r="H544" s="52">
        <v>678476</v>
      </c>
      <c r="I544" s="52">
        <v>678476</v>
      </c>
      <c r="J544" s="52">
        <v>0</v>
      </c>
      <c r="K544" s="52">
        <v>0</v>
      </c>
      <c r="L544" s="52">
        <v>93.744900000000001</v>
      </c>
      <c r="M544" s="52">
        <v>11.4</v>
      </c>
      <c r="N544" s="52">
        <v>464.3</v>
      </c>
      <c r="O544" s="52">
        <v>7</v>
      </c>
      <c r="P544" s="2">
        <f t="shared" si="8"/>
        <v>101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184</v>
      </c>
      <c r="B545" s="1">
        <v>0</v>
      </c>
      <c r="C545" s="52">
        <v>2015</v>
      </c>
      <c r="D545" s="52">
        <v>2</v>
      </c>
      <c r="E545" s="52">
        <v>9</v>
      </c>
      <c r="F545" s="52">
        <v>4926041</v>
      </c>
      <c r="G545" s="52">
        <v>4926041</v>
      </c>
      <c r="H545" s="52">
        <v>678463</v>
      </c>
      <c r="I545" s="52">
        <v>678463</v>
      </c>
      <c r="J545" s="52">
        <v>0</v>
      </c>
      <c r="K545" s="52">
        <v>0</v>
      </c>
      <c r="L545" s="52">
        <v>93.403999999999996</v>
      </c>
      <c r="M545" s="52">
        <v>12.12</v>
      </c>
      <c r="N545" s="52">
        <v>466.41</v>
      </c>
      <c r="O545" s="52">
        <v>7</v>
      </c>
      <c r="P545" s="2">
        <f t="shared" si="8"/>
        <v>130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183</v>
      </c>
      <c r="B546" s="1">
        <v>0.95833333333333337</v>
      </c>
      <c r="C546" s="52">
        <v>2015</v>
      </c>
      <c r="D546" s="52">
        <v>2</v>
      </c>
      <c r="E546" s="52">
        <v>8</v>
      </c>
      <c r="F546" s="52">
        <v>4925911</v>
      </c>
      <c r="G546" s="52">
        <v>4925911</v>
      </c>
      <c r="H546" s="52">
        <v>678446</v>
      </c>
      <c r="I546" s="52">
        <v>678446</v>
      </c>
      <c r="J546" s="52">
        <v>0</v>
      </c>
      <c r="K546" s="52">
        <v>0</v>
      </c>
      <c r="L546" s="52">
        <v>94.589399999999998</v>
      </c>
      <c r="M546" s="52">
        <v>11.38</v>
      </c>
      <c r="N546" s="52">
        <v>470.39</v>
      </c>
      <c r="O546" s="52">
        <v>7</v>
      </c>
      <c r="P546" s="2">
        <f t="shared" si="8"/>
        <v>94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182</v>
      </c>
      <c r="B547" s="1">
        <v>0.91666666666666663</v>
      </c>
      <c r="C547" s="52">
        <v>2015</v>
      </c>
      <c r="D547" s="52">
        <v>2</v>
      </c>
      <c r="E547" s="52">
        <v>8</v>
      </c>
      <c r="F547" s="52">
        <v>4925817</v>
      </c>
      <c r="G547" s="52">
        <v>4925817</v>
      </c>
      <c r="H547" s="52">
        <v>678434</v>
      </c>
      <c r="I547" s="52">
        <v>678434</v>
      </c>
      <c r="J547" s="52">
        <v>0</v>
      </c>
      <c r="K547" s="52">
        <v>0</v>
      </c>
      <c r="L547" s="52">
        <v>94.1447</v>
      </c>
      <c r="M547" s="52">
        <v>10.98</v>
      </c>
      <c r="N547" s="52">
        <v>470.69</v>
      </c>
      <c r="O547" s="52">
        <v>7</v>
      </c>
      <c r="P547" s="2">
        <f t="shared" si="8"/>
        <v>70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181</v>
      </c>
      <c r="B548" s="1">
        <v>0.875</v>
      </c>
      <c r="C548" s="52">
        <v>2015</v>
      </c>
      <c r="D548" s="52">
        <v>2</v>
      </c>
      <c r="E548" s="52">
        <v>8</v>
      </c>
      <c r="F548" s="52">
        <v>4925747</v>
      </c>
      <c r="G548" s="52">
        <v>4925747</v>
      </c>
      <c r="H548" s="52">
        <v>678425</v>
      </c>
      <c r="I548" s="52">
        <v>678425</v>
      </c>
      <c r="J548" s="52">
        <v>0</v>
      </c>
      <c r="K548" s="52">
        <v>0</v>
      </c>
      <c r="L548" s="52">
        <v>94.834999999999994</v>
      </c>
      <c r="M548" s="52">
        <v>20.6</v>
      </c>
      <c r="N548" s="52">
        <v>0</v>
      </c>
      <c r="O548" s="52">
        <v>7</v>
      </c>
      <c r="P548" s="2">
        <f t="shared" si="8"/>
        <v>0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180</v>
      </c>
      <c r="B549" s="1">
        <v>0.83333333333333337</v>
      </c>
      <c r="C549" s="52">
        <v>2015</v>
      </c>
      <c r="D549" s="52">
        <v>2</v>
      </c>
      <c r="E549" s="52">
        <v>8</v>
      </c>
      <c r="F549" s="52">
        <v>4925747</v>
      </c>
      <c r="G549" s="52">
        <v>4925747</v>
      </c>
      <c r="H549" s="52">
        <v>678425</v>
      </c>
      <c r="I549" s="52">
        <v>678425</v>
      </c>
      <c r="J549" s="52">
        <v>0</v>
      </c>
      <c r="K549" s="52">
        <v>0</v>
      </c>
      <c r="L549" s="52">
        <v>94.834999999999994</v>
      </c>
      <c r="M549" s="52">
        <v>20.6</v>
      </c>
      <c r="N549" s="52">
        <v>0</v>
      </c>
      <c r="O549" s="52">
        <v>7</v>
      </c>
      <c r="P549" s="2">
        <f t="shared" si="8"/>
        <v>0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179</v>
      </c>
      <c r="B550" s="1">
        <v>0.79166666666666663</v>
      </c>
      <c r="C550" s="52">
        <v>2015</v>
      </c>
      <c r="D550" s="52">
        <v>2</v>
      </c>
      <c r="E550" s="52">
        <v>8</v>
      </c>
      <c r="F550" s="52">
        <v>4925747</v>
      </c>
      <c r="G550" s="52">
        <v>4925747</v>
      </c>
      <c r="H550" s="52">
        <v>678425</v>
      </c>
      <c r="I550" s="52">
        <v>678425</v>
      </c>
      <c r="J550" s="52">
        <v>0</v>
      </c>
      <c r="K550" s="52">
        <v>0</v>
      </c>
      <c r="L550" s="52">
        <v>94.834999999999994</v>
      </c>
      <c r="M550" s="52">
        <v>20.6</v>
      </c>
      <c r="N550" s="52">
        <v>0</v>
      </c>
      <c r="O550" s="52">
        <v>7</v>
      </c>
      <c r="P550" s="2">
        <f t="shared" si="8"/>
        <v>0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178</v>
      </c>
      <c r="B551" s="1">
        <v>0.75</v>
      </c>
      <c r="C551" s="52">
        <v>2015</v>
      </c>
      <c r="D551" s="52">
        <v>2</v>
      </c>
      <c r="E551" s="52">
        <v>8</v>
      </c>
      <c r="F551" s="52">
        <v>4925747</v>
      </c>
      <c r="G551" s="52">
        <v>4925747</v>
      </c>
      <c r="H551" s="52">
        <v>678425</v>
      </c>
      <c r="I551" s="52">
        <v>678425</v>
      </c>
      <c r="J551" s="52">
        <v>0</v>
      </c>
      <c r="K551" s="52">
        <v>0</v>
      </c>
      <c r="L551" s="52">
        <v>94.834999999999994</v>
      </c>
      <c r="M551" s="52">
        <v>20.6</v>
      </c>
      <c r="N551" s="52">
        <v>0</v>
      </c>
      <c r="O551" s="52">
        <v>7</v>
      </c>
      <c r="P551" s="2">
        <f t="shared" si="8"/>
        <v>0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177</v>
      </c>
      <c r="B552" s="1">
        <v>0.70833333333333337</v>
      </c>
      <c r="C552" s="52">
        <v>2015</v>
      </c>
      <c r="D552" s="52">
        <v>2</v>
      </c>
      <c r="E552" s="52">
        <v>8</v>
      </c>
      <c r="F552" s="52">
        <v>4925747</v>
      </c>
      <c r="G552" s="52">
        <v>4925747</v>
      </c>
      <c r="H552" s="52">
        <v>678425</v>
      </c>
      <c r="I552" s="52">
        <v>678425</v>
      </c>
      <c r="J552" s="52">
        <v>0</v>
      </c>
      <c r="K552" s="52">
        <v>0</v>
      </c>
      <c r="L552" s="52">
        <v>94.834999999999994</v>
      </c>
      <c r="M552" s="52">
        <v>20.6</v>
      </c>
      <c r="N552" s="52">
        <v>454.84</v>
      </c>
      <c r="O552" s="52">
        <v>7</v>
      </c>
      <c r="P552" s="2">
        <f t="shared" si="8"/>
        <v>60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176</v>
      </c>
      <c r="B553" s="1">
        <v>0.66666666666666663</v>
      </c>
      <c r="C553" s="52">
        <v>2015</v>
      </c>
      <c r="D553" s="52">
        <v>2</v>
      </c>
      <c r="E553" s="52">
        <v>8</v>
      </c>
      <c r="F553" s="52">
        <v>4925687</v>
      </c>
      <c r="G553" s="52">
        <v>4925687</v>
      </c>
      <c r="H553" s="52">
        <v>678417</v>
      </c>
      <c r="I553" s="52">
        <v>678417</v>
      </c>
      <c r="J553" s="52">
        <v>0</v>
      </c>
      <c r="K553" s="52">
        <v>0</v>
      </c>
      <c r="L553" s="52">
        <v>95.174700000000001</v>
      </c>
      <c r="M553" s="52">
        <v>21.25</v>
      </c>
      <c r="N553" s="52">
        <v>455.1</v>
      </c>
      <c r="O553" s="52">
        <v>7</v>
      </c>
      <c r="P553" s="2">
        <f t="shared" si="8"/>
        <v>84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175</v>
      </c>
      <c r="B554" s="1">
        <v>0.625</v>
      </c>
      <c r="C554" s="52">
        <v>2015</v>
      </c>
      <c r="D554" s="52">
        <v>2</v>
      </c>
      <c r="E554" s="52">
        <v>8</v>
      </c>
      <c r="F554" s="52">
        <v>4925603</v>
      </c>
      <c r="G554" s="52">
        <v>4925603</v>
      </c>
      <c r="H554" s="52">
        <v>678406</v>
      </c>
      <c r="I554" s="52">
        <v>678406</v>
      </c>
      <c r="J554" s="52">
        <v>0</v>
      </c>
      <c r="K554" s="52">
        <v>0</v>
      </c>
      <c r="L554" s="52">
        <v>94.025499999999994</v>
      </c>
      <c r="M554" s="52">
        <v>21.85</v>
      </c>
      <c r="N554" s="52">
        <v>449.87</v>
      </c>
      <c r="O554" s="52">
        <v>7</v>
      </c>
      <c r="P554" s="2">
        <f t="shared" si="8"/>
        <v>52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174</v>
      </c>
      <c r="B555" s="1">
        <v>0.58333333333333337</v>
      </c>
      <c r="C555" s="52">
        <v>2015</v>
      </c>
      <c r="D555" s="52">
        <v>2</v>
      </c>
      <c r="E555" s="52">
        <v>8</v>
      </c>
      <c r="F555" s="52">
        <v>4925551</v>
      </c>
      <c r="G555" s="52">
        <v>4925551</v>
      </c>
      <c r="H555" s="52">
        <v>678399</v>
      </c>
      <c r="I555" s="52">
        <v>678399</v>
      </c>
      <c r="J555" s="52">
        <v>0</v>
      </c>
      <c r="K555" s="52">
        <v>0</v>
      </c>
      <c r="L555" s="52">
        <v>92.632999999999996</v>
      </c>
      <c r="M555" s="52">
        <v>18.86</v>
      </c>
      <c r="N555" s="52">
        <v>450.4</v>
      </c>
      <c r="O555" s="52">
        <v>7</v>
      </c>
      <c r="P555" s="2">
        <f t="shared" si="8"/>
        <v>37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173</v>
      </c>
      <c r="B556" s="1">
        <v>0.54166666666666663</v>
      </c>
      <c r="C556" s="52">
        <v>2015</v>
      </c>
      <c r="D556" s="52">
        <v>2</v>
      </c>
      <c r="E556" s="52">
        <v>8</v>
      </c>
      <c r="F556" s="52">
        <v>4925514</v>
      </c>
      <c r="G556" s="52">
        <v>4925514</v>
      </c>
      <c r="H556" s="52">
        <v>678394</v>
      </c>
      <c r="I556" s="52">
        <v>678394</v>
      </c>
      <c r="J556" s="52">
        <v>0</v>
      </c>
      <c r="K556" s="52">
        <v>0</v>
      </c>
      <c r="L556" s="52">
        <v>92.562399999999997</v>
      </c>
      <c r="M556" s="52">
        <v>17.73</v>
      </c>
      <c r="N556" s="52">
        <v>451.68</v>
      </c>
      <c r="O556" s="52">
        <v>7</v>
      </c>
      <c r="P556" s="2">
        <f t="shared" si="8"/>
        <v>373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172</v>
      </c>
      <c r="B557" s="1">
        <v>0.5</v>
      </c>
      <c r="C557" s="52">
        <v>2015</v>
      </c>
      <c r="D557" s="52">
        <v>2</v>
      </c>
      <c r="E557" s="52">
        <v>8</v>
      </c>
      <c r="F557" s="52">
        <v>4925141</v>
      </c>
      <c r="G557" s="52">
        <v>4925141</v>
      </c>
      <c r="H557" s="52">
        <v>678344</v>
      </c>
      <c r="I557" s="52">
        <v>678344</v>
      </c>
      <c r="J557" s="52">
        <v>0</v>
      </c>
      <c r="K557" s="52">
        <v>0</v>
      </c>
      <c r="L557" s="52">
        <v>92.606200000000001</v>
      </c>
      <c r="M557" s="52">
        <v>16.82</v>
      </c>
      <c r="N557" s="52">
        <v>453.81</v>
      </c>
      <c r="O557" s="52">
        <v>7</v>
      </c>
      <c r="P557" s="2">
        <f t="shared" si="8"/>
        <v>420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171</v>
      </c>
      <c r="B558" s="1">
        <v>0.45833333333333331</v>
      </c>
      <c r="C558" s="52">
        <v>2015</v>
      </c>
      <c r="D558" s="52">
        <v>2</v>
      </c>
      <c r="E558" s="52">
        <v>8</v>
      </c>
      <c r="F558" s="52">
        <v>4924721</v>
      </c>
      <c r="G558" s="52">
        <v>4924721</v>
      </c>
      <c r="H558" s="52">
        <v>678288</v>
      </c>
      <c r="I558" s="52">
        <v>678288</v>
      </c>
      <c r="J558" s="52">
        <v>0</v>
      </c>
      <c r="K558" s="52">
        <v>0</v>
      </c>
      <c r="L558" s="52">
        <v>92.319699999999997</v>
      </c>
      <c r="M558" s="52">
        <v>16.09</v>
      </c>
      <c r="N558" s="52">
        <v>453.53</v>
      </c>
      <c r="O558" s="52">
        <v>7</v>
      </c>
      <c r="P558" s="2">
        <f t="shared" si="8"/>
        <v>420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170</v>
      </c>
      <c r="B559" s="1">
        <v>0.41666666666666669</v>
      </c>
      <c r="C559" s="52">
        <v>2015</v>
      </c>
      <c r="D559" s="52">
        <v>2</v>
      </c>
      <c r="E559" s="52">
        <v>8</v>
      </c>
      <c r="F559" s="52">
        <v>4924301</v>
      </c>
      <c r="G559" s="52">
        <v>4924301</v>
      </c>
      <c r="H559" s="52">
        <v>678232</v>
      </c>
      <c r="I559" s="52">
        <v>678232</v>
      </c>
      <c r="J559" s="52">
        <v>0</v>
      </c>
      <c r="K559" s="52">
        <v>0</v>
      </c>
      <c r="L559" s="52">
        <v>92.592699999999994</v>
      </c>
      <c r="M559" s="52">
        <v>15.19</v>
      </c>
      <c r="N559" s="52">
        <v>458.17</v>
      </c>
      <c r="O559" s="52">
        <v>7</v>
      </c>
      <c r="P559" s="2">
        <f t="shared" si="8"/>
        <v>430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169</v>
      </c>
      <c r="B560" s="1">
        <v>0.375</v>
      </c>
      <c r="C560" s="52">
        <v>2015</v>
      </c>
      <c r="D560" s="52">
        <v>2</v>
      </c>
      <c r="E560" s="52">
        <v>8</v>
      </c>
      <c r="F560" s="52">
        <v>4923871</v>
      </c>
      <c r="G560" s="52">
        <v>4923871</v>
      </c>
      <c r="H560" s="52">
        <v>678175</v>
      </c>
      <c r="I560" s="52">
        <v>678175</v>
      </c>
      <c r="J560" s="52">
        <v>0</v>
      </c>
      <c r="K560" s="52">
        <v>0</v>
      </c>
      <c r="L560" s="52">
        <v>92.691199999999995</v>
      </c>
      <c r="M560" s="52">
        <v>13.21</v>
      </c>
      <c r="N560" s="52">
        <v>461.52</v>
      </c>
      <c r="O560" s="52">
        <v>7</v>
      </c>
      <c r="P560" s="2">
        <f t="shared" si="8"/>
        <v>342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168</v>
      </c>
      <c r="B561" s="1">
        <v>0.33333333333333331</v>
      </c>
      <c r="C561" s="52">
        <v>2015</v>
      </c>
      <c r="D561" s="52">
        <v>2</v>
      </c>
      <c r="E561" s="52">
        <v>8</v>
      </c>
      <c r="F561" s="52">
        <v>4923529</v>
      </c>
      <c r="G561" s="52">
        <v>4923529</v>
      </c>
      <c r="H561" s="52">
        <v>678130</v>
      </c>
      <c r="I561" s="52">
        <v>678130</v>
      </c>
      <c r="J561" s="52">
        <v>0</v>
      </c>
      <c r="K561" s="52">
        <v>0</v>
      </c>
      <c r="L561" s="52">
        <v>90.350800000000007</v>
      </c>
      <c r="M561" s="52">
        <v>9.52</v>
      </c>
      <c r="N561" s="52">
        <v>465.58</v>
      </c>
      <c r="O561" s="52">
        <v>7</v>
      </c>
      <c r="P561" s="2">
        <f t="shared" si="8"/>
        <v>75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167</v>
      </c>
      <c r="B562" s="1">
        <v>0.29166666666666669</v>
      </c>
      <c r="C562" s="52">
        <v>2015</v>
      </c>
      <c r="D562" s="52">
        <v>2</v>
      </c>
      <c r="E562" s="52">
        <v>8</v>
      </c>
      <c r="F562" s="52">
        <v>4923454</v>
      </c>
      <c r="G562" s="52">
        <v>4923454</v>
      </c>
      <c r="H562" s="52">
        <v>678120</v>
      </c>
      <c r="I562" s="52">
        <v>678120</v>
      </c>
      <c r="J562" s="52">
        <v>0</v>
      </c>
      <c r="K562" s="52">
        <v>0</v>
      </c>
      <c r="L562" s="52">
        <v>89.609200000000001</v>
      </c>
      <c r="M562" s="52">
        <v>11.57</v>
      </c>
      <c r="N562" s="52">
        <v>448.9</v>
      </c>
      <c r="O562" s="52">
        <v>7</v>
      </c>
      <c r="P562" s="2">
        <f t="shared" ref="P562:P625" si="9">F562-F563</f>
        <v>60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166</v>
      </c>
      <c r="B563" s="1">
        <v>0.25</v>
      </c>
      <c r="C563" s="52">
        <v>2015</v>
      </c>
      <c r="D563" s="52">
        <v>2</v>
      </c>
      <c r="E563" s="52">
        <v>8</v>
      </c>
      <c r="F563" s="52">
        <v>4923394</v>
      </c>
      <c r="G563" s="52">
        <v>4923394</v>
      </c>
      <c r="H563" s="52">
        <v>678112</v>
      </c>
      <c r="I563" s="52">
        <v>678112</v>
      </c>
      <c r="J563" s="52">
        <v>0</v>
      </c>
      <c r="K563" s="52">
        <v>0</v>
      </c>
      <c r="L563" s="52">
        <v>90.035200000000003</v>
      </c>
      <c r="M563" s="52">
        <v>11.4</v>
      </c>
      <c r="N563" s="52">
        <v>455.09</v>
      </c>
      <c r="O563" s="52">
        <v>7</v>
      </c>
      <c r="P563" s="2">
        <f t="shared" si="9"/>
        <v>171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165</v>
      </c>
      <c r="B564" s="1">
        <v>0.20833333333333334</v>
      </c>
      <c r="C564" s="52">
        <v>2015</v>
      </c>
      <c r="D564" s="52">
        <v>2</v>
      </c>
      <c r="E564" s="52">
        <v>8</v>
      </c>
      <c r="F564" s="52">
        <v>4923223</v>
      </c>
      <c r="G564" s="52">
        <v>4923223</v>
      </c>
      <c r="H564" s="52">
        <v>678089</v>
      </c>
      <c r="I564" s="52">
        <v>678089</v>
      </c>
      <c r="J564" s="52">
        <v>0</v>
      </c>
      <c r="K564" s="52">
        <v>0</v>
      </c>
      <c r="L564" s="52">
        <v>89.566000000000003</v>
      </c>
      <c r="M564" s="52">
        <v>8.66</v>
      </c>
      <c r="N564" s="52">
        <v>473.94</v>
      </c>
      <c r="O564" s="52">
        <v>7</v>
      </c>
      <c r="P564" s="2">
        <f t="shared" si="9"/>
        <v>143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164</v>
      </c>
      <c r="B565" s="1">
        <v>0.16666666666666666</v>
      </c>
      <c r="C565" s="52">
        <v>2015</v>
      </c>
      <c r="D565" s="52">
        <v>2</v>
      </c>
      <c r="E565" s="52">
        <v>8</v>
      </c>
      <c r="F565" s="52">
        <v>4923080</v>
      </c>
      <c r="G565" s="52">
        <v>4923080</v>
      </c>
      <c r="H565" s="52">
        <v>678070</v>
      </c>
      <c r="I565" s="52">
        <v>678070</v>
      </c>
      <c r="J565" s="52">
        <v>0</v>
      </c>
      <c r="K565" s="52">
        <v>0</v>
      </c>
      <c r="L565" s="52">
        <v>91.006200000000007</v>
      </c>
      <c r="M565" s="52">
        <v>11.82</v>
      </c>
      <c r="N565" s="52">
        <v>0</v>
      </c>
      <c r="O565" s="52">
        <v>7</v>
      </c>
      <c r="P565" s="2">
        <f t="shared" si="9"/>
        <v>0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163</v>
      </c>
      <c r="B566" s="1">
        <v>0.125</v>
      </c>
      <c r="C566" s="52">
        <v>2015</v>
      </c>
      <c r="D566" s="52">
        <v>2</v>
      </c>
      <c r="E566" s="52">
        <v>8</v>
      </c>
      <c r="F566" s="52">
        <v>4923080</v>
      </c>
      <c r="G566" s="52">
        <v>4923080</v>
      </c>
      <c r="H566" s="52">
        <v>678070</v>
      </c>
      <c r="I566" s="52">
        <v>678070</v>
      </c>
      <c r="J566" s="52">
        <v>0</v>
      </c>
      <c r="K566" s="52">
        <v>0</v>
      </c>
      <c r="L566" s="52">
        <v>91.006200000000007</v>
      </c>
      <c r="M566" s="52">
        <v>11.82</v>
      </c>
      <c r="N566" s="52">
        <v>0</v>
      </c>
      <c r="O566" s="52">
        <v>7</v>
      </c>
      <c r="P566" s="2">
        <f t="shared" si="9"/>
        <v>0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162</v>
      </c>
      <c r="B567" s="1">
        <v>8.3333333333333329E-2</v>
      </c>
      <c r="C567" s="52">
        <v>2015</v>
      </c>
      <c r="D567" s="52">
        <v>2</v>
      </c>
      <c r="E567" s="52">
        <v>8</v>
      </c>
      <c r="F567" s="52">
        <v>4923080</v>
      </c>
      <c r="G567" s="52">
        <v>4923080</v>
      </c>
      <c r="H567" s="52">
        <v>678070</v>
      </c>
      <c r="I567" s="52">
        <v>678070</v>
      </c>
      <c r="J567" s="52">
        <v>0</v>
      </c>
      <c r="K567" s="52">
        <v>0</v>
      </c>
      <c r="L567" s="52">
        <v>91.006200000000007</v>
      </c>
      <c r="M567" s="52">
        <v>11.82</v>
      </c>
      <c r="N567" s="52">
        <v>451.04</v>
      </c>
      <c r="O567" s="52">
        <v>7</v>
      </c>
      <c r="P567" s="2">
        <f t="shared" si="9"/>
        <v>15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161</v>
      </c>
      <c r="B568" s="1">
        <v>4.1666666666666664E-2</v>
      </c>
      <c r="C568" s="52">
        <v>2015</v>
      </c>
      <c r="D568" s="52">
        <v>2</v>
      </c>
      <c r="E568" s="52">
        <v>8</v>
      </c>
      <c r="F568" s="52">
        <v>4923065</v>
      </c>
      <c r="G568" s="52">
        <v>4923065</v>
      </c>
      <c r="H568" s="52">
        <v>678068</v>
      </c>
      <c r="I568" s="52">
        <v>678068</v>
      </c>
      <c r="J568" s="52">
        <v>0</v>
      </c>
      <c r="K568" s="52">
        <v>0</v>
      </c>
      <c r="L568" s="52">
        <v>91.538200000000003</v>
      </c>
      <c r="M568" s="52">
        <v>9.75</v>
      </c>
      <c r="N568" s="52">
        <v>466.19</v>
      </c>
      <c r="O568" s="52">
        <v>7</v>
      </c>
      <c r="P568" s="2">
        <f t="shared" si="9"/>
        <v>137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160</v>
      </c>
      <c r="B569" s="1">
        <v>0</v>
      </c>
      <c r="C569" s="52">
        <v>2015</v>
      </c>
      <c r="D569" s="52">
        <v>2</v>
      </c>
      <c r="E569" s="52">
        <v>8</v>
      </c>
      <c r="F569" s="52">
        <v>4922928</v>
      </c>
      <c r="G569" s="52">
        <v>4922928</v>
      </c>
      <c r="H569" s="52">
        <v>678050</v>
      </c>
      <c r="I569" s="52">
        <v>678050</v>
      </c>
      <c r="J569" s="52">
        <v>0</v>
      </c>
      <c r="K569" s="52">
        <v>0</v>
      </c>
      <c r="L569" s="52">
        <v>92.762200000000007</v>
      </c>
      <c r="M569" s="52">
        <v>20.22</v>
      </c>
      <c r="N569" s="52">
        <v>0</v>
      </c>
      <c r="O569" s="52">
        <v>7</v>
      </c>
      <c r="P569" s="2">
        <f t="shared" si="9"/>
        <v>0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159</v>
      </c>
      <c r="B570" s="1">
        <v>0.95833333333333337</v>
      </c>
      <c r="C570" s="52">
        <v>2015</v>
      </c>
      <c r="D570" s="52">
        <v>2</v>
      </c>
      <c r="E570" s="52">
        <v>7</v>
      </c>
      <c r="F570" s="52">
        <v>4922928</v>
      </c>
      <c r="G570" s="52">
        <v>4922928</v>
      </c>
      <c r="H570" s="52">
        <v>678050</v>
      </c>
      <c r="I570" s="52">
        <v>678050</v>
      </c>
      <c r="J570" s="52">
        <v>0</v>
      </c>
      <c r="K570" s="52">
        <v>0</v>
      </c>
      <c r="L570" s="52">
        <v>92.762200000000007</v>
      </c>
      <c r="M570" s="52">
        <v>20.22</v>
      </c>
      <c r="N570" s="52">
        <v>0</v>
      </c>
      <c r="O570" s="52">
        <v>7</v>
      </c>
      <c r="P570" s="2">
        <f t="shared" si="9"/>
        <v>0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158</v>
      </c>
      <c r="B571" s="1">
        <v>0.91666666666666663</v>
      </c>
      <c r="C571" s="52">
        <v>2015</v>
      </c>
      <c r="D571" s="52">
        <v>2</v>
      </c>
      <c r="E571" s="52">
        <v>7</v>
      </c>
      <c r="F571" s="52">
        <v>4922928</v>
      </c>
      <c r="G571" s="52">
        <v>4922928</v>
      </c>
      <c r="H571" s="52">
        <v>678050</v>
      </c>
      <c r="I571" s="52">
        <v>678050</v>
      </c>
      <c r="J571" s="52">
        <v>0</v>
      </c>
      <c r="K571" s="52">
        <v>0</v>
      </c>
      <c r="L571" s="52">
        <v>92.762200000000007</v>
      </c>
      <c r="M571" s="52">
        <v>20.22</v>
      </c>
      <c r="N571" s="52">
        <v>0</v>
      </c>
      <c r="O571" s="52">
        <v>7</v>
      </c>
      <c r="P571" s="2">
        <f t="shared" si="9"/>
        <v>0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157</v>
      </c>
      <c r="B572" s="1">
        <v>0.875</v>
      </c>
      <c r="C572" s="52">
        <v>2015</v>
      </c>
      <c r="D572" s="52">
        <v>2</v>
      </c>
      <c r="E572" s="52">
        <v>7</v>
      </c>
      <c r="F572" s="52">
        <v>4922928</v>
      </c>
      <c r="G572" s="52">
        <v>4922928</v>
      </c>
      <c r="H572" s="52">
        <v>678050</v>
      </c>
      <c r="I572" s="52">
        <v>678050</v>
      </c>
      <c r="J572" s="52">
        <v>0</v>
      </c>
      <c r="K572" s="52">
        <v>0</v>
      </c>
      <c r="L572" s="52">
        <v>92.762200000000007</v>
      </c>
      <c r="M572" s="52">
        <v>20.22</v>
      </c>
      <c r="N572" s="52">
        <v>0</v>
      </c>
      <c r="O572" s="52">
        <v>7</v>
      </c>
      <c r="P572" s="2">
        <f t="shared" si="9"/>
        <v>0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156</v>
      </c>
      <c r="B573" s="1">
        <v>0.83333333333333337</v>
      </c>
      <c r="C573" s="52">
        <v>2015</v>
      </c>
      <c r="D573" s="52">
        <v>2</v>
      </c>
      <c r="E573" s="52">
        <v>7</v>
      </c>
      <c r="F573" s="52">
        <v>4922928</v>
      </c>
      <c r="G573" s="52">
        <v>4922928</v>
      </c>
      <c r="H573" s="52">
        <v>678050</v>
      </c>
      <c r="I573" s="52">
        <v>678050</v>
      </c>
      <c r="J573" s="52">
        <v>0</v>
      </c>
      <c r="K573" s="52">
        <v>0</v>
      </c>
      <c r="L573" s="52">
        <v>92.762200000000007</v>
      </c>
      <c r="M573" s="52">
        <v>20.22</v>
      </c>
      <c r="N573" s="52">
        <v>0</v>
      </c>
      <c r="O573" s="52">
        <v>7</v>
      </c>
      <c r="P573" s="2">
        <f t="shared" si="9"/>
        <v>0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155</v>
      </c>
      <c r="B574" s="1">
        <v>0.79166666666666663</v>
      </c>
      <c r="C574" s="52">
        <v>2015</v>
      </c>
      <c r="D574" s="52">
        <v>2</v>
      </c>
      <c r="E574" s="52">
        <v>7</v>
      </c>
      <c r="F574" s="52">
        <v>4922928</v>
      </c>
      <c r="G574" s="52">
        <v>4922928</v>
      </c>
      <c r="H574" s="52">
        <v>678050</v>
      </c>
      <c r="I574" s="52">
        <v>678050</v>
      </c>
      <c r="J574" s="52">
        <v>0</v>
      </c>
      <c r="K574" s="52">
        <v>0</v>
      </c>
      <c r="L574" s="52">
        <v>92.762200000000007</v>
      </c>
      <c r="M574" s="52">
        <v>20.22</v>
      </c>
      <c r="N574" s="52">
        <v>0</v>
      </c>
      <c r="O574" s="52">
        <v>7</v>
      </c>
      <c r="P574" s="2">
        <f t="shared" si="9"/>
        <v>0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154</v>
      </c>
      <c r="B575" s="1">
        <v>0.75</v>
      </c>
      <c r="C575" s="52">
        <v>2015</v>
      </c>
      <c r="D575" s="52">
        <v>2</v>
      </c>
      <c r="E575" s="52">
        <v>7</v>
      </c>
      <c r="F575" s="52">
        <v>4922928</v>
      </c>
      <c r="G575" s="52">
        <v>4922928</v>
      </c>
      <c r="H575" s="52">
        <v>678050</v>
      </c>
      <c r="I575" s="52">
        <v>678050</v>
      </c>
      <c r="J575" s="52">
        <v>0</v>
      </c>
      <c r="K575" s="52">
        <v>0</v>
      </c>
      <c r="L575" s="52">
        <v>92.762200000000007</v>
      </c>
      <c r="M575" s="52">
        <v>20.22</v>
      </c>
      <c r="N575" s="52">
        <v>447.34</v>
      </c>
      <c r="O575" s="52">
        <v>7</v>
      </c>
      <c r="P575" s="2">
        <f t="shared" si="9"/>
        <v>15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153</v>
      </c>
      <c r="B576" s="1">
        <v>0.70833333333333337</v>
      </c>
      <c r="C576" s="52">
        <v>2015</v>
      </c>
      <c r="D576" s="52">
        <v>2</v>
      </c>
      <c r="E576" s="52">
        <v>7</v>
      </c>
      <c r="F576" s="52">
        <v>4922913</v>
      </c>
      <c r="G576" s="52">
        <v>4922913</v>
      </c>
      <c r="H576" s="52">
        <v>678048</v>
      </c>
      <c r="I576" s="52">
        <v>678048</v>
      </c>
      <c r="J576" s="52">
        <v>0</v>
      </c>
      <c r="K576" s="52">
        <v>0</v>
      </c>
      <c r="L576" s="52">
        <v>93.2029</v>
      </c>
      <c r="M576" s="52">
        <v>19.93</v>
      </c>
      <c r="N576" s="52">
        <v>450.7</v>
      </c>
      <c r="O576" s="52">
        <v>7</v>
      </c>
      <c r="P576" s="2">
        <f t="shared" si="9"/>
        <v>75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152</v>
      </c>
      <c r="B577" s="1">
        <v>0.66666666666666663</v>
      </c>
      <c r="C577" s="52">
        <v>2015</v>
      </c>
      <c r="D577" s="52">
        <v>2</v>
      </c>
      <c r="E577" s="52">
        <v>7</v>
      </c>
      <c r="F577" s="52">
        <v>4922838</v>
      </c>
      <c r="G577" s="52">
        <v>4922838</v>
      </c>
      <c r="H577" s="52">
        <v>678038</v>
      </c>
      <c r="I577" s="52">
        <v>678038</v>
      </c>
      <c r="J577" s="52">
        <v>0</v>
      </c>
      <c r="K577" s="52">
        <v>0</v>
      </c>
      <c r="L577" s="52">
        <v>91.934799999999996</v>
      </c>
      <c r="M577" s="52">
        <v>19.63</v>
      </c>
      <c r="N577" s="52">
        <v>449.22</v>
      </c>
      <c r="O577" s="52">
        <v>7</v>
      </c>
      <c r="P577" s="2">
        <f t="shared" si="9"/>
        <v>140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151</v>
      </c>
      <c r="B578" s="1">
        <v>0.625</v>
      </c>
      <c r="C578" s="52">
        <v>2015</v>
      </c>
      <c r="D578" s="52">
        <v>2</v>
      </c>
      <c r="E578" s="52">
        <v>7</v>
      </c>
      <c r="F578" s="52">
        <v>4922698</v>
      </c>
      <c r="G578" s="52">
        <v>4922698</v>
      </c>
      <c r="H578" s="52">
        <v>678019</v>
      </c>
      <c r="I578" s="52">
        <v>678019</v>
      </c>
      <c r="J578" s="52">
        <v>0</v>
      </c>
      <c r="K578" s="52">
        <v>0</v>
      </c>
      <c r="L578" s="52">
        <v>92.887</v>
      </c>
      <c r="M578" s="52">
        <v>21</v>
      </c>
      <c r="N578" s="52">
        <v>448.15</v>
      </c>
      <c r="O578" s="52">
        <v>7</v>
      </c>
      <c r="P578" s="2">
        <f t="shared" si="9"/>
        <v>89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150</v>
      </c>
      <c r="B579" s="1">
        <v>0.58333333333333337</v>
      </c>
      <c r="C579" s="52">
        <v>2015</v>
      </c>
      <c r="D579" s="52">
        <v>2</v>
      </c>
      <c r="E579" s="52">
        <v>7</v>
      </c>
      <c r="F579" s="52">
        <v>4922609</v>
      </c>
      <c r="G579" s="52">
        <v>4922609</v>
      </c>
      <c r="H579" s="52">
        <v>678007</v>
      </c>
      <c r="I579" s="52">
        <v>678007</v>
      </c>
      <c r="J579" s="52">
        <v>0</v>
      </c>
      <c r="K579" s="52">
        <v>0</v>
      </c>
      <c r="L579" s="52">
        <v>91.971999999999994</v>
      </c>
      <c r="M579" s="52">
        <v>19.53</v>
      </c>
      <c r="N579" s="52">
        <v>448.7</v>
      </c>
      <c r="O579" s="52">
        <v>7</v>
      </c>
      <c r="P579" s="2">
        <f t="shared" si="9"/>
        <v>132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149</v>
      </c>
      <c r="B580" s="1">
        <v>0.54166666666666663</v>
      </c>
      <c r="C580" s="52">
        <v>2015</v>
      </c>
      <c r="D580" s="52">
        <v>2</v>
      </c>
      <c r="E580" s="52">
        <v>7</v>
      </c>
      <c r="F580" s="52">
        <v>4922477</v>
      </c>
      <c r="G580" s="52">
        <v>4922477</v>
      </c>
      <c r="H580" s="52">
        <v>677989</v>
      </c>
      <c r="I580" s="52">
        <v>677989</v>
      </c>
      <c r="J580" s="52">
        <v>0</v>
      </c>
      <c r="K580" s="52">
        <v>0</v>
      </c>
      <c r="L580" s="52">
        <v>90.930400000000006</v>
      </c>
      <c r="M580" s="52">
        <v>17.68</v>
      </c>
      <c r="N580" s="52">
        <v>448.06</v>
      </c>
      <c r="O580" s="52">
        <v>7</v>
      </c>
      <c r="P580" s="2">
        <f t="shared" si="9"/>
        <v>361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148</v>
      </c>
      <c r="B581" s="1">
        <v>0.5</v>
      </c>
      <c r="C581" s="52">
        <v>2015</v>
      </c>
      <c r="D581" s="52">
        <v>2</v>
      </c>
      <c r="E581" s="52">
        <v>7</v>
      </c>
      <c r="F581" s="52">
        <v>4922116</v>
      </c>
      <c r="G581" s="52">
        <v>4922116</v>
      </c>
      <c r="H581" s="52">
        <v>677940</v>
      </c>
      <c r="I581" s="52">
        <v>677940</v>
      </c>
      <c r="J581" s="52">
        <v>0</v>
      </c>
      <c r="K581" s="52">
        <v>0</v>
      </c>
      <c r="L581" s="52">
        <v>92.1374</v>
      </c>
      <c r="M581" s="52">
        <v>16.809999999999999</v>
      </c>
      <c r="N581" s="52">
        <v>454.15</v>
      </c>
      <c r="O581" s="52">
        <v>7</v>
      </c>
      <c r="P581" s="2">
        <f t="shared" si="9"/>
        <v>418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147</v>
      </c>
      <c r="B582" s="1">
        <v>0.45833333333333331</v>
      </c>
      <c r="C582" s="52">
        <v>2015</v>
      </c>
      <c r="D582" s="52">
        <v>2</v>
      </c>
      <c r="E582" s="52">
        <v>7</v>
      </c>
      <c r="F582" s="52">
        <v>4921698</v>
      </c>
      <c r="G582" s="52">
        <v>4921698</v>
      </c>
      <c r="H582" s="52">
        <v>677884</v>
      </c>
      <c r="I582" s="52">
        <v>677884</v>
      </c>
      <c r="J582" s="52">
        <v>0</v>
      </c>
      <c r="K582" s="52">
        <v>0</v>
      </c>
      <c r="L582" s="52">
        <v>91.1999</v>
      </c>
      <c r="M582" s="52">
        <v>16.100000000000001</v>
      </c>
      <c r="N582" s="52">
        <v>451.07</v>
      </c>
      <c r="O582" s="52">
        <v>7</v>
      </c>
      <c r="P582" s="2">
        <f t="shared" si="9"/>
        <v>429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146</v>
      </c>
      <c r="B583" s="1">
        <v>0.41666666666666669</v>
      </c>
      <c r="C583" s="52">
        <v>2015</v>
      </c>
      <c r="D583" s="52">
        <v>2</v>
      </c>
      <c r="E583" s="52">
        <v>7</v>
      </c>
      <c r="F583" s="52">
        <v>4921269</v>
      </c>
      <c r="G583" s="52">
        <v>4921269</v>
      </c>
      <c r="H583" s="52">
        <v>677826</v>
      </c>
      <c r="I583" s="52">
        <v>677826</v>
      </c>
      <c r="J583" s="52">
        <v>0</v>
      </c>
      <c r="K583" s="52">
        <v>0</v>
      </c>
      <c r="L583" s="52">
        <v>90.581500000000005</v>
      </c>
      <c r="M583" s="52">
        <v>15.22</v>
      </c>
      <c r="N583" s="52">
        <v>451.56</v>
      </c>
      <c r="O583" s="52">
        <v>7</v>
      </c>
      <c r="P583" s="2">
        <f t="shared" si="9"/>
        <v>348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145</v>
      </c>
      <c r="B584" s="1">
        <v>0.375</v>
      </c>
      <c r="C584" s="52">
        <v>2015</v>
      </c>
      <c r="D584" s="52">
        <v>2</v>
      </c>
      <c r="E584" s="52">
        <v>7</v>
      </c>
      <c r="F584" s="52">
        <v>4920921</v>
      </c>
      <c r="G584" s="52">
        <v>4920921</v>
      </c>
      <c r="H584" s="52">
        <v>677779</v>
      </c>
      <c r="I584" s="52">
        <v>677779</v>
      </c>
      <c r="J584" s="52">
        <v>0</v>
      </c>
      <c r="K584" s="52">
        <v>0</v>
      </c>
      <c r="L584" s="52">
        <v>90.491799999999998</v>
      </c>
      <c r="M584" s="52">
        <v>12.94</v>
      </c>
      <c r="N584" s="52">
        <v>452.61</v>
      </c>
      <c r="O584" s="52">
        <v>7</v>
      </c>
      <c r="P584" s="2">
        <f t="shared" si="9"/>
        <v>283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144</v>
      </c>
      <c r="B585" s="1">
        <v>0.33333333333333331</v>
      </c>
      <c r="C585" s="52">
        <v>2015</v>
      </c>
      <c r="D585" s="52">
        <v>2</v>
      </c>
      <c r="E585" s="52">
        <v>7</v>
      </c>
      <c r="F585" s="52">
        <v>4920638</v>
      </c>
      <c r="G585" s="52">
        <v>4920638</v>
      </c>
      <c r="H585" s="52">
        <v>677741</v>
      </c>
      <c r="I585" s="52">
        <v>677741</v>
      </c>
      <c r="J585" s="52">
        <v>0</v>
      </c>
      <c r="K585" s="52">
        <v>0</v>
      </c>
      <c r="L585" s="52">
        <v>89.860699999999994</v>
      </c>
      <c r="M585" s="52">
        <v>9.36</v>
      </c>
      <c r="N585" s="52">
        <v>459.6</v>
      </c>
      <c r="O585" s="52">
        <v>7</v>
      </c>
      <c r="P585" s="2">
        <f t="shared" si="9"/>
        <v>113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143</v>
      </c>
      <c r="B586" s="1">
        <v>0.29166666666666669</v>
      </c>
      <c r="C586" s="52">
        <v>2015</v>
      </c>
      <c r="D586" s="52">
        <v>2</v>
      </c>
      <c r="E586" s="52">
        <v>7</v>
      </c>
      <c r="F586" s="52">
        <v>4920525</v>
      </c>
      <c r="G586" s="52">
        <v>4920525</v>
      </c>
      <c r="H586" s="52">
        <v>677726</v>
      </c>
      <c r="I586" s="52">
        <v>677726</v>
      </c>
      <c r="J586" s="52">
        <v>0</v>
      </c>
      <c r="K586" s="52">
        <v>0</v>
      </c>
      <c r="L586" s="52">
        <v>90.570700000000002</v>
      </c>
      <c r="M586" s="52">
        <v>8.9700000000000006</v>
      </c>
      <c r="N586" s="52">
        <v>463.42</v>
      </c>
      <c r="O586" s="52">
        <v>7</v>
      </c>
      <c r="P586" s="2">
        <f t="shared" si="9"/>
        <v>83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142</v>
      </c>
      <c r="B587" s="1">
        <v>0.25</v>
      </c>
      <c r="C587" s="52">
        <v>2015</v>
      </c>
      <c r="D587" s="52">
        <v>2</v>
      </c>
      <c r="E587" s="52">
        <v>7</v>
      </c>
      <c r="F587" s="52">
        <v>4920442</v>
      </c>
      <c r="G587" s="52">
        <v>4920442</v>
      </c>
      <c r="H587" s="52">
        <v>677715</v>
      </c>
      <c r="I587" s="52">
        <v>677715</v>
      </c>
      <c r="J587" s="52">
        <v>0</v>
      </c>
      <c r="K587" s="52">
        <v>0</v>
      </c>
      <c r="L587" s="52">
        <v>90.249700000000004</v>
      </c>
      <c r="M587" s="52">
        <v>11.82</v>
      </c>
      <c r="N587" s="52">
        <v>456.53</v>
      </c>
      <c r="O587" s="52">
        <v>7</v>
      </c>
      <c r="P587" s="2">
        <f t="shared" si="9"/>
        <v>75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141</v>
      </c>
      <c r="B588" s="1">
        <v>0.20833333333333334</v>
      </c>
      <c r="C588" s="52">
        <v>2015</v>
      </c>
      <c r="D588" s="52">
        <v>2</v>
      </c>
      <c r="E588" s="52">
        <v>7</v>
      </c>
      <c r="F588" s="52">
        <v>4920367</v>
      </c>
      <c r="G588" s="52">
        <v>4920367</v>
      </c>
      <c r="H588" s="52">
        <v>677705</v>
      </c>
      <c r="I588" s="52">
        <v>677705</v>
      </c>
      <c r="J588" s="52">
        <v>0</v>
      </c>
      <c r="K588" s="52">
        <v>0</v>
      </c>
      <c r="L588" s="52">
        <v>90.883799999999994</v>
      </c>
      <c r="M588" s="52">
        <v>8.83</v>
      </c>
      <c r="N588" s="52">
        <v>475.73</v>
      </c>
      <c r="O588" s="52">
        <v>7</v>
      </c>
      <c r="P588" s="2">
        <f t="shared" si="9"/>
        <v>167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140</v>
      </c>
      <c r="B589" s="1">
        <v>0.16666666666666666</v>
      </c>
      <c r="C589" s="52">
        <v>2015</v>
      </c>
      <c r="D589" s="52">
        <v>2</v>
      </c>
      <c r="E589" s="52">
        <v>7</v>
      </c>
      <c r="F589" s="52">
        <v>4920200</v>
      </c>
      <c r="G589" s="52">
        <v>4920200</v>
      </c>
      <c r="H589" s="52">
        <v>677683</v>
      </c>
      <c r="I589" s="52">
        <v>677683</v>
      </c>
      <c r="J589" s="52">
        <v>0</v>
      </c>
      <c r="K589" s="52">
        <v>0</v>
      </c>
      <c r="L589" s="52">
        <v>91.791200000000003</v>
      </c>
      <c r="M589" s="52">
        <v>10.199999999999999</v>
      </c>
      <c r="N589" s="52">
        <v>0</v>
      </c>
      <c r="O589" s="52">
        <v>7</v>
      </c>
      <c r="P589" s="2">
        <f t="shared" si="9"/>
        <v>0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139</v>
      </c>
      <c r="B590" s="1">
        <v>0.125</v>
      </c>
      <c r="C590" s="52">
        <v>2015</v>
      </c>
      <c r="D590" s="52">
        <v>2</v>
      </c>
      <c r="E590" s="52">
        <v>7</v>
      </c>
      <c r="F590" s="52">
        <v>4920200</v>
      </c>
      <c r="G590" s="52">
        <v>4920200</v>
      </c>
      <c r="H590" s="52">
        <v>677683</v>
      </c>
      <c r="I590" s="52">
        <v>677683</v>
      </c>
      <c r="J590" s="52">
        <v>0</v>
      </c>
      <c r="K590" s="52">
        <v>0</v>
      </c>
      <c r="L590" s="52">
        <v>91.791200000000003</v>
      </c>
      <c r="M590" s="52">
        <v>10.199999999999999</v>
      </c>
      <c r="N590" s="52">
        <v>0</v>
      </c>
      <c r="O590" s="52">
        <v>7</v>
      </c>
      <c r="P590" s="2">
        <f t="shared" si="9"/>
        <v>0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138</v>
      </c>
      <c r="B591" s="1">
        <v>8.3333333333333329E-2</v>
      </c>
      <c r="C591" s="52">
        <v>2015</v>
      </c>
      <c r="D591" s="52">
        <v>2</v>
      </c>
      <c r="E591" s="52">
        <v>7</v>
      </c>
      <c r="F591" s="52">
        <v>4920200</v>
      </c>
      <c r="G591" s="52">
        <v>4920200</v>
      </c>
      <c r="H591" s="52">
        <v>677683</v>
      </c>
      <c r="I591" s="52">
        <v>677683</v>
      </c>
      <c r="J591" s="52">
        <v>0</v>
      </c>
      <c r="K591" s="52">
        <v>0</v>
      </c>
      <c r="L591" s="52">
        <v>91.791200000000003</v>
      </c>
      <c r="M591" s="52">
        <v>10.199999999999999</v>
      </c>
      <c r="N591" s="52">
        <v>457.15</v>
      </c>
      <c r="O591" s="52">
        <v>7</v>
      </c>
      <c r="P591" s="2">
        <f t="shared" si="9"/>
        <v>8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137</v>
      </c>
      <c r="B592" s="1">
        <v>4.1666666666666664E-2</v>
      </c>
      <c r="C592" s="52">
        <v>2015</v>
      </c>
      <c r="D592" s="52">
        <v>2</v>
      </c>
      <c r="E592" s="52">
        <v>7</v>
      </c>
      <c r="F592" s="52">
        <v>4920192</v>
      </c>
      <c r="G592" s="52">
        <v>4920192</v>
      </c>
      <c r="H592" s="52">
        <v>677682</v>
      </c>
      <c r="I592" s="52">
        <v>677682</v>
      </c>
      <c r="J592" s="52">
        <v>0</v>
      </c>
      <c r="K592" s="52">
        <v>0</v>
      </c>
      <c r="L592" s="52">
        <v>92.204099999999997</v>
      </c>
      <c r="M592" s="52">
        <v>9.66</v>
      </c>
      <c r="N592" s="52">
        <v>461.98</v>
      </c>
      <c r="O592" s="52">
        <v>7</v>
      </c>
      <c r="P592" s="2">
        <f t="shared" si="9"/>
        <v>77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136</v>
      </c>
      <c r="B593" s="1">
        <v>0</v>
      </c>
      <c r="C593" s="52">
        <v>2015</v>
      </c>
      <c r="D593" s="52">
        <v>2</v>
      </c>
      <c r="E593" s="52">
        <v>7</v>
      </c>
      <c r="F593" s="52">
        <v>4920115</v>
      </c>
      <c r="G593" s="52">
        <v>4920115</v>
      </c>
      <c r="H593" s="52">
        <v>677672</v>
      </c>
      <c r="I593" s="52">
        <v>677672</v>
      </c>
      <c r="J593" s="52">
        <v>0</v>
      </c>
      <c r="K593" s="52">
        <v>0</v>
      </c>
      <c r="L593" s="52">
        <v>92.498400000000004</v>
      </c>
      <c r="M593" s="52">
        <v>9.0299999999999994</v>
      </c>
      <c r="N593" s="52">
        <v>465.09</v>
      </c>
      <c r="O593" s="52">
        <v>7</v>
      </c>
      <c r="P593" s="2">
        <f t="shared" si="9"/>
        <v>77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135</v>
      </c>
      <c r="B594" s="1">
        <v>0.95833333333333337</v>
      </c>
      <c r="C594" s="52">
        <v>2015</v>
      </c>
      <c r="D594" s="52">
        <v>2</v>
      </c>
      <c r="E594" s="52">
        <v>6</v>
      </c>
      <c r="F594" s="52">
        <v>4920038</v>
      </c>
      <c r="G594" s="52">
        <v>4920038</v>
      </c>
      <c r="H594" s="52">
        <v>677662</v>
      </c>
      <c r="I594" s="52">
        <v>677662</v>
      </c>
      <c r="J594" s="52">
        <v>0</v>
      </c>
      <c r="K594" s="52">
        <v>0</v>
      </c>
      <c r="L594" s="52">
        <v>93.4358</v>
      </c>
      <c r="M594" s="52">
        <v>7.39</v>
      </c>
      <c r="N594" s="52">
        <v>471.63</v>
      </c>
      <c r="O594" s="52">
        <v>7</v>
      </c>
      <c r="P594" s="2">
        <f t="shared" si="9"/>
        <v>15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134</v>
      </c>
      <c r="B595" s="1">
        <v>0.91666666666666663</v>
      </c>
      <c r="C595" s="52">
        <v>2015</v>
      </c>
      <c r="D595" s="52">
        <v>2</v>
      </c>
      <c r="E595" s="52">
        <v>6</v>
      </c>
      <c r="F595" s="52">
        <v>4920023</v>
      </c>
      <c r="G595" s="52">
        <v>4920023</v>
      </c>
      <c r="H595" s="52">
        <v>677660</v>
      </c>
      <c r="I595" s="52">
        <v>677660</v>
      </c>
      <c r="J595" s="52">
        <v>0</v>
      </c>
      <c r="K595" s="52">
        <v>0</v>
      </c>
      <c r="L595" s="52">
        <v>93.561400000000006</v>
      </c>
      <c r="M595" s="52">
        <v>21.85</v>
      </c>
      <c r="N595" s="52">
        <v>0</v>
      </c>
      <c r="O595" s="52">
        <v>7</v>
      </c>
      <c r="P595" s="2">
        <f t="shared" si="9"/>
        <v>0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133</v>
      </c>
      <c r="B596" s="1">
        <v>0.875</v>
      </c>
      <c r="C596" s="52">
        <v>2015</v>
      </c>
      <c r="D596" s="52">
        <v>2</v>
      </c>
      <c r="E596" s="52">
        <v>6</v>
      </c>
      <c r="F596" s="52">
        <v>4920023</v>
      </c>
      <c r="G596" s="52">
        <v>4920023</v>
      </c>
      <c r="H596" s="52">
        <v>677660</v>
      </c>
      <c r="I596" s="52">
        <v>677660</v>
      </c>
      <c r="J596" s="52">
        <v>0</v>
      </c>
      <c r="K596" s="52">
        <v>0</v>
      </c>
      <c r="L596" s="52">
        <v>93.561400000000006</v>
      </c>
      <c r="M596" s="52">
        <v>21.85</v>
      </c>
      <c r="N596" s="52">
        <v>0</v>
      </c>
      <c r="O596" s="52">
        <v>7</v>
      </c>
      <c r="P596" s="2">
        <f t="shared" si="9"/>
        <v>0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132</v>
      </c>
      <c r="B597" s="1">
        <v>0.83333333333333337</v>
      </c>
      <c r="C597" s="52">
        <v>2015</v>
      </c>
      <c r="D597" s="52">
        <v>2</v>
      </c>
      <c r="E597" s="52">
        <v>6</v>
      </c>
      <c r="F597" s="52">
        <v>4920023</v>
      </c>
      <c r="G597" s="52">
        <v>4920023</v>
      </c>
      <c r="H597" s="52">
        <v>677660</v>
      </c>
      <c r="I597" s="52">
        <v>677660</v>
      </c>
      <c r="J597" s="52">
        <v>0</v>
      </c>
      <c r="K597" s="52">
        <v>0</v>
      </c>
      <c r="L597" s="52">
        <v>93.561400000000006</v>
      </c>
      <c r="M597" s="52">
        <v>21.85</v>
      </c>
      <c r="N597" s="52">
        <v>0</v>
      </c>
      <c r="O597" s="52">
        <v>7</v>
      </c>
      <c r="P597" s="2">
        <f t="shared" si="9"/>
        <v>0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131</v>
      </c>
      <c r="B598" s="1">
        <v>0.79166666666666663</v>
      </c>
      <c r="C598" s="52">
        <v>2015</v>
      </c>
      <c r="D598" s="52">
        <v>2</v>
      </c>
      <c r="E598" s="52">
        <v>6</v>
      </c>
      <c r="F598" s="52">
        <v>4920023</v>
      </c>
      <c r="G598" s="52">
        <v>4920023</v>
      </c>
      <c r="H598" s="52">
        <v>677660</v>
      </c>
      <c r="I598" s="52">
        <v>677660</v>
      </c>
      <c r="J598" s="52">
        <v>0</v>
      </c>
      <c r="K598" s="52">
        <v>0</v>
      </c>
      <c r="L598" s="52">
        <v>93.561400000000006</v>
      </c>
      <c r="M598" s="52">
        <v>21.85</v>
      </c>
      <c r="N598" s="52">
        <v>0</v>
      </c>
      <c r="O598" s="52">
        <v>7</v>
      </c>
      <c r="P598" s="2">
        <f t="shared" si="9"/>
        <v>0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130</v>
      </c>
      <c r="B599" s="1">
        <v>0.75</v>
      </c>
      <c r="C599" s="52">
        <v>2015</v>
      </c>
      <c r="D599" s="52">
        <v>2</v>
      </c>
      <c r="E599" s="52">
        <v>6</v>
      </c>
      <c r="F599" s="52">
        <v>4920023</v>
      </c>
      <c r="G599" s="52">
        <v>4920023</v>
      </c>
      <c r="H599" s="52">
        <v>677660</v>
      </c>
      <c r="I599" s="52">
        <v>677660</v>
      </c>
      <c r="J599" s="52">
        <v>0</v>
      </c>
      <c r="K599" s="52">
        <v>0</v>
      </c>
      <c r="L599" s="52">
        <v>93.561400000000006</v>
      </c>
      <c r="M599" s="52">
        <v>21.85</v>
      </c>
      <c r="N599" s="52">
        <v>0</v>
      </c>
      <c r="O599" s="52">
        <v>7</v>
      </c>
      <c r="P599" s="2">
        <f t="shared" si="9"/>
        <v>0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129</v>
      </c>
      <c r="B600" s="1">
        <v>0.70833333333333337</v>
      </c>
      <c r="C600" s="52">
        <v>2015</v>
      </c>
      <c r="D600" s="52">
        <v>2</v>
      </c>
      <c r="E600" s="52">
        <v>6</v>
      </c>
      <c r="F600" s="52">
        <v>4920023</v>
      </c>
      <c r="G600" s="52">
        <v>4920023</v>
      </c>
      <c r="H600" s="52">
        <v>677660</v>
      </c>
      <c r="I600" s="52">
        <v>677660</v>
      </c>
      <c r="J600" s="52">
        <v>0</v>
      </c>
      <c r="K600" s="52">
        <v>0</v>
      </c>
      <c r="L600" s="52">
        <v>93.561400000000006</v>
      </c>
      <c r="M600" s="52">
        <v>21.85</v>
      </c>
      <c r="N600" s="52">
        <v>0</v>
      </c>
      <c r="O600" s="52">
        <v>7</v>
      </c>
      <c r="P600" s="2">
        <f t="shared" si="9"/>
        <v>0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128</v>
      </c>
      <c r="B601" s="1">
        <v>0.66666666666666663</v>
      </c>
      <c r="C601" s="52">
        <v>2015</v>
      </c>
      <c r="D601" s="52">
        <v>2</v>
      </c>
      <c r="E601" s="52">
        <v>6</v>
      </c>
      <c r="F601" s="52">
        <v>4920023</v>
      </c>
      <c r="G601" s="52">
        <v>4920023</v>
      </c>
      <c r="H601" s="52">
        <v>677660</v>
      </c>
      <c r="I601" s="52">
        <v>677660</v>
      </c>
      <c r="J601" s="52">
        <v>0</v>
      </c>
      <c r="K601" s="52">
        <v>0</v>
      </c>
      <c r="L601" s="52">
        <v>93.561400000000006</v>
      </c>
      <c r="M601" s="52">
        <v>21.85</v>
      </c>
      <c r="N601" s="52">
        <v>450.75</v>
      </c>
      <c r="O601" s="52">
        <v>7</v>
      </c>
      <c r="P601" s="2">
        <f t="shared" si="9"/>
        <v>52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127</v>
      </c>
      <c r="B602" s="1">
        <v>0.625</v>
      </c>
      <c r="C602" s="52">
        <v>2015</v>
      </c>
      <c r="D602" s="52">
        <v>2</v>
      </c>
      <c r="E602" s="52">
        <v>6</v>
      </c>
      <c r="F602" s="52">
        <v>4919971</v>
      </c>
      <c r="G602" s="52">
        <v>4919971</v>
      </c>
      <c r="H602" s="52">
        <v>677653</v>
      </c>
      <c r="I602" s="52">
        <v>677653</v>
      </c>
      <c r="J602" s="52">
        <v>0</v>
      </c>
      <c r="K602" s="52">
        <v>0</v>
      </c>
      <c r="L602" s="52">
        <v>93.167000000000002</v>
      </c>
      <c r="M602" s="52">
        <v>21.95</v>
      </c>
      <c r="N602" s="52">
        <v>449.76</v>
      </c>
      <c r="O602" s="52">
        <v>7</v>
      </c>
      <c r="P602" s="2">
        <f t="shared" si="9"/>
        <v>74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126</v>
      </c>
      <c r="B603" s="1">
        <v>0.58333333333333337</v>
      </c>
      <c r="C603" s="52">
        <v>2015</v>
      </c>
      <c r="D603" s="52">
        <v>2</v>
      </c>
      <c r="E603" s="52">
        <v>6</v>
      </c>
      <c r="F603" s="52">
        <v>4919897</v>
      </c>
      <c r="G603" s="52">
        <v>4919897</v>
      </c>
      <c r="H603" s="52">
        <v>677643</v>
      </c>
      <c r="I603" s="52">
        <v>677643</v>
      </c>
      <c r="J603" s="52">
        <v>0</v>
      </c>
      <c r="K603" s="52">
        <v>0</v>
      </c>
      <c r="L603" s="52">
        <v>92.913799999999995</v>
      </c>
      <c r="M603" s="52">
        <v>20.83</v>
      </c>
      <c r="N603" s="52">
        <v>450.77</v>
      </c>
      <c r="O603" s="52">
        <v>7</v>
      </c>
      <c r="P603" s="2">
        <f t="shared" si="9"/>
        <v>89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125</v>
      </c>
      <c r="B604" s="1">
        <v>0.54166666666666663</v>
      </c>
      <c r="C604" s="52">
        <v>2015</v>
      </c>
      <c r="D604" s="52">
        <v>2</v>
      </c>
      <c r="E604" s="52">
        <v>6</v>
      </c>
      <c r="F604" s="52">
        <v>4919808</v>
      </c>
      <c r="G604" s="52">
        <v>4919808</v>
      </c>
      <c r="H604" s="52">
        <v>677631</v>
      </c>
      <c r="I604" s="52">
        <v>677631</v>
      </c>
      <c r="J604" s="52">
        <v>0</v>
      </c>
      <c r="K604" s="52">
        <v>0</v>
      </c>
      <c r="L604" s="52">
        <v>92.278499999999994</v>
      </c>
      <c r="M604" s="52">
        <v>18.760000000000002</v>
      </c>
      <c r="N604" s="52">
        <v>449.51</v>
      </c>
      <c r="O604" s="52">
        <v>7</v>
      </c>
      <c r="P604" s="2">
        <f t="shared" si="9"/>
        <v>171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124</v>
      </c>
      <c r="B605" s="1">
        <v>0.5</v>
      </c>
      <c r="C605" s="52">
        <v>2015</v>
      </c>
      <c r="D605" s="52">
        <v>2</v>
      </c>
      <c r="E605" s="52">
        <v>6</v>
      </c>
      <c r="F605" s="52">
        <v>4919637</v>
      </c>
      <c r="G605" s="52">
        <v>4919637</v>
      </c>
      <c r="H605" s="52">
        <v>677608</v>
      </c>
      <c r="I605" s="52">
        <v>677608</v>
      </c>
      <c r="J605" s="52">
        <v>0</v>
      </c>
      <c r="K605" s="52">
        <v>0</v>
      </c>
      <c r="L605" s="52">
        <v>92.631699999999995</v>
      </c>
      <c r="M605" s="52">
        <v>17.13</v>
      </c>
      <c r="N605" s="52">
        <v>452.31</v>
      </c>
      <c r="O605" s="52">
        <v>7</v>
      </c>
      <c r="P605" s="2">
        <f t="shared" si="9"/>
        <v>255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123</v>
      </c>
      <c r="B606" s="1">
        <v>0.45833333333333331</v>
      </c>
      <c r="C606" s="52">
        <v>2015</v>
      </c>
      <c r="D606" s="52">
        <v>2</v>
      </c>
      <c r="E606" s="52">
        <v>6</v>
      </c>
      <c r="F606" s="52">
        <v>4919382</v>
      </c>
      <c r="G606" s="52">
        <v>4919382</v>
      </c>
      <c r="H606" s="52">
        <v>677574</v>
      </c>
      <c r="I606" s="52">
        <v>677574</v>
      </c>
      <c r="J606" s="52">
        <v>0</v>
      </c>
      <c r="K606" s="52">
        <v>0</v>
      </c>
      <c r="L606" s="52">
        <v>91.215500000000006</v>
      </c>
      <c r="M606" s="52">
        <v>16.03</v>
      </c>
      <c r="N606" s="52">
        <v>453.27</v>
      </c>
      <c r="O606" s="52">
        <v>7</v>
      </c>
      <c r="P606" s="2">
        <f t="shared" si="9"/>
        <v>422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122</v>
      </c>
      <c r="B607" s="1">
        <v>0.41666666666666669</v>
      </c>
      <c r="C607" s="52">
        <v>2015</v>
      </c>
      <c r="D607" s="52">
        <v>2</v>
      </c>
      <c r="E607" s="52">
        <v>6</v>
      </c>
      <c r="F607" s="52">
        <v>4918960</v>
      </c>
      <c r="G607" s="52">
        <v>4918960</v>
      </c>
      <c r="H607" s="52">
        <v>677517</v>
      </c>
      <c r="I607" s="52">
        <v>677517</v>
      </c>
      <c r="J607" s="52">
        <v>0</v>
      </c>
      <c r="K607" s="52">
        <v>0</v>
      </c>
      <c r="L607" s="52">
        <v>91.5548</v>
      </c>
      <c r="M607" s="52">
        <v>14.9</v>
      </c>
      <c r="N607" s="52">
        <v>454.35</v>
      </c>
      <c r="O607" s="52">
        <v>7</v>
      </c>
      <c r="P607" s="2">
        <f t="shared" si="9"/>
        <v>404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121</v>
      </c>
      <c r="B608" s="1">
        <v>0.375</v>
      </c>
      <c r="C608" s="52">
        <v>2015</v>
      </c>
      <c r="D608" s="52">
        <v>2</v>
      </c>
      <c r="E608" s="52">
        <v>6</v>
      </c>
      <c r="F608" s="52">
        <v>4918556</v>
      </c>
      <c r="G608" s="52">
        <v>4918556</v>
      </c>
      <c r="H608" s="52">
        <v>677463</v>
      </c>
      <c r="I608" s="52">
        <v>677463</v>
      </c>
      <c r="J608" s="52">
        <v>0</v>
      </c>
      <c r="K608" s="52">
        <v>0</v>
      </c>
      <c r="L608" s="52">
        <v>90.940200000000004</v>
      </c>
      <c r="M608" s="52">
        <v>14.12</v>
      </c>
      <c r="N608" s="52">
        <v>457.37</v>
      </c>
      <c r="O608" s="52">
        <v>7</v>
      </c>
      <c r="P608" s="2">
        <f t="shared" si="9"/>
        <v>365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120</v>
      </c>
      <c r="B609" s="1">
        <v>0.33333333333333331</v>
      </c>
      <c r="C609" s="52">
        <v>2015</v>
      </c>
      <c r="D609" s="52">
        <v>2</v>
      </c>
      <c r="E609" s="52">
        <v>6</v>
      </c>
      <c r="F609" s="52">
        <v>4918191</v>
      </c>
      <c r="G609" s="52">
        <v>4918191</v>
      </c>
      <c r="H609" s="52">
        <v>677414</v>
      </c>
      <c r="I609" s="52">
        <v>677414</v>
      </c>
      <c r="J609" s="52">
        <v>0</v>
      </c>
      <c r="K609" s="52">
        <v>0</v>
      </c>
      <c r="L609" s="52">
        <v>91.448999999999998</v>
      </c>
      <c r="M609" s="52">
        <v>11.39</v>
      </c>
      <c r="N609" s="52">
        <v>467.86</v>
      </c>
      <c r="O609" s="52">
        <v>7</v>
      </c>
      <c r="P609" s="2">
        <f t="shared" si="9"/>
        <v>136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119</v>
      </c>
      <c r="B610" s="1">
        <v>0.29166666666666669</v>
      </c>
      <c r="C610" s="52">
        <v>2015</v>
      </c>
      <c r="D610" s="52">
        <v>2</v>
      </c>
      <c r="E610" s="52">
        <v>6</v>
      </c>
      <c r="F610" s="52">
        <v>4918055</v>
      </c>
      <c r="G610" s="52">
        <v>4918055</v>
      </c>
      <c r="H610" s="52">
        <v>677396</v>
      </c>
      <c r="I610" s="52">
        <v>677396</v>
      </c>
      <c r="J610" s="52">
        <v>0</v>
      </c>
      <c r="K610" s="52">
        <v>0</v>
      </c>
      <c r="L610" s="52">
        <v>92.507000000000005</v>
      </c>
      <c r="M610" s="52">
        <v>13.86</v>
      </c>
      <c r="N610" s="52">
        <v>461.03</v>
      </c>
      <c r="O610" s="52">
        <v>7</v>
      </c>
      <c r="P610" s="2">
        <f t="shared" si="9"/>
        <v>151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118</v>
      </c>
      <c r="B611" s="1">
        <v>0.25</v>
      </c>
      <c r="C611" s="52">
        <v>2015</v>
      </c>
      <c r="D611" s="52">
        <v>2</v>
      </c>
      <c r="E611" s="52">
        <v>6</v>
      </c>
      <c r="F611" s="52">
        <v>4917904</v>
      </c>
      <c r="G611" s="52">
        <v>4917904</v>
      </c>
      <c r="H611" s="52">
        <v>677376</v>
      </c>
      <c r="I611" s="52">
        <v>677376</v>
      </c>
      <c r="J611" s="52">
        <v>0</v>
      </c>
      <c r="K611" s="52">
        <v>0</v>
      </c>
      <c r="L611" s="52">
        <v>91.202200000000005</v>
      </c>
      <c r="M611" s="52">
        <v>13.69</v>
      </c>
      <c r="N611" s="52">
        <v>461.72</v>
      </c>
      <c r="O611" s="52">
        <v>7</v>
      </c>
      <c r="P611" s="2">
        <f t="shared" si="9"/>
        <v>360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117</v>
      </c>
      <c r="B612" s="1">
        <v>0.20833333333333334</v>
      </c>
      <c r="C612" s="52">
        <v>2015</v>
      </c>
      <c r="D612" s="52">
        <v>2</v>
      </c>
      <c r="E612" s="52">
        <v>6</v>
      </c>
      <c r="F612" s="52">
        <v>4917544</v>
      </c>
      <c r="G612" s="52">
        <v>4917544</v>
      </c>
      <c r="H612" s="52">
        <v>677328</v>
      </c>
      <c r="I612" s="52">
        <v>677328</v>
      </c>
      <c r="J612" s="52">
        <v>0</v>
      </c>
      <c r="K612" s="52">
        <v>0</v>
      </c>
      <c r="L612" s="52">
        <v>92.307400000000001</v>
      </c>
      <c r="M612" s="52">
        <v>9.98</v>
      </c>
      <c r="N612" s="52">
        <v>479.06</v>
      </c>
      <c r="O612" s="52">
        <v>7</v>
      </c>
      <c r="P612" s="2">
        <f t="shared" si="9"/>
        <v>123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116</v>
      </c>
      <c r="B613" s="1">
        <v>0.16666666666666666</v>
      </c>
      <c r="C613" s="52">
        <v>2015</v>
      </c>
      <c r="D613" s="52">
        <v>2</v>
      </c>
      <c r="E613" s="52">
        <v>6</v>
      </c>
      <c r="F613" s="52">
        <v>4917421</v>
      </c>
      <c r="G613" s="52">
        <v>4917421</v>
      </c>
      <c r="H613" s="52">
        <v>677312</v>
      </c>
      <c r="I613" s="52">
        <v>677312</v>
      </c>
      <c r="J613" s="52">
        <v>0</v>
      </c>
      <c r="K613" s="52">
        <v>0</v>
      </c>
      <c r="L613" s="52">
        <v>92.777199999999993</v>
      </c>
      <c r="M613" s="52">
        <v>10.49</v>
      </c>
      <c r="N613" s="52">
        <v>0</v>
      </c>
      <c r="O613" s="52">
        <v>7</v>
      </c>
      <c r="P613" s="2">
        <f t="shared" si="9"/>
        <v>0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115</v>
      </c>
      <c r="B614" s="1">
        <v>0.125</v>
      </c>
      <c r="C614" s="52">
        <v>2015</v>
      </c>
      <c r="D614" s="52">
        <v>2</v>
      </c>
      <c r="E614" s="52">
        <v>6</v>
      </c>
      <c r="F614" s="52">
        <v>4917421</v>
      </c>
      <c r="G614" s="52">
        <v>4917421</v>
      </c>
      <c r="H614" s="52">
        <v>677312</v>
      </c>
      <c r="I614" s="52">
        <v>677312</v>
      </c>
      <c r="J614" s="52">
        <v>0</v>
      </c>
      <c r="K614" s="52">
        <v>0</v>
      </c>
      <c r="L614" s="52">
        <v>92.777199999999993</v>
      </c>
      <c r="M614" s="52">
        <v>10.49</v>
      </c>
      <c r="N614" s="52">
        <v>0</v>
      </c>
      <c r="O614" s="52">
        <v>7</v>
      </c>
      <c r="P614" s="2">
        <f t="shared" si="9"/>
        <v>0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114</v>
      </c>
      <c r="B615" s="1">
        <v>8.3333333333333329E-2</v>
      </c>
      <c r="C615" s="52">
        <v>2015</v>
      </c>
      <c r="D615" s="52">
        <v>2</v>
      </c>
      <c r="E615" s="52">
        <v>6</v>
      </c>
      <c r="F615" s="52">
        <v>4917421</v>
      </c>
      <c r="G615" s="52">
        <v>4917421</v>
      </c>
      <c r="H615" s="52">
        <v>677312</v>
      </c>
      <c r="I615" s="52">
        <v>677312</v>
      </c>
      <c r="J615" s="52">
        <v>0</v>
      </c>
      <c r="K615" s="52">
        <v>0</v>
      </c>
      <c r="L615" s="52">
        <v>92.777199999999993</v>
      </c>
      <c r="M615" s="52">
        <v>10.49</v>
      </c>
      <c r="N615" s="52">
        <v>462.91</v>
      </c>
      <c r="O615" s="52">
        <v>7</v>
      </c>
      <c r="P615" s="2">
        <f t="shared" si="9"/>
        <v>30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113</v>
      </c>
      <c r="B616" s="1">
        <v>4.1666666666666664E-2</v>
      </c>
      <c r="C616" s="52">
        <v>2015</v>
      </c>
      <c r="D616" s="52">
        <v>2</v>
      </c>
      <c r="E616" s="52">
        <v>6</v>
      </c>
      <c r="F616" s="52">
        <v>4917391</v>
      </c>
      <c r="G616" s="52">
        <v>4917391</v>
      </c>
      <c r="H616" s="52">
        <v>677308</v>
      </c>
      <c r="I616" s="52">
        <v>677308</v>
      </c>
      <c r="J616" s="52">
        <v>0</v>
      </c>
      <c r="K616" s="52">
        <v>0</v>
      </c>
      <c r="L616" s="52">
        <v>93.098699999999994</v>
      </c>
      <c r="M616" s="52">
        <v>10.5</v>
      </c>
      <c r="N616" s="52">
        <v>465.57</v>
      </c>
      <c r="O616" s="52">
        <v>7</v>
      </c>
      <c r="P616" s="2">
        <f t="shared" si="9"/>
        <v>77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112</v>
      </c>
      <c r="B617" s="1">
        <v>0</v>
      </c>
      <c r="C617" s="52">
        <v>2015</v>
      </c>
      <c r="D617" s="52">
        <v>2</v>
      </c>
      <c r="E617" s="52">
        <v>6</v>
      </c>
      <c r="F617" s="52">
        <v>4917314</v>
      </c>
      <c r="G617" s="52">
        <v>4917314</v>
      </c>
      <c r="H617" s="52">
        <v>677298</v>
      </c>
      <c r="I617" s="52">
        <v>677298</v>
      </c>
      <c r="J617" s="52">
        <v>0</v>
      </c>
      <c r="K617" s="52">
        <v>0</v>
      </c>
      <c r="L617" s="52">
        <v>93.168099999999995</v>
      </c>
      <c r="M617" s="52">
        <v>10.97</v>
      </c>
      <c r="N617" s="52">
        <v>464.57</v>
      </c>
      <c r="O617" s="52">
        <v>7</v>
      </c>
      <c r="P617" s="2">
        <f t="shared" si="9"/>
        <v>101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111</v>
      </c>
      <c r="B618" s="1">
        <v>0.95833333333333337</v>
      </c>
      <c r="C618" s="52">
        <v>2015</v>
      </c>
      <c r="D618" s="52">
        <v>2</v>
      </c>
      <c r="E618" s="52">
        <v>5</v>
      </c>
      <c r="F618" s="52">
        <v>4917213</v>
      </c>
      <c r="G618" s="52">
        <v>4917213</v>
      </c>
      <c r="H618" s="52">
        <v>677285</v>
      </c>
      <c r="I618" s="52">
        <v>677285</v>
      </c>
      <c r="J618" s="52">
        <v>0</v>
      </c>
      <c r="K618" s="52">
        <v>0</v>
      </c>
      <c r="L618" s="52">
        <v>94.002899999999997</v>
      </c>
      <c r="M618" s="52">
        <v>9.08</v>
      </c>
      <c r="N618" s="52">
        <v>476.18</v>
      </c>
      <c r="O618" s="52">
        <v>7</v>
      </c>
      <c r="P618" s="2">
        <f t="shared" si="9"/>
        <v>31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110</v>
      </c>
      <c r="B619" s="1">
        <v>0.91666666666666663</v>
      </c>
      <c r="C619" s="52">
        <v>2015</v>
      </c>
      <c r="D619" s="52">
        <v>2</v>
      </c>
      <c r="E619" s="52">
        <v>5</v>
      </c>
      <c r="F619" s="52">
        <v>4917182</v>
      </c>
      <c r="G619" s="52">
        <v>4917182</v>
      </c>
      <c r="H619" s="52">
        <v>677281</v>
      </c>
      <c r="I619" s="52">
        <v>677281</v>
      </c>
      <c r="J619" s="52">
        <v>0</v>
      </c>
      <c r="K619" s="52">
        <v>0</v>
      </c>
      <c r="L619" s="52">
        <v>94.988600000000005</v>
      </c>
      <c r="M619" s="52">
        <v>19.809999999999999</v>
      </c>
      <c r="N619" s="52">
        <v>0</v>
      </c>
      <c r="O619" s="52">
        <v>7</v>
      </c>
      <c r="P619" s="2">
        <f t="shared" si="9"/>
        <v>0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109</v>
      </c>
      <c r="B620" s="1">
        <v>0.875</v>
      </c>
      <c r="C620" s="52">
        <v>2015</v>
      </c>
      <c r="D620" s="52">
        <v>2</v>
      </c>
      <c r="E620" s="52">
        <v>5</v>
      </c>
      <c r="F620" s="52">
        <v>4917182</v>
      </c>
      <c r="G620" s="52">
        <v>4917182</v>
      </c>
      <c r="H620" s="52">
        <v>677281</v>
      </c>
      <c r="I620" s="52">
        <v>677281</v>
      </c>
      <c r="J620" s="52">
        <v>0</v>
      </c>
      <c r="K620" s="52">
        <v>0</v>
      </c>
      <c r="L620" s="52">
        <v>94.988600000000005</v>
      </c>
      <c r="M620" s="52">
        <v>19.809999999999999</v>
      </c>
      <c r="N620" s="52">
        <v>0</v>
      </c>
      <c r="O620" s="52">
        <v>7</v>
      </c>
      <c r="P620" s="2">
        <f t="shared" si="9"/>
        <v>0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108</v>
      </c>
      <c r="B621" s="1">
        <v>0.83333333333333337</v>
      </c>
      <c r="C621" s="52">
        <v>2015</v>
      </c>
      <c r="D621" s="52">
        <v>2</v>
      </c>
      <c r="E621" s="52">
        <v>5</v>
      </c>
      <c r="F621" s="52">
        <v>4917182</v>
      </c>
      <c r="G621" s="52">
        <v>4917182</v>
      </c>
      <c r="H621" s="52">
        <v>677281</v>
      </c>
      <c r="I621" s="52">
        <v>677281</v>
      </c>
      <c r="J621" s="52">
        <v>0</v>
      </c>
      <c r="K621" s="52">
        <v>0</v>
      </c>
      <c r="L621" s="52">
        <v>94.988600000000005</v>
      </c>
      <c r="M621" s="52">
        <v>19.809999999999999</v>
      </c>
      <c r="N621" s="52">
        <v>0</v>
      </c>
      <c r="O621" s="52">
        <v>7</v>
      </c>
      <c r="P621" s="2">
        <f t="shared" si="9"/>
        <v>0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107</v>
      </c>
      <c r="B622" s="1">
        <v>0.79166666666666663</v>
      </c>
      <c r="C622" s="52">
        <v>2015</v>
      </c>
      <c r="D622" s="52">
        <v>2</v>
      </c>
      <c r="E622" s="52">
        <v>5</v>
      </c>
      <c r="F622" s="52">
        <v>4917182</v>
      </c>
      <c r="G622" s="52">
        <v>4917182</v>
      </c>
      <c r="H622" s="52">
        <v>677281</v>
      </c>
      <c r="I622" s="52">
        <v>677281</v>
      </c>
      <c r="J622" s="52">
        <v>0</v>
      </c>
      <c r="K622" s="52">
        <v>0</v>
      </c>
      <c r="L622" s="52">
        <v>94.988600000000005</v>
      </c>
      <c r="M622" s="52">
        <v>19.809999999999999</v>
      </c>
      <c r="N622" s="52">
        <v>0</v>
      </c>
      <c r="O622" s="52">
        <v>7</v>
      </c>
      <c r="P622" s="2">
        <f t="shared" si="9"/>
        <v>0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106</v>
      </c>
      <c r="B623" s="1">
        <v>0.75</v>
      </c>
      <c r="C623" s="52">
        <v>2015</v>
      </c>
      <c r="D623" s="52">
        <v>2</v>
      </c>
      <c r="E623" s="52">
        <v>5</v>
      </c>
      <c r="F623" s="52">
        <v>4917182</v>
      </c>
      <c r="G623" s="52">
        <v>4917182</v>
      </c>
      <c r="H623" s="52">
        <v>677281</v>
      </c>
      <c r="I623" s="52">
        <v>677281</v>
      </c>
      <c r="J623" s="52">
        <v>0</v>
      </c>
      <c r="K623" s="52">
        <v>0</v>
      </c>
      <c r="L623" s="52">
        <v>94.988600000000005</v>
      </c>
      <c r="M623" s="52">
        <v>19.809999999999999</v>
      </c>
      <c r="N623" s="52">
        <v>0</v>
      </c>
      <c r="O623" s="52">
        <v>7</v>
      </c>
      <c r="P623" s="2">
        <f t="shared" si="9"/>
        <v>0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105</v>
      </c>
      <c r="B624" s="1">
        <v>0.70833333333333337</v>
      </c>
      <c r="C624" s="52">
        <v>2015</v>
      </c>
      <c r="D624" s="52">
        <v>2</v>
      </c>
      <c r="E624" s="52">
        <v>5</v>
      </c>
      <c r="F624" s="52">
        <v>4917182</v>
      </c>
      <c r="G624" s="52">
        <v>4917182</v>
      </c>
      <c r="H624" s="52">
        <v>677281</v>
      </c>
      <c r="I624" s="52">
        <v>677281</v>
      </c>
      <c r="J624" s="52">
        <v>0</v>
      </c>
      <c r="K624" s="52">
        <v>0</v>
      </c>
      <c r="L624" s="52">
        <v>94.988600000000005</v>
      </c>
      <c r="M624" s="52">
        <v>19.809999999999999</v>
      </c>
      <c r="N624" s="52">
        <v>0</v>
      </c>
      <c r="O624" s="52">
        <v>7</v>
      </c>
      <c r="P624" s="2">
        <f t="shared" si="9"/>
        <v>0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104</v>
      </c>
      <c r="B625" s="1">
        <v>0.66666666666666663</v>
      </c>
      <c r="C625" s="52">
        <v>2015</v>
      </c>
      <c r="D625" s="52">
        <v>2</v>
      </c>
      <c r="E625" s="52">
        <v>5</v>
      </c>
      <c r="F625" s="52">
        <v>4917182</v>
      </c>
      <c r="G625" s="52">
        <v>4917182</v>
      </c>
      <c r="H625" s="52">
        <v>677281</v>
      </c>
      <c r="I625" s="52">
        <v>677281</v>
      </c>
      <c r="J625" s="52">
        <v>0</v>
      </c>
      <c r="K625" s="52">
        <v>0</v>
      </c>
      <c r="L625" s="52">
        <v>94.988600000000005</v>
      </c>
      <c r="M625" s="52">
        <v>19.809999999999999</v>
      </c>
      <c r="N625" s="52">
        <v>0</v>
      </c>
      <c r="O625" s="52">
        <v>7</v>
      </c>
      <c r="P625" s="2">
        <f t="shared" si="9"/>
        <v>0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103</v>
      </c>
      <c r="B626" s="1">
        <v>0.625</v>
      </c>
      <c r="C626" s="52">
        <v>2015</v>
      </c>
      <c r="D626" s="52">
        <v>2</v>
      </c>
      <c r="E626" s="52">
        <v>5</v>
      </c>
      <c r="F626" s="52">
        <v>4917182</v>
      </c>
      <c r="G626" s="52">
        <v>4917182</v>
      </c>
      <c r="H626" s="52">
        <v>677281</v>
      </c>
      <c r="I626" s="52">
        <v>677281</v>
      </c>
      <c r="J626" s="52">
        <v>0</v>
      </c>
      <c r="K626" s="52">
        <v>0</v>
      </c>
      <c r="L626" s="52">
        <v>94.988600000000005</v>
      </c>
      <c r="M626" s="52">
        <v>19.809999999999999</v>
      </c>
      <c r="N626" s="52">
        <v>455.39</v>
      </c>
      <c r="O626" s="52">
        <v>7</v>
      </c>
      <c r="P626" s="2">
        <f t="shared" ref="P626:P689" si="10">F626-F627</f>
        <v>15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102</v>
      </c>
      <c r="B627" s="1">
        <v>0.58333333333333337</v>
      </c>
      <c r="C627" s="52">
        <v>2015</v>
      </c>
      <c r="D627" s="52">
        <v>2</v>
      </c>
      <c r="E627" s="52">
        <v>5</v>
      </c>
      <c r="F627" s="52">
        <v>4917167</v>
      </c>
      <c r="G627" s="52">
        <v>4917167</v>
      </c>
      <c r="H627" s="52">
        <v>677279</v>
      </c>
      <c r="I627" s="52">
        <v>677279</v>
      </c>
      <c r="J627" s="52">
        <v>0</v>
      </c>
      <c r="K627" s="52">
        <v>0</v>
      </c>
      <c r="L627" s="52">
        <v>94.553799999999995</v>
      </c>
      <c r="M627" s="52">
        <v>18.79</v>
      </c>
      <c r="N627" s="52">
        <v>458.05</v>
      </c>
      <c r="O627" s="52">
        <v>7</v>
      </c>
      <c r="P627" s="2">
        <f t="shared" si="10"/>
        <v>152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101</v>
      </c>
      <c r="B628" s="1">
        <v>0.54166666666666663</v>
      </c>
      <c r="C628" s="52">
        <v>2015</v>
      </c>
      <c r="D628" s="52">
        <v>2</v>
      </c>
      <c r="E628" s="52">
        <v>5</v>
      </c>
      <c r="F628" s="52">
        <v>4917015</v>
      </c>
      <c r="G628" s="52">
        <v>4917015</v>
      </c>
      <c r="H628" s="52">
        <v>677259</v>
      </c>
      <c r="I628" s="52">
        <v>677259</v>
      </c>
      <c r="J628" s="52">
        <v>0</v>
      </c>
      <c r="K628" s="52">
        <v>0</v>
      </c>
      <c r="L628" s="52">
        <v>93.7684</v>
      </c>
      <c r="M628" s="52">
        <v>17.46</v>
      </c>
      <c r="N628" s="52">
        <v>456.93</v>
      </c>
      <c r="O628" s="52">
        <v>7</v>
      </c>
      <c r="P628" s="2">
        <f t="shared" si="10"/>
        <v>340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100</v>
      </c>
      <c r="B629" s="1">
        <v>0.5</v>
      </c>
      <c r="C629" s="52">
        <v>2015</v>
      </c>
      <c r="D629" s="52">
        <v>2</v>
      </c>
      <c r="E629" s="52">
        <v>5</v>
      </c>
      <c r="F629" s="52">
        <v>4916675</v>
      </c>
      <c r="G629" s="52">
        <v>4916675</v>
      </c>
      <c r="H629" s="52">
        <v>677214</v>
      </c>
      <c r="I629" s="52">
        <v>677214</v>
      </c>
      <c r="J629" s="52">
        <v>0</v>
      </c>
      <c r="K629" s="52">
        <v>0</v>
      </c>
      <c r="L629" s="52">
        <v>94.162999999999997</v>
      </c>
      <c r="M629" s="52">
        <v>16.829999999999998</v>
      </c>
      <c r="N629" s="52">
        <v>460.69</v>
      </c>
      <c r="O629" s="52">
        <v>7</v>
      </c>
      <c r="P629" s="2">
        <f t="shared" si="10"/>
        <v>419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99</v>
      </c>
      <c r="B630" s="1">
        <v>0.45833333333333331</v>
      </c>
      <c r="C630" s="52">
        <v>2015</v>
      </c>
      <c r="D630" s="52">
        <v>2</v>
      </c>
      <c r="E630" s="52">
        <v>5</v>
      </c>
      <c r="F630" s="52">
        <v>4916256</v>
      </c>
      <c r="G630" s="52">
        <v>4916256</v>
      </c>
      <c r="H630" s="52">
        <v>677159</v>
      </c>
      <c r="I630" s="52">
        <v>677159</v>
      </c>
      <c r="J630" s="52">
        <v>0</v>
      </c>
      <c r="K630" s="52">
        <v>0</v>
      </c>
      <c r="L630" s="52">
        <v>93.712699999999998</v>
      </c>
      <c r="M630" s="52">
        <v>16.649999999999999</v>
      </c>
      <c r="N630" s="52">
        <v>460.43</v>
      </c>
      <c r="O630" s="52">
        <v>7</v>
      </c>
      <c r="P630" s="2">
        <f t="shared" si="10"/>
        <v>189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98</v>
      </c>
      <c r="B631" s="1">
        <v>0.41666666666666669</v>
      </c>
      <c r="C631" s="52">
        <v>2015</v>
      </c>
      <c r="D631" s="52">
        <v>2</v>
      </c>
      <c r="E631" s="52">
        <v>5</v>
      </c>
      <c r="F631" s="52">
        <v>4916067</v>
      </c>
      <c r="G631" s="52">
        <v>4916067</v>
      </c>
      <c r="H631" s="52">
        <v>677134</v>
      </c>
      <c r="I631" s="52">
        <v>677134</v>
      </c>
      <c r="J631" s="52">
        <v>0</v>
      </c>
      <c r="K631" s="52">
        <v>0</v>
      </c>
      <c r="L631" s="52">
        <v>93.837699999999998</v>
      </c>
      <c r="M631" s="52">
        <v>15.64</v>
      </c>
      <c r="N631" s="52">
        <v>461.73</v>
      </c>
      <c r="O631" s="52">
        <v>7</v>
      </c>
      <c r="P631" s="2">
        <f t="shared" si="10"/>
        <v>427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97</v>
      </c>
      <c r="B632" s="1">
        <v>0.375</v>
      </c>
      <c r="C632" s="52">
        <v>2015</v>
      </c>
      <c r="D632" s="52">
        <v>2</v>
      </c>
      <c r="E632" s="52">
        <v>5</v>
      </c>
      <c r="F632" s="52">
        <v>4915640</v>
      </c>
      <c r="G632" s="52">
        <v>4915640</v>
      </c>
      <c r="H632" s="52">
        <v>677078</v>
      </c>
      <c r="I632" s="52">
        <v>677078</v>
      </c>
      <c r="J632" s="52">
        <v>0</v>
      </c>
      <c r="K632" s="52">
        <v>0</v>
      </c>
      <c r="L632" s="52">
        <v>95.506200000000007</v>
      </c>
      <c r="M632" s="52">
        <v>14.31</v>
      </c>
      <c r="N632" s="52">
        <v>472.65</v>
      </c>
      <c r="O632" s="52">
        <v>7</v>
      </c>
      <c r="P632" s="2">
        <f t="shared" si="10"/>
        <v>405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96</v>
      </c>
      <c r="B633" s="1">
        <v>0.33333333333333331</v>
      </c>
      <c r="C633" s="52">
        <v>2015</v>
      </c>
      <c r="D633" s="52">
        <v>2</v>
      </c>
      <c r="E633" s="52">
        <v>5</v>
      </c>
      <c r="F633" s="52">
        <v>4915235</v>
      </c>
      <c r="G633" s="52">
        <v>4915235</v>
      </c>
      <c r="H633" s="52">
        <v>677026</v>
      </c>
      <c r="I633" s="52">
        <v>677026</v>
      </c>
      <c r="J633" s="52">
        <v>0</v>
      </c>
      <c r="K633" s="52">
        <v>0</v>
      </c>
      <c r="L633" s="52">
        <v>95.210099999999997</v>
      </c>
      <c r="M633" s="52">
        <v>11.02</v>
      </c>
      <c r="N633" s="52">
        <v>480.26</v>
      </c>
      <c r="O633" s="52">
        <v>7</v>
      </c>
      <c r="P633" s="2">
        <f t="shared" si="10"/>
        <v>117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95</v>
      </c>
      <c r="B634" s="1">
        <v>0.29166666666666669</v>
      </c>
      <c r="C634" s="52">
        <v>2015</v>
      </c>
      <c r="D634" s="52">
        <v>2</v>
      </c>
      <c r="E634" s="52">
        <v>5</v>
      </c>
      <c r="F634" s="52">
        <v>4915118</v>
      </c>
      <c r="G634" s="52">
        <v>4915118</v>
      </c>
      <c r="H634" s="52">
        <v>677011</v>
      </c>
      <c r="I634" s="52">
        <v>677011</v>
      </c>
      <c r="J634" s="52">
        <v>0</v>
      </c>
      <c r="K634" s="52">
        <v>0</v>
      </c>
      <c r="L634" s="52">
        <v>91.764099999999999</v>
      </c>
      <c r="M634" s="52">
        <v>12.13</v>
      </c>
      <c r="N634" s="52">
        <v>457.59</v>
      </c>
      <c r="O634" s="52">
        <v>7</v>
      </c>
      <c r="P634" s="2">
        <f t="shared" si="10"/>
        <v>76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94</v>
      </c>
      <c r="B635" s="1">
        <v>0.25</v>
      </c>
      <c r="C635" s="52">
        <v>2015</v>
      </c>
      <c r="D635" s="52">
        <v>2</v>
      </c>
      <c r="E635" s="52">
        <v>5</v>
      </c>
      <c r="F635" s="52">
        <v>4915042</v>
      </c>
      <c r="G635" s="52">
        <v>4915042</v>
      </c>
      <c r="H635" s="52">
        <v>677001</v>
      </c>
      <c r="I635" s="52">
        <v>677001</v>
      </c>
      <c r="J635" s="52">
        <v>0</v>
      </c>
      <c r="K635" s="52">
        <v>0</v>
      </c>
      <c r="L635" s="52">
        <v>91.301100000000005</v>
      </c>
      <c r="M635" s="52">
        <v>11.74</v>
      </c>
      <c r="N635" s="52">
        <v>460.9</v>
      </c>
      <c r="O635" s="52">
        <v>7</v>
      </c>
      <c r="P635" s="2">
        <f t="shared" si="10"/>
        <v>166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93</v>
      </c>
      <c r="B636" s="1">
        <v>0.20833333333333334</v>
      </c>
      <c r="C636" s="52">
        <v>2015</v>
      </c>
      <c r="D636" s="52">
        <v>2</v>
      </c>
      <c r="E636" s="52">
        <v>5</v>
      </c>
      <c r="F636" s="52">
        <v>4914876</v>
      </c>
      <c r="G636" s="52">
        <v>4914876</v>
      </c>
      <c r="H636" s="52">
        <v>676979</v>
      </c>
      <c r="I636" s="52">
        <v>676979</v>
      </c>
      <c r="J636" s="52">
        <v>0</v>
      </c>
      <c r="K636" s="52">
        <v>0</v>
      </c>
      <c r="L636" s="52">
        <v>92.397499999999994</v>
      </c>
      <c r="M636" s="52">
        <v>9.61</v>
      </c>
      <c r="N636" s="52">
        <v>472.38</v>
      </c>
      <c r="O636" s="52">
        <v>7</v>
      </c>
      <c r="P636" s="2">
        <f t="shared" si="10"/>
        <v>124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92</v>
      </c>
      <c r="B637" s="1">
        <v>0.16666666666666666</v>
      </c>
      <c r="C637" s="52">
        <v>2015</v>
      </c>
      <c r="D637" s="52">
        <v>2</v>
      </c>
      <c r="E637" s="52">
        <v>5</v>
      </c>
      <c r="F637" s="52">
        <v>4914752</v>
      </c>
      <c r="G637" s="52">
        <v>4914752</v>
      </c>
      <c r="H637" s="52">
        <v>676963</v>
      </c>
      <c r="I637" s="52">
        <v>676963</v>
      </c>
      <c r="J637" s="52">
        <v>0</v>
      </c>
      <c r="K637" s="52">
        <v>0</v>
      </c>
      <c r="L637" s="52">
        <v>93.428100000000001</v>
      </c>
      <c r="M637" s="52">
        <v>10.130000000000001</v>
      </c>
      <c r="N637" s="52">
        <v>0</v>
      </c>
      <c r="O637" s="52">
        <v>7</v>
      </c>
      <c r="P637" s="2">
        <f t="shared" si="10"/>
        <v>0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91</v>
      </c>
      <c r="B638" s="1">
        <v>0.125</v>
      </c>
      <c r="C638" s="52">
        <v>2015</v>
      </c>
      <c r="D638" s="52">
        <v>2</v>
      </c>
      <c r="E638" s="52">
        <v>5</v>
      </c>
      <c r="F638" s="52">
        <v>4914752</v>
      </c>
      <c r="G638" s="52">
        <v>4914752</v>
      </c>
      <c r="H638" s="52">
        <v>676963</v>
      </c>
      <c r="I638" s="52">
        <v>676963</v>
      </c>
      <c r="J638" s="52">
        <v>0</v>
      </c>
      <c r="K638" s="52">
        <v>0</v>
      </c>
      <c r="L638" s="52">
        <v>93.428100000000001</v>
      </c>
      <c r="M638" s="52">
        <v>10.130000000000001</v>
      </c>
      <c r="N638" s="52">
        <v>0</v>
      </c>
      <c r="O638" s="52">
        <v>7</v>
      </c>
      <c r="P638" s="2">
        <f t="shared" si="10"/>
        <v>0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90</v>
      </c>
      <c r="B639" s="1">
        <v>8.3333333333333329E-2</v>
      </c>
      <c r="C639" s="52">
        <v>2015</v>
      </c>
      <c r="D639" s="52">
        <v>2</v>
      </c>
      <c r="E639" s="52">
        <v>5</v>
      </c>
      <c r="F639" s="52">
        <v>4914752</v>
      </c>
      <c r="G639" s="52">
        <v>4914752</v>
      </c>
      <c r="H639" s="52">
        <v>676963</v>
      </c>
      <c r="I639" s="52">
        <v>676963</v>
      </c>
      <c r="J639" s="52">
        <v>0</v>
      </c>
      <c r="K639" s="52">
        <v>0</v>
      </c>
      <c r="L639" s="52">
        <v>93.428100000000001</v>
      </c>
      <c r="M639" s="52">
        <v>10.130000000000001</v>
      </c>
      <c r="N639" s="52">
        <v>0</v>
      </c>
      <c r="O639" s="52">
        <v>7</v>
      </c>
      <c r="P639" s="2">
        <f t="shared" si="10"/>
        <v>0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89</v>
      </c>
      <c r="B640" s="1">
        <v>4.1666666666666664E-2</v>
      </c>
      <c r="C640" s="52">
        <v>2015</v>
      </c>
      <c r="D640" s="52">
        <v>2</v>
      </c>
      <c r="E640" s="52">
        <v>5</v>
      </c>
      <c r="F640" s="52">
        <v>4914752</v>
      </c>
      <c r="G640" s="52">
        <v>4914752</v>
      </c>
      <c r="H640" s="52">
        <v>676963</v>
      </c>
      <c r="I640" s="52">
        <v>676963</v>
      </c>
      <c r="J640" s="52">
        <v>0</v>
      </c>
      <c r="K640" s="52">
        <v>0</v>
      </c>
      <c r="L640" s="52">
        <v>93.428100000000001</v>
      </c>
      <c r="M640" s="52">
        <v>10.130000000000001</v>
      </c>
      <c r="N640" s="52">
        <v>467.4</v>
      </c>
      <c r="O640" s="52">
        <v>7</v>
      </c>
      <c r="P640" s="2">
        <f t="shared" si="10"/>
        <v>54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88</v>
      </c>
      <c r="B641" s="1">
        <v>0</v>
      </c>
      <c r="C641" s="52">
        <v>2015</v>
      </c>
      <c r="D641" s="52">
        <v>2</v>
      </c>
      <c r="E641" s="52">
        <v>5</v>
      </c>
      <c r="F641" s="52">
        <v>4914698</v>
      </c>
      <c r="G641" s="52">
        <v>4914698</v>
      </c>
      <c r="H641" s="52">
        <v>676956</v>
      </c>
      <c r="I641" s="52">
        <v>676956</v>
      </c>
      <c r="J641" s="52">
        <v>0</v>
      </c>
      <c r="K641" s="52">
        <v>0</v>
      </c>
      <c r="L641" s="52">
        <v>92.735799999999998</v>
      </c>
      <c r="M641" s="52">
        <v>10.67</v>
      </c>
      <c r="N641" s="52">
        <v>469.9</v>
      </c>
      <c r="O641" s="52">
        <v>7</v>
      </c>
      <c r="P641" s="2">
        <f t="shared" si="10"/>
        <v>107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87</v>
      </c>
      <c r="B642" s="1">
        <v>0.95833333333333337</v>
      </c>
      <c r="C642" s="52">
        <v>2015</v>
      </c>
      <c r="D642" s="52">
        <v>2</v>
      </c>
      <c r="E642" s="52">
        <v>4</v>
      </c>
      <c r="F642" s="52">
        <v>4914591</v>
      </c>
      <c r="G642" s="52">
        <v>4914591</v>
      </c>
      <c r="H642" s="52">
        <v>676942</v>
      </c>
      <c r="I642" s="52">
        <v>676942</v>
      </c>
      <c r="J642" s="52">
        <v>0</v>
      </c>
      <c r="K642" s="52">
        <v>0</v>
      </c>
      <c r="L642" s="52">
        <v>92.036199999999994</v>
      </c>
      <c r="M642" s="52">
        <v>18.440000000000001</v>
      </c>
      <c r="N642" s="52">
        <v>0</v>
      </c>
      <c r="O642" s="52">
        <v>7</v>
      </c>
      <c r="P642" s="2">
        <f t="shared" si="10"/>
        <v>0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86</v>
      </c>
      <c r="B643" s="1">
        <v>0.91666666666666663</v>
      </c>
      <c r="C643" s="52">
        <v>2015</v>
      </c>
      <c r="D643" s="52">
        <v>2</v>
      </c>
      <c r="E643" s="52">
        <v>4</v>
      </c>
      <c r="F643" s="52">
        <v>4914591</v>
      </c>
      <c r="G643" s="52">
        <v>4914591</v>
      </c>
      <c r="H643" s="52">
        <v>676942</v>
      </c>
      <c r="I643" s="52">
        <v>676942</v>
      </c>
      <c r="J643" s="52">
        <v>0</v>
      </c>
      <c r="K643" s="52">
        <v>0</v>
      </c>
      <c r="L643" s="52">
        <v>92.036199999999994</v>
      </c>
      <c r="M643" s="52">
        <v>18.440000000000001</v>
      </c>
      <c r="N643" s="52">
        <v>0</v>
      </c>
      <c r="O643" s="52">
        <v>7</v>
      </c>
      <c r="P643" s="2">
        <f t="shared" si="10"/>
        <v>0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85</v>
      </c>
      <c r="B644" s="1">
        <v>0.875</v>
      </c>
      <c r="C644" s="52">
        <v>2015</v>
      </c>
      <c r="D644" s="52">
        <v>2</v>
      </c>
      <c r="E644" s="52">
        <v>4</v>
      </c>
      <c r="F644" s="52">
        <v>4914591</v>
      </c>
      <c r="G644" s="52">
        <v>4914591</v>
      </c>
      <c r="H644" s="52">
        <v>676942</v>
      </c>
      <c r="I644" s="52">
        <v>676942</v>
      </c>
      <c r="J644" s="52">
        <v>0</v>
      </c>
      <c r="K644" s="52">
        <v>0</v>
      </c>
      <c r="L644" s="52">
        <v>92.036199999999994</v>
      </c>
      <c r="M644" s="52">
        <v>18.440000000000001</v>
      </c>
      <c r="N644" s="52">
        <v>0</v>
      </c>
      <c r="O644" s="52">
        <v>7</v>
      </c>
      <c r="P644" s="2">
        <f t="shared" si="10"/>
        <v>0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84</v>
      </c>
      <c r="B645" s="1">
        <v>0.83333333333333337</v>
      </c>
      <c r="C645" s="52">
        <v>2015</v>
      </c>
      <c r="D645" s="52">
        <v>2</v>
      </c>
      <c r="E645" s="52">
        <v>4</v>
      </c>
      <c r="F645" s="52">
        <v>4914591</v>
      </c>
      <c r="G645" s="52">
        <v>4914591</v>
      </c>
      <c r="H645" s="52">
        <v>676942</v>
      </c>
      <c r="I645" s="52">
        <v>676942</v>
      </c>
      <c r="J645" s="52">
        <v>0</v>
      </c>
      <c r="K645" s="52">
        <v>0</v>
      </c>
      <c r="L645" s="52">
        <v>92.036199999999994</v>
      </c>
      <c r="M645" s="52">
        <v>18.440000000000001</v>
      </c>
      <c r="N645" s="52">
        <v>0</v>
      </c>
      <c r="O645" s="52">
        <v>7</v>
      </c>
      <c r="P645" s="2">
        <f t="shared" si="10"/>
        <v>0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83</v>
      </c>
      <c r="B646" s="1">
        <v>0.79166666666666663</v>
      </c>
      <c r="C646" s="52">
        <v>2015</v>
      </c>
      <c r="D646" s="52">
        <v>2</v>
      </c>
      <c r="E646" s="52">
        <v>4</v>
      </c>
      <c r="F646" s="52">
        <v>4914591</v>
      </c>
      <c r="G646" s="52">
        <v>4914591</v>
      </c>
      <c r="H646" s="52">
        <v>676942</v>
      </c>
      <c r="I646" s="52">
        <v>676942</v>
      </c>
      <c r="J646" s="52">
        <v>0</v>
      </c>
      <c r="K646" s="52">
        <v>0</v>
      </c>
      <c r="L646" s="52">
        <v>92.036199999999994</v>
      </c>
      <c r="M646" s="52">
        <v>18.440000000000001</v>
      </c>
      <c r="N646" s="52">
        <v>0</v>
      </c>
      <c r="O646" s="52">
        <v>7</v>
      </c>
      <c r="P646" s="2">
        <f t="shared" si="10"/>
        <v>0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82</v>
      </c>
      <c r="B647" s="1">
        <v>0.75</v>
      </c>
      <c r="C647" s="52">
        <v>2015</v>
      </c>
      <c r="D647" s="52">
        <v>2</v>
      </c>
      <c r="E647" s="52">
        <v>4</v>
      </c>
      <c r="F647" s="52">
        <v>4914591</v>
      </c>
      <c r="G647" s="52">
        <v>4914591</v>
      </c>
      <c r="H647" s="52">
        <v>676942</v>
      </c>
      <c r="I647" s="52">
        <v>676942</v>
      </c>
      <c r="J647" s="52">
        <v>0</v>
      </c>
      <c r="K647" s="52">
        <v>0</v>
      </c>
      <c r="L647" s="52">
        <v>92.036199999999994</v>
      </c>
      <c r="M647" s="52">
        <v>18.440000000000001</v>
      </c>
      <c r="N647" s="52">
        <v>0</v>
      </c>
      <c r="O647" s="52">
        <v>7</v>
      </c>
      <c r="P647" s="2">
        <f t="shared" si="10"/>
        <v>0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81</v>
      </c>
      <c r="B648" s="1">
        <v>0.70833333333333337</v>
      </c>
      <c r="C648" s="52">
        <v>2015</v>
      </c>
      <c r="D648" s="52">
        <v>2</v>
      </c>
      <c r="E648" s="52">
        <v>4</v>
      </c>
      <c r="F648" s="52">
        <v>4914591</v>
      </c>
      <c r="G648" s="52">
        <v>4914591</v>
      </c>
      <c r="H648" s="52">
        <v>676942</v>
      </c>
      <c r="I648" s="52">
        <v>676942</v>
      </c>
      <c r="J648" s="52">
        <v>0</v>
      </c>
      <c r="K648" s="52">
        <v>0</v>
      </c>
      <c r="L648" s="52">
        <v>92.036199999999994</v>
      </c>
      <c r="M648" s="52">
        <v>18.440000000000001</v>
      </c>
      <c r="N648" s="52">
        <v>0</v>
      </c>
      <c r="O648" s="52">
        <v>7</v>
      </c>
      <c r="P648" s="2">
        <f t="shared" si="10"/>
        <v>0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80</v>
      </c>
      <c r="B649" s="1">
        <v>0.66666666666666663</v>
      </c>
      <c r="C649" s="52">
        <v>2015</v>
      </c>
      <c r="D649" s="52">
        <v>2</v>
      </c>
      <c r="E649" s="52">
        <v>4</v>
      </c>
      <c r="F649" s="52">
        <v>4914591</v>
      </c>
      <c r="G649" s="52">
        <v>4914591</v>
      </c>
      <c r="H649" s="52">
        <v>676942</v>
      </c>
      <c r="I649" s="52">
        <v>676942</v>
      </c>
      <c r="J649" s="52">
        <v>0</v>
      </c>
      <c r="K649" s="52">
        <v>0</v>
      </c>
      <c r="L649" s="52">
        <v>92.036199999999994</v>
      </c>
      <c r="M649" s="52">
        <v>18.440000000000001</v>
      </c>
      <c r="N649" s="52">
        <v>0</v>
      </c>
      <c r="O649" s="52">
        <v>7</v>
      </c>
      <c r="P649" s="2">
        <f t="shared" si="10"/>
        <v>0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79</v>
      </c>
      <c r="B650" s="1">
        <v>0.625</v>
      </c>
      <c r="C650" s="52">
        <v>2015</v>
      </c>
      <c r="D650" s="52">
        <v>2</v>
      </c>
      <c r="E650" s="52">
        <v>4</v>
      </c>
      <c r="F650" s="52">
        <v>4914591</v>
      </c>
      <c r="G650" s="52">
        <v>4914591</v>
      </c>
      <c r="H650" s="52">
        <v>676942</v>
      </c>
      <c r="I650" s="52">
        <v>676942</v>
      </c>
      <c r="J650" s="52">
        <v>0</v>
      </c>
      <c r="K650" s="52">
        <v>0</v>
      </c>
      <c r="L650" s="52">
        <v>92.036199999999994</v>
      </c>
      <c r="M650" s="52">
        <v>18.440000000000001</v>
      </c>
      <c r="N650" s="52">
        <v>445.14</v>
      </c>
      <c r="O650" s="52">
        <v>7</v>
      </c>
      <c r="P650" s="2">
        <f t="shared" si="10"/>
        <v>8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78</v>
      </c>
      <c r="B651" s="1">
        <v>0.58333333333333337</v>
      </c>
      <c r="C651" s="52">
        <v>2015</v>
      </c>
      <c r="D651" s="52">
        <v>2</v>
      </c>
      <c r="E651" s="52">
        <v>4</v>
      </c>
      <c r="F651" s="52">
        <v>4914583</v>
      </c>
      <c r="G651" s="52">
        <v>4914583</v>
      </c>
      <c r="H651" s="52">
        <v>676941</v>
      </c>
      <c r="I651" s="52">
        <v>676941</v>
      </c>
      <c r="J651" s="52">
        <v>0</v>
      </c>
      <c r="K651" s="52">
        <v>0</v>
      </c>
      <c r="L651" s="52">
        <v>92.798500000000004</v>
      </c>
      <c r="M651" s="52">
        <v>20.399999999999999</v>
      </c>
      <c r="N651" s="52">
        <v>451.04</v>
      </c>
      <c r="O651" s="52">
        <v>7</v>
      </c>
      <c r="P651" s="2">
        <f t="shared" si="10"/>
        <v>74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77</v>
      </c>
      <c r="B652" s="1">
        <v>0.54166666666666663</v>
      </c>
      <c r="C652" s="52">
        <v>2015</v>
      </c>
      <c r="D652" s="52">
        <v>2</v>
      </c>
      <c r="E652" s="52">
        <v>4</v>
      </c>
      <c r="F652" s="52">
        <v>4914509</v>
      </c>
      <c r="G652" s="52">
        <v>4914509</v>
      </c>
      <c r="H652" s="52">
        <v>676931</v>
      </c>
      <c r="I652" s="52">
        <v>676931</v>
      </c>
      <c r="J652" s="52">
        <v>0</v>
      </c>
      <c r="K652" s="52">
        <v>0</v>
      </c>
      <c r="L652" s="52">
        <v>92.789100000000005</v>
      </c>
      <c r="M652" s="52">
        <v>19.559999999999999</v>
      </c>
      <c r="N652" s="52">
        <v>452.49</v>
      </c>
      <c r="O652" s="52">
        <v>7</v>
      </c>
      <c r="P652" s="2">
        <f t="shared" si="10"/>
        <v>112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76</v>
      </c>
      <c r="B653" s="1">
        <v>0.5</v>
      </c>
      <c r="C653" s="52">
        <v>2015</v>
      </c>
      <c r="D653" s="52">
        <v>2</v>
      </c>
      <c r="E653" s="52">
        <v>4</v>
      </c>
      <c r="F653" s="52">
        <v>4914397</v>
      </c>
      <c r="G653" s="52">
        <v>4914397</v>
      </c>
      <c r="H653" s="52">
        <v>676916</v>
      </c>
      <c r="I653" s="52">
        <v>676916</v>
      </c>
      <c r="J653" s="52">
        <v>0</v>
      </c>
      <c r="K653" s="52">
        <v>0</v>
      </c>
      <c r="L653" s="52">
        <v>92.615700000000004</v>
      </c>
      <c r="M653" s="52">
        <v>16.96</v>
      </c>
      <c r="N653" s="52">
        <v>458.11</v>
      </c>
      <c r="O653" s="52">
        <v>7</v>
      </c>
      <c r="P653" s="2">
        <f t="shared" si="10"/>
        <v>254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75</v>
      </c>
      <c r="B654" s="1">
        <v>0.45833333333333331</v>
      </c>
      <c r="C654" s="52">
        <v>2015</v>
      </c>
      <c r="D654" s="52">
        <v>2</v>
      </c>
      <c r="E654" s="52">
        <v>4</v>
      </c>
      <c r="F654" s="52">
        <v>4914143</v>
      </c>
      <c r="G654" s="52">
        <v>4914143</v>
      </c>
      <c r="H654" s="52">
        <v>676882</v>
      </c>
      <c r="I654" s="52">
        <v>676882</v>
      </c>
      <c r="J654" s="52">
        <v>0</v>
      </c>
      <c r="K654" s="52">
        <v>0</v>
      </c>
      <c r="L654" s="52">
        <v>91.404899999999998</v>
      </c>
      <c r="M654" s="52">
        <v>15.91</v>
      </c>
      <c r="N654" s="52">
        <v>450.9</v>
      </c>
      <c r="O654" s="52">
        <v>7</v>
      </c>
      <c r="P654" s="2">
        <f t="shared" si="10"/>
        <v>424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74</v>
      </c>
      <c r="B655" s="1">
        <v>0.41666666666666669</v>
      </c>
      <c r="C655" s="52">
        <v>2015</v>
      </c>
      <c r="D655" s="52">
        <v>2</v>
      </c>
      <c r="E655" s="52">
        <v>4</v>
      </c>
      <c r="F655" s="52">
        <v>4913719</v>
      </c>
      <c r="G655" s="52">
        <v>4913719</v>
      </c>
      <c r="H655" s="52">
        <v>676825</v>
      </c>
      <c r="I655" s="52">
        <v>676825</v>
      </c>
      <c r="J655" s="52">
        <v>0</v>
      </c>
      <c r="K655" s="52">
        <v>0</v>
      </c>
      <c r="L655" s="52">
        <v>91.223200000000006</v>
      </c>
      <c r="M655" s="52">
        <v>14.87</v>
      </c>
      <c r="N655" s="52">
        <v>451.28</v>
      </c>
      <c r="O655" s="52">
        <v>7</v>
      </c>
      <c r="P655" s="2">
        <f t="shared" si="10"/>
        <v>395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73</v>
      </c>
      <c r="B656" s="1">
        <v>0.375</v>
      </c>
      <c r="C656" s="52">
        <v>2015</v>
      </c>
      <c r="D656" s="52">
        <v>2</v>
      </c>
      <c r="E656" s="52">
        <v>4</v>
      </c>
      <c r="F656" s="52">
        <v>4913324</v>
      </c>
      <c r="G656" s="52">
        <v>4913324</v>
      </c>
      <c r="H656" s="52">
        <v>676772</v>
      </c>
      <c r="I656" s="52">
        <v>676772</v>
      </c>
      <c r="J656" s="52">
        <v>0</v>
      </c>
      <c r="K656" s="52">
        <v>0</v>
      </c>
      <c r="L656" s="52">
        <v>91.006200000000007</v>
      </c>
      <c r="M656" s="52">
        <v>14.38</v>
      </c>
      <c r="N656" s="52">
        <v>453.44</v>
      </c>
      <c r="O656" s="52">
        <v>7</v>
      </c>
      <c r="P656" s="2">
        <f t="shared" si="10"/>
        <v>387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72</v>
      </c>
      <c r="B657" s="1">
        <v>0.33333333333333331</v>
      </c>
      <c r="C657" s="52">
        <v>2015</v>
      </c>
      <c r="D657" s="52">
        <v>2</v>
      </c>
      <c r="E657" s="52">
        <v>4</v>
      </c>
      <c r="F657" s="52">
        <v>4912937</v>
      </c>
      <c r="G657" s="52">
        <v>4912937</v>
      </c>
      <c r="H657" s="52">
        <v>676720</v>
      </c>
      <c r="I657" s="52">
        <v>676720</v>
      </c>
      <c r="J657" s="52">
        <v>0</v>
      </c>
      <c r="K657" s="52">
        <v>0</v>
      </c>
      <c r="L657" s="52">
        <v>90.8673</v>
      </c>
      <c r="M657" s="52">
        <v>12.95</v>
      </c>
      <c r="N657" s="52">
        <v>465.03</v>
      </c>
      <c r="O657" s="52">
        <v>7</v>
      </c>
      <c r="P657" s="2">
        <f t="shared" si="10"/>
        <v>239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71</v>
      </c>
      <c r="B658" s="1">
        <v>0.29166666666666669</v>
      </c>
      <c r="C658" s="52">
        <v>2015</v>
      </c>
      <c r="D658" s="52">
        <v>2</v>
      </c>
      <c r="E658" s="52">
        <v>4</v>
      </c>
      <c r="F658" s="52">
        <v>4912698</v>
      </c>
      <c r="G658" s="52">
        <v>4912698</v>
      </c>
      <c r="H658" s="52">
        <v>676688</v>
      </c>
      <c r="I658" s="52">
        <v>676688</v>
      </c>
      <c r="J658" s="52">
        <v>0</v>
      </c>
      <c r="K658" s="52">
        <v>0</v>
      </c>
      <c r="L658" s="52">
        <v>91.667299999999997</v>
      </c>
      <c r="M658" s="52">
        <v>14.47</v>
      </c>
      <c r="N658" s="52">
        <v>453.03</v>
      </c>
      <c r="O658" s="52">
        <v>7</v>
      </c>
      <c r="P658" s="2">
        <f t="shared" si="10"/>
        <v>232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70</v>
      </c>
      <c r="B659" s="1">
        <v>0.25</v>
      </c>
      <c r="C659" s="52">
        <v>2015</v>
      </c>
      <c r="D659" s="52">
        <v>2</v>
      </c>
      <c r="E659" s="52">
        <v>4</v>
      </c>
      <c r="F659" s="52">
        <v>4912466</v>
      </c>
      <c r="G659" s="52">
        <v>4912466</v>
      </c>
      <c r="H659" s="52">
        <v>676657</v>
      </c>
      <c r="I659" s="52">
        <v>676657</v>
      </c>
      <c r="J659" s="52">
        <v>0</v>
      </c>
      <c r="K659" s="52">
        <v>0</v>
      </c>
      <c r="L659" s="52">
        <v>91.263999999999996</v>
      </c>
      <c r="M659" s="52">
        <v>14.27</v>
      </c>
      <c r="N659" s="52">
        <v>454.38</v>
      </c>
      <c r="O659" s="52">
        <v>7</v>
      </c>
      <c r="P659" s="2">
        <f t="shared" si="10"/>
        <v>434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69</v>
      </c>
      <c r="B660" s="1">
        <v>0.20833333333333334</v>
      </c>
      <c r="C660" s="52">
        <v>2015</v>
      </c>
      <c r="D660" s="52">
        <v>2</v>
      </c>
      <c r="E660" s="52">
        <v>4</v>
      </c>
      <c r="F660" s="52">
        <v>4912032</v>
      </c>
      <c r="G660" s="52">
        <v>4912032</v>
      </c>
      <c r="H660" s="52">
        <v>676599</v>
      </c>
      <c r="I660" s="52">
        <v>676599</v>
      </c>
      <c r="J660" s="52">
        <v>0</v>
      </c>
      <c r="K660" s="52">
        <v>0</v>
      </c>
      <c r="L660" s="52">
        <v>92.070099999999996</v>
      </c>
      <c r="M660" s="52">
        <v>11.85</v>
      </c>
      <c r="N660" s="52">
        <v>480.34</v>
      </c>
      <c r="O660" s="52">
        <v>7</v>
      </c>
      <c r="P660" s="2">
        <f t="shared" si="10"/>
        <v>251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68</v>
      </c>
      <c r="B661" s="1">
        <v>0.16666666666666666</v>
      </c>
      <c r="C661" s="52">
        <v>2015</v>
      </c>
      <c r="D661" s="52">
        <v>2</v>
      </c>
      <c r="E661" s="52">
        <v>4</v>
      </c>
      <c r="F661" s="52">
        <v>4911781</v>
      </c>
      <c r="G661" s="52">
        <v>4911781</v>
      </c>
      <c r="H661" s="52">
        <v>676566</v>
      </c>
      <c r="I661" s="52">
        <v>676566</v>
      </c>
      <c r="J661" s="52">
        <v>0</v>
      </c>
      <c r="K661" s="52">
        <v>0</v>
      </c>
      <c r="L661" s="52">
        <v>93.941100000000006</v>
      </c>
      <c r="M661" s="52">
        <v>11.12</v>
      </c>
      <c r="N661" s="52">
        <v>0</v>
      </c>
      <c r="O661" s="52">
        <v>7</v>
      </c>
      <c r="P661" s="2">
        <f t="shared" si="10"/>
        <v>0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67</v>
      </c>
      <c r="B662" s="1">
        <v>0.125</v>
      </c>
      <c r="C662" s="52">
        <v>2015</v>
      </c>
      <c r="D662" s="52">
        <v>2</v>
      </c>
      <c r="E662" s="52">
        <v>4</v>
      </c>
      <c r="F662" s="52">
        <v>4911781</v>
      </c>
      <c r="G662" s="52">
        <v>4911781</v>
      </c>
      <c r="H662" s="52">
        <v>676566</v>
      </c>
      <c r="I662" s="52">
        <v>676566</v>
      </c>
      <c r="J662" s="52">
        <v>0</v>
      </c>
      <c r="K662" s="52">
        <v>0</v>
      </c>
      <c r="L662" s="52">
        <v>93.941100000000006</v>
      </c>
      <c r="M662" s="52">
        <v>11.12</v>
      </c>
      <c r="N662" s="52">
        <v>0</v>
      </c>
      <c r="O662" s="52">
        <v>7</v>
      </c>
      <c r="P662" s="2">
        <f t="shared" si="10"/>
        <v>0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66</v>
      </c>
      <c r="B663" s="1">
        <v>8.3333333333333329E-2</v>
      </c>
      <c r="C663" s="52">
        <v>2015</v>
      </c>
      <c r="D663" s="52">
        <v>2</v>
      </c>
      <c r="E663" s="52">
        <v>4</v>
      </c>
      <c r="F663" s="52">
        <v>4911781</v>
      </c>
      <c r="G663" s="52">
        <v>4911781</v>
      </c>
      <c r="H663" s="52">
        <v>676566</v>
      </c>
      <c r="I663" s="52">
        <v>676566</v>
      </c>
      <c r="J663" s="52">
        <v>0</v>
      </c>
      <c r="K663" s="52">
        <v>0</v>
      </c>
      <c r="L663" s="52">
        <v>93.941100000000006</v>
      </c>
      <c r="M663" s="52">
        <v>11.12</v>
      </c>
      <c r="N663" s="52">
        <v>465.81</v>
      </c>
      <c r="O663" s="52">
        <v>7</v>
      </c>
      <c r="P663" s="2">
        <f t="shared" si="10"/>
        <v>7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65</v>
      </c>
      <c r="B664" s="1">
        <v>4.1666666666666664E-2</v>
      </c>
      <c r="C664" s="52">
        <v>2015</v>
      </c>
      <c r="D664" s="52">
        <v>2</v>
      </c>
      <c r="E664" s="52">
        <v>4</v>
      </c>
      <c r="F664" s="52">
        <v>4911774</v>
      </c>
      <c r="G664" s="52">
        <v>4911774</v>
      </c>
      <c r="H664" s="52">
        <v>676565</v>
      </c>
      <c r="I664" s="52">
        <v>676565</v>
      </c>
      <c r="J664" s="52">
        <v>0</v>
      </c>
      <c r="K664" s="52">
        <v>0</v>
      </c>
      <c r="L664" s="52">
        <v>93.456999999999994</v>
      </c>
      <c r="M664" s="52">
        <v>11.1</v>
      </c>
      <c r="N664" s="52">
        <v>467.4</v>
      </c>
      <c r="O664" s="52">
        <v>7</v>
      </c>
      <c r="P664" s="2">
        <f t="shared" si="10"/>
        <v>85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64</v>
      </c>
      <c r="B665" s="1">
        <v>0</v>
      </c>
      <c r="C665" s="52">
        <v>2015</v>
      </c>
      <c r="D665" s="52">
        <v>2</v>
      </c>
      <c r="E665" s="52">
        <v>4</v>
      </c>
      <c r="F665" s="52">
        <v>4911689</v>
      </c>
      <c r="G665" s="52">
        <v>4911689</v>
      </c>
      <c r="H665" s="52">
        <v>676554</v>
      </c>
      <c r="I665" s="52">
        <v>676554</v>
      </c>
      <c r="J665" s="52">
        <v>0</v>
      </c>
      <c r="K665" s="52">
        <v>0</v>
      </c>
      <c r="L665" s="52">
        <v>92.909700000000001</v>
      </c>
      <c r="M665" s="52">
        <v>10.06</v>
      </c>
      <c r="N665" s="52">
        <v>467.71</v>
      </c>
      <c r="O665" s="52">
        <v>7</v>
      </c>
      <c r="P665" s="2">
        <f t="shared" si="10"/>
        <v>85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63</v>
      </c>
      <c r="B666" s="1">
        <v>0.95833333333333337</v>
      </c>
      <c r="C666" s="52">
        <v>2015</v>
      </c>
      <c r="D666" s="52">
        <v>2</v>
      </c>
      <c r="E666" s="52">
        <v>3</v>
      </c>
      <c r="F666" s="52">
        <v>4911604</v>
      </c>
      <c r="G666" s="52">
        <v>4911604</v>
      </c>
      <c r="H666" s="52">
        <v>676543</v>
      </c>
      <c r="I666" s="52">
        <v>676543</v>
      </c>
      <c r="J666" s="52">
        <v>0</v>
      </c>
      <c r="K666" s="52">
        <v>0</v>
      </c>
      <c r="L666" s="52">
        <v>91.781000000000006</v>
      </c>
      <c r="M666" s="52">
        <v>15.81</v>
      </c>
      <c r="N666" s="52">
        <v>0</v>
      </c>
      <c r="O666" s="52">
        <v>7</v>
      </c>
      <c r="P666" s="2">
        <f t="shared" si="10"/>
        <v>0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62</v>
      </c>
      <c r="B667" s="1">
        <v>0.91666666666666663</v>
      </c>
      <c r="C667" s="52">
        <v>2015</v>
      </c>
      <c r="D667" s="52">
        <v>2</v>
      </c>
      <c r="E667" s="52">
        <v>3</v>
      </c>
      <c r="F667" s="52">
        <v>4911604</v>
      </c>
      <c r="G667" s="52">
        <v>4911604</v>
      </c>
      <c r="H667" s="52">
        <v>676543</v>
      </c>
      <c r="I667" s="52">
        <v>676543</v>
      </c>
      <c r="J667" s="52">
        <v>0</v>
      </c>
      <c r="K667" s="52">
        <v>0</v>
      </c>
      <c r="L667" s="52">
        <v>91.781000000000006</v>
      </c>
      <c r="M667" s="52">
        <v>15.81</v>
      </c>
      <c r="N667" s="52">
        <v>0</v>
      </c>
      <c r="O667" s="52">
        <v>7</v>
      </c>
      <c r="P667" s="2">
        <f t="shared" si="10"/>
        <v>0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61</v>
      </c>
      <c r="B668" s="1">
        <v>0.875</v>
      </c>
      <c r="C668" s="52">
        <v>2015</v>
      </c>
      <c r="D668" s="52">
        <v>2</v>
      </c>
      <c r="E668" s="52">
        <v>3</v>
      </c>
      <c r="F668" s="52">
        <v>4911604</v>
      </c>
      <c r="G668" s="52">
        <v>4911604</v>
      </c>
      <c r="H668" s="52">
        <v>676543</v>
      </c>
      <c r="I668" s="52">
        <v>676543</v>
      </c>
      <c r="J668" s="52">
        <v>0</v>
      </c>
      <c r="K668" s="52">
        <v>0</v>
      </c>
      <c r="L668" s="52">
        <v>91.781000000000006</v>
      </c>
      <c r="M668" s="52">
        <v>15.81</v>
      </c>
      <c r="N668" s="52">
        <v>0</v>
      </c>
      <c r="O668" s="52">
        <v>7</v>
      </c>
      <c r="P668" s="2">
        <f t="shared" si="10"/>
        <v>0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60</v>
      </c>
      <c r="B669" s="1">
        <v>0.83333333333333337</v>
      </c>
      <c r="C669" s="52">
        <v>2015</v>
      </c>
      <c r="D669" s="52">
        <v>2</v>
      </c>
      <c r="E669" s="52">
        <v>3</v>
      </c>
      <c r="F669" s="52">
        <v>4911604</v>
      </c>
      <c r="G669" s="52">
        <v>4911604</v>
      </c>
      <c r="H669" s="52">
        <v>676543</v>
      </c>
      <c r="I669" s="52">
        <v>676543</v>
      </c>
      <c r="J669" s="52">
        <v>0</v>
      </c>
      <c r="K669" s="52">
        <v>0</v>
      </c>
      <c r="L669" s="52">
        <v>91.781000000000006</v>
      </c>
      <c r="M669" s="52">
        <v>15.81</v>
      </c>
      <c r="N669" s="52">
        <v>0</v>
      </c>
      <c r="O669" s="52">
        <v>7</v>
      </c>
      <c r="P669" s="2">
        <f t="shared" si="10"/>
        <v>0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59</v>
      </c>
      <c r="B670" s="1">
        <v>0.79166666666666663</v>
      </c>
      <c r="C670" s="52">
        <v>2015</v>
      </c>
      <c r="D670" s="52">
        <v>2</v>
      </c>
      <c r="E670" s="52">
        <v>3</v>
      </c>
      <c r="F670" s="52">
        <v>4911604</v>
      </c>
      <c r="G670" s="52">
        <v>4911604</v>
      </c>
      <c r="H670" s="52">
        <v>676543</v>
      </c>
      <c r="I670" s="52">
        <v>676543</v>
      </c>
      <c r="J670" s="52">
        <v>0</v>
      </c>
      <c r="K670" s="52">
        <v>0</v>
      </c>
      <c r="L670" s="52">
        <v>91.781000000000006</v>
      </c>
      <c r="M670" s="52">
        <v>15.81</v>
      </c>
      <c r="N670" s="52">
        <v>0</v>
      </c>
      <c r="O670" s="52">
        <v>7</v>
      </c>
      <c r="P670" s="2">
        <f t="shared" si="10"/>
        <v>0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58</v>
      </c>
      <c r="B671" s="1">
        <v>0.75</v>
      </c>
      <c r="C671" s="52">
        <v>2015</v>
      </c>
      <c r="D671" s="52">
        <v>2</v>
      </c>
      <c r="E671" s="52">
        <v>3</v>
      </c>
      <c r="F671" s="52">
        <v>4911604</v>
      </c>
      <c r="G671" s="52">
        <v>4911604</v>
      </c>
      <c r="H671" s="52">
        <v>676543</v>
      </c>
      <c r="I671" s="52">
        <v>676543</v>
      </c>
      <c r="J671" s="52">
        <v>0</v>
      </c>
      <c r="K671" s="52">
        <v>0</v>
      </c>
      <c r="L671" s="52">
        <v>91.781000000000006</v>
      </c>
      <c r="M671" s="52">
        <v>15.81</v>
      </c>
      <c r="N671" s="52">
        <v>0</v>
      </c>
      <c r="O671" s="52">
        <v>7</v>
      </c>
      <c r="P671" s="2">
        <f t="shared" si="10"/>
        <v>0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57</v>
      </c>
      <c r="B672" s="1">
        <v>0.70833333333333337</v>
      </c>
      <c r="C672" s="52">
        <v>2015</v>
      </c>
      <c r="D672" s="52">
        <v>2</v>
      </c>
      <c r="E672" s="52">
        <v>3</v>
      </c>
      <c r="F672" s="52">
        <v>4911604</v>
      </c>
      <c r="G672" s="52">
        <v>4911604</v>
      </c>
      <c r="H672" s="52">
        <v>676543</v>
      </c>
      <c r="I672" s="52">
        <v>676543</v>
      </c>
      <c r="J672" s="52">
        <v>0</v>
      </c>
      <c r="K672" s="52">
        <v>0</v>
      </c>
      <c r="L672" s="52">
        <v>91.781000000000006</v>
      </c>
      <c r="M672" s="52">
        <v>15.81</v>
      </c>
      <c r="N672" s="52">
        <v>0</v>
      </c>
      <c r="O672" s="52">
        <v>7</v>
      </c>
      <c r="P672" s="2">
        <f t="shared" si="10"/>
        <v>0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56</v>
      </c>
      <c r="B673" s="1">
        <v>0.66666666666666663</v>
      </c>
      <c r="C673" s="52">
        <v>2015</v>
      </c>
      <c r="D673" s="52">
        <v>2</v>
      </c>
      <c r="E673" s="52">
        <v>3</v>
      </c>
      <c r="F673" s="52">
        <v>4911604</v>
      </c>
      <c r="G673" s="52">
        <v>4911604</v>
      </c>
      <c r="H673" s="52">
        <v>676543</v>
      </c>
      <c r="I673" s="52">
        <v>676543</v>
      </c>
      <c r="J673" s="52">
        <v>0</v>
      </c>
      <c r="K673" s="52">
        <v>0</v>
      </c>
      <c r="L673" s="52">
        <v>91.781000000000006</v>
      </c>
      <c r="M673" s="52">
        <v>15.81</v>
      </c>
      <c r="N673" s="52">
        <v>0</v>
      </c>
      <c r="O673" s="52">
        <v>7</v>
      </c>
      <c r="P673" s="2">
        <f t="shared" si="10"/>
        <v>0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55</v>
      </c>
      <c r="B674" s="1">
        <v>0.625</v>
      </c>
      <c r="C674" s="52">
        <v>2015</v>
      </c>
      <c r="D674" s="52">
        <v>2</v>
      </c>
      <c r="E674" s="52">
        <v>3</v>
      </c>
      <c r="F674" s="52">
        <v>4911604</v>
      </c>
      <c r="G674" s="52">
        <v>4911604</v>
      </c>
      <c r="H674" s="52">
        <v>676543</v>
      </c>
      <c r="I674" s="52">
        <v>676543</v>
      </c>
      <c r="J674" s="52">
        <v>0</v>
      </c>
      <c r="K674" s="52">
        <v>0</v>
      </c>
      <c r="L674" s="52">
        <v>91.781000000000006</v>
      </c>
      <c r="M674" s="52">
        <v>15.81</v>
      </c>
      <c r="N674" s="52">
        <v>454.66</v>
      </c>
      <c r="O674" s="52">
        <v>7</v>
      </c>
      <c r="P674" s="2">
        <f t="shared" si="10"/>
        <v>30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54</v>
      </c>
      <c r="B675" s="1">
        <v>0.58333333333333337</v>
      </c>
      <c r="C675" s="52">
        <v>2015</v>
      </c>
      <c r="D675" s="52">
        <v>2</v>
      </c>
      <c r="E675" s="52">
        <v>3</v>
      </c>
      <c r="F675" s="52">
        <v>4911574</v>
      </c>
      <c r="G675" s="52">
        <v>4911574</v>
      </c>
      <c r="H675" s="52">
        <v>676539</v>
      </c>
      <c r="I675" s="52">
        <v>676539</v>
      </c>
      <c r="J675" s="52">
        <v>0</v>
      </c>
      <c r="K675" s="52">
        <v>0</v>
      </c>
      <c r="L675" s="52">
        <v>92.402199999999993</v>
      </c>
      <c r="M675" s="52">
        <v>16.57</v>
      </c>
      <c r="N675" s="52">
        <v>457.61</v>
      </c>
      <c r="O675" s="52">
        <v>7</v>
      </c>
      <c r="P675" s="2">
        <f t="shared" si="10"/>
        <v>232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53</v>
      </c>
      <c r="B676" s="1">
        <v>0.54166666666666663</v>
      </c>
      <c r="C676" s="52">
        <v>2015</v>
      </c>
      <c r="D676" s="52">
        <v>2</v>
      </c>
      <c r="E676" s="52">
        <v>3</v>
      </c>
      <c r="F676" s="52">
        <v>4911342</v>
      </c>
      <c r="G676" s="52">
        <v>4911342</v>
      </c>
      <c r="H676" s="52">
        <v>676508</v>
      </c>
      <c r="I676" s="52">
        <v>676508</v>
      </c>
      <c r="J676" s="52">
        <v>0</v>
      </c>
      <c r="K676" s="52">
        <v>0</v>
      </c>
      <c r="L676" s="52">
        <v>92.836799999999997</v>
      </c>
      <c r="M676" s="52">
        <v>17.5</v>
      </c>
      <c r="N676" s="52">
        <v>456.83</v>
      </c>
      <c r="O676" s="52">
        <v>7</v>
      </c>
      <c r="P676" s="2">
        <f t="shared" si="10"/>
        <v>143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52</v>
      </c>
      <c r="B677" s="1">
        <v>0.5</v>
      </c>
      <c r="C677" s="52">
        <v>2015</v>
      </c>
      <c r="D677" s="52">
        <v>2</v>
      </c>
      <c r="E677" s="52">
        <v>3</v>
      </c>
      <c r="F677" s="52">
        <v>4911199</v>
      </c>
      <c r="G677" s="52">
        <v>4911199</v>
      </c>
      <c r="H677" s="52">
        <v>676489</v>
      </c>
      <c r="I677" s="52">
        <v>676489</v>
      </c>
      <c r="J677" s="52">
        <v>0</v>
      </c>
      <c r="K677" s="52">
        <v>0</v>
      </c>
      <c r="L677" s="52">
        <v>93.510199999999998</v>
      </c>
      <c r="M677" s="52">
        <v>16.07</v>
      </c>
      <c r="N677" s="52">
        <v>464.69</v>
      </c>
      <c r="O677" s="52">
        <v>7</v>
      </c>
      <c r="P677" s="2">
        <f t="shared" si="10"/>
        <v>98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51</v>
      </c>
      <c r="B678" s="1">
        <v>0.45833333333333331</v>
      </c>
      <c r="C678" s="52">
        <v>2015</v>
      </c>
      <c r="D678" s="52">
        <v>2</v>
      </c>
      <c r="E678" s="52">
        <v>3</v>
      </c>
      <c r="F678" s="52">
        <v>4911101</v>
      </c>
      <c r="G678" s="52">
        <v>4911101</v>
      </c>
      <c r="H678" s="52">
        <v>676476</v>
      </c>
      <c r="I678" s="52">
        <v>676476</v>
      </c>
      <c r="J678" s="52">
        <v>0</v>
      </c>
      <c r="K678" s="52">
        <v>0</v>
      </c>
      <c r="L678" s="52">
        <v>94.704499999999996</v>
      </c>
      <c r="M678" s="52">
        <v>10.81</v>
      </c>
      <c r="N678" s="52">
        <v>469.43</v>
      </c>
      <c r="O678" s="52">
        <v>7</v>
      </c>
      <c r="P678" s="2">
        <f t="shared" si="10"/>
        <v>8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50</v>
      </c>
      <c r="B679" s="1">
        <v>0.41666666666666669</v>
      </c>
      <c r="C679" s="52">
        <v>2015</v>
      </c>
      <c r="D679" s="52">
        <v>2</v>
      </c>
      <c r="E679" s="52">
        <v>3</v>
      </c>
      <c r="F679" s="52">
        <v>4911093</v>
      </c>
      <c r="G679" s="52">
        <v>4911093</v>
      </c>
      <c r="H679" s="52">
        <v>676475</v>
      </c>
      <c r="I679" s="52">
        <v>676475</v>
      </c>
      <c r="J679" s="52">
        <v>0</v>
      </c>
      <c r="K679" s="52">
        <v>0</v>
      </c>
      <c r="L679" s="52">
        <v>92.0351</v>
      </c>
      <c r="M679" s="52">
        <v>12.57</v>
      </c>
      <c r="N679" s="52">
        <v>0</v>
      </c>
      <c r="O679" s="52">
        <v>7</v>
      </c>
      <c r="P679" s="2">
        <f t="shared" si="10"/>
        <v>0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49</v>
      </c>
      <c r="B680" s="1">
        <v>0.375</v>
      </c>
      <c r="C680" s="52">
        <v>2015</v>
      </c>
      <c r="D680" s="52">
        <v>2</v>
      </c>
      <c r="E680" s="52">
        <v>3</v>
      </c>
      <c r="F680" s="52">
        <v>4911093</v>
      </c>
      <c r="G680" s="52">
        <v>4911093</v>
      </c>
      <c r="H680" s="52">
        <v>676475</v>
      </c>
      <c r="I680" s="52">
        <v>676475</v>
      </c>
      <c r="J680" s="52">
        <v>0</v>
      </c>
      <c r="K680" s="52">
        <v>0</v>
      </c>
      <c r="L680" s="52">
        <v>92.0351</v>
      </c>
      <c r="M680" s="52">
        <v>12.57</v>
      </c>
      <c r="N680" s="52">
        <v>0</v>
      </c>
      <c r="O680" s="52">
        <v>7</v>
      </c>
      <c r="P680" s="2">
        <f t="shared" si="10"/>
        <v>0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48</v>
      </c>
      <c r="B681" s="1">
        <v>0.33333333333333331</v>
      </c>
      <c r="C681" s="52">
        <v>2015</v>
      </c>
      <c r="D681" s="52">
        <v>2</v>
      </c>
      <c r="E681" s="52">
        <v>3</v>
      </c>
      <c r="F681" s="52">
        <v>4911093</v>
      </c>
      <c r="G681" s="52">
        <v>4911093</v>
      </c>
      <c r="H681" s="52">
        <v>676475</v>
      </c>
      <c r="I681" s="52">
        <v>676475</v>
      </c>
      <c r="J681" s="52">
        <v>0</v>
      </c>
      <c r="K681" s="52">
        <v>0</v>
      </c>
      <c r="L681" s="52">
        <v>92.0351</v>
      </c>
      <c r="M681" s="52">
        <v>12.57</v>
      </c>
      <c r="N681" s="52">
        <v>462.48</v>
      </c>
      <c r="O681" s="52">
        <v>7</v>
      </c>
      <c r="P681" s="2">
        <f t="shared" si="10"/>
        <v>144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47</v>
      </c>
      <c r="B682" s="1">
        <v>0.29166666666666669</v>
      </c>
      <c r="C682" s="52">
        <v>2015</v>
      </c>
      <c r="D682" s="52">
        <v>2</v>
      </c>
      <c r="E682" s="52">
        <v>3</v>
      </c>
      <c r="F682" s="52">
        <v>4910949</v>
      </c>
      <c r="G682" s="52">
        <v>4910949</v>
      </c>
      <c r="H682" s="52">
        <v>676456</v>
      </c>
      <c r="I682" s="52">
        <v>676456</v>
      </c>
      <c r="J682" s="52">
        <v>0</v>
      </c>
      <c r="K682" s="52">
        <v>0</v>
      </c>
      <c r="L682" s="52">
        <v>91.453699999999998</v>
      </c>
      <c r="M682" s="52">
        <v>14.16</v>
      </c>
      <c r="N682" s="52">
        <v>455.44</v>
      </c>
      <c r="O682" s="52">
        <v>7</v>
      </c>
      <c r="P682" s="2">
        <f t="shared" si="10"/>
        <v>187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46</v>
      </c>
      <c r="B683" s="1">
        <v>0.25</v>
      </c>
      <c r="C683" s="52">
        <v>2015</v>
      </c>
      <c r="D683" s="52">
        <v>2</v>
      </c>
      <c r="E683" s="52">
        <v>3</v>
      </c>
      <c r="F683" s="52">
        <v>4910762</v>
      </c>
      <c r="G683" s="52">
        <v>4910762</v>
      </c>
      <c r="H683" s="52">
        <v>676431</v>
      </c>
      <c r="I683" s="52">
        <v>676431</v>
      </c>
      <c r="J683" s="52">
        <v>0</v>
      </c>
      <c r="K683" s="52">
        <v>0</v>
      </c>
      <c r="L683" s="52">
        <v>92.687799999999996</v>
      </c>
      <c r="M683" s="52">
        <v>13.97</v>
      </c>
      <c r="N683" s="52">
        <v>459.69</v>
      </c>
      <c r="O683" s="52">
        <v>7</v>
      </c>
      <c r="P683" s="2">
        <f t="shared" si="10"/>
        <v>409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45</v>
      </c>
      <c r="B684" s="1">
        <v>0.20833333333333334</v>
      </c>
      <c r="C684" s="52">
        <v>2015</v>
      </c>
      <c r="D684" s="52">
        <v>2</v>
      </c>
      <c r="E684" s="52">
        <v>3</v>
      </c>
      <c r="F684" s="52">
        <v>4910353</v>
      </c>
      <c r="G684" s="52">
        <v>4910353</v>
      </c>
      <c r="H684" s="52">
        <v>676377</v>
      </c>
      <c r="I684" s="52">
        <v>676377</v>
      </c>
      <c r="J684" s="52">
        <v>0</v>
      </c>
      <c r="K684" s="52">
        <v>0</v>
      </c>
      <c r="L684" s="52">
        <v>92.517300000000006</v>
      </c>
      <c r="M684" s="52">
        <v>11.8</v>
      </c>
      <c r="N684" s="52">
        <v>468.2</v>
      </c>
      <c r="O684" s="52">
        <v>7</v>
      </c>
      <c r="P684" s="2">
        <f t="shared" si="10"/>
        <v>107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44</v>
      </c>
      <c r="B685" s="1">
        <v>0.16666666666666666</v>
      </c>
      <c r="C685" s="52">
        <v>2015</v>
      </c>
      <c r="D685" s="52">
        <v>2</v>
      </c>
      <c r="E685" s="52">
        <v>3</v>
      </c>
      <c r="F685" s="52">
        <v>4910246</v>
      </c>
      <c r="G685" s="52">
        <v>4910246</v>
      </c>
      <c r="H685" s="52">
        <v>676363</v>
      </c>
      <c r="I685" s="52">
        <v>676363</v>
      </c>
      <c r="J685" s="52">
        <v>0</v>
      </c>
      <c r="K685" s="52">
        <v>0</v>
      </c>
      <c r="L685" s="52">
        <v>94.9285</v>
      </c>
      <c r="M685" s="52">
        <v>13.12</v>
      </c>
      <c r="N685" s="52">
        <v>0</v>
      </c>
      <c r="O685" s="52">
        <v>7</v>
      </c>
      <c r="P685" s="2">
        <f t="shared" si="10"/>
        <v>0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43</v>
      </c>
      <c r="B686" s="1">
        <v>0.125</v>
      </c>
      <c r="C686" s="52">
        <v>2015</v>
      </c>
      <c r="D686" s="52">
        <v>2</v>
      </c>
      <c r="E686" s="52">
        <v>3</v>
      </c>
      <c r="F686" s="52">
        <v>4910246</v>
      </c>
      <c r="G686" s="52">
        <v>4910246</v>
      </c>
      <c r="H686" s="52">
        <v>676363</v>
      </c>
      <c r="I686" s="52">
        <v>676363</v>
      </c>
      <c r="J686" s="52">
        <v>0</v>
      </c>
      <c r="K686" s="52">
        <v>0</v>
      </c>
      <c r="L686" s="52">
        <v>94.9285</v>
      </c>
      <c r="M686" s="52">
        <v>13.12</v>
      </c>
      <c r="N686" s="52">
        <v>0</v>
      </c>
      <c r="O686" s="52">
        <v>7</v>
      </c>
      <c r="P686" s="2">
        <f t="shared" si="10"/>
        <v>0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42</v>
      </c>
      <c r="B687" s="1">
        <v>8.3333333333333329E-2</v>
      </c>
      <c r="C687" s="52">
        <v>2015</v>
      </c>
      <c r="D687" s="52">
        <v>2</v>
      </c>
      <c r="E687" s="52">
        <v>3</v>
      </c>
      <c r="F687" s="52">
        <v>4910246</v>
      </c>
      <c r="G687" s="52">
        <v>4910246</v>
      </c>
      <c r="H687" s="52">
        <v>676363</v>
      </c>
      <c r="I687" s="52">
        <v>676363</v>
      </c>
      <c r="J687" s="52">
        <v>0</v>
      </c>
      <c r="K687" s="52">
        <v>0</v>
      </c>
      <c r="L687" s="52">
        <v>94.9285</v>
      </c>
      <c r="M687" s="52">
        <v>13.12</v>
      </c>
      <c r="N687" s="52">
        <v>467.42</v>
      </c>
      <c r="O687" s="52">
        <v>7</v>
      </c>
      <c r="P687" s="2">
        <f t="shared" si="10"/>
        <v>78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41</v>
      </c>
      <c r="B688" s="1">
        <v>4.1666666666666664E-2</v>
      </c>
      <c r="C688" s="52">
        <v>2015</v>
      </c>
      <c r="D688" s="52">
        <v>2</v>
      </c>
      <c r="E688" s="52">
        <v>3</v>
      </c>
      <c r="F688" s="52">
        <v>4910168</v>
      </c>
      <c r="G688" s="52">
        <v>4910168</v>
      </c>
      <c r="H688" s="52">
        <v>676353</v>
      </c>
      <c r="I688" s="52">
        <v>676353</v>
      </c>
      <c r="J688" s="52">
        <v>0</v>
      </c>
      <c r="K688" s="52">
        <v>0</v>
      </c>
      <c r="L688" s="52">
        <v>95.102900000000005</v>
      </c>
      <c r="M688" s="52">
        <v>13.18</v>
      </c>
      <c r="N688" s="52">
        <v>468.58</v>
      </c>
      <c r="O688" s="52">
        <v>7</v>
      </c>
      <c r="P688" s="2">
        <f t="shared" si="10"/>
        <v>163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40</v>
      </c>
      <c r="B689" s="1">
        <v>0</v>
      </c>
      <c r="C689" s="52">
        <v>2015</v>
      </c>
      <c r="D689" s="52">
        <v>2</v>
      </c>
      <c r="E689" s="52">
        <v>3</v>
      </c>
      <c r="F689" s="52">
        <v>4910005</v>
      </c>
      <c r="G689" s="52">
        <v>4910005</v>
      </c>
      <c r="H689" s="52">
        <v>676332</v>
      </c>
      <c r="I689" s="52">
        <v>676332</v>
      </c>
      <c r="J689" s="52">
        <v>0</v>
      </c>
      <c r="K689" s="52">
        <v>0</v>
      </c>
      <c r="L689" s="52">
        <v>94.7059</v>
      </c>
      <c r="M689" s="52">
        <v>13.42</v>
      </c>
      <c r="N689" s="52">
        <v>476.4</v>
      </c>
      <c r="O689" s="52">
        <v>7</v>
      </c>
      <c r="P689" s="2">
        <f t="shared" si="10"/>
        <v>256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39</v>
      </c>
      <c r="B690" s="1">
        <v>0.95833333333333337</v>
      </c>
      <c r="C690" s="52">
        <v>2015</v>
      </c>
      <c r="D690" s="52">
        <v>2</v>
      </c>
      <c r="E690" s="52">
        <v>2</v>
      </c>
      <c r="F690" s="52">
        <v>4909749</v>
      </c>
      <c r="G690" s="52">
        <v>4909749</v>
      </c>
      <c r="H690" s="52">
        <v>676299</v>
      </c>
      <c r="I690" s="52">
        <v>676299</v>
      </c>
      <c r="J690" s="52">
        <v>0</v>
      </c>
      <c r="K690" s="52">
        <v>0</v>
      </c>
      <c r="L690" s="52">
        <v>95.828999999999994</v>
      </c>
      <c r="M690" s="52">
        <v>17.489999999999998</v>
      </c>
      <c r="N690" s="52">
        <v>0</v>
      </c>
      <c r="O690" s="52">
        <v>7</v>
      </c>
      <c r="P690" s="2">
        <f t="shared" ref="P690:P728" si="11">F690-F691</f>
        <v>0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38</v>
      </c>
      <c r="B691" s="1">
        <v>0.91666666666666663</v>
      </c>
      <c r="C691" s="52">
        <v>2015</v>
      </c>
      <c r="D691" s="52">
        <v>2</v>
      </c>
      <c r="E691" s="52">
        <v>2</v>
      </c>
      <c r="F691" s="52">
        <v>4909749</v>
      </c>
      <c r="G691" s="52">
        <v>4909749</v>
      </c>
      <c r="H691" s="52">
        <v>676299</v>
      </c>
      <c r="I691" s="52">
        <v>676299</v>
      </c>
      <c r="J691" s="52">
        <v>0</v>
      </c>
      <c r="K691" s="52">
        <v>0</v>
      </c>
      <c r="L691" s="52">
        <v>95.828999999999994</v>
      </c>
      <c r="M691" s="52">
        <v>17.489999999999998</v>
      </c>
      <c r="N691" s="52">
        <v>0</v>
      </c>
      <c r="O691" s="52">
        <v>7</v>
      </c>
      <c r="P691" s="2">
        <f t="shared" si="11"/>
        <v>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37</v>
      </c>
      <c r="B692" s="1">
        <v>0.875</v>
      </c>
      <c r="C692" s="52">
        <v>2015</v>
      </c>
      <c r="D692" s="52">
        <v>2</v>
      </c>
      <c r="E692" s="52">
        <v>2</v>
      </c>
      <c r="F692" s="52">
        <v>4909749</v>
      </c>
      <c r="G692" s="52">
        <v>4909749</v>
      </c>
      <c r="H692" s="52">
        <v>676299</v>
      </c>
      <c r="I692" s="52">
        <v>676299</v>
      </c>
      <c r="J692" s="52">
        <v>0</v>
      </c>
      <c r="K692" s="52">
        <v>0</v>
      </c>
      <c r="L692" s="52">
        <v>95.828999999999994</v>
      </c>
      <c r="M692" s="52">
        <v>17.489999999999998</v>
      </c>
      <c r="N692" s="52">
        <v>0</v>
      </c>
      <c r="O692" s="52">
        <v>7</v>
      </c>
      <c r="P692" s="2">
        <f t="shared" si="11"/>
        <v>0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36</v>
      </c>
      <c r="B693" s="1">
        <v>0.83333333333333337</v>
      </c>
      <c r="C693" s="52">
        <v>2015</v>
      </c>
      <c r="D693" s="52">
        <v>2</v>
      </c>
      <c r="E693" s="52">
        <v>2</v>
      </c>
      <c r="F693" s="52">
        <v>4909749</v>
      </c>
      <c r="G693" s="52">
        <v>4909749</v>
      </c>
      <c r="H693" s="52">
        <v>676299</v>
      </c>
      <c r="I693" s="52">
        <v>676299</v>
      </c>
      <c r="J693" s="52">
        <v>0</v>
      </c>
      <c r="K693" s="52">
        <v>0</v>
      </c>
      <c r="L693" s="52">
        <v>95.828999999999994</v>
      </c>
      <c r="M693" s="52">
        <v>17.489999999999998</v>
      </c>
      <c r="N693" s="52">
        <v>0</v>
      </c>
      <c r="O693" s="52">
        <v>7</v>
      </c>
      <c r="P693" s="2">
        <f t="shared" si="11"/>
        <v>0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35</v>
      </c>
      <c r="B694" s="1">
        <v>0.79166666666666663</v>
      </c>
      <c r="C694" s="52">
        <v>2015</v>
      </c>
      <c r="D694" s="52">
        <v>2</v>
      </c>
      <c r="E694" s="52">
        <v>2</v>
      </c>
      <c r="F694" s="52">
        <v>4909749</v>
      </c>
      <c r="G694" s="52">
        <v>4909749</v>
      </c>
      <c r="H694" s="52">
        <v>676299</v>
      </c>
      <c r="I694" s="52">
        <v>676299</v>
      </c>
      <c r="J694" s="52">
        <v>0</v>
      </c>
      <c r="K694" s="52">
        <v>0</v>
      </c>
      <c r="L694" s="52">
        <v>95.828999999999994</v>
      </c>
      <c r="M694" s="52">
        <v>17.489999999999998</v>
      </c>
      <c r="N694" s="52">
        <v>0</v>
      </c>
      <c r="O694" s="52">
        <v>7</v>
      </c>
      <c r="P694" s="2">
        <f t="shared" si="11"/>
        <v>0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34</v>
      </c>
      <c r="B695" s="1">
        <v>0.75</v>
      </c>
      <c r="C695" s="52">
        <v>2015</v>
      </c>
      <c r="D695" s="52">
        <v>2</v>
      </c>
      <c r="E695" s="52">
        <v>2</v>
      </c>
      <c r="F695" s="52">
        <v>4909749</v>
      </c>
      <c r="G695" s="52">
        <v>4909749</v>
      </c>
      <c r="H695" s="52">
        <v>676299</v>
      </c>
      <c r="I695" s="52">
        <v>676299</v>
      </c>
      <c r="J695" s="52">
        <v>0</v>
      </c>
      <c r="K695" s="52">
        <v>0</v>
      </c>
      <c r="L695" s="52">
        <v>95.828999999999994</v>
      </c>
      <c r="M695" s="52">
        <v>17.489999999999998</v>
      </c>
      <c r="N695" s="52">
        <v>0</v>
      </c>
      <c r="O695" s="52">
        <v>7</v>
      </c>
      <c r="P695" s="2">
        <f t="shared" si="11"/>
        <v>0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33</v>
      </c>
      <c r="B696" s="1">
        <v>0.70833333333333337</v>
      </c>
      <c r="C696" s="52">
        <v>2015</v>
      </c>
      <c r="D696" s="52">
        <v>2</v>
      </c>
      <c r="E696" s="52">
        <v>2</v>
      </c>
      <c r="F696" s="52">
        <v>4909749</v>
      </c>
      <c r="G696" s="52">
        <v>4909749</v>
      </c>
      <c r="H696" s="52">
        <v>676299</v>
      </c>
      <c r="I696" s="52">
        <v>676299</v>
      </c>
      <c r="J696" s="52">
        <v>0</v>
      </c>
      <c r="K696" s="52">
        <v>0</v>
      </c>
      <c r="L696" s="52">
        <v>95.828999999999994</v>
      </c>
      <c r="M696" s="52">
        <v>17.489999999999998</v>
      </c>
      <c r="N696" s="52">
        <v>0</v>
      </c>
      <c r="O696" s="52">
        <v>7</v>
      </c>
      <c r="P696" s="2">
        <f t="shared" si="11"/>
        <v>0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32</v>
      </c>
      <c r="B697" s="1">
        <v>0.66666666666666663</v>
      </c>
      <c r="C697" s="52">
        <v>2015</v>
      </c>
      <c r="D697" s="52">
        <v>2</v>
      </c>
      <c r="E697" s="52">
        <v>2</v>
      </c>
      <c r="F697" s="52">
        <v>4909749</v>
      </c>
      <c r="G697" s="52">
        <v>4909749</v>
      </c>
      <c r="H697" s="52">
        <v>676299</v>
      </c>
      <c r="I697" s="52">
        <v>676299</v>
      </c>
      <c r="J697" s="52">
        <v>0</v>
      </c>
      <c r="K697" s="52">
        <v>0</v>
      </c>
      <c r="L697" s="52">
        <v>95.828999999999994</v>
      </c>
      <c r="M697" s="52">
        <v>17.489999999999998</v>
      </c>
      <c r="N697" s="52">
        <v>0</v>
      </c>
      <c r="O697" s="52">
        <v>7</v>
      </c>
      <c r="P697" s="2">
        <f t="shared" si="11"/>
        <v>0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31</v>
      </c>
      <c r="B698" s="1">
        <v>0.625</v>
      </c>
      <c r="C698" s="52">
        <v>2015</v>
      </c>
      <c r="D698" s="52">
        <v>2</v>
      </c>
      <c r="E698" s="52">
        <v>2</v>
      </c>
      <c r="F698" s="52">
        <v>4909749</v>
      </c>
      <c r="G698" s="52">
        <v>4909749</v>
      </c>
      <c r="H698" s="52">
        <v>676299</v>
      </c>
      <c r="I698" s="52">
        <v>676299</v>
      </c>
      <c r="J698" s="52">
        <v>0</v>
      </c>
      <c r="K698" s="52">
        <v>0</v>
      </c>
      <c r="L698" s="52">
        <v>95.828999999999994</v>
      </c>
      <c r="M698" s="52">
        <v>17.489999999999998</v>
      </c>
      <c r="N698" s="52">
        <v>464.02</v>
      </c>
      <c r="O698" s="52">
        <v>7</v>
      </c>
      <c r="P698" s="2">
        <f t="shared" si="11"/>
        <v>69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30</v>
      </c>
      <c r="B699" s="1">
        <v>0.58333333333333337</v>
      </c>
      <c r="C699" s="52">
        <v>2015</v>
      </c>
      <c r="D699" s="52">
        <v>2</v>
      </c>
      <c r="E699" s="52">
        <v>2</v>
      </c>
      <c r="F699" s="52">
        <v>4909680</v>
      </c>
      <c r="G699" s="52">
        <v>4909680</v>
      </c>
      <c r="H699" s="52">
        <v>676290</v>
      </c>
      <c r="I699" s="52">
        <v>676290</v>
      </c>
      <c r="J699" s="52">
        <v>0</v>
      </c>
      <c r="K699" s="52">
        <v>0</v>
      </c>
      <c r="L699" s="52">
        <v>95.752700000000004</v>
      </c>
      <c r="M699" s="52">
        <v>18.64</v>
      </c>
      <c r="N699" s="52">
        <v>461.55</v>
      </c>
      <c r="O699" s="52">
        <v>7</v>
      </c>
      <c r="P699" s="2">
        <f t="shared" si="11"/>
        <v>77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29</v>
      </c>
      <c r="B700" s="1">
        <v>0.54166666666666663</v>
      </c>
      <c r="C700" s="52">
        <v>2015</v>
      </c>
      <c r="D700" s="52">
        <v>2</v>
      </c>
      <c r="E700" s="52">
        <v>2</v>
      </c>
      <c r="F700" s="52">
        <v>4909603</v>
      </c>
      <c r="G700" s="52">
        <v>4909603</v>
      </c>
      <c r="H700" s="52">
        <v>676280</v>
      </c>
      <c r="I700" s="52">
        <v>676280</v>
      </c>
      <c r="J700" s="52">
        <v>0</v>
      </c>
      <c r="K700" s="52">
        <v>0</v>
      </c>
      <c r="L700" s="52">
        <v>95.732200000000006</v>
      </c>
      <c r="M700" s="52">
        <v>18.559999999999999</v>
      </c>
      <c r="N700" s="52">
        <v>461.76</v>
      </c>
      <c r="O700" s="52">
        <v>7</v>
      </c>
      <c r="P700" s="2">
        <f t="shared" si="11"/>
        <v>92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28</v>
      </c>
      <c r="B701" s="1">
        <v>0.5</v>
      </c>
      <c r="C701" s="52">
        <v>2015</v>
      </c>
      <c r="D701" s="52">
        <v>2</v>
      </c>
      <c r="E701" s="52">
        <v>2</v>
      </c>
      <c r="F701" s="52">
        <v>4909511</v>
      </c>
      <c r="G701" s="52">
        <v>4909511</v>
      </c>
      <c r="H701" s="52">
        <v>676268</v>
      </c>
      <c r="I701" s="52">
        <v>676268</v>
      </c>
      <c r="J701" s="52">
        <v>0</v>
      </c>
      <c r="K701" s="52">
        <v>0</v>
      </c>
      <c r="L701" s="52">
        <v>95.662899999999993</v>
      </c>
      <c r="M701" s="52">
        <v>18.05</v>
      </c>
      <c r="N701" s="52">
        <v>461.98</v>
      </c>
      <c r="O701" s="52">
        <v>7</v>
      </c>
      <c r="P701" s="2">
        <f t="shared" si="11"/>
        <v>100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27</v>
      </c>
      <c r="B702" s="1">
        <v>0.45833333333333331</v>
      </c>
      <c r="C702" s="52">
        <v>2015</v>
      </c>
      <c r="D702" s="52">
        <v>2</v>
      </c>
      <c r="E702" s="52">
        <v>2</v>
      </c>
      <c r="F702" s="52">
        <v>4909411</v>
      </c>
      <c r="G702" s="52">
        <v>4909411</v>
      </c>
      <c r="H702" s="52">
        <v>676255</v>
      </c>
      <c r="I702" s="52">
        <v>676255</v>
      </c>
      <c r="J702" s="52">
        <v>0</v>
      </c>
      <c r="K702" s="52">
        <v>0</v>
      </c>
      <c r="L702" s="52">
        <v>95.753200000000007</v>
      </c>
      <c r="M702" s="52">
        <v>16.149999999999999</v>
      </c>
      <c r="N702" s="52">
        <v>465.42</v>
      </c>
      <c r="O702" s="52">
        <v>7</v>
      </c>
      <c r="P702" s="2">
        <f t="shared" si="11"/>
        <v>140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26</v>
      </c>
      <c r="B703" s="1">
        <v>0.41666666666666669</v>
      </c>
      <c r="C703" s="52">
        <v>2015</v>
      </c>
      <c r="D703" s="52">
        <v>2</v>
      </c>
      <c r="E703" s="52">
        <v>2</v>
      </c>
      <c r="F703" s="52">
        <v>4909271</v>
      </c>
      <c r="G703" s="52">
        <v>4909271</v>
      </c>
      <c r="H703" s="52">
        <v>676237</v>
      </c>
      <c r="I703" s="52">
        <v>676237</v>
      </c>
      <c r="J703" s="52">
        <v>0</v>
      </c>
      <c r="K703" s="52">
        <v>0</v>
      </c>
      <c r="L703" s="52">
        <v>95.9709</v>
      </c>
      <c r="M703" s="52">
        <v>14.89</v>
      </c>
      <c r="N703" s="52">
        <v>470.06</v>
      </c>
      <c r="O703" s="52">
        <v>7</v>
      </c>
      <c r="P703" s="2">
        <f t="shared" si="11"/>
        <v>101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25</v>
      </c>
      <c r="B704" s="1">
        <v>0.375</v>
      </c>
      <c r="C704" s="52">
        <v>2015</v>
      </c>
      <c r="D704" s="52">
        <v>2</v>
      </c>
      <c r="E704" s="52">
        <v>2</v>
      </c>
      <c r="F704" s="52">
        <v>4909170</v>
      </c>
      <c r="G704" s="52">
        <v>4909170</v>
      </c>
      <c r="H704" s="52">
        <v>676224</v>
      </c>
      <c r="I704" s="52">
        <v>676224</v>
      </c>
      <c r="J704" s="52">
        <v>0</v>
      </c>
      <c r="K704" s="52">
        <v>0</v>
      </c>
      <c r="L704" s="52">
        <v>95.580799999999996</v>
      </c>
      <c r="M704" s="52">
        <v>13.86</v>
      </c>
      <c r="N704" s="52">
        <v>469.04</v>
      </c>
      <c r="O704" s="52">
        <v>7</v>
      </c>
      <c r="P704" s="2">
        <f t="shared" si="11"/>
        <v>265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24</v>
      </c>
      <c r="B705" s="1">
        <v>0.33333333333333331</v>
      </c>
      <c r="C705" s="52">
        <v>2015</v>
      </c>
      <c r="D705" s="52">
        <v>2</v>
      </c>
      <c r="E705" s="52">
        <v>2</v>
      </c>
      <c r="F705" s="52">
        <v>4908905</v>
      </c>
      <c r="G705" s="52">
        <v>4908905</v>
      </c>
      <c r="H705" s="52">
        <v>676190</v>
      </c>
      <c r="I705" s="52">
        <v>676190</v>
      </c>
      <c r="J705" s="52">
        <v>0</v>
      </c>
      <c r="K705" s="52">
        <v>0</v>
      </c>
      <c r="L705" s="52">
        <v>94.795699999999997</v>
      </c>
      <c r="M705" s="52">
        <v>11.82</v>
      </c>
      <c r="N705" s="52">
        <v>483.24</v>
      </c>
      <c r="O705" s="52">
        <v>7</v>
      </c>
      <c r="P705" s="2">
        <f t="shared" si="11"/>
        <v>187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23</v>
      </c>
      <c r="B706" s="1">
        <v>0.29166666666666669</v>
      </c>
      <c r="C706" s="52">
        <v>2015</v>
      </c>
      <c r="D706" s="52">
        <v>2</v>
      </c>
      <c r="E706" s="52">
        <v>2</v>
      </c>
      <c r="F706" s="52">
        <v>4908718</v>
      </c>
      <c r="G706" s="52">
        <v>4908718</v>
      </c>
      <c r="H706" s="52">
        <v>676166</v>
      </c>
      <c r="I706" s="52">
        <v>676166</v>
      </c>
      <c r="J706" s="52">
        <v>0</v>
      </c>
      <c r="K706" s="52">
        <v>0</v>
      </c>
      <c r="L706" s="52">
        <v>94.701800000000006</v>
      </c>
      <c r="M706" s="52">
        <v>13.67</v>
      </c>
      <c r="N706" s="52">
        <v>468.04</v>
      </c>
      <c r="O706" s="52">
        <v>7</v>
      </c>
      <c r="P706" s="2">
        <f t="shared" si="11"/>
        <v>225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22</v>
      </c>
      <c r="B707" s="1">
        <v>0.25</v>
      </c>
      <c r="C707" s="52">
        <v>2015</v>
      </c>
      <c r="D707" s="52">
        <v>2</v>
      </c>
      <c r="E707" s="52">
        <v>2</v>
      </c>
      <c r="F707" s="52">
        <v>4908493</v>
      </c>
      <c r="G707" s="52">
        <v>4908493</v>
      </c>
      <c r="H707" s="52">
        <v>676137</v>
      </c>
      <c r="I707" s="52">
        <v>676137</v>
      </c>
      <c r="J707" s="52">
        <v>0</v>
      </c>
      <c r="K707" s="52">
        <v>0</v>
      </c>
      <c r="L707" s="52">
        <v>95.147099999999995</v>
      </c>
      <c r="M707" s="52">
        <v>13.65</v>
      </c>
      <c r="N707" s="52">
        <v>467.94</v>
      </c>
      <c r="O707" s="52">
        <v>7</v>
      </c>
      <c r="P707" s="2">
        <f t="shared" si="11"/>
        <v>349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21</v>
      </c>
      <c r="B708" s="1">
        <v>0.20833333333333334</v>
      </c>
      <c r="C708" s="52">
        <v>2015</v>
      </c>
      <c r="D708" s="52">
        <v>2</v>
      </c>
      <c r="E708" s="52">
        <v>2</v>
      </c>
      <c r="F708" s="52">
        <v>4908144</v>
      </c>
      <c r="G708" s="52">
        <v>4908144</v>
      </c>
      <c r="H708" s="52">
        <v>676092</v>
      </c>
      <c r="I708" s="52">
        <v>676092</v>
      </c>
      <c r="J708" s="52">
        <v>0</v>
      </c>
      <c r="K708" s="52">
        <v>0</v>
      </c>
      <c r="L708" s="52">
        <v>95.048199999999994</v>
      </c>
      <c r="M708" s="52">
        <v>12.07</v>
      </c>
      <c r="N708" s="52">
        <v>483.93</v>
      </c>
      <c r="O708" s="52">
        <v>7</v>
      </c>
      <c r="P708" s="2">
        <f t="shared" si="11"/>
        <v>211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20</v>
      </c>
      <c r="B709" s="1">
        <v>0.16666666666666666</v>
      </c>
      <c r="C709" s="52">
        <v>2015</v>
      </c>
      <c r="D709" s="52">
        <v>2</v>
      </c>
      <c r="E709" s="52">
        <v>2</v>
      </c>
      <c r="F709" s="52">
        <v>4907933</v>
      </c>
      <c r="G709" s="52">
        <v>4907933</v>
      </c>
      <c r="H709" s="52">
        <v>676065</v>
      </c>
      <c r="I709" s="52">
        <v>676065</v>
      </c>
      <c r="J709" s="52">
        <v>0</v>
      </c>
      <c r="K709" s="52">
        <v>0</v>
      </c>
      <c r="L709" s="52">
        <v>95.992599999999996</v>
      </c>
      <c r="M709" s="52">
        <v>13.83</v>
      </c>
      <c r="N709" s="52">
        <v>0</v>
      </c>
      <c r="O709" s="52">
        <v>7</v>
      </c>
      <c r="P709" s="2">
        <f t="shared" si="11"/>
        <v>0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19</v>
      </c>
      <c r="B710" s="1">
        <v>0.125</v>
      </c>
      <c r="C710" s="52">
        <v>2015</v>
      </c>
      <c r="D710" s="52">
        <v>2</v>
      </c>
      <c r="E710" s="52">
        <v>2</v>
      </c>
      <c r="F710" s="52">
        <v>4907933</v>
      </c>
      <c r="G710" s="52">
        <v>4907933</v>
      </c>
      <c r="H710" s="52">
        <v>676065</v>
      </c>
      <c r="I710" s="52">
        <v>676065</v>
      </c>
      <c r="J710" s="52">
        <v>0</v>
      </c>
      <c r="K710" s="52">
        <v>0</v>
      </c>
      <c r="L710" s="52">
        <v>95.992599999999996</v>
      </c>
      <c r="M710" s="52">
        <v>13.83</v>
      </c>
      <c r="N710" s="52">
        <v>0</v>
      </c>
      <c r="O710" s="52">
        <v>7</v>
      </c>
      <c r="P710" s="2">
        <f t="shared" si="11"/>
        <v>0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18</v>
      </c>
      <c r="B711" s="1">
        <v>8.3333333333333329E-2</v>
      </c>
      <c r="C711" s="52">
        <v>2015</v>
      </c>
      <c r="D711" s="52">
        <v>2</v>
      </c>
      <c r="E711" s="52">
        <v>2</v>
      </c>
      <c r="F711" s="52">
        <v>4907933</v>
      </c>
      <c r="G711" s="52">
        <v>4907933</v>
      </c>
      <c r="H711" s="52">
        <v>676065</v>
      </c>
      <c r="I711" s="52">
        <v>676065</v>
      </c>
      <c r="J711" s="52">
        <v>0</v>
      </c>
      <c r="K711" s="52">
        <v>0</v>
      </c>
      <c r="L711" s="52">
        <v>95.992599999999996</v>
      </c>
      <c r="M711" s="52">
        <v>13.83</v>
      </c>
      <c r="N711" s="52">
        <v>472.14</v>
      </c>
      <c r="O711" s="52">
        <v>7</v>
      </c>
      <c r="P711" s="2">
        <f t="shared" si="11"/>
        <v>87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17</v>
      </c>
      <c r="B712" s="1">
        <v>4.1666666666666664E-2</v>
      </c>
      <c r="C712" s="52">
        <v>2015</v>
      </c>
      <c r="D712" s="52">
        <v>2</v>
      </c>
      <c r="E712" s="52">
        <v>2</v>
      </c>
      <c r="F712" s="52">
        <v>4907846</v>
      </c>
      <c r="G712" s="52">
        <v>4907846</v>
      </c>
      <c r="H712" s="52">
        <v>676054</v>
      </c>
      <c r="I712" s="52">
        <v>676054</v>
      </c>
      <c r="J712" s="52">
        <v>0</v>
      </c>
      <c r="K712" s="52">
        <v>0</v>
      </c>
      <c r="L712" s="52">
        <v>95.926299999999998</v>
      </c>
      <c r="M712" s="52">
        <v>13.92</v>
      </c>
      <c r="N712" s="52">
        <v>470.48</v>
      </c>
      <c r="O712" s="52">
        <v>7</v>
      </c>
      <c r="P712" s="2">
        <f t="shared" si="11"/>
        <v>179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16</v>
      </c>
      <c r="B713" s="1">
        <v>0</v>
      </c>
      <c r="C713" s="52">
        <v>2015</v>
      </c>
      <c r="D713" s="52">
        <v>2</v>
      </c>
      <c r="E713" s="52">
        <v>2</v>
      </c>
      <c r="F713" s="52">
        <v>4907667</v>
      </c>
      <c r="G713" s="52">
        <v>4907667</v>
      </c>
      <c r="H713" s="52">
        <v>676031</v>
      </c>
      <c r="I713" s="52">
        <v>676031</v>
      </c>
      <c r="J713" s="52">
        <v>0</v>
      </c>
      <c r="K713" s="52">
        <v>0</v>
      </c>
      <c r="L713" s="52">
        <v>95.645600000000002</v>
      </c>
      <c r="M713" s="52">
        <v>13.98</v>
      </c>
      <c r="N713" s="52">
        <v>473.37</v>
      </c>
      <c r="O713" s="52">
        <v>7</v>
      </c>
      <c r="P713" s="2">
        <f t="shared" si="11"/>
        <v>227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15</v>
      </c>
      <c r="B714" s="1">
        <v>0.95833333333333337</v>
      </c>
      <c r="C714" s="52">
        <v>2015</v>
      </c>
      <c r="D714" s="52">
        <v>2</v>
      </c>
      <c r="E714" s="52">
        <v>1</v>
      </c>
      <c r="F714" s="52">
        <v>4907440</v>
      </c>
      <c r="G714" s="52">
        <v>4907440</v>
      </c>
      <c r="H714" s="52">
        <v>676002</v>
      </c>
      <c r="I714" s="52">
        <v>676002</v>
      </c>
      <c r="J714" s="52">
        <v>0</v>
      </c>
      <c r="K714" s="52">
        <v>0</v>
      </c>
      <c r="L714" s="52">
        <v>95.634500000000003</v>
      </c>
      <c r="M714" s="52">
        <v>18.54</v>
      </c>
      <c r="N714" s="52">
        <v>0</v>
      </c>
      <c r="O714" s="52">
        <v>7</v>
      </c>
      <c r="P714" s="2">
        <f t="shared" si="11"/>
        <v>0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14</v>
      </c>
      <c r="B715" s="1">
        <v>0.91666666666666663</v>
      </c>
      <c r="C715" s="52">
        <v>2015</v>
      </c>
      <c r="D715" s="52">
        <v>2</v>
      </c>
      <c r="E715" s="52">
        <v>1</v>
      </c>
      <c r="F715" s="52">
        <v>4907440</v>
      </c>
      <c r="G715" s="52">
        <v>4907440</v>
      </c>
      <c r="H715" s="52">
        <v>676002</v>
      </c>
      <c r="I715" s="52">
        <v>676002</v>
      </c>
      <c r="J715" s="52">
        <v>0</v>
      </c>
      <c r="K715" s="52">
        <v>0</v>
      </c>
      <c r="L715" s="52">
        <v>95.634500000000003</v>
      </c>
      <c r="M715" s="52">
        <v>18.54</v>
      </c>
      <c r="N715" s="52">
        <v>0</v>
      </c>
      <c r="O715" s="52">
        <v>7</v>
      </c>
      <c r="P715" s="2">
        <f t="shared" si="11"/>
        <v>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13</v>
      </c>
      <c r="B716" s="1">
        <v>0.875</v>
      </c>
      <c r="C716" s="52">
        <v>2015</v>
      </c>
      <c r="D716" s="52">
        <v>2</v>
      </c>
      <c r="E716" s="52">
        <v>1</v>
      </c>
      <c r="F716" s="52">
        <v>4907440</v>
      </c>
      <c r="G716" s="52">
        <v>4907440</v>
      </c>
      <c r="H716" s="52">
        <v>676002</v>
      </c>
      <c r="I716" s="52">
        <v>676002</v>
      </c>
      <c r="J716" s="52">
        <v>0</v>
      </c>
      <c r="K716" s="52">
        <v>0</v>
      </c>
      <c r="L716" s="52">
        <v>95.634500000000003</v>
      </c>
      <c r="M716" s="52">
        <v>18.54</v>
      </c>
      <c r="N716" s="52">
        <v>0</v>
      </c>
      <c r="O716" s="52">
        <v>7</v>
      </c>
      <c r="P716" s="2">
        <f t="shared" si="11"/>
        <v>0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12</v>
      </c>
      <c r="B717" s="1">
        <v>0.83333333333333337</v>
      </c>
      <c r="C717" s="52">
        <v>2015</v>
      </c>
      <c r="D717" s="52">
        <v>2</v>
      </c>
      <c r="E717" s="52">
        <v>1</v>
      </c>
      <c r="F717" s="52">
        <v>4907440</v>
      </c>
      <c r="G717" s="52">
        <v>4907440</v>
      </c>
      <c r="H717" s="52">
        <v>676002</v>
      </c>
      <c r="I717" s="52">
        <v>676002</v>
      </c>
      <c r="J717" s="52">
        <v>0</v>
      </c>
      <c r="K717" s="52">
        <v>0</v>
      </c>
      <c r="L717" s="52">
        <v>95.634500000000003</v>
      </c>
      <c r="M717" s="52">
        <v>18.54</v>
      </c>
      <c r="N717" s="52">
        <v>0</v>
      </c>
      <c r="O717" s="52">
        <v>7</v>
      </c>
      <c r="P717" s="2">
        <f t="shared" si="11"/>
        <v>0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11</v>
      </c>
      <c r="B718" s="1">
        <v>0.79166666666666663</v>
      </c>
      <c r="C718" s="52">
        <v>2015</v>
      </c>
      <c r="D718" s="52">
        <v>2</v>
      </c>
      <c r="E718" s="52">
        <v>1</v>
      </c>
      <c r="F718" s="52">
        <v>4907440</v>
      </c>
      <c r="G718" s="52">
        <v>4907440</v>
      </c>
      <c r="H718" s="52">
        <v>676002</v>
      </c>
      <c r="I718" s="52">
        <v>676002</v>
      </c>
      <c r="J718" s="52">
        <v>0</v>
      </c>
      <c r="K718" s="52">
        <v>0</v>
      </c>
      <c r="L718" s="52">
        <v>95.634500000000003</v>
      </c>
      <c r="M718" s="52">
        <v>18.54</v>
      </c>
      <c r="N718" s="52">
        <v>0</v>
      </c>
      <c r="O718" s="52">
        <v>7</v>
      </c>
      <c r="P718" s="2">
        <f t="shared" si="11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10</v>
      </c>
      <c r="B719" s="1">
        <v>0.75</v>
      </c>
      <c r="C719" s="52">
        <v>2015</v>
      </c>
      <c r="D719" s="52">
        <v>2</v>
      </c>
      <c r="E719" s="52">
        <v>1</v>
      </c>
      <c r="F719" s="52">
        <v>4907440</v>
      </c>
      <c r="G719" s="52">
        <v>4907440</v>
      </c>
      <c r="H719" s="52">
        <v>676002</v>
      </c>
      <c r="I719" s="52">
        <v>676002</v>
      </c>
      <c r="J719" s="52">
        <v>0</v>
      </c>
      <c r="K719" s="52">
        <v>0</v>
      </c>
      <c r="L719" s="52">
        <v>95.634500000000003</v>
      </c>
      <c r="M719" s="52">
        <v>18.54</v>
      </c>
      <c r="N719" s="52">
        <v>0</v>
      </c>
      <c r="O719" s="52">
        <v>7</v>
      </c>
      <c r="P719" s="2">
        <f t="shared" si="11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9</v>
      </c>
      <c r="B720" s="1">
        <v>0.70833333333333337</v>
      </c>
      <c r="C720" s="52">
        <v>2015</v>
      </c>
      <c r="D720" s="52">
        <v>2</v>
      </c>
      <c r="E720" s="52">
        <v>1</v>
      </c>
      <c r="F720" s="52">
        <v>4907440</v>
      </c>
      <c r="G720" s="52">
        <v>4907440</v>
      </c>
      <c r="H720" s="52">
        <v>676002</v>
      </c>
      <c r="I720" s="52">
        <v>676002</v>
      </c>
      <c r="J720" s="52">
        <v>0</v>
      </c>
      <c r="K720" s="52">
        <v>0</v>
      </c>
      <c r="L720" s="52">
        <v>95.634500000000003</v>
      </c>
      <c r="M720" s="52">
        <v>18.54</v>
      </c>
      <c r="N720" s="52">
        <v>0</v>
      </c>
      <c r="O720" s="52">
        <v>7</v>
      </c>
      <c r="P720" s="2">
        <f t="shared" si="11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8</v>
      </c>
      <c r="B721" s="1">
        <v>0.66666666666666663</v>
      </c>
      <c r="C721" s="52">
        <v>2015</v>
      </c>
      <c r="D721" s="52">
        <v>2</v>
      </c>
      <c r="E721" s="52">
        <v>1</v>
      </c>
      <c r="F721" s="52">
        <v>4907440</v>
      </c>
      <c r="G721" s="52">
        <v>4907440</v>
      </c>
      <c r="H721" s="52">
        <v>676002</v>
      </c>
      <c r="I721" s="52">
        <v>676002</v>
      </c>
      <c r="J721" s="52">
        <v>0</v>
      </c>
      <c r="K721" s="52">
        <v>0</v>
      </c>
      <c r="L721" s="52">
        <v>95.634500000000003</v>
      </c>
      <c r="M721" s="52">
        <v>18.54</v>
      </c>
      <c r="N721" s="52">
        <v>459.99</v>
      </c>
      <c r="O721" s="52">
        <v>7</v>
      </c>
      <c r="P721" s="2">
        <f t="shared" si="11"/>
        <v>7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7</v>
      </c>
      <c r="B722" s="1">
        <v>0.625</v>
      </c>
      <c r="C722" s="52">
        <v>2015</v>
      </c>
      <c r="D722" s="52">
        <v>2</v>
      </c>
      <c r="E722" s="52">
        <v>1</v>
      </c>
      <c r="F722" s="52">
        <v>4907433</v>
      </c>
      <c r="G722" s="52">
        <v>4907433</v>
      </c>
      <c r="H722" s="52">
        <v>676001</v>
      </c>
      <c r="I722" s="52">
        <v>676001</v>
      </c>
      <c r="J722" s="52">
        <v>0</v>
      </c>
      <c r="K722" s="52">
        <v>0</v>
      </c>
      <c r="L722" s="52">
        <v>94.988</v>
      </c>
      <c r="M722" s="52">
        <v>17.829999999999998</v>
      </c>
      <c r="N722" s="52">
        <v>463.05</v>
      </c>
      <c r="O722" s="52">
        <v>7</v>
      </c>
      <c r="P722" s="2">
        <f t="shared" si="11"/>
        <v>77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6</v>
      </c>
      <c r="B723" s="1">
        <v>0.58333333333333337</v>
      </c>
      <c r="C723" s="52">
        <v>2015</v>
      </c>
      <c r="D723" s="52">
        <v>2</v>
      </c>
      <c r="E723" s="52">
        <v>1</v>
      </c>
      <c r="F723" s="52">
        <v>4907356</v>
      </c>
      <c r="G723" s="52">
        <v>4907356</v>
      </c>
      <c r="H723" s="52">
        <v>675991</v>
      </c>
      <c r="I723" s="52">
        <v>675991</v>
      </c>
      <c r="J723" s="52">
        <v>0</v>
      </c>
      <c r="K723" s="52">
        <v>0</v>
      </c>
      <c r="L723" s="52">
        <v>94.287800000000004</v>
      </c>
      <c r="M723" s="52">
        <v>17.670000000000002</v>
      </c>
      <c r="N723" s="52">
        <v>458.05</v>
      </c>
      <c r="O723" s="52">
        <v>7</v>
      </c>
      <c r="P723" s="2">
        <f t="shared" si="11"/>
        <v>129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5</v>
      </c>
      <c r="B724" s="1">
        <v>0.54166666666666663</v>
      </c>
      <c r="C724" s="52">
        <v>2015</v>
      </c>
      <c r="D724" s="52">
        <v>2</v>
      </c>
      <c r="E724" s="52">
        <v>1</v>
      </c>
      <c r="F724" s="52">
        <v>4907227</v>
      </c>
      <c r="G724" s="52">
        <v>4907227</v>
      </c>
      <c r="H724" s="52">
        <v>675974</v>
      </c>
      <c r="I724" s="52">
        <v>675974</v>
      </c>
      <c r="J724" s="52">
        <v>0</v>
      </c>
      <c r="K724" s="52">
        <v>0</v>
      </c>
      <c r="L724" s="52">
        <v>93.899199999999993</v>
      </c>
      <c r="M724" s="52">
        <v>17.760000000000002</v>
      </c>
      <c r="N724" s="52">
        <v>455.51</v>
      </c>
      <c r="O724" s="52">
        <v>7</v>
      </c>
      <c r="P724" s="2">
        <f t="shared" si="11"/>
        <v>212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4</v>
      </c>
      <c r="B725" s="1">
        <v>0.5</v>
      </c>
      <c r="C725" s="52">
        <v>2015</v>
      </c>
      <c r="D725" s="52">
        <v>2</v>
      </c>
      <c r="E725" s="52">
        <v>1</v>
      </c>
      <c r="F725" s="52">
        <v>4907015</v>
      </c>
      <c r="G725" s="52">
        <v>4907015</v>
      </c>
      <c r="H725" s="52">
        <v>675946</v>
      </c>
      <c r="I725" s="52">
        <v>675946</v>
      </c>
      <c r="J725" s="52">
        <v>0</v>
      </c>
      <c r="K725" s="52">
        <v>0</v>
      </c>
      <c r="L725" s="52">
        <v>93.745999999999995</v>
      </c>
      <c r="M725" s="52">
        <v>17.440000000000001</v>
      </c>
      <c r="N725" s="52">
        <v>460.16</v>
      </c>
      <c r="O725" s="52">
        <v>7</v>
      </c>
      <c r="P725" s="2">
        <f t="shared" si="11"/>
        <v>219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</v>
      </c>
      <c r="B726" s="1">
        <v>0.45833333333333331</v>
      </c>
      <c r="C726" s="52">
        <v>2015</v>
      </c>
      <c r="D726" s="52">
        <v>2</v>
      </c>
      <c r="E726" s="52">
        <v>1</v>
      </c>
      <c r="F726" s="52">
        <v>4906796</v>
      </c>
      <c r="G726" s="52">
        <v>4906796</v>
      </c>
      <c r="H726" s="52">
        <v>675917</v>
      </c>
      <c r="I726" s="52">
        <v>675917</v>
      </c>
      <c r="J726" s="52">
        <v>0</v>
      </c>
      <c r="K726" s="52">
        <v>0</v>
      </c>
      <c r="L726" s="52">
        <v>93.224500000000006</v>
      </c>
      <c r="M726" s="52">
        <v>16.41</v>
      </c>
      <c r="N726" s="52">
        <v>455.23</v>
      </c>
      <c r="O726" s="52">
        <v>7</v>
      </c>
      <c r="P726" s="2">
        <f t="shared" si="11"/>
        <v>378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2</v>
      </c>
      <c r="B727" s="1">
        <v>0.41666666666666669</v>
      </c>
      <c r="C727" s="52">
        <v>2015</v>
      </c>
      <c r="D727" s="52">
        <v>2</v>
      </c>
      <c r="E727" s="52">
        <v>1</v>
      </c>
      <c r="F727" s="52">
        <v>4906418</v>
      </c>
      <c r="G727" s="52">
        <v>4906418</v>
      </c>
      <c r="H727" s="52">
        <v>675867</v>
      </c>
      <c r="I727" s="52">
        <v>675867</v>
      </c>
      <c r="J727" s="52">
        <v>0</v>
      </c>
      <c r="K727" s="52">
        <v>0</v>
      </c>
      <c r="L727" s="52">
        <v>93.632900000000006</v>
      </c>
      <c r="M727" s="52">
        <v>15.7</v>
      </c>
      <c r="N727" s="52">
        <v>458.77</v>
      </c>
      <c r="O727" s="52">
        <v>7</v>
      </c>
      <c r="P727" s="2">
        <f t="shared" si="11"/>
        <v>357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1</v>
      </c>
      <c r="B728" s="1">
        <v>0.375</v>
      </c>
      <c r="C728" s="52">
        <v>2015</v>
      </c>
      <c r="D728" s="52">
        <v>2</v>
      </c>
      <c r="E728" s="52">
        <v>1</v>
      </c>
      <c r="F728" s="52">
        <v>4906061</v>
      </c>
      <c r="G728" s="52">
        <v>4906061</v>
      </c>
      <c r="H728" s="52">
        <v>675820</v>
      </c>
      <c r="I728" s="52">
        <v>675820</v>
      </c>
      <c r="J728" s="52">
        <v>0</v>
      </c>
      <c r="K728" s="52">
        <v>0</v>
      </c>
      <c r="L728" s="52">
        <v>93.465800000000002</v>
      </c>
      <c r="M728" s="52">
        <v>14.87</v>
      </c>
      <c r="N728" s="52">
        <v>459.53</v>
      </c>
      <c r="O728" s="52">
        <v>7</v>
      </c>
      <c r="P728" s="2">
        <f t="shared" si="11"/>
        <v>381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0</v>
      </c>
      <c r="B729" s="1">
        <v>0.33333333333333331</v>
      </c>
      <c r="C729" s="52">
        <v>2015</v>
      </c>
      <c r="D729" s="52">
        <v>2</v>
      </c>
      <c r="E729" s="52">
        <v>1</v>
      </c>
      <c r="F729" s="52">
        <v>4905680</v>
      </c>
      <c r="G729" s="52">
        <v>4905680</v>
      </c>
      <c r="H729" s="52">
        <v>675770</v>
      </c>
      <c r="I729" s="52">
        <v>675770</v>
      </c>
      <c r="J729" s="52">
        <v>0</v>
      </c>
      <c r="K729" s="52">
        <v>0</v>
      </c>
      <c r="L729" s="52">
        <v>93.023899999999998</v>
      </c>
      <c r="M729" s="52">
        <v>13.54</v>
      </c>
      <c r="N729" s="52">
        <v>469.04</v>
      </c>
      <c r="O729" s="52">
        <v>7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B730" s="1">
        <v>0.29166666666666669</v>
      </c>
      <c r="C730" s="52">
        <v>2015</v>
      </c>
      <c r="D730" s="52">
        <v>2</v>
      </c>
      <c r="E730" s="52">
        <v>1</v>
      </c>
      <c r="F730" s="52">
        <v>4905414</v>
      </c>
      <c r="G730" s="52">
        <v>4905414</v>
      </c>
      <c r="H730" s="52">
        <v>675735</v>
      </c>
      <c r="I730" s="52">
        <v>675735</v>
      </c>
      <c r="J730" s="52">
        <v>0</v>
      </c>
      <c r="K730" s="52">
        <v>0</v>
      </c>
      <c r="L730" s="52">
        <v>93.6721</v>
      </c>
      <c r="M730" s="52">
        <v>14.28</v>
      </c>
      <c r="N730" s="52">
        <v>460.23</v>
      </c>
      <c r="O730" s="52">
        <v>7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B731" s="1">
        <v>0.25</v>
      </c>
      <c r="C731" s="52">
        <v>2015</v>
      </c>
      <c r="D731" s="52">
        <v>2</v>
      </c>
      <c r="E731" s="52">
        <v>1</v>
      </c>
      <c r="F731" s="52">
        <v>4905299</v>
      </c>
      <c r="G731" s="52">
        <v>4905299</v>
      </c>
      <c r="H731" s="52">
        <v>675720</v>
      </c>
      <c r="I731" s="52">
        <v>675720</v>
      </c>
      <c r="J731" s="52">
        <v>0</v>
      </c>
      <c r="K731" s="52">
        <v>0</v>
      </c>
      <c r="L731" s="52">
        <v>92.500399999999999</v>
      </c>
      <c r="M731" s="52">
        <v>14.32</v>
      </c>
      <c r="N731" s="52">
        <v>457.92</v>
      </c>
      <c r="O731" s="52">
        <v>7</v>
      </c>
    </row>
    <row r="732" spans="1:31" x14ac:dyDescent="0.25">
      <c r="B732" s="1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75" zoomScale="75" zoomScaleNormal="75" workbookViewId="0">
      <selection activeCell="P98" sqref="P98:P109"/>
    </sheetView>
  </sheetViews>
  <sheetFormatPr baseColWidth="10" defaultRowHeight="15" x14ac:dyDescent="0.25"/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5652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A9">
        <v>720</v>
      </c>
      <c r="B9" s="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2">
        <f t="shared" ref="P9:P49" si="0">F9-F10</f>
        <v>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A10">
        <v>719</v>
      </c>
      <c r="B10" s="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">
        <f t="shared" si="0"/>
        <v>0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A11">
        <v>718</v>
      </c>
      <c r="B11" s="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2">
        <f t="shared" si="0"/>
        <v>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A12">
        <v>717</v>
      </c>
      <c r="B12" s="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>
        <f t="shared" si="0"/>
        <v>0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A13">
        <v>716</v>
      </c>
      <c r="B13" s="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">
        <f t="shared" si="0"/>
        <v>0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715</v>
      </c>
      <c r="B14" s="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2">
        <f t="shared" si="0"/>
        <v>0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714</v>
      </c>
      <c r="B15" s="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2">
        <f t="shared" si="0"/>
        <v>0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713</v>
      </c>
      <c r="B16" s="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2">
        <f t="shared" si="0"/>
        <v>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712</v>
      </c>
      <c r="B17" s="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2">
        <f t="shared" si="0"/>
        <v>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711</v>
      </c>
      <c r="B18" s="1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710</v>
      </c>
      <c r="B19" s="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709</v>
      </c>
      <c r="B20" s="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2">
        <f t="shared" si="0"/>
        <v>0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708</v>
      </c>
      <c r="B21" s="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2">
        <f t="shared" si="0"/>
        <v>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707</v>
      </c>
      <c r="B22" s="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706</v>
      </c>
      <c r="B23" s="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705</v>
      </c>
      <c r="B24" s="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704</v>
      </c>
      <c r="B25" s="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2">
        <f t="shared" si="0"/>
        <v>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703</v>
      </c>
      <c r="B26" s="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2">
        <f t="shared" si="0"/>
        <v>0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702</v>
      </c>
      <c r="B27" s="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2">
        <f t="shared" si="0"/>
        <v>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701</v>
      </c>
      <c r="B28" s="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2">
        <f t="shared" si="0"/>
        <v>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700</v>
      </c>
      <c r="B29" s="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2">
        <f t="shared" si="0"/>
        <v>0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699</v>
      </c>
      <c r="B30" s="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2">
        <f t="shared" si="0"/>
        <v>0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698</v>
      </c>
      <c r="B31" s="1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2">
        <f t="shared" si="0"/>
        <v>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697</v>
      </c>
      <c r="B32" s="1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2">
        <f t="shared" si="0"/>
        <v>0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696</v>
      </c>
      <c r="B33" s="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2">
        <f t="shared" si="0"/>
        <v>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695</v>
      </c>
      <c r="B34" s="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2">
        <f t="shared" si="0"/>
        <v>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694</v>
      </c>
      <c r="B35" s="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2">
        <f t="shared" si="0"/>
        <v>0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693</v>
      </c>
      <c r="B36" s="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2">
        <f t="shared" si="0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692</v>
      </c>
      <c r="B37" s="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2">
        <f t="shared" si="0"/>
        <v>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691</v>
      </c>
      <c r="B38" s="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2">
        <f t="shared" si="0"/>
        <v>0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690</v>
      </c>
      <c r="B39" s="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2">
        <f t="shared" si="0"/>
        <v>0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689</v>
      </c>
      <c r="B40" s="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2">
        <f t="shared" si="0"/>
        <v>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688</v>
      </c>
      <c r="B41" s="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687</v>
      </c>
      <c r="B42" s="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686</v>
      </c>
      <c r="B43" s="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685</v>
      </c>
      <c r="B44" s="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684</v>
      </c>
      <c r="B45" s="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683</v>
      </c>
      <c r="B46" s="1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2">
        <f t="shared" si="0"/>
        <v>0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682</v>
      </c>
      <c r="B47" s="1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2">
        <f t="shared" si="0"/>
        <v>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681</v>
      </c>
      <c r="B48" s="1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2">
        <f t="shared" si="0"/>
        <v>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680</v>
      </c>
      <c r="B49" s="1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2">
        <f t="shared" si="0"/>
        <v>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679</v>
      </c>
      <c r="B50" s="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2">
        <f t="shared" ref="P50:P113" si="1">F50-F51</f>
        <v>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678</v>
      </c>
      <c r="B51" s="1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2">
        <f t="shared" si="1"/>
        <v>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677</v>
      </c>
      <c r="B52" s="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2">
        <f t="shared" si="1"/>
        <v>0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676</v>
      </c>
      <c r="B53" s="1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2">
        <f t="shared" si="1"/>
        <v>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675</v>
      </c>
      <c r="B54" s="1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2">
        <f t="shared" si="1"/>
        <v>0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674</v>
      </c>
      <c r="B55" s="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2">
        <f t="shared" si="1"/>
        <v>0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673</v>
      </c>
      <c r="B56" s="1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2">
        <f t="shared" si="1"/>
        <v>0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672</v>
      </c>
      <c r="B57" s="1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2">
        <f t="shared" si="1"/>
        <v>0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671</v>
      </c>
      <c r="B58" s="1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2">
        <f t="shared" si="1"/>
        <v>0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670</v>
      </c>
      <c r="B59" s="1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2">
        <f t="shared" si="1"/>
        <v>0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669</v>
      </c>
      <c r="B60" s="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2">
        <f t="shared" si="1"/>
        <v>0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668</v>
      </c>
      <c r="B61" s="1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2">
        <f t="shared" si="1"/>
        <v>0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667</v>
      </c>
      <c r="B62" s="1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2">
        <f t="shared" si="1"/>
        <v>0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666</v>
      </c>
      <c r="B63" s="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2">
        <f t="shared" si="1"/>
        <v>0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665</v>
      </c>
      <c r="B64" s="1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2">
        <f t="shared" si="1"/>
        <v>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664</v>
      </c>
      <c r="B65" s="1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2">
        <f t="shared" si="1"/>
        <v>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663</v>
      </c>
      <c r="B66" s="1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2">
        <f t="shared" si="1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662</v>
      </c>
      <c r="B67" s="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2">
        <f t="shared" si="1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661</v>
      </c>
      <c r="B68" s="1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2">
        <f t="shared" si="1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660</v>
      </c>
      <c r="B69" s="1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2">
        <f t="shared" si="1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659</v>
      </c>
      <c r="B70" s="1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2">
        <f t="shared" si="1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658</v>
      </c>
      <c r="B71" s="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2">
        <f t="shared" si="1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657</v>
      </c>
      <c r="B72" s="1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2">
        <f t="shared" si="1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656</v>
      </c>
      <c r="B73" s="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2">
        <f t="shared" si="1"/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655</v>
      </c>
      <c r="B74" s="1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2">
        <f t="shared" si="1"/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654</v>
      </c>
      <c r="B75" s="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2">
        <f t="shared" si="1"/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653</v>
      </c>
      <c r="B76" s="1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2">
        <f t="shared" si="1"/>
        <v>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652</v>
      </c>
      <c r="B77" s="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2">
        <f t="shared" si="1"/>
        <v>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651</v>
      </c>
      <c r="B78" s="1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2">
        <f t="shared" si="1"/>
        <v>0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650</v>
      </c>
      <c r="B79" s="1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2">
        <f t="shared" si="1"/>
        <v>0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649</v>
      </c>
      <c r="B80" s="1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2">
        <v>0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648</v>
      </c>
      <c r="B81" s="1">
        <v>0.33333333333333331</v>
      </c>
      <c r="C81" s="52">
        <v>2015</v>
      </c>
      <c r="D81" s="52">
        <v>2</v>
      </c>
      <c r="E81" s="52">
        <v>28</v>
      </c>
      <c r="F81" s="52">
        <v>14617964</v>
      </c>
      <c r="G81" s="52">
        <v>14617964</v>
      </c>
      <c r="H81" s="52">
        <v>2018561</v>
      </c>
      <c r="I81" s="52">
        <v>2018561</v>
      </c>
      <c r="J81" s="52">
        <v>0</v>
      </c>
      <c r="K81" s="52">
        <v>0</v>
      </c>
      <c r="L81" s="52">
        <v>94.695999999999998</v>
      </c>
      <c r="M81" s="52">
        <v>15.7</v>
      </c>
      <c r="N81" s="52">
        <v>412.61</v>
      </c>
      <c r="O81" s="52">
        <v>7</v>
      </c>
      <c r="P81" s="2">
        <f t="shared" si="1"/>
        <v>323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647</v>
      </c>
      <c r="B82" s="1">
        <v>0.29166666666666669</v>
      </c>
      <c r="C82" s="52">
        <v>2015</v>
      </c>
      <c r="D82" s="52">
        <v>2</v>
      </c>
      <c r="E82" s="52">
        <v>28</v>
      </c>
      <c r="F82" s="52">
        <v>14617641</v>
      </c>
      <c r="G82" s="52">
        <v>14617641</v>
      </c>
      <c r="H82" s="52">
        <v>2018519</v>
      </c>
      <c r="I82" s="52">
        <v>2018519</v>
      </c>
      <c r="J82" s="52">
        <v>0</v>
      </c>
      <c r="K82" s="52">
        <v>0</v>
      </c>
      <c r="L82" s="52">
        <v>94.056899999999999</v>
      </c>
      <c r="M82" s="52">
        <v>15.96</v>
      </c>
      <c r="N82" s="52">
        <v>515.83000000000004</v>
      </c>
      <c r="O82" s="52">
        <v>7</v>
      </c>
      <c r="P82" s="2">
        <f t="shared" si="1"/>
        <v>488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646</v>
      </c>
      <c r="B83" s="1">
        <v>0.25</v>
      </c>
      <c r="C83" s="52">
        <v>2015</v>
      </c>
      <c r="D83" s="52">
        <v>2</v>
      </c>
      <c r="E83" s="52">
        <v>28</v>
      </c>
      <c r="F83" s="52">
        <v>14617153</v>
      </c>
      <c r="G83" s="52">
        <v>14617153</v>
      </c>
      <c r="H83" s="52">
        <v>2018455</v>
      </c>
      <c r="I83" s="52">
        <v>2018455</v>
      </c>
      <c r="J83" s="52">
        <v>0</v>
      </c>
      <c r="K83" s="52">
        <v>0</v>
      </c>
      <c r="L83" s="52">
        <v>93.338200000000001</v>
      </c>
      <c r="M83" s="52">
        <v>15.94</v>
      </c>
      <c r="N83" s="52">
        <v>359.06</v>
      </c>
      <c r="O83" s="52">
        <v>7</v>
      </c>
      <c r="P83" s="2">
        <f t="shared" si="1"/>
        <v>485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645</v>
      </c>
      <c r="B84" s="1">
        <v>0.20833333333333334</v>
      </c>
      <c r="C84" s="52">
        <v>2015</v>
      </c>
      <c r="D84" s="52">
        <v>2</v>
      </c>
      <c r="E84" s="52">
        <v>28</v>
      </c>
      <c r="F84" s="52">
        <v>14616668</v>
      </c>
      <c r="G84" s="52">
        <v>14616668</v>
      </c>
      <c r="H84" s="52">
        <v>2018391</v>
      </c>
      <c r="I84" s="52">
        <v>2018391</v>
      </c>
      <c r="J84" s="52">
        <v>0</v>
      </c>
      <c r="K84" s="52">
        <v>0</v>
      </c>
      <c r="L84" s="52">
        <v>94.468199999999996</v>
      </c>
      <c r="M84" s="52">
        <v>15.74</v>
      </c>
      <c r="N84" s="52">
        <v>399.28</v>
      </c>
      <c r="O84" s="52">
        <v>7</v>
      </c>
      <c r="P84" s="2">
        <f t="shared" si="1"/>
        <v>367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644</v>
      </c>
      <c r="B85" s="1">
        <v>0.16666666666666666</v>
      </c>
      <c r="C85" s="52">
        <v>2015</v>
      </c>
      <c r="D85" s="52">
        <v>2</v>
      </c>
      <c r="E85" s="52">
        <v>28</v>
      </c>
      <c r="F85" s="52">
        <v>14616301</v>
      </c>
      <c r="G85" s="52">
        <v>14616301</v>
      </c>
      <c r="H85" s="52">
        <v>2018343</v>
      </c>
      <c r="I85" s="52">
        <v>2018343</v>
      </c>
      <c r="J85" s="52">
        <v>0</v>
      </c>
      <c r="K85" s="52">
        <v>0</v>
      </c>
      <c r="L85" s="52">
        <v>95.167400000000001</v>
      </c>
      <c r="M85" s="52">
        <v>15.74</v>
      </c>
      <c r="N85" s="52">
        <v>302.86</v>
      </c>
      <c r="O85" s="52">
        <v>7</v>
      </c>
      <c r="P85" s="2">
        <f t="shared" si="1"/>
        <v>371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643</v>
      </c>
      <c r="B86" s="1">
        <v>0.125</v>
      </c>
      <c r="C86" s="52">
        <v>2015</v>
      </c>
      <c r="D86" s="52">
        <v>2</v>
      </c>
      <c r="E86" s="52">
        <v>28</v>
      </c>
      <c r="F86" s="52">
        <v>14615930</v>
      </c>
      <c r="G86" s="52">
        <v>14615930</v>
      </c>
      <c r="H86" s="52">
        <v>2018295</v>
      </c>
      <c r="I86" s="52">
        <v>2018295</v>
      </c>
      <c r="J86" s="52">
        <v>0</v>
      </c>
      <c r="K86" s="52">
        <v>0</v>
      </c>
      <c r="L86" s="52">
        <v>95.304900000000004</v>
      </c>
      <c r="M86" s="52">
        <v>16.03</v>
      </c>
      <c r="N86" s="52">
        <v>519.29</v>
      </c>
      <c r="O86" s="52">
        <v>7</v>
      </c>
      <c r="P86" s="2">
        <f t="shared" si="1"/>
        <v>355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642</v>
      </c>
      <c r="B87" s="1">
        <v>8.3333333333333329E-2</v>
      </c>
      <c r="C87" s="52">
        <v>2015</v>
      </c>
      <c r="D87" s="52">
        <v>2</v>
      </c>
      <c r="E87" s="52">
        <v>28</v>
      </c>
      <c r="F87" s="52">
        <v>14615575</v>
      </c>
      <c r="G87" s="52">
        <v>14615575</v>
      </c>
      <c r="H87" s="52">
        <v>2018249</v>
      </c>
      <c r="I87" s="52">
        <v>2018249</v>
      </c>
      <c r="J87" s="52">
        <v>0</v>
      </c>
      <c r="K87" s="52">
        <v>0</v>
      </c>
      <c r="L87" s="52">
        <v>94.279799999999994</v>
      </c>
      <c r="M87" s="52">
        <v>16.36</v>
      </c>
      <c r="N87" s="52">
        <v>518.84</v>
      </c>
      <c r="O87" s="52">
        <v>7</v>
      </c>
      <c r="P87" s="2">
        <f t="shared" si="1"/>
        <v>541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641</v>
      </c>
      <c r="B88" s="1">
        <v>4.1666666666666664E-2</v>
      </c>
      <c r="C88" s="52">
        <v>2015</v>
      </c>
      <c r="D88" s="52">
        <v>2</v>
      </c>
      <c r="E88" s="52">
        <v>28</v>
      </c>
      <c r="F88" s="52">
        <v>14615034</v>
      </c>
      <c r="G88" s="52">
        <v>14615034</v>
      </c>
      <c r="H88" s="52">
        <v>2018178</v>
      </c>
      <c r="I88" s="52">
        <v>2018178</v>
      </c>
      <c r="J88" s="52">
        <v>0</v>
      </c>
      <c r="K88" s="52">
        <v>0</v>
      </c>
      <c r="L88" s="52">
        <v>94.392799999999994</v>
      </c>
      <c r="M88" s="52">
        <v>16.27</v>
      </c>
      <c r="N88" s="52">
        <v>353.07</v>
      </c>
      <c r="O88" s="52">
        <v>7</v>
      </c>
      <c r="P88" s="2">
        <f t="shared" si="1"/>
        <v>444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640</v>
      </c>
      <c r="B89" s="1">
        <v>0</v>
      </c>
      <c r="C89" s="52">
        <v>2015</v>
      </c>
      <c r="D89" s="52">
        <v>2</v>
      </c>
      <c r="E89" s="52">
        <v>28</v>
      </c>
      <c r="F89" s="52">
        <v>14614590</v>
      </c>
      <c r="G89" s="52">
        <v>14614590</v>
      </c>
      <c r="H89" s="52">
        <v>2018120</v>
      </c>
      <c r="I89" s="52">
        <v>2018120</v>
      </c>
      <c r="J89" s="52">
        <v>0</v>
      </c>
      <c r="K89" s="52">
        <v>0</v>
      </c>
      <c r="L89" s="52">
        <v>94.893699999999995</v>
      </c>
      <c r="M89" s="52">
        <v>16.399999999999999</v>
      </c>
      <c r="N89" s="52">
        <v>527.27</v>
      </c>
      <c r="O89" s="52">
        <v>7</v>
      </c>
      <c r="P89" s="2">
        <f t="shared" si="1"/>
        <v>376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639</v>
      </c>
      <c r="B90" s="1">
        <v>0.95833333333333337</v>
      </c>
      <c r="C90" s="52">
        <v>2015</v>
      </c>
      <c r="D90" s="52">
        <v>2</v>
      </c>
      <c r="E90" s="52">
        <v>27</v>
      </c>
      <c r="F90" s="52">
        <v>14614214</v>
      </c>
      <c r="G90" s="52">
        <v>14614214</v>
      </c>
      <c r="H90" s="52">
        <v>2018071</v>
      </c>
      <c r="I90" s="52">
        <v>2018071</v>
      </c>
      <c r="J90" s="52">
        <v>0</v>
      </c>
      <c r="K90" s="52">
        <v>0</v>
      </c>
      <c r="L90" s="52">
        <v>94.337400000000002</v>
      </c>
      <c r="M90" s="52">
        <v>16.649999999999999</v>
      </c>
      <c r="N90" s="52">
        <v>367.57</v>
      </c>
      <c r="O90" s="52">
        <v>7</v>
      </c>
      <c r="P90" s="2">
        <f t="shared" si="1"/>
        <v>541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638</v>
      </c>
      <c r="B91" s="1">
        <v>0.91666666666666663</v>
      </c>
      <c r="C91" s="52">
        <v>2015</v>
      </c>
      <c r="D91" s="52">
        <v>2</v>
      </c>
      <c r="E91" s="52">
        <v>27</v>
      </c>
      <c r="F91" s="52">
        <v>14613673</v>
      </c>
      <c r="G91" s="52">
        <v>14613673</v>
      </c>
      <c r="H91" s="52">
        <v>2018000</v>
      </c>
      <c r="I91" s="52">
        <v>2018000</v>
      </c>
      <c r="J91" s="52">
        <v>0</v>
      </c>
      <c r="K91" s="52">
        <v>0</v>
      </c>
      <c r="L91" s="52">
        <v>94.655699999999996</v>
      </c>
      <c r="M91" s="52">
        <v>16.309999999999999</v>
      </c>
      <c r="N91" s="52">
        <v>274.39</v>
      </c>
      <c r="O91" s="52">
        <v>7</v>
      </c>
      <c r="P91" s="2">
        <f t="shared" si="1"/>
        <v>307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637</v>
      </c>
      <c r="B92" s="1">
        <v>0.875</v>
      </c>
      <c r="C92" s="52">
        <v>2015</v>
      </c>
      <c r="D92" s="52">
        <v>2</v>
      </c>
      <c r="E92" s="52">
        <v>27</v>
      </c>
      <c r="F92" s="52">
        <v>14613366</v>
      </c>
      <c r="G92" s="52">
        <v>14613366</v>
      </c>
      <c r="H92" s="52">
        <v>2017960</v>
      </c>
      <c r="I92" s="52">
        <v>2017960</v>
      </c>
      <c r="J92" s="52">
        <v>0</v>
      </c>
      <c r="K92" s="52">
        <v>0</v>
      </c>
      <c r="L92" s="52">
        <v>93.944299999999998</v>
      </c>
      <c r="M92" s="52">
        <v>16.510000000000002</v>
      </c>
      <c r="N92" s="52">
        <v>266.87</v>
      </c>
      <c r="O92" s="52">
        <v>7</v>
      </c>
      <c r="P92" s="2">
        <f t="shared" si="1"/>
        <v>258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636</v>
      </c>
      <c r="B93" s="1">
        <v>0.83333333333333337</v>
      </c>
      <c r="C93" s="52">
        <v>2015</v>
      </c>
      <c r="D93" s="52">
        <v>2</v>
      </c>
      <c r="E93" s="52">
        <v>27</v>
      </c>
      <c r="F93" s="52">
        <v>14613108</v>
      </c>
      <c r="G93" s="52">
        <v>14613108</v>
      </c>
      <c r="H93" s="52">
        <v>2017926</v>
      </c>
      <c r="I93" s="52">
        <v>2017926</v>
      </c>
      <c r="J93" s="52">
        <v>0</v>
      </c>
      <c r="K93" s="52">
        <v>0</v>
      </c>
      <c r="L93" s="52">
        <v>94.732900000000001</v>
      </c>
      <c r="M93" s="52">
        <v>16.739999999999998</v>
      </c>
      <c r="N93" s="52">
        <v>243.8</v>
      </c>
      <c r="O93" s="52">
        <v>7</v>
      </c>
      <c r="P93" s="2">
        <f t="shared" si="1"/>
        <v>261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635</v>
      </c>
      <c r="B94" s="1">
        <v>0.79166666666666663</v>
      </c>
      <c r="C94" s="52">
        <v>2015</v>
      </c>
      <c r="D94" s="52">
        <v>2</v>
      </c>
      <c r="E94" s="52">
        <v>27</v>
      </c>
      <c r="F94" s="52">
        <v>14612847</v>
      </c>
      <c r="G94" s="52">
        <v>14612847</v>
      </c>
      <c r="H94" s="52">
        <v>2017892</v>
      </c>
      <c r="I94" s="52">
        <v>2017892</v>
      </c>
      <c r="J94" s="52">
        <v>0</v>
      </c>
      <c r="K94" s="52">
        <v>0</v>
      </c>
      <c r="L94" s="52">
        <v>94.234399999999994</v>
      </c>
      <c r="M94" s="52">
        <v>17.36</v>
      </c>
      <c r="N94" s="52">
        <v>212.92</v>
      </c>
      <c r="O94" s="52">
        <v>7</v>
      </c>
      <c r="P94" s="2">
        <f t="shared" si="1"/>
        <v>235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634</v>
      </c>
      <c r="B95" s="1">
        <v>0.75</v>
      </c>
      <c r="C95" s="52">
        <v>2015</v>
      </c>
      <c r="D95" s="52">
        <v>2</v>
      </c>
      <c r="E95" s="52">
        <v>27</v>
      </c>
      <c r="F95" s="52">
        <v>14612612</v>
      </c>
      <c r="G95" s="52">
        <v>14612612</v>
      </c>
      <c r="H95" s="52">
        <v>2017861</v>
      </c>
      <c r="I95" s="52">
        <v>2017861</v>
      </c>
      <c r="J95" s="52">
        <v>0</v>
      </c>
      <c r="K95" s="52">
        <v>0</v>
      </c>
      <c r="L95" s="52">
        <v>94.649600000000007</v>
      </c>
      <c r="M95" s="52">
        <v>18.2</v>
      </c>
      <c r="N95" s="52">
        <v>220.67</v>
      </c>
      <c r="O95" s="52">
        <v>7</v>
      </c>
      <c r="P95" s="2">
        <f t="shared" si="1"/>
        <v>228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633</v>
      </c>
      <c r="B96" s="1">
        <v>0.70833333333333337</v>
      </c>
      <c r="C96" s="52">
        <v>2015</v>
      </c>
      <c r="D96" s="52">
        <v>2</v>
      </c>
      <c r="E96" s="52">
        <v>27</v>
      </c>
      <c r="F96" s="52">
        <v>14612384</v>
      </c>
      <c r="G96" s="52">
        <v>14612384</v>
      </c>
      <c r="H96" s="52">
        <v>2017831</v>
      </c>
      <c r="I96" s="52">
        <v>2017831</v>
      </c>
      <c r="J96" s="52">
        <v>0</v>
      </c>
      <c r="K96" s="52">
        <v>0</v>
      </c>
      <c r="L96" s="52">
        <v>95.039100000000005</v>
      </c>
      <c r="M96" s="52">
        <v>19.37</v>
      </c>
      <c r="N96" s="52">
        <v>174.71</v>
      </c>
      <c r="O96" s="52">
        <v>7</v>
      </c>
      <c r="P96" s="2">
        <f t="shared" si="1"/>
        <v>183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632</v>
      </c>
      <c r="B97" s="1">
        <v>0.66666666666666663</v>
      </c>
      <c r="C97" s="52">
        <v>2015</v>
      </c>
      <c r="D97" s="52">
        <v>2</v>
      </c>
      <c r="E97" s="52">
        <v>27</v>
      </c>
      <c r="F97" s="52">
        <v>14612201</v>
      </c>
      <c r="G97" s="52">
        <v>14612201</v>
      </c>
      <c r="H97" s="52">
        <v>2017807</v>
      </c>
      <c r="I97" s="52">
        <v>2017807</v>
      </c>
      <c r="J97" s="52">
        <v>0</v>
      </c>
      <c r="K97" s="52">
        <v>0</v>
      </c>
      <c r="L97" s="52">
        <v>95.176100000000005</v>
      </c>
      <c r="M97" s="52">
        <v>19.96</v>
      </c>
      <c r="N97" s="52">
        <v>159.77000000000001</v>
      </c>
      <c r="O97" s="52">
        <v>7</v>
      </c>
      <c r="P97" s="2">
        <f t="shared" si="1"/>
        <v>175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631</v>
      </c>
      <c r="B98" s="1">
        <v>0.625</v>
      </c>
      <c r="C98" s="52">
        <v>2015</v>
      </c>
      <c r="D98" s="52">
        <v>2</v>
      </c>
      <c r="E98" s="52">
        <v>27</v>
      </c>
      <c r="F98" s="52">
        <v>14612026</v>
      </c>
      <c r="G98" s="52">
        <v>14612026</v>
      </c>
      <c r="H98" s="52">
        <v>2017784</v>
      </c>
      <c r="I98" s="52">
        <v>2017784</v>
      </c>
      <c r="J98" s="52">
        <v>0</v>
      </c>
      <c r="K98" s="52">
        <v>0</v>
      </c>
      <c r="L98" s="52">
        <v>95.503600000000006</v>
      </c>
      <c r="M98" s="52">
        <v>20.3</v>
      </c>
      <c r="N98" s="52">
        <v>174.16</v>
      </c>
      <c r="O98" s="52">
        <v>7</v>
      </c>
      <c r="P98" s="2">
        <f t="shared" si="1"/>
        <v>167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630</v>
      </c>
      <c r="B99" s="1">
        <v>0.58333333333333337</v>
      </c>
      <c r="C99" s="52">
        <v>2015</v>
      </c>
      <c r="D99" s="52">
        <v>2</v>
      </c>
      <c r="E99" s="52">
        <v>27</v>
      </c>
      <c r="F99" s="52">
        <v>14611859</v>
      </c>
      <c r="G99" s="52">
        <v>14611859</v>
      </c>
      <c r="H99" s="52">
        <v>2017762</v>
      </c>
      <c r="I99" s="52">
        <v>2017762</v>
      </c>
      <c r="J99" s="52">
        <v>0</v>
      </c>
      <c r="K99" s="52">
        <v>0</v>
      </c>
      <c r="L99" s="52">
        <v>94.645399999999995</v>
      </c>
      <c r="M99" s="52">
        <v>20.03</v>
      </c>
      <c r="N99" s="52">
        <v>188.83</v>
      </c>
      <c r="O99" s="52">
        <v>7</v>
      </c>
      <c r="P99" s="2">
        <f t="shared" si="1"/>
        <v>166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629</v>
      </c>
      <c r="B100" s="1">
        <v>0.54166666666666663</v>
      </c>
      <c r="C100" s="52">
        <v>2015</v>
      </c>
      <c r="D100" s="52">
        <v>2</v>
      </c>
      <c r="E100" s="52">
        <v>27</v>
      </c>
      <c r="F100" s="52">
        <v>14611693</v>
      </c>
      <c r="G100" s="52">
        <v>14611693</v>
      </c>
      <c r="H100" s="52">
        <v>2017740</v>
      </c>
      <c r="I100" s="52">
        <v>2017740</v>
      </c>
      <c r="J100" s="52">
        <v>0</v>
      </c>
      <c r="K100" s="52">
        <v>0</v>
      </c>
      <c r="L100" s="52">
        <v>94.594800000000006</v>
      </c>
      <c r="M100" s="52">
        <v>20.3</v>
      </c>
      <c r="N100" s="52">
        <v>15.01</v>
      </c>
      <c r="O100" s="52">
        <v>7</v>
      </c>
      <c r="P100" s="2">
        <f t="shared" si="1"/>
        <v>144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628</v>
      </c>
      <c r="B101" s="1">
        <v>0.5</v>
      </c>
      <c r="C101" s="52">
        <v>2015</v>
      </c>
      <c r="D101" s="52">
        <v>2</v>
      </c>
      <c r="E101" s="52">
        <v>27</v>
      </c>
      <c r="F101" s="52">
        <v>14611549</v>
      </c>
      <c r="G101" s="52">
        <v>14611549</v>
      </c>
      <c r="H101" s="52">
        <v>2017721</v>
      </c>
      <c r="I101" s="52">
        <v>2017721</v>
      </c>
      <c r="J101" s="52">
        <v>0</v>
      </c>
      <c r="K101" s="52">
        <v>0</v>
      </c>
      <c r="L101" s="52">
        <v>94.04</v>
      </c>
      <c r="M101" s="52">
        <v>17.8</v>
      </c>
      <c r="N101" s="52">
        <v>0</v>
      </c>
      <c r="O101" s="52">
        <v>7</v>
      </c>
      <c r="P101" s="2">
        <f t="shared" si="1"/>
        <v>0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627</v>
      </c>
      <c r="B102" s="1">
        <v>0.45833333333333331</v>
      </c>
      <c r="C102" s="52">
        <v>2015</v>
      </c>
      <c r="D102" s="52">
        <v>2</v>
      </c>
      <c r="E102" s="52">
        <v>27</v>
      </c>
      <c r="F102" s="52">
        <v>14611549</v>
      </c>
      <c r="G102" s="52">
        <v>14611549</v>
      </c>
      <c r="H102" s="52">
        <v>2017721</v>
      </c>
      <c r="I102" s="52">
        <v>2017721</v>
      </c>
      <c r="J102" s="52">
        <v>0</v>
      </c>
      <c r="K102" s="52">
        <v>0</v>
      </c>
      <c r="L102" s="52">
        <v>94.04</v>
      </c>
      <c r="M102" s="52">
        <v>17.8</v>
      </c>
      <c r="N102" s="52">
        <v>151.88999999999999</v>
      </c>
      <c r="O102" s="52">
        <v>7</v>
      </c>
      <c r="P102" s="2">
        <f t="shared" si="1"/>
        <v>37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626</v>
      </c>
      <c r="B103" s="1">
        <v>0.41666666666666669</v>
      </c>
      <c r="C103" s="52">
        <v>2015</v>
      </c>
      <c r="D103" s="52">
        <v>2</v>
      </c>
      <c r="E103" s="52">
        <v>27</v>
      </c>
      <c r="F103" s="52">
        <v>14611512</v>
      </c>
      <c r="G103" s="52">
        <v>14611512</v>
      </c>
      <c r="H103" s="52">
        <v>2017716</v>
      </c>
      <c r="I103" s="52">
        <v>2017716</v>
      </c>
      <c r="J103" s="52">
        <v>0</v>
      </c>
      <c r="K103" s="52">
        <v>0</v>
      </c>
      <c r="L103" s="52">
        <v>94.680099999999996</v>
      </c>
      <c r="M103" s="52">
        <v>17.27</v>
      </c>
      <c r="N103" s="52">
        <v>185.84</v>
      </c>
      <c r="O103" s="52">
        <v>7</v>
      </c>
      <c r="P103" s="2">
        <f t="shared" si="1"/>
        <v>191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625</v>
      </c>
      <c r="B104" s="1">
        <v>0.375</v>
      </c>
      <c r="C104" s="52">
        <v>2015</v>
      </c>
      <c r="D104" s="52">
        <v>2</v>
      </c>
      <c r="E104" s="52">
        <v>27</v>
      </c>
      <c r="F104" s="52">
        <v>14611321</v>
      </c>
      <c r="G104" s="52">
        <v>14611321</v>
      </c>
      <c r="H104" s="52">
        <v>2017691</v>
      </c>
      <c r="I104" s="52">
        <v>2017691</v>
      </c>
      <c r="J104" s="52">
        <v>0</v>
      </c>
      <c r="K104" s="52">
        <v>0</v>
      </c>
      <c r="L104" s="52">
        <v>96.209000000000003</v>
      </c>
      <c r="M104" s="52">
        <v>15.85</v>
      </c>
      <c r="N104" s="52">
        <v>171.92</v>
      </c>
      <c r="O104" s="52">
        <v>7</v>
      </c>
      <c r="P104" s="2">
        <f t="shared" si="1"/>
        <v>172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624</v>
      </c>
      <c r="B105" s="1">
        <v>0.33333333333333331</v>
      </c>
      <c r="C105" s="52">
        <v>2015</v>
      </c>
      <c r="D105" s="52">
        <v>2</v>
      </c>
      <c r="E105" s="52">
        <v>27</v>
      </c>
      <c r="F105" s="52">
        <v>14611149</v>
      </c>
      <c r="G105" s="52">
        <v>14611149</v>
      </c>
      <c r="H105" s="52">
        <v>2017669</v>
      </c>
      <c r="I105" s="52">
        <v>2017669</v>
      </c>
      <c r="J105" s="52">
        <v>0</v>
      </c>
      <c r="K105" s="52">
        <v>0</v>
      </c>
      <c r="L105" s="52">
        <v>96.326599999999999</v>
      </c>
      <c r="M105" s="52">
        <v>14.62</v>
      </c>
      <c r="N105" s="52">
        <v>164.95</v>
      </c>
      <c r="O105" s="52">
        <v>7</v>
      </c>
      <c r="P105" s="2">
        <f t="shared" si="1"/>
        <v>180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623</v>
      </c>
      <c r="B106" s="1">
        <v>0.29166666666666669</v>
      </c>
      <c r="C106" s="52">
        <v>2015</v>
      </c>
      <c r="D106" s="52">
        <v>2</v>
      </c>
      <c r="E106" s="52">
        <v>27</v>
      </c>
      <c r="F106" s="52">
        <v>14610969</v>
      </c>
      <c r="G106" s="52">
        <v>14610969</v>
      </c>
      <c r="H106" s="52">
        <v>2017646</v>
      </c>
      <c r="I106" s="52">
        <v>2017646</v>
      </c>
      <c r="J106" s="52">
        <v>0</v>
      </c>
      <c r="K106" s="52">
        <v>0</v>
      </c>
      <c r="L106" s="52">
        <v>96.408000000000001</v>
      </c>
      <c r="M106" s="52">
        <v>14.09</v>
      </c>
      <c r="N106" s="52">
        <v>171.6</v>
      </c>
      <c r="O106" s="52">
        <v>7</v>
      </c>
      <c r="P106" s="2">
        <f t="shared" si="1"/>
        <v>157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622</v>
      </c>
      <c r="B107" s="1">
        <v>0.25</v>
      </c>
      <c r="C107" s="52">
        <v>2015</v>
      </c>
      <c r="D107" s="52">
        <v>2</v>
      </c>
      <c r="E107" s="52">
        <v>27</v>
      </c>
      <c r="F107" s="52">
        <v>14610812</v>
      </c>
      <c r="G107" s="52">
        <v>14610812</v>
      </c>
      <c r="H107" s="52">
        <v>2017626</v>
      </c>
      <c r="I107" s="52">
        <v>2017626</v>
      </c>
      <c r="J107" s="52">
        <v>0</v>
      </c>
      <c r="K107" s="52">
        <v>0</v>
      </c>
      <c r="L107" s="52">
        <v>96.014700000000005</v>
      </c>
      <c r="M107" s="52">
        <v>14.33</v>
      </c>
      <c r="N107" s="52">
        <v>165.3</v>
      </c>
      <c r="O107" s="52">
        <v>7</v>
      </c>
      <c r="P107" s="2">
        <f t="shared" si="1"/>
        <v>172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621</v>
      </c>
      <c r="B108" s="1">
        <v>0.20833333333333334</v>
      </c>
      <c r="C108" s="52">
        <v>2015</v>
      </c>
      <c r="D108" s="52">
        <v>2</v>
      </c>
      <c r="E108" s="52">
        <v>27</v>
      </c>
      <c r="F108" s="52">
        <v>14610640</v>
      </c>
      <c r="G108" s="52">
        <v>14610640</v>
      </c>
      <c r="H108" s="52">
        <v>2017604</v>
      </c>
      <c r="I108" s="52">
        <v>2017604</v>
      </c>
      <c r="J108" s="52">
        <v>0</v>
      </c>
      <c r="K108" s="52">
        <v>0</v>
      </c>
      <c r="L108" s="52">
        <v>96.632199999999997</v>
      </c>
      <c r="M108" s="52">
        <v>14.43</v>
      </c>
      <c r="N108" s="52">
        <v>172.02</v>
      </c>
      <c r="O108" s="52">
        <v>7</v>
      </c>
      <c r="P108" s="2">
        <f t="shared" si="1"/>
        <v>173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620</v>
      </c>
      <c r="B109" s="1">
        <v>0.16666666666666666</v>
      </c>
      <c r="C109" s="52">
        <v>2015</v>
      </c>
      <c r="D109" s="52">
        <v>2</v>
      </c>
      <c r="E109" s="52">
        <v>27</v>
      </c>
      <c r="F109" s="52">
        <v>14610467</v>
      </c>
      <c r="G109" s="52">
        <v>14610467</v>
      </c>
      <c r="H109" s="52">
        <v>2017582</v>
      </c>
      <c r="I109" s="52">
        <v>2017582</v>
      </c>
      <c r="J109" s="52">
        <v>0</v>
      </c>
      <c r="K109" s="52">
        <v>0</v>
      </c>
      <c r="L109" s="52">
        <v>95.854200000000006</v>
      </c>
      <c r="M109" s="52">
        <v>14.31</v>
      </c>
      <c r="N109" s="52">
        <v>156.53</v>
      </c>
      <c r="O109" s="52">
        <v>7</v>
      </c>
      <c r="P109" s="2">
        <f t="shared" si="1"/>
        <v>164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619</v>
      </c>
      <c r="B110" s="1">
        <v>0.125</v>
      </c>
      <c r="C110" s="52">
        <v>2015</v>
      </c>
      <c r="D110" s="52">
        <v>2</v>
      </c>
      <c r="E110" s="52">
        <v>27</v>
      </c>
      <c r="F110" s="52">
        <v>14610303</v>
      </c>
      <c r="G110" s="52">
        <v>14610303</v>
      </c>
      <c r="H110" s="52">
        <v>2017561</v>
      </c>
      <c r="I110" s="52">
        <v>2017561</v>
      </c>
      <c r="J110" s="52">
        <v>0</v>
      </c>
      <c r="K110" s="52">
        <v>0</v>
      </c>
      <c r="L110" s="52">
        <v>95.909300000000002</v>
      </c>
      <c r="M110" s="52">
        <v>14.61</v>
      </c>
      <c r="N110" s="52">
        <v>170.62</v>
      </c>
      <c r="O110" s="52">
        <v>7</v>
      </c>
      <c r="P110" s="2">
        <f t="shared" si="1"/>
        <v>163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618</v>
      </c>
      <c r="B111" s="1">
        <v>8.3333333333333329E-2</v>
      </c>
      <c r="C111" s="52">
        <v>2015</v>
      </c>
      <c r="D111" s="52">
        <v>2</v>
      </c>
      <c r="E111" s="52">
        <v>27</v>
      </c>
      <c r="F111" s="52">
        <v>14610140</v>
      </c>
      <c r="G111" s="52">
        <v>14610140</v>
      </c>
      <c r="H111" s="52">
        <v>2017540</v>
      </c>
      <c r="I111" s="52">
        <v>2017540</v>
      </c>
      <c r="J111" s="52">
        <v>0</v>
      </c>
      <c r="K111" s="52">
        <v>0</v>
      </c>
      <c r="L111" s="52">
        <v>95.493300000000005</v>
      </c>
      <c r="M111" s="52">
        <v>14.84</v>
      </c>
      <c r="N111" s="52">
        <v>155.27000000000001</v>
      </c>
      <c r="O111" s="52">
        <v>7</v>
      </c>
      <c r="P111" s="2">
        <f t="shared" si="1"/>
        <v>164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617</v>
      </c>
      <c r="B112" s="1">
        <v>4.1666666666666664E-2</v>
      </c>
      <c r="C112" s="52">
        <v>2015</v>
      </c>
      <c r="D112" s="52">
        <v>2</v>
      </c>
      <c r="E112" s="52">
        <v>27</v>
      </c>
      <c r="F112" s="52">
        <v>14609976</v>
      </c>
      <c r="G112" s="52">
        <v>14609976</v>
      </c>
      <c r="H112" s="52">
        <v>2017519</v>
      </c>
      <c r="I112" s="52">
        <v>2017519</v>
      </c>
      <c r="J112" s="52">
        <v>0</v>
      </c>
      <c r="K112" s="52">
        <v>0</v>
      </c>
      <c r="L112" s="52">
        <v>95.670599999999993</v>
      </c>
      <c r="M112" s="52">
        <v>15.29</v>
      </c>
      <c r="N112" s="52">
        <v>170.83</v>
      </c>
      <c r="O112" s="52">
        <v>7</v>
      </c>
      <c r="P112" s="2">
        <f t="shared" si="1"/>
        <v>170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616</v>
      </c>
      <c r="B113" s="1">
        <v>0</v>
      </c>
      <c r="C113" s="52">
        <v>2015</v>
      </c>
      <c r="D113" s="52">
        <v>2</v>
      </c>
      <c r="E113" s="52">
        <v>27</v>
      </c>
      <c r="F113" s="52">
        <v>14609806</v>
      </c>
      <c r="G113" s="52">
        <v>14609806</v>
      </c>
      <c r="H113" s="52">
        <v>2017497</v>
      </c>
      <c r="I113" s="52">
        <v>2017497</v>
      </c>
      <c r="J113" s="52">
        <v>0</v>
      </c>
      <c r="K113" s="52">
        <v>0</v>
      </c>
      <c r="L113" s="52">
        <v>95.644300000000001</v>
      </c>
      <c r="M113" s="52">
        <v>15.3</v>
      </c>
      <c r="N113" s="52">
        <v>162.83000000000001</v>
      </c>
      <c r="O113" s="52">
        <v>7</v>
      </c>
      <c r="P113" s="2">
        <f t="shared" si="1"/>
        <v>156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615</v>
      </c>
      <c r="B114" s="1">
        <v>0.95833333333333337</v>
      </c>
      <c r="C114" s="52">
        <v>2015</v>
      </c>
      <c r="D114" s="52">
        <v>2</v>
      </c>
      <c r="E114" s="52">
        <v>26</v>
      </c>
      <c r="F114" s="52">
        <v>14609650</v>
      </c>
      <c r="G114" s="52">
        <v>14609650</v>
      </c>
      <c r="H114" s="52">
        <v>2017477</v>
      </c>
      <c r="I114" s="52">
        <v>2017477</v>
      </c>
      <c r="J114" s="52">
        <v>0</v>
      </c>
      <c r="K114" s="52">
        <v>0</v>
      </c>
      <c r="L114" s="52">
        <v>95.556700000000006</v>
      </c>
      <c r="M114" s="52">
        <v>15.65</v>
      </c>
      <c r="N114" s="52">
        <v>169.7</v>
      </c>
      <c r="O114" s="52">
        <v>7</v>
      </c>
      <c r="P114" s="2">
        <f t="shared" ref="P114:P177" si="2">F114-F115</f>
        <v>170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614</v>
      </c>
      <c r="B115" s="1">
        <v>0.91666666666666663</v>
      </c>
      <c r="C115" s="52">
        <v>2015</v>
      </c>
      <c r="D115" s="52">
        <v>2</v>
      </c>
      <c r="E115" s="52">
        <v>26</v>
      </c>
      <c r="F115" s="52">
        <v>14609480</v>
      </c>
      <c r="G115" s="52">
        <v>14609480</v>
      </c>
      <c r="H115" s="52">
        <v>2017455</v>
      </c>
      <c r="I115" s="52">
        <v>2017455</v>
      </c>
      <c r="J115" s="52">
        <v>0</v>
      </c>
      <c r="K115" s="52">
        <v>0</v>
      </c>
      <c r="L115" s="52">
        <v>95.146000000000001</v>
      </c>
      <c r="M115" s="52">
        <v>15.96</v>
      </c>
      <c r="N115" s="52">
        <v>177</v>
      </c>
      <c r="O115" s="52">
        <v>7</v>
      </c>
      <c r="P115" s="2">
        <f t="shared" si="2"/>
        <v>162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613</v>
      </c>
      <c r="B116" s="1">
        <v>0.875</v>
      </c>
      <c r="C116" s="52">
        <v>2015</v>
      </c>
      <c r="D116" s="52">
        <v>2</v>
      </c>
      <c r="E116" s="52">
        <v>26</v>
      </c>
      <c r="F116" s="52">
        <v>14609318</v>
      </c>
      <c r="G116" s="52">
        <v>14609318</v>
      </c>
      <c r="H116" s="52">
        <v>2017434</v>
      </c>
      <c r="I116" s="52">
        <v>2017434</v>
      </c>
      <c r="J116" s="52">
        <v>0</v>
      </c>
      <c r="K116" s="52">
        <v>0</v>
      </c>
      <c r="L116" s="52">
        <v>94.756699999999995</v>
      </c>
      <c r="M116" s="52">
        <v>16.239999999999998</v>
      </c>
      <c r="N116" s="52">
        <v>168.92</v>
      </c>
      <c r="O116" s="52">
        <v>7</v>
      </c>
      <c r="P116" s="2">
        <f t="shared" si="2"/>
        <v>184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612</v>
      </c>
      <c r="B117" s="1">
        <v>0.83333333333333337</v>
      </c>
      <c r="C117" s="52">
        <v>2015</v>
      </c>
      <c r="D117" s="52">
        <v>2</v>
      </c>
      <c r="E117" s="52">
        <v>26</v>
      </c>
      <c r="F117" s="52">
        <v>14609134</v>
      </c>
      <c r="G117" s="52">
        <v>14609134</v>
      </c>
      <c r="H117" s="52">
        <v>2017410</v>
      </c>
      <c r="I117" s="52">
        <v>2017410</v>
      </c>
      <c r="J117" s="52">
        <v>0</v>
      </c>
      <c r="K117" s="52">
        <v>0</v>
      </c>
      <c r="L117" s="52">
        <v>95.335400000000007</v>
      </c>
      <c r="M117" s="52">
        <v>16.63</v>
      </c>
      <c r="N117" s="52">
        <v>175.78</v>
      </c>
      <c r="O117" s="52">
        <v>7</v>
      </c>
      <c r="P117" s="2">
        <f t="shared" si="2"/>
        <v>169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611</v>
      </c>
      <c r="B118" s="1">
        <v>0.79166666666666663</v>
      </c>
      <c r="C118" s="52">
        <v>2015</v>
      </c>
      <c r="D118" s="52">
        <v>2</v>
      </c>
      <c r="E118" s="52">
        <v>26</v>
      </c>
      <c r="F118" s="52">
        <v>14608965</v>
      </c>
      <c r="G118" s="52">
        <v>14608965</v>
      </c>
      <c r="H118" s="52">
        <v>2017388</v>
      </c>
      <c r="I118" s="52">
        <v>2017388</v>
      </c>
      <c r="J118" s="52">
        <v>0</v>
      </c>
      <c r="K118" s="52">
        <v>0</v>
      </c>
      <c r="L118" s="52">
        <v>94.483999999999995</v>
      </c>
      <c r="M118" s="52">
        <v>17.66</v>
      </c>
      <c r="N118" s="52">
        <v>189.14</v>
      </c>
      <c r="O118" s="52">
        <v>7</v>
      </c>
      <c r="P118" s="2">
        <f t="shared" si="2"/>
        <v>175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610</v>
      </c>
      <c r="B119" s="1">
        <v>0.75</v>
      </c>
      <c r="C119" s="52">
        <v>2015</v>
      </c>
      <c r="D119" s="52">
        <v>2</v>
      </c>
      <c r="E119" s="52">
        <v>26</v>
      </c>
      <c r="F119" s="52">
        <v>14608790</v>
      </c>
      <c r="G119" s="52">
        <v>14608790</v>
      </c>
      <c r="H119" s="52">
        <v>2017365</v>
      </c>
      <c r="I119" s="52">
        <v>2017365</v>
      </c>
      <c r="J119" s="52">
        <v>0</v>
      </c>
      <c r="K119" s="52">
        <v>0</v>
      </c>
      <c r="L119" s="52">
        <v>94.067099999999996</v>
      </c>
      <c r="M119" s="52">
        <v>19.32</v>
      </c>
      <c r="N119" s="52">
        <v>172.9</v>
      </c>
      <c r="O119" s="52">
        <v>7</v>
      </c>
      <c r="P119" s="2">
        <f t="shared" si="2"/>
        <v>189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609</v>
      </c>
      <c r="B120" s="1">
        <v>0.70833333333333337</v>
      </c>
      <c r="C120" s="52">
        <v>2015</v>
      </c>
      <c r="D120" s="52">
        <v>2</v>
      </c>
      <c r="E120" s="52">
        <v>26</v>
      </c>
      <c r="F120" s="52">
        <v>14608601</v>
      </c>
      <c r="G120" s="52">
        <v>14608601</v>
      </c>
      <c r="H120" s="52">
        <v>2017340</v>
      </c>
      <c r="I120" s="52">
        <v>2017340</v>
      </c>
      <c r="J120" s="52">
        <v>0</v>
      </c>
      <c r="K120" s="52">
        <v>0</v>
      </c>
      <c r="L120" s="52">
        <v>94.137100000000004</v>
      </c>
      <c r="M120" s="52">
        <v>20.12</v>
      </c>
      <c r="N120" s="52">
        <v>165.2</v>
      </c>
      <c r="O120" s="52">
        <v>7</v>
      </c>
      <c r="P120" s="2">
        <f t="shared" si="2"/>
        <v>172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608</v>
      </c>
      <c r="B121" s="1">
        <v>0.66666666666666663</v>
      </c>
      <c r="C121" s="52">
        <v>2015</v>
      </c>
      <c r="D121" s="52">
        <v>2</v>
      </c>
      <c r="E121" s="52">
        <v>26</v>
      </c>
      <c r="F121" s="52">
        <v>14608429</v>
      </c>
      <c r="G121" s="52">
        <v>14608429</v>
      </c>
      <c r="H121" s="52">
        <v>2017317</v>
      </c>
      <c r="I121" s="52">
        <v>2017317</v>
      </c>
      <c r="J121" s="52">
        <v>0</v>
      </c>
      <c r="K121" s="52">
        <v>0</v>
      </c>
      <c r="L121" s="52">
        <v>94.074299999999994</v>
      </c>
      <c r="M121" s="52">
        <v>20.45</v>
      </c>
      <c r="N121" s="52">
        <v>172.67</v>
      </c>
      <c r="O121" s="52">
        <v>7</v>
      </c>
      <c r="P121" s="2">
        <f t="shared" si="2"/>
        <v>173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607</v>
      </c>
      <c r="B122" s="1">
        <v>0.625</v>
      </c>
      <c r="C122" s="52">
        <v>2015</v>
      </c>
      <c r="D122" s="52">
        <v>2</v>
      </c>
      <c r="E122" s="52">
        <v>26</v>
      </c>
      <c r="F122" s="52">
        <v>14608256</v>
      </c>
      <c r="G122" s="52">
        <v>14608256</v>
      </c>
      <c r="H122" s="52">
        <v>2017294</v>
      </c>
      <c r="I122" s="52">
        <v>2017294</v>
      </c>
      <c r="J122" s="52">
        <v>0</v>
      </c>
      <c r="K122" s="52">
        <v>0</v>
      </c>
      <c r="L122" s="52">
        <v>93.559799999999996</v>
      </c>
      <c r="M122" s="52">
        <v>20.100000000000001</v>
      </c>
      <c r="N122" s="52">
        <v>268.27999999999997</v>
      </c>
      <c r="O122" s="52">
        <v>7</v>
      </c>
      <c r="P122" s="2">
        <f t="shared" si="2"/>
        <v>180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606</v>
      </c>
      <c r="B123" s="1">
        <v>0.58333333333333337</v>
      </c>
      <c r="C123" s="52">
        <v>2015</v>
      </c>
      <c r="D123" s="52">
        <v>2</v>
      </c>
      <c r="E123" s="52">
        <v>26</v>
      </c>
      <c r="F123" s="52">
        <v>14608076</v>
      </c>
      <c r="G123" s="52">
        <v>14608076</v>
      </c>
      <c r="H123" s="52">
        <v>2017270</v>
      </c>
      <c r="I123" s="52">
        <v>2017270</v>
      </c>
      <c r="J123" s="52">
        <v>0</v>
      </c>
      <c r="K123" s="52">
        <v>0</v>
      </c>
      <c r="L123" s="52">
        <v>92.912199999999999</v>
      </c>
      <c r="M123" s="52">
        <v>19.3</v>
      </c>
      <c r="N123" s="52">
        <v>275.19</v>
      </c>
      <c r="O123" s="52">
        <v>7</v>
      </c>
      <c r="P123" s="2">
        <f t="shared" si="2"/>
        <v>290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605</v>
      </c>
      <c r="B124" s="1">
        <v>0.54166666666666663</v>
      </c>
      <c r="C124" s="52">
        <v>2015</v>
      </c>
      <c r="D124" s="52">
        <v>2</v>
      </c>
      <c r="E124" s="52">
        <v>26</v>
      </c>
      <c r="F124" s="52">
        <v>14607786</v>
      </c>
      <c r="G124" s="52">
        <v>14607786</v>
      </c>
      <c r="H124" s="52">
        <v>2017231</v>
      </c>
      <c r="I124" s="52">
        <v>2017231</v>
      </c>
      <c r="J124" s="52">
        <v>0</v>
      </c>
      <c r="K124" s="52">
        <v>0</v>
      </c>
      <c r="L124" s="52">
        <v>92.360500000000002</v>
      </c>
      <c r="M124" s="52">
        <v>18.940000000000001</v>
      </c>
      <c r="N124" s="52">
        <v>298.55</v>
      </c>
      <c r="O124" s="52">
        <v>7</v>
      </c>
      <c r="P124" s="2">
        <f t="shared" si="2"/>
        <v>282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604</v>
      </c>
      <c r="B125" s="1">
        <v>0.5</v>
      </c>
      <c r="C125" s="52">
        <v>2015</v>
      </c>
      <c r="D125" s="52">
        <v>2</v>
      </c>
      <c r="E125" s="52">
        <v>26</v>
      </c>
      <c r="F125" s="52">
        <v>14607504</v>
      </c>
      <c r="G125" s="52">
        <v>14607504</v>
      </c>
      <c r="H125" s="52">
        <v>2017193</v>
      </c>
      <c r="I125" s="52">
        <v>2017193</v>
      </c>
      <c r="J125" s="52">
        <v>0</v>
      </c>
      <c r="K125" s="52">
        <v>0</v>
      </c>
      <c r="L125" s="52">
        <v>93.435400000000001</v>
      </c>
      <c r="M125" s="52">
        <v>18.93</v>
      </c>
      <c r="N125" s="52">
        <v>246.7</v>
      </c>
      <c r="O125" s="52">
        <v>7</v>
      </c>
      <c r="P125" s="2">
        <f t="shared" si="2"/>
        <v>285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603</v>
      </c>
      <c r="B126" s="1">
        <v>0.45833333333333331</v>
      </c>
      <c r="C126" s="52">
        <v>2015</v>
      </c>
      <c r="D126" s="52">
        <v>2</v>
      </c>
      <c r="E126" s="52">
        <v>26</v>
      </c>
      <c r="F126" s="52">
        <v>14607219</v>
      </c>
      <c r="G126" s="52">
        <v>14607219</v>
      </c>
      <c r="H126" s="52">
        <v>2017155</v>
      </c>
      <c r="I126" s="52">
        <v>2017155</v>
      </c>
      <c r="J126" s="52">
        <v>0</v>
      </c>
      <c r="K126" s="52">
        <v>0</v>
      </c>
      <c r="L126" s="52">
        <v>92.589799999999997</v>
      </c>
      <c r="M126" s="52">
        <v>18.23</v>
      </c>
      <c r="N126" s="52">
        <v>327.77</v>
      </c>
      <c r="O126" s="52">
        <v>7</v>
      </c>
      <c r="P126" s="2">
        <f t="shared" si="2"/>
        <v>254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602</v>
      </c>
      <c r="B127" s="1">
        <v>0.41666666666666669</v>
      </c>
      <c r="C127" s="52">
        <v>2015</v>
      </c>
      <c r="D127" s="52">
        <v>2</v>
      </c>
      <c r="E127" s="52">
        <v>26</v>
      </c>
      <c r="F127" s="52">
        <v>14606965</v>
      </c>
      <c r="G127" s="52">
        <v>14606965</v>
      </c>
      <c r="H127" s="52">
        <v>2017121</v>
      </c>
      <c r="I127" s="52">
        <v>2017121</v>
      </c>
      <c r="J127" s="52">
        <v>0</v>
      </c>
      <c r="K127" s="52">
        <v>0</v>
      </c>
      <c r="L127" s="52">
        <v>92.247500000000002</v>
      </c>
      <c r="M127" s="52">
        <v>17.62</v>
      </c>
      <c r="N127" s="52">
        <v>404.24</v>
      </c>
      <c r="O127" s="52">
        <v>7</v>
      </c>
      <c r="P127" s="2">
        <f t="shared" si="2"/>
        <v>372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601</v>
      </c>
      <c r="B128" s="1">
        <v>0.375</v>
      </c>
      <c r="C128" s="52">
        <v>2015</v>
      </c>
      <c r="D128" s="52">
        <v>2</v>
      </c>
      <c r="E128" s="52">
        <v>26</v>
      </c>
      <c r="F128" s="52">
        <v>14606593</v>
      </c>
      <c r="G128" s="52">
        <v>14606593</v>
      </c>
      <c r="H128" s="52">
        <v>2017071</v>
      </c>
      <c r="I128" s="52">
        <v>2017071</v>
      </c>
      <c r="J128" s="52">
        <v>0</v>
      </c>
      <c r="K128" s="52">
        <v>0</v>
      </c>
      <c r="L128" s="52">
        <v>93.135000000000005</v>
      </c>
      <c r="M128" s="52">
        <v>16.899999999999999</v>
      </c>
      <c r="N128" s="52">
        <v>349.73</v>
      </c>
      <c r="O128" s="52">
        <v>7</v>
      </c>
      <c r="P128" s="2">
        <f t="shared" si="2"/>
        <v>422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600</v>
      </c>
      <c r="B129" s="1">
        <v>0.33333333333333331</v>
      </c>
      <c r="C129" s="52">
        <v>2015</v>
      </c>
      <c r="D129" s="52">
        <v>2</v>
      </c>
      <c r="E129" s="52">
        <v>26</v>
      </c>
      <c r="F129" s="52">
        <v>14606171</v>
      </c>
      <c r="G129" s="52">
        <v>14606171</v>
      </c>
      <c r="H129" s="52">
        <v>2017015</v>
      </c>
      <c r="I129" s="52">
        <v>2017015</v>
      </c>
      <c r="J129" s="52">
        <v>0</v>
      </c>
      <c r="K129" s="52">
        <v>0</v>
      </c>
      <c r="L129" s="52">
        <v>94.042199999999994</v>
      </c>
      <c r="M129" s="52">
        <v>15.98</v>
      </c>
      <c r="N129" s="52">
        <v>352.59</v>
      </c>
      <c r="O129" s="52">
        <v>7</v>
      </c>
      <c r="P129" s="2">
        <f t="shared" si="2"/>
        <v>366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599</v>
      </c>
      <c r="B130" s="1">
        <v>0.29166666666666669</v>
      </c>
      <c r="C130" s="52">
        <v>2015</v>
      </c>
      <c r="D130" s="52">
        <v>2</v>
      </c>
      <c r="E130" s="52">
        <v>26</v>
      </c>
      <c r="F130" s="52">
        <v>14605805</v>
      </c>
      <c r="G130" s="52">
        <v>14605805</v>
      </c>
      <c r="H130" s="52">
        <v>2016967</v>
      </c>
      <c r="I130" s="52">
        <v>2016967</v>
      </c>
      <c r="J130" s="52">
        <v>0</v>
      </c>
      <c r="K130" s="52">
        <v>0</v>
      </c>
      <c r="L130" s="52">
        <v>95.118300000000005</v>
      </c>
      <c r="M130" s="52">
        <v>15.41</v>
      </c>
      <c r="N130" s="52">
        <v>270.07</v>
      </c>
      <c r="O130" s="52">
        <v>7</v>
      </c>
      <c r="P130" s="2">
        <f t="shared" si="2"/>
        <v>270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598</v>
      </c>
      <c r="B131" s="1">
        <v>0.25</v>
      </c>
      <c r="C131" s="52">
        <v>2015</v>
      </c>
      <c r="D131" s="52">
        <v>2</v>
      </c>
      <c r="E131" s="52">
        <v>26</v>
      </c>
      <c r="F131" s="52">
        <v>14605535</v>
      </c>
      <c r="G131" s="52">
        <v>14605535</v>
      </c>
      <c r="H131" s="52">
        <v>2016932</v>
      </c>
      <c r="I131" s="52">
        <v>2016932</v>
      </c>
      <c r="J131" s="52">
        <v>0</v>
      </c>
      <c r="K131" s="52">
        <v>0</v>
      </c>
      <c r="L131" s="52">
        <v>94.540099999999995</v>
      </c>
      <c r="M131" s="52">
        <v>15.43</v>
      </c>
      <c r="N131" s="52">
        <v>267.52999999999997</v>
      </c>
      <c r="O131" s="52">
        <v>7</v>
      </c>
      <c r="P131" s="2">
        <f t="shared" si="2"/>
        <v>277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597</v>
      </c>
      <c r="B132" s="1">
        <v>0.20833333333333334</v>
      </c>
      <c r="C132" s="52">
        <v>2015</v>
      </c>
      <c r="D132" s="52">
        <v>2</v>
      </c>
      <c r="E132" s="52">
        <v>26</v>
      </c>
      <c r="F132" s="52">
        <v>14605258</v>
      </c>
      <c r="G132" s="52">
        <v>14605258</v>
      </c>
      <c r="H132" s="52">
        <v>2016896</v>
      </c>
      <c r="I132" s="52">
        <v>2016896</v>
      </c>
      <c r="J132" s="52">
        <v>0</v>
      </c>
      <c r="K132" s="52">
        <v>0</v>
      </c>
      <c r="L132" s="52">
        <v>94.120699999999999</v>
      </c>
      <c r="M132" s="52">
        <v>15.86</v>
      </c>
      <c r="N132" s="52">
        <v>336.57</v>
      </c>
      <c r="O132" s="52">
        <v>7</v>
      </c>
      <c r="P132" s="2">
        <f t="shared" si="2"/>
        <v>290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596</v>
      </c>
      <c r="B133" s="1">
        <v>0.16666666666666666</v>
      </c>
      <c r="C133" s="52">
        <v>2015</v>
      </c>
      <c r="D133" s="52">
        <v>2</v>
      </c>
      <c r="E133" s="52">
        <v>26</v>
      </c>
      <c r="F133" s="52">
        <v>14604968</v>
      </c>
      <c r="G133" s="52">
        <v>14604968</v>
      </c>
      <c r="H133" s="52">
        <v>2016858</v>
      </c>
      <c r="I133" s="52">
        <v>2016858</v>
      </c>
      <c r="J133" s="52">
        <v>0</v>
      </c>
      <c r="K133" s="52">
        <v>0</v>
      </c>
      <c r="L133" s="52">
        <v>94.636300000000006</v>
      </c>
      <c r="M133" s="52">
        <v>16.04</v>
      </c>
      <c r="N133" s="52">
        <v>345.97</v>
      </c>
      <c r="O133" s="52">
        <v>7</v>
      </c>
      <c r="P133" s="2">
        <f t="shared" si="2"/>
        <v>322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595</v>
      </c>
      <c r="B134" s="1">
        <v>0.125</v>
      </c>
      <c r="C134" s="52">
        <v>2015</v>
      </c>
      <c r="D134" s="52">
        <v>2</v>
      </c>
      <c r="E134" s="52">
        <v>26</v>
      </c>
      <c r="F134" s="52">
        <v>14604646</v>
      </c>
      <c r="G134" s="52">
        <v>14604646</v>
      </c>
      <c r="H134" s="52">
        <v>2016816</v>
      </c>
      <c r="I134" s="52">
        <v>2016816</v>
      </c>
      <c r="J134" s="52">
        <v>0</v>
      </c>
      <c r="K134" s="52">
        <v>0</v>
      </c>
      <c r="L134" s="52">
        <v>94.954800000000006</v>
      </c>
      <c r="M134" s="52">
        <v>16.27</v>
      </c>
      <c r="N134" s="52">
        <v>456.54</v>
      </c>
      <c r="O134" s="52">
        <v>7</v>
      </c>
      <c r="P134" s="2">
        <f t="shared" si="2"/>
        <v>369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594</v>
      </c>
      <c r="B135" s="1">
        <v>8.3333333333333329E-2</v>
      </c>
      <c r="C135" s="52">
        <v>2015</v>
      </c>
      <c r="D135" s="52">
        <v>2</v>
      </c>
      <c r="E135" s="52">
        <v>26</v>
      </c>
      <c r="F135" s="52">
        <v>14604277</v>
      </c>
      <c r="G135" s="52">
        <v>14604277</v>
      </c>
      <c r="H135" s="52">
        <v>2016768</v>
      </c>
      <c r="I135" s="52">
        <v>2016768</v>
      </c>
      <c r="J135" s="52">
        <v>0</v>
      </c>
      <c r="K135" s="52">
        <v>0</v>
      </c>
      <c r="L135" s="52">
        <v>93.615499999999997</v>
      </c>
      <c r="M135" s="52">
        <v>16.52</v>
      </c>
      <c r="N135" s="52">
        <v>529.77</v>
      </c>
      <c r="O135" s="52">
        <v>7</v>
      </c>
      <c r="P135" s="2">
        <f t="shared" si="2"/>
        <v>530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593</v>
      </c>
      <c r="B136" s="1">
        <v>4.1666666666666664E-2</v>
      </c>
      <c r="C136" s="52">
        <v>2015</v>
      </c>
      <c r="D136" s="52">
        <v>2</v>
      </c>
      <c r="E136" s="52">
        <v>26</v>
      </c>
      <c r="F136" s="52">
        <v>14603747</v>
      </c>
      <c r="G136" s="52">
        <v>14603747</v>
      </c>
      <c r="H136" s="52">
        <v>2016698</v>
      </c>
      <c r="I136" s="52">
        <v>2016698</v>
      </c>
      <c r="J136" s="52">
        <v>0</v>
      </c>
      <c r="K136" s="52">
        <v>0</v>
      </c>
      <c r="L136" s="52">
        <v>93.490600000000001</v>
      </c>
      <c r="M136" s="52">
        <v>16.57</v>
      </c>
      <c r="N136" s="52">
        <v>508.06</v>
      </c>
      <c r="O136" s="52">
        <v>7</v>
      </c>
      <c r="P136" s="2">
        <f t="shared" si="2"/>
        <v>522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592</v>
      </c>
      <c r="B137" s="1">
        <v>0</v>
      </c>
      <c r="C137" s="52">
        <v>2015</v>
      </c>
      <c r="D137" s="52">
        <v>2</v>
      </c>
      <c r="E137" s="52">
        <v>26</v>
      </c>
      <c r="F137" s="52">
        <v>14603225</v>
      </c>
      <c r="G137" s="52">
        <v>14603225</v>
      </c>
      <c r="H137" s="52">
        <v>2016629</v>
      </c>
      <c r="I137" s="52">
        <v>2016629</v>
      </c>
      <c r="J137" s="52">
        <v>0</v>
      </c>
      <c r="K137" s="52">
        <v>0</v>
      </c>
      <c r="L137" s="52">
        <v>94.004199999999997</v>
      </c>
      <c r="M137" s="52">
        <v>16.53</v>
      </c>
      <c r="N137" s="52">
        <v>411.52</v>
      </c>
      <c r="O137" s="52">
        <v>7</v>
      </c>
      <c r="P137" s="2">
        <f t="shared" si="2"/>
        <v>434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591</v>
      </c>
      <c r="B138" s="1">
        <v>0.95833333333333337</v>
      </c>
      <c r="C138" s="52">
        <v>2015</v>
      </c>
      <c r="D138" s="52">
        <v>2</v>
      </c>
      <c r="E138" s="52">
        <v>25</v>
      </c>
      <c r="F138" s="52">
        <v>14602791</v>
      </c>
      <c r="G138" s="52">
        <v>14602791</v>
      </c>
      <c r="H138" s="52">
        <v>2016572</v>
      </c>
      <c r="I138" s="52">
        <v>2016572</v>
      </c>
      <c r="J138" s="52">
        <v>0</v>
      </c>
      <c r="K138" s="52">
        <v>0</v>
      </c>
      <c r="L138" s="52">
        <v>94.592799999999997</v>
      </c>
      <c r="M138" s="52">
        <v>16.600000000000001</v>
      </c>
      <c r="N138" s="52">
        <v>322.44</v>
      </c>
      <c r="O138" s="52">
        <v>7</v>
      </c>
      <c r="P138" s="2">
        <f t="shared" si="2"/>
        <v>405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590</v>
      </c>
      <c r="B139" s="1">
        <v>0.91666666666666663</v>
      </c>
      <c r="C139" s="52">
        <v>2015</v>
      </c>
      <c r="D139" s="52">
        <v>2</v>
      </c>
      <c r="E139" s="52">
        <v>25</v>
      </c>
      <c r="F139" s="52">
        <v>14602386</v>
      </c>
      <c r="G139" s="52">
        <v>14602386</v>
      </c>
      <c r="H139" s="52">
        <v>2016519</v>
      </c>
      <c r="I139" s="52">
        <v>2016519</v>
      </c>
      <c r="J139" s="52">
        <v>0</v>
      </c>
      <c r="K139" s="52">
        <v>0</v>
      </c>
      <c r="L139" s="52">
        <v>94.383300000000006</v>
      </c>
      <c r="M139" s="52">
        <v>16.68</v>
      </c>
      <c r="N139" s="52">
        <v>378.74</v>
      </c>
      <c r="O139" s="52">
        <v>7</v>
      </c>
      <c r="P139" s="2">
        <f t="shared" si="2"/>
        <v>328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589</v>
      </c>
      <c r="B140" s="1">
        <v>0.875</v>
      </c>
      <c r="C140" s="52">
        <v>2015</v>
      </c>
      <c r="D140" s="52">
        <v>2</v>
      </c>
      <c r="E140" s="52">
        <v>25</v>
      </c>
      <c r="F140" s="52">
        <v>14602058</v>
      </c>
      <c r="G140" s="52">
        <v>14602058</v>
      </c>
      <c r="H140" s="52">
        <v>2016476</v>
      </c>
      <c r="I140" s="52">
        <v>2016476</v>
      </c>
      <c r="J140" s="52">
        <v>0</v>
      </c>
      <c r="K140" s="52">
        <v>0</v>
      </c>
      <c r="L140" s="52">
        <v>93.592399999999998</v>
      </c>
      <c r="M140" s="52">
        <v>16.89</v>
      </c>
      <c r="N140" s="52">
        <v>446.79</v>
      </c>
      <c r="O140" s="52">
        <v>7</v>
      </c>
      <c r="P140" s="2">
        <f t="shared" si="2"/>
        <v>417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588</v>
      </c>
      <c r="B141" s="1">
        <v>0.83333333333333337</v>
      </c>
      <c r="C141" s="52">
        <v>2015</v>
      </c>
      <c r="D141" s="52">
        <v>2</v>
      </c>
      <c r="E141" s="52">
        <v>25</v>
      </c>
      <c r="F141" s="52">
        <v>14601641</v>
      </c>
      <c r="G141" s="52">
        <v>14601641</v>
      </c>
      <c r="H141" s="52">
        <v>2016421</v>
      </c>
      <c r="I141" s="52">
        <v>2016421</v>
      </c>
      <c r="J141" s="52">
        <v>0</v>
      </c>
      <c r="K141" s="52">
        <v>0</v>
      </c>
      <c r="L141" s="52">
        <v>93.741399999999999</v>
      </c>
      <c r="M141" s="52">
        <v>17.09</v>
      </c>
      <c r="N141" s="52">
        <v>533.57000000000005</v>
      </c>
      <c r="O141" s="52">
        <v>7</v>
      </c>
      <c r="P141" s="2">
        <f t="shared" si="2"/>
        <v>492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587</v>
      </c>
      <c r="B142" s="1">
        <v>0.79166666666666663</v>
      </c>
      <c r="C142" s="52">
        <v>2015</v>
      </c>
      <c r="D142" s="52">
        <v>2</v>
      </c>
      <c r="E142" s="52">
        <v>25</v>
      </c>
      <c r="F142" s="52">
        <v>14601149</v>
      </c>
      <c r="G142" s="52">
        <v>14601149</v>
      </c>
      <c r="H142" s="52">
        <v>2016356</v>
      </c>
      <c r="I142" s="52">
        <v>2016356</v>
      </c>
      <c r="J142" s="52">
        <v>0</v>
      </c>
      <c r="K142" s="52">
        <v>0</v>
      </c>
      <c r="L142" s="52">
        <v>92.846100000000007</v>
      </c>
      <c r="M142" s="52">
        <v>17.54</v>
      </c>
      <c r="N142" s="52">
        <v>344.94</v>
      </c>
      <c r="O142" s="52">
        <v>7</v>
      </c>
      <c r="P142" s="2">
        <f t="shared" si="2"/>
        <v>457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586</v>
      </c>
      <c r="B143" s="1">
        <v>0.75</v>
      </c>
      <c r="C143" s="52">
        <v>2015</v>
      </c>
      <c r="D143" s="52">
        <v>2</v>
      </c>
      <c r="E143" s="52">
        <v>25</v>
      </c>
      <c r="F143" s="52">
        <v>14600692</v>
      </c>
      <c r="G143" s="52">
        <v>14600692</v>
      </c>
      <c r="H143" s="52">
        <v>2016295</v>
      </c>
      <c r="I143" s="52">
        <v>2016295</v>
      </c>
      <c r="J143" s="52">
        <v>0</v>
      </c>
      <c r="K143" s="52">
        <v>0</v>
      </c>
      <c r="L143" s="52">
        <v>93.126300000000001</v>
      </c>
      <c r="M143" s="52">
        <v>18.45</v>
      </c>
      <c r="N143" s="52">
        <v>255.72</v>
      </c>
      <c r="O143" s="52">
        <v>7</v>
      </c>
      <c r="P143" s="2">
        <f t="shared" si="2"/>
        <v>315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585</v>
      </c>
      <c r="B144" s="1">
        <v>0.70833333333333337</v>
      </c>
      <c r="C144" s="52">
        <v>2015</v>
      </c>
      <c r="D144" s="52">
        <v>2</v>
      </c>
      <c r="E144" s="52">
        <v>25</v>
      </c>
      <c r="F144" s="52">
        <v>14600377</v>
      </c>
      <c r="G144" s="52">
        <v>14600377</v>
      </c>
      <c r="H144" s="52">
        <v>2016253</v>
      </c>
      <c r="I144" s="52">
        <v>2016253</v>
      </c>
      <c r="J144" s="52">
        <v>0</v>
      </c>
      <c r="K144" s="52">
        <v>0</v>
      </c>
      <c r="L144" s="52">
        <v>93.554100000000005</v>
      </c>
      <c r="M144" s="52">
        <v>18.690000000000001</v>
      </c>
      <c r="N144" s="52">
        <v>239.4</v>
      </c>
      <c r="O144" s="52">
        <v>7</v>
      </c>
      <c r="P144" s="2">
        <f t="shared" si="2"/>
        <v>240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584</v>
      </c>
      <c r="B145" s="1">
        <v>0.66666666666666663</v>
      </c>
      <c r="C145" s="52">
        <v>2015</v>
      </c>
      <c r="D145" s="52">
        <v>2</v>
      </c>
      <c r="E145" s="52">
        <v>25</v>
      </c>
      <c r="F145" s="52">
        <v>14600137</v>
      </c>
      <c r="G145" s="52">
        <v>14600137</v>
      </c>
      <c r="H145" s="52">
        <v>2016221</v>
      </c>
      <c r="I145" s="52">
        <v>2016221</v>
      </c>
      <c r="J145" s="52">
        <v>0</v>
      </c>
      <c r="K145" s="52">
        <v>0</v>
      </c>
      <c r="L145" s="52">
        <v>93.072500000000005</v>
      </c>
      <c r="M145" s="52">
        <v>19.13</v>
      </c>
      <c r="N145" s="52">
        <v>262.52</v>
      </c>
      <c r="O145" s="52">
        <v>7</v>
      </c>
      <c r="P145" s="2">
        <f t="shared" si="2"/>
        <v>254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583</v>
      </c>
      <c r="B146" s="1">
        <v>0.625</v>
      </c>
      <c r="C146" s="52">
        <v>2015</v>
      </c>
      <c r="D146" s="52">
        <v>2</v>
      </c>
      <c r="E146" s="52">
        <v>25</v>
      </c>
      <c r="F146" s="52">
        <v>14599883</v>
      </c>
      <c r="G146" s="52">
        <v>14599883</v>
      </c>
      <c r="H146" s="52">
        <v>2016187</v>
      </c>
      <c r="I146" s="52">
        <v>2016187</v>
      </c>
      <c r="J146" s="52">
        <v>0</v>
      </c>
      <c r="K146" s="52">
        <v>0</v>
      </c>
      <c r="L146" s="52">
        <v>93.579499999999996</v>
      </c>
      <c r="M146" s="52">
        <v>19.350000000000001</v>
      </c>
      <c r="N146" s="52">
        <v>341.96</v>
      </c>
      <c r="O146" s="52">
        <v>7</v>
      </c>
      <c r="P146" s="2">
        <f t="shared" si="2"/>
        <v>270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582</v>
      </c>
      <c r="B147" s="1">
        <v>0.58333333333333337</v>
      </c>
      <c r="C147" s="52">
        <v>2015</v>
      </c>
      <c r="D147" s="52">
        <v>2</v>
      </c>
      <c r="E147" s="52">
        <v>25</v>
      </c>
      <c r="F147" s="52">
        <v>14599613</v>
      </c>
      <c r="G147" s="52">
        <v>14599613</v>
      </c>
      <c r="H147" s="52">
        <v>2016151</v>
      </c>
      <c r="I147" s="52">
        <v>2016151</v>
      </c>
      <c r="J147" s="52">
        <v>0</v>
      </c>
      <c r="K147" s="52">
        <v>0</v>
      </c>
      <c r="L147" s="52">
        <v>92.659000000000006</v>
      </c>
      <c r="M147" s="52">
        <v>19.12</v>
      </c>
      <c r="N147" s="52">
        <v>505.21</v>
      </c>
      <c r="O147" s="52">
        <v>7</v>
      </c>
      <c r="P147" s="2">
        <f t="shared" si="2"/>
        <v>409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581</v>
      </c>
      <c r="B148" s="1">
        <v>0.54166666666666663</v>
      </c>
      <c r="C148" s="52">
        <v>2015</v>
      </c>
      <c r="D148" s="52">
        <v>2</v>
      </c>
      <c r="E148" s="52">
        <v>25</v>
      </c>
      <c r="F148" s="52">
        <v>14599204</v>
      </c>
      <c r="G148" s="52">
        <v>14599204</v>
      </c>
      <c r="H148" s="52">
        <v>2016096</v>
      </c>
      <c r="I148" s="52">
        <v>2016096</v>
      </c>
      <c r="J148" s="52">
        <v>0</v>
      </c>
      <c r="K148" s="52">
        <v>0</v>
      </c>
      <c r="L148" s="52">
        <v>92.037599999999998</v>
      </c>
      <c r="M148" s="52">
        <v>18.63</v>
      </c>
      <c r="N148" s="52">
        <v>551.24</v>
      </c>
      <c r="O148" s="52">
        <v>7</v>
      </c>
      <c r="P148" s="2">
        <f t="shared" si="2"/>
        <v>541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580</v>
      </c>
      <c r="B149" s="1">
        <v>0.5</v>
      </c>
      <c r="C149" s="52">
        <v>2015</v>
      </c>
      <c r="D149" s="52">
        <v>2</v>
      </c>
      <c r="E149" s="52">
        <v>25</v>
      </c>
      <c r="F149" s="52">
        <v>14598663</v>
      </c>
      <c r="G149" s="52">
        <v>14598663</v>
      </c>
      <c r="H149" s="52">
        <v>2016023</v>
      </c>
      <c r="I149" s="52">
        <v>2016023</v>
      </c>
      <c r="J149" s="52">
        <v>0</v>
      </c>
      <c r="K149" s="52">
        <v>0</v>
      </c>
      <c r="L149" s="52">
        <v>93.031999999999996</v>
      </c>
      <c r="M149" s="52">
        <v>18.41</v>
      </c>
      <c r="N149" s="52">
        <v>500.7</v>
      </c>
      <c r="O149" s="52">
        <v>7</v>
      </c>
      <c r="P149" s="2">
        <f t="shared" si="2"/>
        <v>553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579</v>
      </c>
      <c r="B150" s="1">
        <v>0.45833333333333331</v>
      </c>
      <c r="C150" s="52">
        <v>2015</v>
      </c>
      <c r="D150" s="52">
        <v>2</v>
      </c>
      <c r="E150" s="52">
        <v>25</v>
      </c>
      <c r="F150" s="52">
        <v>14598110</v>
      </c>
      <c r="G150" s="52">
        <v>14598110</v>
      </c>
      <c r="H150" s="52">
        <v>2015949</v>
      </c>
      <c r="I150" s="52">
        <v>2015949</v>
      </c>
      <c r="J150" s="52">
        <v>0</v>
      </c>
      <c r="K150" s="52">
        <v>0</v>
      </c>
      <c r="L150" s="52">
        <v>92.631100000000004</v>
      </c>
      <c r="M150" s="52">
        <v>18.25</v>
      </c>
      <c r="N150" s="52">
        <v>372.22</v>
      </c>
      <c r="O150" s="52">
        <v>7</v>
      </c>
      <c r="P150" s="2">
        <f t="shared" si="2"/>
        <v>448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578</v>
      </c>
      <c r="B151" s="1">
        <v>0.41666666666666669</v>
      </c>
      <c r="C151" s="52">
        <v>2015</v>
      </c>
      <c r="D151" s="52">
        <v>2</v>
      </c>
      <c r="E151" s="52">
        <v>25</v>
      </c>
      <c r="F151" s="52">
        <v>14597662</v>
      </c>
      <c r="G151" s="52">
        <v>14597662</v>
      </c>
      <c r="H151" s="52">
        <v>2015889</v>
      </c>
      <c r="I151" s="52">
        <v>2015889</v>
      </c>
      <c r="J151" s="52">
        <v>0</v>
      </c>
      <c r="K151" s="52">
        <v>0</v>
      </c>
      <c r="L151" s="52">
        <v>92.683000000000007</v>
      </c>
      <c r="M151" s="52">
        <v>17.649999999999999</v>
      </c>
      <c r="N151" s="52">
        <v>393.2</v>
      </c>
      <c r="O151" s="52">
        <v>7</v>
      </c>
      <c r="P151" s="2">
        <f t="shared" si="2"/>
        <v>389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577</v>
      </c>
      <c r="B152" s="1">
        <v>0.375</v>
      </c>
      <c r="C152" s="52">
        <v>2015</v>
      </c>
      <c r="D152" s="52">
        <v>2</v>
      </c>
      <c r="E152" s="52">
        <v>25</v>
      </c>
      <c r="F152" s="52">
        <v>14597273</v>
      </c>
      <c r="G152" s="52">
        <v>14597273</v>
      </c>
      <c r="H152" s="52">
        <v>2015837</v>
      </c>
      <c r="I152" s="52">
        <v>2015837</v>
      </c>
      <c r="J152" s="52">
        <v>0</v>
      </c>
      <c r="K152" s="52">
        <v>0</v>
      </c>
      <c r="L152" s="52">
        <v>94.140799999999999</v>
      </c>
      <c r="M152" s="52">
        <v>16.829999999999998</v>
      </c>
      <c r="N152" s="52">
        <v>470.81</v>
      </c>
      <c r="O152" s="52">
        <v>7</v>
      </c>
      <c r="P152" s="2">
        <f t="shared" si="2"/>
        <v>388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576</v>
      </c>
      <c r="B153" s="1">
        <v>0.33333333333333331</v>
      </c>
      <c r="C153" s="52">
        <v>2015</v>
      </c>
      <c r="D153" s="52">
        <v>2</v>
      </c>
      <c r="E153" s="52">
        <v>25</v>
      </c>
      <c r="F153" s="52">
        <v>14596885</v>
      </c>
      <c r="G153" s="52">
        <v>14596885</v>
      </c>
      <c r="H153" s="52">
        <v>2015786</v>
      </c>
      <c r="I153" s="52">
        <v>2015786</v>
      </c>
      <c r="J153" s="52">
        <v>0</v>
      </c>
      <c r="K153" s="52">
        <v>0</v>
      </c>
      <c r="L153" s="52">
        <v>93.853499999999997</v>
      </c>
      <c r="M153" s="52">
        <v>16.059999999999999</v>
      </c>
      <c r="N153" s="52">
        <v>421.63</v>
      </c>
      <c r="O153" s="52">
        <v>7</v>
      </c>
      <c r="P153" s="2">
        <f t="shared" si="2"/>
        <v>457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575</v>
      </c>
      <c r="B154" s="1">
        <v>0.29166666666666669</v>
      </c>
      <c r="C154" s="52">
        <v>2015</v>
      </c>
      <c r="D154" s="52">
        <v>2</v>
      </c>
      <c r="E154" s="52">
        <v>25</v>
      </c>
      <c r="F154" s="52">
        <v>14596428</v>
      </c>
      <c r="G154" s="52">
        <v>14596428</v>
      </c>
      <c r="H154" s="52">
        <v>2015726</v>
      </c>
      <c r="I154" s="52">
        <v>2015726</v>
      </c>
      <c r="J154" s="52">
        <v>0</v>
      </c>
      <c r="K154" s="52">
        <v>0</v>
      </c>
      <c r="L154" s="52">
        <v>94.480099999999993</v>
      </c>
      <c r="M154" s="52">
        <v>15.92</v>
      </c>
      <c r="N154" s="52">
        <v>396.67</v>
      </c>
      <c r="O154" s="52">
        <v>7</v>
      </c>
      <c r="P154" s="2">
        <f t="shared" si="2"/>
        <v>436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574</v>
      </c>
      <c r="B155" s="1">
        <v>0.25</v>
      </c>
      <c r="C155" s="52">
        <v>2015</v>
      </c>
      <c r="D155" s="52">
        <v>2</v>
      </c>
      <c r="E155" s="52">
        <v>25</v>
      </c>
      <c r="F155" s="52">
        <v>14595992</v>
      </c>
      <c r="G155" s="52">
        <v>14595992</v>
      </c>
      <c r="H155" s="52">
        <v>2015669</v>
      </c>
      <c r="I155" s="52">
        <v>2015669</v>
      </c>
      <c r="J155" s="52">
        <v>0</v>
      </c>
      <c r="K155" s="52">
        <v>0</v>
      </c>
      <c r="L155" s="52">
        <v>93.441199999999995</v>
      </c>
      <c r="M155" s="52">
        <v>15.97</v>
      </c>
      <c r="N155" s="52">
        <v>432.04</v>
      </c>
      <c r="O155" s="52">
        <v>7</v>
      </c>
      <c r="P155" s="2">
        <f t="shared" si="2"/>
        <v>402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573</v>
      </c>
      <c r="B156" s="1">
        <v>0.20833333333333334</v>
      </c>
      <c r="C156" s="52">
        <v>2015</v>
      </c>
      <c r="D156" s="52">
        <v>2</v>
      </c>
      <c r="E156" s="52">
        <v>25</v>
      </c>
      <c r="F156" s="52">
        <v>14595590</v>
      </c>
      <c r="G156" s="52">
        <v>14595590</v>
      </c>
      <c r="H156" s="52">
        <v>2015616</v>
      </c>
      <c r="I156" s="52">
        <v>2015616</v>
      </c>
      <c r="J156" s="52">
        <v>0</v>
      </c>
      <c r="K156" s="52">
        <v>0</v>
      </c>
      <c r="L156" s="52">
        <v>93.997100000000003</v>
      </c>
      <c r="M156" s="52">
        <v>16.09</v>
      </c>
      <c r="N156" s="52">
        <v>451.13</v>
      </c>
      <c r="O156" s="52">
        <v>7</v>
      </c>
      <c r="P156" s="2">
        <f t="shared" si="2"/>
        <v>442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572</v>
      </c>
      <c r="B157" s="1">
        <v>0.16666666666666666</v>
      </c>
      <c r="C157" s="52">
        <v>2015</v>
      </c>
      <c r="D157" s="52">
        <v>2</v>
      </c>
      <c r="E157" s="52">
        <v>25</v>
      </c>
      <c r="F157" s="52">
        <v>14595148</v>
      </c>
      <c r="G157" s="52">
        <v>14595148</v>
      </c>
      <c r="H157" s="52">
        <v>2015558</v>
      </c>
      <c r="I157" s="52">
        <v>2015558</v>
      </c>
      <c r="J157" s="52">
        <v>0</v>
      </c>
      <c r="K157" s="52">
        <v>0</v>
      </c>
      <c r="L157" s="52">
        <v>94.681200000000004</v>
      </c>
      <c r="M157" s="52">
        <v>16.059999999999999</v>
      </c>
      <c r="N157" s="52">
        <v>370.74</v>
      </c>
      <c r="O157" s="52">
        <v>7</v>
      </c>
      <c r="P157" s="2">
        <f t="shared" si="2"/>
        <v>406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571</v>
      </c>
      <c r="B158" s="1">
        <v>0.125</v>
      </c>
      <c r="C158" s="52">
        <v>2015</v>
      </c>
      <c r="D158" s="52">
        <v>2</v>
      </c>
      <c r="E158" s="52">
        <v>25</v>
      </c>
      <c r="F158" s="52">
        <v>14594742</v>
      </c>
      <c r="G158" s="52">
        <v>14594742</v>
      </c>
      <c r="H158" s="52">
        <v>2015505</v>
      </c>
      <c r="I158" s="52">
        <v>2015505</v>
      </c>
      <c r="J158" s="52">
        <v>0</v>
      </c>
      <c r="K158" s="52">
        <v>0</v>
      </c>
      <c r="L158" s="52">
        <v>95.216399999999993</v>
      </c>
      <c r="M158" s="52">
        <v>16.14</v>
      </c>
      <c r="N158" s="52">
        <v>458.18</v>
      </c>
      <c r="O158" s="52">
        <v>7</v>
      </c>
      <c r="P158" s="2">
        <f t="shared" si="2"/>
        <v>401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570</v>
      </c>
      <c r="B159" s="1">
        <v>8.3333333333333329E-2</v>
      </c>
      <c r="C159" s="52">
        <v>2015</v>
      </c>
      <c r="D159" s="52">
        <v>2</v>
      </c>
      <c r="E159" s="52">
        <v>25</v>
      </c>
      <c r="F159" s="52">
        <v>14594341</v>
      </c>
      <c r="G159" s="52">
        <v>14594341</v>
      </c>
      <c r="H159" s="52">
        <v>2015453</v>
      </c>
      <c r="I159" s="52">
        <v>2015453</v>
      </c>
      <c r="J159" s="52">
        <v>0</v>
      </c>
      <c r="K159" s="52">
        <v>0</v>
      </c>
      <c r="L159" s="52">
        <v>93.843199999999996</v>
      </c>
      <c r="M159" s="52">
        <v>16.43</v>
      </c>
      <c r="N159" s="52">
        <v>508.67</v>
      </c>
      <c r="O159" s="52">
        <v>7</v>
      </c>
      <c r="P159" s="2">
        <f t="shared" si="2"/>
        <v>524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569</v>
      </c>
      <c r="B160" s="1">
        <v>4.1666666666666664E-2</v>
      </c>
      <c r="C160" s="52">
        <v>2015</v>
      </c>
      <c r="D160" s="52">
        <v>2</v>
      </c>
      <c r="E160" s="52">
        <v>25</v>
      </c>
      <c r="F160" s="52">
        <v>14593817</v>
      </c>
      <c r="G160" s="52">
        <v>14593817</v>
      </c>
      <c r="H160" s="52">
        <v>2015384</v>
      </c>
      <c r="I160" s="52">
        <v>2015384</v>
      </c>
      <c r="J160" s="52">
        <v>0</v>
      </c>
      <c r="K160" s="52">
        <v>0</v>
      </c>
      <c r="L160" s="52">
        <v>93.993600000000001</v>
      </c>
      <c r="M160" s="52">
        <v>16.440000000000001</v>
      </c>
      <c r="N160" s="52">
        <v>336.44</v>
      </c>
      <c r="O160" s="52">
        <v>7</v>
      </c>
      <c r="P160" s="2">
        <f t="shared" si="2"/>
        <v>449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568</v>
      </c>
      <c r="B161" s="1">
        <v>0</v>
      </c>
      <c r="C161" s="52">
        <v>2015</v>
      </c>
      <c r="D161" s="52">
        <v>2</v>
      </c>
      <c r="E161" s="52">
        <v>25</v>
      </c>
      <c r="F161" s="52">
        <v>14593368</v>
      </c>
      <c r="G161" s="52">
        <v>14593368</v>
      </c>
      <c r="H161" s="52">
        <v>2015325</v>
      </c>
      <c r="I161" s="52">
        <v>2015325</v>
      </c>
      <c r="J161" s="52">
        <v>0</v>
      </c>
      <c r="K161" s="52">
        <v>0</v>
      </c>
      <c r="L161" s="52">
        <v>94.987099999999998</v>
      </c>
      <c r="M161" s="52">
        <v>16.3</v>
      </c>
      <c r="N161" s="52">
        <v>336.9</v>
      </c>
      <c r="O161" s="52">
        <v>7</v>
      </c>
      <c r="P161" s="2">
        <f t="shared" si="2"/>
        <v>292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567</v>
      </c>
      <c r="B162" s="1">
        <v>0.95833333333333337</v>
      </c>
      <c r="C162" s="52">
        <v>2015</v>
      </c>
      <c r="D162" s="52">
        <v>2</v>
      </c>
      <c r="E162" s="52">
        <v>24</v>
      </c>
      <c r="F162" s="52">
        <v>14593076</v>
      </c>
      <c r="G162" s="52">
        <v>14593076</v>
      </c>
      <c r="H162" s="52">
        <v>2015287</v>
      </c>
      <c r="I162" s="52">
        <v>2015287</v>
      </c>
      <c r="J162" s="52">
        <v>0</v>
      </c>
      <c r="K162" s="52">
        <v>0</v>
      </c>
      <c r="L162" s="52">
        <v>94.552499999999995</v>
      </c>
      <c r="M162" s="52">
        <v>16.59</v>
      </c>
      <c r="N162" s="52">
        <v>382.06</v>
      </c>
      <c r="O162" s="52">
        <v>7</v>
      </c>
      <c r="P162" s="2">
        <f t="shared" si="2"/>
        <v>390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566</v>
      </c>
      <c r="B163" s="1">
        <v>0.91666666666666663</v>
      </c>
      <c r="C163" s="52">
        <v>2015</v>
      </c>
      <c r="D163" s="52">
        <v>2</v>
      </c>
      <c r="E163" s="52">
        <v>24</v>
      </c>
      <c r="F163" s="52">
        <v>14592686</v>
      </c>
      <c r="G163" s="52">
        <v>14592686</v>
      </c>
      <c r="H163" s="52">
        <v>2015236</v>
      </c>
      <c r="I163" s="52">
        <v>2015236</v>
      </c>
      <c r="J163" s="52">
        <v>0</v>
      </c>
      <c r="K163" s="52">
        <v>0</v>
      </c>
      <c r="L163" s="52">
        <v>93.951300000000003</v>
      </c>
      <c r="M163" s="52">
        <v>16.829999999999998</v>
      </c>
      <c r="N163" s="52">
        <v>407.91</v>
      </c>
      <c r="O163" s="52">
        <v>7</v>
      </c>
      <c r="P163" s="2">
        <f t="shared" si="2"/>
        <v>357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565</v>
      </c>
      <c r="B164" s="1">
        <v>0.875</v>
      </c>
      <c r="C164" s="52">
        <v>2015</v>
      </c>
      <c r="D164" s="52">
        <v>2</v>
      </c>
      <c r="E164" s="52">
        <v>24</v>
      </c>
      <c r="F164" s="52">
        <v>14592329</v>
      </c>
      <c r="G164" s="52">
        <v>14592329</v>
      </c>
      <c r="H164" s="52">
        <v>2015189</v>
      </c>
      <c r="I164" s="52">
        <v>2015189</v>
      </c>
      <c r="J164" s="52">
        <v>0</v>
      </c>
      <c r="K164" s="52">
        <v>0</v>
      </c>
      <c r="L164" s="52">
        <v>93.616699999999994</v>
      </c>
      <c r="M164" s="52">
        <v>16.86</v>
      </c>
      <c r="N164" s="52">
        <v>381.02</v>
      </c>
      <c r="O164" s="52">
        <v>7</v>
      </c>
      <c r="P164" s="2">
        <f t="shared" si="2"/>
        <v>401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564</v>
      </c>
      <c r="B165" s="1">
        <v>0.83333333333333337</v>
      </c>
      <c r="C165" s="52">
        <v>2015</v>
      </c>
      <c r="D165" s="52">
        <v>2</v>
      </c>
      <c r="E165" s="52">
        <v>24</v>
      </c>
      <c r="F165" s="52">
        <v>14591928</v>
      </c>
      <c r="G165" s="52">
        <v>14591928</v>
      </c>
      <c r="H165" s="52">
        <v>2015136</v>
      </c>
      <c r="I165" s="52">
        <v>2015136</v>
      </c>
      <c r="J165" s="52">
        <v>0</v>
      </c>
      <c r="K165" s="52">
        <v>0</v>
      </c>
      <c r="L165" s="52">
        <v>94.531000000000006</v>
      </c>
      <c r="M165" s="52">
        <v>17.010000000000002</v>
      </c>
      <c r="N165" s="52">
        <v>386.16</v>
      </c>
      <c r="O165" s="52">
        <v>7</v>
      </c>
      <c r="P165" s="2">
        <f t="shared" si="2"/>
        <v>405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563</v>
      </c>
      <c r="B166" s="1">
        <v>0.79166666666666663</v>
      </c>
      <c r="C166" s="52">
        <v>2015</v>
      </c>
      <c r="D166" s="52">
        <v>2</v>
      </c>
      <c r="E166" s="52">
        <v>24</v>
      </c>
      <c r="F166" s="52">
        <v>14591523</v>
      </c>
      <c r="G166" s="52">
        <v>14591523</v>
      </c>
      <c r="H166" s="52">
        <v>2015083</v>
      </c>
      <c r="I166" s="52">
        <v>2015083</v>
      </c>
      <c r="J166" s="52">
        <v>0</v>
      </c>
      <c r="K166" s="52">
        <v>0</v>
      </c>
      <c r="L166" s="52">
        <v>93.068600000000004</v>
      </c>
      <c r="M166" s="52">
        <v>17.52</v>
      </c>
      <c r="N166" s="52">
        <v>405.25</v>
      </c>
      <c r="O166" s="52">
        <v>7</v>
      </c>
      <c r="P166" s="2">
        <f t="shared" si="2"/>
        <v>390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562</v>
      </c>
      <c r="B167" s="1">
        <v>0.75</v>
      </c>
      <c r="C167" s="52">
        <v>2015</v>
      </c>
      <c r="D167" s="52">
        <v>2</v>
      </c>
      <c r="E167" s="52">
        <v>24</v>
      </c>
      <c r="F167" s="52">
        <v>14591133</v>
      </c>
      <c r="G167" s="52">
        <v>14591133</v>
      </c>
      <c r="H167" s="52">
        <v>2015031</v>
      </c>
      <c r="I167" s="52">
        <v>2015031</v>
      </c>
      <c r="J167" s="52">
        <v>0</v>
      </c>
      <c r="K167" s="52">
        <v>0</v>
      </c>
      <c r="L167" s="52">
        <v>93.433000000000007</v>
      </c>
      <c r="M167" s="52">
        <v>18.16</v>
      </c>
      <c r="N167" s="52">
        <v>292.56</v>
      </c>
      <c r="O167" s="52">
        <v>7</v>
      </c>
      <c r="P167" s="2">
        <f t="shared" si="2"/>
        <v>346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561</v>
      </c>
      <c r="B168" s="1">
        <v>0.70833333333333337</v>
      </c>
      <c r="C168" s="52">
        <v>2015</v>
      </c>
      <c r="D168" s="52">
        <v>2</v>
      </c>
      <c r="E168" s="52">
        <v>24</v>
      </c>
      <c r="F168" s="52">
        <v>14590787</v>
      </c>
      <c r="G168" s="52">
        <v>14590787</v>
      </c>
      <c r="H168" s="52">
        <v>2014985</v>
      </c>
      <c r="I168" s="52">
        <v>2014985</v>
      </c>
      <c r="J168" s="52">
        <v>0</v>
      </c>
      <c r="K168" s="52">
        <v>0</v>
      </c>
      <c r="L168" s="52">
        <v>93.314499999999995</v>
      </c>
      <c r="M168" s="52">
        <v>19.18</v>
      </c>
      <c r="N168" s="52">
        <v>330.23</v>
      </c>
      <c r="O168" s="52">
        <v>7</v>
      </c>
      <c r="P168" s="2">
        <f t="shared" si="2"/>
        <v>300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560</v>
      </c>
      <c r="B169" s="1">
        <v>0.66666666666666663</v>
      </c>
      <c r="C169" s="52">
        <v>2015</v>
      </c>
      <c r="D169" s="52">
        <v>2</v>
      </c>
      <c r="E169" s="52">
        <v>24</v>
      </c>
      <c r="F169" s="52">
        <v>14590487</v>
      </c>
      <c r="G169" s="52">
        <v>14590487</v>
      </c>
      <c r="H169" s="52">
        <v>2014945</v>
      </c>
      <c r="I169" s="52">
        <v>2014945</v>
      </c>
      <c r="J169" s="52">
        <v>0</v>
      </c>
      <c r="K169" s="52">
        <v>0</v>
      </c>
      <c r="L169" s="52">
        <v>93.559100000000001</v>
      </c>
      <c r="M169" s="52">
        <v>18.57</v>
      </c>
      <c r="N169" s="52">
        <v>330.66</v>
      </c>
      <c r="O169" s="52">
        <v>7</v>
      </c>
      <c r="P169" s="2">
        <f t="shared" si="2"/>
        <v>353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559</v>
      </c>
      <c r="B170" s="1">
        <v>0.625</v>
      </c>
      <c r="C170" s="52">
        <v>2015</v>
      </c>
      <c r="D170" s="52">
        <v>2</v>
      </c>
      <c r="E170" s="52">
        <v>24</v>
      </c>
      <c r="F170" s="52">
        <v>14590134</v>
      </c>
      <c r="G170" s="52">
        <v>14590134</v>
      </c>
      <c r="H170" s="52">
        <v>2014898</v>
      </c>
      <c r="I170" s="52">
        <v>2014898</v>
      </c>
      <c r="J170" s="52">
        <v>0</v>
      </c>
      <c r="K170" s="52">
        <v>0</v>
      </c>
      <c r="L170" s="52">
        <v>93.360200000000006</v>
      </c>
      <c r="M170" s="52">
        <v>19.02</v>
      </c>
      <c r="N170" s="52">
        <v>468.47</v>
      </c>
      <c r="O170" s="52">
        <v>7</v>
      </c>
      <c r="P170" s="2">
        <f t="shared" si="2"/>
        <v>352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558</v>
      </c>
      <c r="B171" s="1">
        <v>0.58333333333333337</v>
      </c>
      <c r="C171" s="52">
        <v>2015</v>
      </c>
      <c r="D171" s="52">
        <v>2</v>
      </c>
      <c r="E171" s="52">
        <v>24</v>
      </c>
      <c r="F171" s="52">
        <v>14589782</v>
      </c>
      <c r="G171" s="52">
        <v>14589782</v>
      </c>
      <c r="H171" s="52">
        <v>2014851</v>
      </c>
      <c r="I171" s="52">
        <v>2014851</v>
      </c>
      <c r="J171" s="52">
        <v>0</v>
      </c>
      <c r="K171" s="52">
        <v>0</v>
      </c>
      <c r="L171" s="52">
        <v>91.871200000000002</v>
      </c>
      <c r="M171" s="52">
        <v>18.8</v>
      </c>
      <c r="N171" s="52">
        <v>407.17</v>
      </c>
      <c r="O171" s="52">
        <v>7</v>
      </c>
      <c r="P171" s="2">
        <f t="shared" si="2"/>
        <v>517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557</v>
      </c>
      <c r="B172" s="1">
        <v>0.54166666666666663</v>
      </c>
      <c r="C172" s="52">
        <v>2015</v>
      </c>
      <c r="D172" s="52">
        <v>2</v>
      </c>
      <c r="E172" s="52">
        <v>24</v>
      </c>
      <c r="F172" s="52">
        <v>14589265</v>
      </c>
      <c r="G172" s="52">
        <v>14589265</v>
      </c>
      <c r="H172" s="52">
        <v>2014781</v>
      </c>
      <c r="I172" s="52">
        <v>2014781</v>
      </c>
      <c r="J172" s="52">
        <v>0</v>
      </c>
      <c r="K172" s="52">
        <v>0</v>
      </c>
      <c r="L172" s="52">
        <v>93.058000000000007</v>
      </c>
      <c r="M172" s="52">
        <v>19.13</v>
      </c>
      <c r="N172" s="52">
        <v>410.8</v>
      </c>
      <c r="O172" s="52">
        <v>7</v>
      </c>
      <c r="P172" s="2">
        <f t="shared" si="2"/>
        <v>321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556</v>
      </c>
      <c r="B173" s="1">
        <v>0.5</v>
      </c>
      <c r="C173" s="52">
        <v>2015</v>
      </c>
      <c r="D173" s="52">
        <v>2</v>
      </c>
      <c r="E173" s="52">
        <v>24</v>
      </c>
      <c r="F173" s="52">
        <v>14588944</v>
      </c>
      <c r="G173" s="52">
        <v>14588944</v>
      </c>
      <c r="H173" s="52">
        <v>2014738</v>
      </c>
      <c r="I173" s="52">
        <v>2014738</v>
      </c>
      <c r="J173" s="52">
        <v>0</v>
      </c>
      <c r="K173" s="52">
        <v>0</v>
      </c>
      <c r="L173" s="52">
        <v>92.760900000000007</v>
      </c>
      <c r="M173" s="52">
        <v>18.440000000000001</v>
      </c>
      <c r="N173" s="52">
        <v>402.38</v>
      </c>
      <c r="O173" s="52">
        <v>7</v>
      </c>
      <c r="P173" s="2">
        <f t="shared" si="2"/>
        <v>463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555</v>
      </c>
      <c r="B174" s="1">
        <v>0.45833333333333331</v>
      </c>
      <c r="C174" s="52">
        <v>2015</v>
      </c>
      <c r="D174" s="52">
        <v>2</v>
      </c>
      <c r="E174" s="52">
        <v>24</v>
      </c>
      <c r="F174" s="52">
        <v>14588481</v>
      </c>
      <c r="G174" s="52">
        <v>14588481</v>
      </c>
      <c r="H174" s="52">
        <v>2014676</v>
      </c>
      <c r="I174" s="52">
        <v>2014676</v>
      </c>
      <c r="J174" s="52">
        <v>0</v>
      </c>
      <c r="K174" s="52">
        <v>0</v>
      </c>
      <c r="L174" s="52">
        <v>92.486400000000003</v>
      </c>
      <c r="M174" s="52">
        <v>18.3</v>
      </c>
      <c r="N174" s="52">
        <v>319.49</v>
      </c>
      <c r="O174" s="52">
        <v>7</v>
      </c>
      <c r="P174" s="2">
        <f t="shared" si="2"/>
        <v>320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554</v>
      </c>
      <c r="B175" s="1">
        <v>0.41666666666666669</v>
      </c>
      <c r="C175" s="52">
        <v>2015</v>
      </c>
      <c r="D175" s="52">
        <v>2</v>
      </c>
      <c r="E175" s="52">
        <v>24</v>
      </c>
      <c r="F175" s="52">
        <v>14588161</v>
      </c>
      <c r="G175" s="52">
        <v>14588161</v>
      </c>
      <c r="H175" s="52">
        <v>2014633</v>
      </c>
      <c r="I175" s="52">
        <v>2014633</v>
      </c>
      <c r="J175" s="52">
        <v>0</v>
      </c>
      <c r="K175" s="52">
        <v>0</v>
      </c>
      <c r="L175" s="52">
        <v>91.689099999999996</v>
      </c>
      <c r="M175" s="52">
        <v>17.36</v>
      </c>
      <c r="N175" s="52">
        <v>477.69</v>
      </c>
      <c r="O175" s="52">
        <v>7</v>
      </c>
      <c r="P175" s="2">
        <f t="shared" si="2"/>
        <v>445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553</v>
      </c>
      <c r="B176" s="1">
        <v>0.375</v>
      </c>
      <c r="C176" s="52">
        <v>2015</v>
      </c>
      <c r="D176" s="52">
        <v>2</v>
      </c>
      <c r="E176" s="52">
        <v>24</v>
      </c>
      <c r="F176" s="52">
        <v>14587716</v>
      </c>
      <c r="G176" s="52">
        <v>14587716</v>
      </c>
      <c r="H176" s="52">
        <v>2014573</v>
      </c>
      <c r="I176" s="52">
        <v>2014573</v>
      </c>
      <c r="J176" s="52">
        <v>0</v>
      </c>
      <c r="K176" s="52">
        <v>0</v>
      </c>
      <c r="L176" s="52">
        <v>93.049700000000001</v>
      </c>
      <c r="M176" s="52">
        <v>16.440000000000001</v>
      </c>
      <c r="N176" s="52">
        <v>379.59</v>
      </c>
      <c r="O176" s="52">
        <v>7</v>
      </c>
      <c r="P176" s="2">
        <f t="shared" si="2"/>
        <v>415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552</v>
      </c>
      <c r="B177" s="1">
        <v>0.33333333333333331</v>
      </c>
      <c r="C177" s="52">
        <v>2015</v>
      </c>
      <c r="D177" s="52">
        <v>2</v>
      </c>
      <c r="E177" s="52">
        <v>24</v>
      </c>
      <c r="F177" s="52">
        <v>14587301</v>
      </c>
      <c r="G177" s="52">
        <v>14587301</v>
      </c>
      <c r="H177" s="52">
        <v>2014518</v>
      </c>
      <c r="I177" s="52">
        <v>2014518</v>
      </c>
      <c r="J177" s="52">
        <v>0</v>
      </c>
      <c r="K177" s="52">
        <v>0</v>
      </c>
      <c r="L177" s="52">
        <v>93.697500000000005</v>
      </c>
      <c r="M177" s="52">
        <v>15.6</v>
      </c>
      <c r="N177" s="52">
        <v>403.57</v>
      </c>
      <c r="O177" s="52">
        <v>7</v>
      </c>
      <c r="P177" s="2">
        <f t="shared" si="2"/>
        <v>381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551</v>
      </c>
      <c r="B178" s="1">
        <v>0.29166666666666669</v>
      </c>
      <c r="C178" s="52">
        <v>2015</v>
      </c>
      <c r="D178" s="52">
        <v>2</v>
      </c>
      <c r="E178" s="52">
        <v>24</v>
      </c>
      <c r="F178" s="52">
        <v>14586920</v>
      </c>
      <c r="G178" s="52">
        <v>14586920</v>
      </c>
      <c r="H178" s="52">
        <v>2014468</v>
      </c>
      <c r="I178" s="52">
        <v>2014468</v>
      </c>
      <c r="J178" s="52">
        <v>0</v>
      </c>
      <c r="K178" s="52">
        <v>0</v>
      </c>
      <c r="L178" s="52">
        <v>93.542000000000002</v>
      </c>
      <c r="M178" s="52">
        <v>15.75</v>
      </c>
      <c r="N178" s="52">
        <v>544.77</v>
      </c>
      <c r="O178" s="52">
        <v>7</v>
      </c>
      <c r="P178" s="2">
        <f t="shared" ref="P178:P241" si="3">F178-F179</f>
        <v>470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550</v>
      </c>
      <c r="B179" s="1">
        <v>0.25</v>
      </c>
      <c r="C179" s="52">
        <v>2015</v>
      </c>
      <c r="D179" s="52">
        <v>2</v>
      </c>
      <c r="E179" s="52">
        <v>24</v>
      </c>
      <c r="F179" s="52">
        <v>14586450</v>
      </c>
      <c r="G179" s="52">
        <v>14586450</v>
      </c>
      <c r="H179" s="52">
        <v>2014406</v>
      </c>
      <c r="I179" s="52">
        <v>2014406</v>
      </c>
      <c r="J179" s="52">
        <v>0</v>
      </c>
      <c r="K179" s="52">
        <v>0</v>
      </c>
      <c r="L179" s="52">
        <v>93.135300000000001</v>
      </c>
      <c r="M179" s="52">
        <v>15.93</v>
      </c>
      <c r="N179" s="52">
        <v>500.69</v>
      </c>
      <c r="O179" s="52">
        <v>7</v>
      </c>
      <c r="P179" s="2">
        <f t="shared" si="3"/>
        <v>529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549</v>
      </c>
      <c r="B180" s="1">
        <v>0.20833333333333334</v>
      </c>
      <c r="C180" s="52">
        <v>2015</v>
      </c>
      <c r="D180" s="52">
        <v>2</v>
      </c>
      <c r="E180" s="52">
        <v>24</v>
      </c>
      <c r="F180" s="52">
        <v>14585921</v>
      </c>
      <c r="G180" s="52">
        <v>14585921</v>
      </c>
      <c r="H180" s="52">
        <v>2014336</v>
      </c>
      <c r="I180" s="52">
        <v>2014336</v>
      </c>
      <c r="J180" s="52">
        <v>0</v>
      </c>
      <c r="K180" s="52">
        <v>0</v>
      </c>
      <c r="L180" s="52">
        <v>93.912800000000004</v>
      </c>
      <c r="M180" s="52">
        <v>15.77</v>
      </c>
      <c r="N180" s="52">
        <v>443.18</v>
      </c>
      <c r="O180" s="52">
        <v>7</v>
      </c>
      <c r="P180" s="2">
        <f t="shared" si="3"/>
        <v>473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548</v>
      </c>
      <c r="B181" s="1">
        <v>0.16666666666666666</v>
      </c>
      <c r="C181" s="52">
        <v>2015</v>
      </c>
      <c r="D181" s="52">
        <v>2</v>
      </c>
      <c r="E181" s="52">
        <v>24</v>
      </c>
      <c r="F181" s="52">
        <v>14585448</v>
      </c>
      <c r="G181" s="52">
        <v>14585448</v>
      </c>
      <c r="H181" s="52">
        <v>2014274</v>
      </c>
      <c r="I181" s="52">
        <v>2014274</v>
      </c>
      <c r="J181" s="52">
        <v>0</v>
      </c>
      <c r="K181" s="52">
        <v>0</v>
      </c>
      <c r="L181" s="52">
        <v>94.162899999999993</v>
      </c>
      <c r="M181" s="52">
        <v>15.79</v>
      </c>
      <c r="N181" s="52">
        <v>490.23</v>
      </c>
      <c r="O181" s="52">
        <v>7</v>
      </c>
      <c r="P181" s="2">
        <f t="shared" si="3"/>
        <v>428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547</v>
      </c>
      <c r="B182" s="1">
        <v>0.125</v>
      </c>
      <c r="C182" s="52">
        <v>2015</v>
      </c>
      <c r="D182" s="52">
        <v>2</v>
      </c>
      <c r="E182" s="52">
        <v>24</v>
      </c>
      <c r="F182" s="52">
        <v>14585020</v>
      </c>
      <c r="G182" s="52">
        <v>14585020</v>
      </c>
      <c r="H182" s="52">
        <v>2014218</v>
      </c>
      <c r="I182" s="52">
        <v>2014218</v>
      </c>
      <c r="J182" s="52">
        <v>0</v>
      </c>
      <c r="K182" s="52">
        <v>0</v>
      </c>
      <c r="L182" s="52">
        <v>94.721100000000007</v>
      </c>
      <c r="M182" s="52">
        <v>15.91</v>
      </c>
      <c r="N182" s="52">
        <v>413.16</v>
      </c>
      <c r="O182" s="52">
        <v>7</v>
      </c>
      <c r="P182" s="2">
        <f t="shared" si="3"/>
        <v>491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546</v>
      </c>
      <c r="B183" s="1">
        <v>8.3333333333333329E-2</v>
      </c>
      <c r="C183" s="52">
        <v>2015</v>
      </c>
      <c r="D183" s="52">
        <v>2</v>
      </c>
      <c r="E183" s="52">
        <v>24</v>
      </c>
      <c r="F183" s="52">
        <v>14584529</v>
      </c>
      <c r="G183" s="52">
        <v>14584529</v>
      </c>
      <c r="H183" s="52">
        <v>2014154</v>
      </c>
      <c r="I183" s="52">
        <v>2014154</v>
      </c>
      <c r="J183" s="52">
        <v>0</v>
      </c>
      <c r="K183" s="52">
        <v>0</v>
      </c>
      <c r="L183" s="52">
        <v>94.299400000000006</v>
      </c>
      <c r="M183" s="52">
        <v>15.69</v>
      </c>
      <c r="N183" s="52">
        <v>315.01</v>
      </c>
      <c r="O183" s="52">
        <v>7</v>
      </c>
      <c r="P183" s="2">
        <f t="shared" si="3"/>
        <v>367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545</v>
      </c>
      <c r="B184" s="1">
        <v>4.1666666666666664E-2</v>
      </c>
      <c r="C184" s="52">
        <v>2015</v>
      </c>
      <c r="D184" s="52">
        <v>2</v>
      </c>
      <c r="E184" s="52">
        <v>24</v>
      </c>
      <c r="F184" s="52">
        <v>14584162</v>
      </c>
      <c r="G184" s="52">
        <v>14584162</v>
      </c>
      <c r="H184" s="52">
        <v>2014106</v>
      </c>
      <c r="I184" s="52">
        <v>2014106</v>
      </c>
      <c r="J184" s="52">
        <v>0</v>
      </c>
      <c r="K184" s="52">
        <v>0</v>
      </c>
      <c r="L184" s="52">
        <v>94.669200000000004</v>
      </c>
      <c r="M184" s="52">
        <v>15.7</v>
      </c>
      <c r="N184" s="52">
        <v>299.63</v>
      </c>
      <c r="O184" s="52">
        <v>7</v>
      </c>
      <c r="P184" s="2">
        <f t="shared" si="3"/>
        <v>315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544</v>
      </c>
      <c r="B185" s="1">
        <v>0</v>
      </c>
      <c r="C185" s="52">
        <v>2015</v>
      </c>
      <c r="D185" s="52">
        <v>2</v>
      </c>
      <c r="E185" s="52">
        <v>24</v>
      </c>
      <c r="F185" s="52">
        <v>14583847</v>
      </c>
      <c r="G185" s="52">
        <v>14583847</v>
      </c>
      <c r="H185" s="52">
        <v>2014065</v>
      </c>
      <c r="I185" s="52">
        <v>2014065</v>
      </c>
      <c r="J185" s="52">
        <v>0</v>
      </c>
      <c r="K185" s="52">
        <v>0</v>
      </c>
      <c r="L185" s="52">
        <v>94.889200000000002</v>
      </c>
      <c r="M185" s="52">
        <v>15.77</v>
      </c>
      <c r="N185" s="52">
        <v>307.48</v>
      </c>
      <c r="O185" s="52">
        <v>7</v>
      </c>
      <c r="P185" s="2">
        <f t="shared" si="3"/>
        <v>285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543</v>
      </c>
      <c r="B186" s="1">
        <v>0.95833333333333337</v>
      </c>
      <c r="C186" s="52">
        <v>2015</v>
      </c>
      <c r="D186" s="52">
        <v>2</v>
      </c>
      <c r="E186" s="52">
        <v>23</v>
      </c>
      <c r="F186" s="52">
        <v>14583562</v>
      </c>
      <c r="G186" s="52">
        <v>14583562</v>
      </c>
      <c r="H186" s="52">
        <v>2014028</v>
      </c>
      <c r="I186" s="52">
        <v>2014028</v>
      </c>
      <c r="J186" s="52">
        <v>0</v>
      </c>
      <c r="K186" s="52">
        <v>0</v>
      </c>
      <c r="L186" s="52">
        <v>94.621600000000001</v>
      </c>
      <c r="M186" s="52">
        <v>16.28</v>
      </c>
      <c r="N186" s="52">
        <v>433.48</v>
      </c>
      <c r="O186" s="52">
        <v>7</v>
      </c>
      <c r="P186" s="2">
        <f t="shared" si="3"/>
        <v>360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542</v>
      </c>
      <c r="B187" s="1">
        <v>0.91666666666666663</v>
      </c>
      <c r="C187" s="52">
        <v>2015</v>
      </c>
      <c r="D187" s="52">
        <v>2</v>
      </c>
      <c r="E187" s="52">
        <v>23</v>
      </c>
      <c r="F187" s="52">
        <v>14583202</v>
      </c>
      <c r="G187" s="52">
        <v>14583202</v>
      </c>
      <c r="H187" s="52">
        <v>2013981</v>
      </c>
      <c r="I187" s="52">
        <v>2013981</v>
      </c>
      <c r="J187" s="52">
        <v>0</v>
      </c>
      <c r="K187" s="52">
        <v>0</v>
      </c>
      <c r="L187" s="52">
        <v>93.176900000000003</v>
      </c>
      <c r="M187" s="52">
        <v>16.559999999999999</v>
      </c>
      <c r="N187" s="52">
        <v>533.02</v>
      </c>
      <c r="O187" s="52">
        <v>7</v>
      </c>
      <c r="P187" s="2">
        <f t="shared" si="3"/>
        <v>505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541</v>
      </c>
      <c r="B188" s="1">
        <v>0.875</v>
      </c>
      <c r="C188" s="52">
        <v>2015</v>
      </c>
      <c r="D188" s="52">
        <v>2</v>
      </c>
      <c r="E188" s="52">
        <v>23</v>
      </c>
      <c r="F188" s="52">
        <v>14582697</v>
      </c>
      <c r="G188" s="52">
        <v>14582697</v>
      </c>
      <c r="H188" s="52">
        <v>2013914</v>
      </c>
      <c r="I188" s="52">
        <v>2013914</v>
      </c>
      <c r="J188" s="52">
        <v>0</v>
      </c>
      <c r="K188" s="52">
        <v>0</v>
      </c>
      <c r="L188" s="52">
        <v>92.706000000000003</v>
      </c>
      <c r="M188" s="52">
        <v>16.649999999999999</v>
      </c>
      <c r="N188" s="52">
        <v>491.14</v>
      </c>
      <c r="O188" s="52">
        <v>7</v>
      </c>
      <c r="P188" s="2">
        <f t="shared" si="3"/>
        <v>496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540</v>
      </c>
      <c r="B189" s="1">
        <v>0.83333333333333337</v>
      </c>
      <c r="C189" s="52">
        <v>2015</v>
      </c>
      <c r="D189" s="52">
        <v>2</v>
      </c>
      <c r="E189" s="52">
        <v>23</v>
      </c>
      <c r="F189" s="52">
        <v>14582201</v>
      </c>
      <c r="G189" s="52">
        <v>14582201</v>
      </c>
      <c r="H189" s="52">
        <v>2013848</v>
      </c>
      <c r="I189" s="52">
        <v>2013848</v>
      </c>
      <c r="J189" s="52">
        <v>0</v>
      </c>
      <c r="K189" s="52">
        <v>0</v>
      </c>
      <c r="L189" s="52">
        <v>93.555400000000006</v>
      </c>
      <c r="M189" s="52">
        <v>16.93</v>
      </c>
      <c r="N189" s="52">
        <v>502.78</v>
      </c>
      <c r="O189" s="52">
        <v>7</v>
      </c>
      <c r="P189" s="2">
        <f t="shared" si="3"/>
        <v>499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539</v>
      </c>
      <c r="B190" s="1">
        <v>0.79166666666666663</v>
      </c>
      <c r="C190" s="52">
        <v>2015</v>
      </c>
      <c r="D190" s="52">
        <v>2</v>
      </c>
      <c r="E190" s="52">
        <v>23</v>
      </c>
      <c r="F190" s="52">
        <v>14581702</v>
      </c>
      <c r="G190" s="52">
        <v>14581702</v>
      </c>
      <c r="H190" s="52">
        <v>2013782</v>
      </c>
      <c r="I190" s="52">
        <v>2013782</v>
      </c>
      <c r="J190" s="52">
        <v>0</v>
      </c>
      <c r="K190" s="52">
        <v>0</v>
      </c>
      <c r="L190" s="52">
        <v>92.570899999999995</v>
      </c>
      <c r="M190" s="52">
        <v>17.43</v>
      </c>
      <c r="N190" s="52">
        <v>380.78</v>
      </c>
      <c r="O190" s="52">
        <v>7</v>
      </c>
      <c r="P190" s="2">
        <f t="shared" si="3"/>
        <v>478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538</v>
      </c>
      <c r="B191" s="1">
        <v>0.75</v>
      </c>
      <c r="C191" s="52">
        <v>2015</v>
      </c>
      <c r="D191" s="52">
        <v>2</v>
      </c>
      <c r="E191" s="52">
        <v>23</v>
      </c>
      <c r="F191" s="52">
        <v>14581224</v>
      </c>
      <c r="G191" s="52">
        <v>14581224</v>
      </c>
      <c r="H191" s="52">
        <v>2013718</v>
      </c>
      <c r="I191" s="52">
        <v>2013718</v>
      </c>
      <c r="J191" s="52">
        <v>0</v>
      </c>
      <c r="K191" s="52">
        <v>0</v>
      </c>
      <c r="L191" s="52">
        <v>93.0107</v>
      </c>
      <c r="M191" s="52">
        <v>18.73</v>
      </c>
      <c r="N191" s="52">
        <v>363.48</v>
      </c>
      <c r="O191" s="52">
        <v>7</v>
      </c>
      <c r="P191" s="2">
        <f t="shared" si="3"/>
        <v>322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537</v>
      </c>
      <c r="B192" s="1">
        <v>0.70833333333333337</v>
      </c>
      <c r="C192" s="52">
        <v>2015</v>
      </c>
      <c r="D192" s="52">
        <v>2</v>
      </c>
      <c r="E192" s="52">
        <v>23</v>
      </c>
      <c r="F192" s="52">
        <v>14580902</v>
      </c>
      <c r="G192" s="52">
        <v>14580902</v>
      </c>
      <c r="H192" s="52">
        <v>2013675</v>
      </c>
      <c r="I192" s="52">
        <v>2013675</v>
      </c>
      <c r="J192" s="52">
        <v>0</v>
      </c>
      <c r="K192" s="52">
        <v>0</v>
      </c>
      <c r="L192" s="52">
        <v>92.232500000000002</v>
      </c>
      <c r="M192" s="52">
        <v>19.170000000000002</v>
      </c>
      <c r="N192" s="52">
        <v>401.04</v>
      </c>
      <c r="O192" s="52">
        <v>7</v>
      </c>
      <c r="P192" s="2">
        <f t="shared" si="3"/>
        <v>392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536</v>
      </c>
      <c r="B193" s="1">
        <v>0.66666666666666663</v>
      </c>
      <c r="C193" s="52">
        <v>2015</v>
      </c>
      <c r="D193" s="52">
        <v>2</v>
      </c>
      <c r="E193" s="52">
        <v>23</v>
      </c>
      <c r="F193" s="52">
        <v>14580510</v>
      </c>
      <c r="G193" s="52">
        <v>14580510</v>
      </c>
      <c r="H193" s="52">
        <v>2013622</v>
      </c>
      <c r="I193" s="52">
        <v>2013622</v>
      </c>
      <c r="J193" s="52">
        <v>0</v>
      </c>
      <c r="K193" s="52">
        <v>0</v>
      </c>
      <c r="L193" s="52">
        <v>92.066999999999993</v>
      </c>
      <c r="M193" s="52">
        <v>19.03</v>
      </c>
      <c r="N193" s="52">
        <v>518.55999999999995</v>
      </c>
      <c r="O193" s="52">
        <v>7</v>
      </c>
      <c r="P193" s="2">
        <f t="shared" si="3"/>
        <v>474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535</v>
      </c>
      <c r="B194" s="1">
        <v>0.625</v>
      </c>
      <c r="C194" s="52">
        <v>2015</v>
      </c>
      <c r="D194" s="52">
        <v>2</v>
      </c>
      <c r="E194" s="52">
        <v>23</v>
      </c>
      <c r="F194" s="52">
        <v>14580036</v>
      </c>
      <c r="G194" s="52">
        <v>14580036</v>
      </c>
      <c r="H194" s="52">
        <v>2013558</v>
      </c>
      <c r="I194" s="52">
        <v>2013558</v>
      </c>
      <c r="J194" s="52">
        <v>0</v>
      </c>
      <c r="K194" s="52">
        <v>0</v>
      </c>
      <c r="L194" s="52">
        <v>92.823300000000003</v>
      </c>
      <c r="M194" s="52">
        <v>19.559999999999999</v>
      </c>
      <c r="N194" s="52">
        <v>252.69</v>
      </c>
      <c r="O194" s="52">
        <v>7</v>
      </c>
      <c r="P194" s="2">
        <f t="shared" si="3"/>
        <v>394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534</v>
      </c>
      <c r="B195" s="1">
        <v>0.58333333333333337</v>
      </c>
      <c r="C195" s="52">
        <v>2015</v>
      </c>
      <c r="D195" s="52">
        <v>2</v>
      </c>
      <c r="E195" s="52">
        <v>23</v>
      </c>
      <c r="F195" s="52">
        <v>14579642</v>
      </c>
      <c r="G195" s="52">
        <v>14579642</v>
      </c>
      <c r="H195" s="52">
        <v>2013505</v>
      </c>
      <c r="I195" s="52">
        <v>2013505</v>
      </c>
      <c r="J195" s="52">
        <v>0</v>
      </c>
      <c r="K195" s="52">
        <v>0</v>
      </c>
      <c r="L195" s="52">
        <v>92.809799999999996</v>
      </c>
      <c r="M195" s="52">
        <v>20.02</v>
      </c>
      <c r="N195" s="52">
        <v>259.77</v>
      </c>
      <c r="O195" s="52">
        <v>7</v>
      </c>
      <c r="P195" s="2">
        <f t="shared" si="3"/>
        <v>260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533</v>
      </c>
      <c r="B196" s="1">
        <v>0.54166666666666663</v>
      </c>
      <c r="C196" s="52">
        <v>2015</v>
      </c>
      <c r="D196" s="52">
        <v>2</v>
      </c>
      <c r="E196" s="52">
        <v>23</v>
      </c>
      <c r="F196" s="52">
        <v>14579382</v>
      </c>
      <c r="G196" s="52">
        <v>14579382</v>
      </c>
      <c r="H196" s="52">
        <v>2013470</v>
      </c>
      <c r="I196" s="52">
        <v>2013470</v>
      </c>
      <c r="J196" s="52">
        <v>0</v>
      </c>
      <c r="K196" s="52">
        <v>0</v>
      </c>
      <c r="L196" s="52">
        <v>92.779300000000006</v>
      </c>
      <c r="M196" s="52">
        <v>19.84</v>
      </c>
      <c r="N196" s="52">
        <v>246.82</v>
      </c>
      <c r="O196" s="52">
        <v>7</v>
      </c>
      <c r="P196" s="2">
        <f t="shared" si="3"/>
        <v>245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532</v>
      </c>
      <c r="B197" s="1">
        <v>0.5</v>
      </c>
      <c r="C197" s="52">
        <v>2015</v>
      </c>
      <c r="D197" s="52">
        <v>2</v>
      </c>
      <c r="E197" s="52">
        <v>23</v>
      </c>
      <c r="F197" s="52">
        <v>14579137</v>
      </c>
      <c r="G197" s="52">
        <v>14579137</v>
      </c>
      <c r="H197" s="52">
        <v>2013437</v>
      </c>
      <c r="I197" s="52">
        <v>2013437</v>
      </c>
      <c r="J197" s="52">
        <v>0</v>
      </c>
      <c r="K197" s="52">
        <v>0</v>
      </c>
      <c r="L197" s="52">
        <v>92.944800000000001</v>
      </c>
      <c r="M197" s="52">
        <v>18.82</v>
      </c>
      <c r="N197" s="52">
        <v>453.91</v>
      </c>
      <c r="O197" s="52">
        <v>7</v>
      </c>
      <c r="P197" s="2">
        <f t="shared" si="3"/>
        <v>359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531</v>
      </c>
      <c r="B198" s="1">
        <v>0.45833333333333331</v>
      </c>
      <c r="C198" s="52">
        <v>2015</v>
      </c>
      <c r="D198" s="52">
        <v>2</v>
      </c>
      <c r="E198" s="52">
        <v>23</v>
      </c>
      <c r="F198" s="52">
        <v>14578778</v>
      </c>
      <c r="G198" s="52">
        <v>14578778</v>
      </c>
      <c r="H198" s="52">
        <v>2013389</v>
      </c>
      <c r="I198" s="52">
        <v>2013389</v>
      </c>
      <c r="J198" s="52">
        <v>0</v>
      </c>
      <c r="K198" s="52">
        <v>0</v>
      </c>
      <c r="L198" s="52">
        <v>91.831100000000006</v>
      </c>
      <c r="M198" s="52">
        <v>18.28</v>
      </c>
      <c r="N198" s="52">
        <v>435.73</v>
      </c>
      <c r="O198" s="52">
        <v>7</v>
      </c>
      <c r="P198" s="2">
        <f t="shared" si="3"/>
        <v>414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530</v>
      </c>
      <c r="B199" s="1">
        <v>0.41666666666666669</v>
      </c>
      <c r="C199" s="52">
        <v>2015</v>
      </c>
      <c r="D199" s="52">
        <v>2</v>
      </c>
      <c r="E199" s="52">
        <v>23</v>
      </c>
      <c r="F199" s="52">
        <v>14578364</v>
      </c>
      <c r="G199" s="52">
        <v>14578364</v>
      </c>
      <c r="H199" s="52">
        <v>2013333</v>
      </c>
      <c r="I199" s="52">
        <v>2013333</v>
      </c>
      <c r="J199" s="52">
        <v>0</v>
      </c>
      <c r="K199" s="52">
        <v>0</v>
      </c>
      <c r="L199" s="52">
        <v>91.913899999999998</v>
      </c>
      <c r="M199" s="52">
        <v>17.510000000000002</v>
      </c>
      <c r="N199" s="52">
        <v>396.8</v>
      </c>
      <c r="O199" s="52">
        <v>7</v>
      </c>
      <c r="P199" s="2">
        <f t="shared" si="3"/>
        <v>446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529</v>
      </c>
      <c r="B200" s="1">
        <v>0.375</v>
      </c>
      <c r="C200" s="52">
        <v>2015</v>
      </c>
      <c r="D200" s="52">
        <v>2</v>
      </c>
      <c r="E200" s="52">
        <v>23</v>
      </c>
      <c r="F200" s="52">
        <v>14577918</v>
      </c>
      <c r="G200" s="52">
        <v>14577918</v>
      </c>
      <c r="H200" s="52">
        <v>2013273</v>
      </c>
      <c r="I200" s="52">
        <v>2013273</v>
      </c>
      <c r="J200" s="52">
        <v>0</v>
      </c>
      <c r="K200" s="52">
        <v>0</v>
      </c>
      <c r="L200" s="52">
        <v>93.153700000000001</v>
      </c>
      <c r="M200" s="52">
        <v>16.63</v>
      </c>
      <c r="N200" s="52">
        <v>422.25</v>
      </c>
      <c r="O200" s="52">
        <v>7</v>
      </c>
      <c r="P200" s="2">
        <f t="shared" si="3"/>
        <v>377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528</v>
      </c>
      <c r="B201" s="1">
        <v>0.33333333333333331</v>
      </c>
      <c r="C201" s="52">
        <v>2015</v>
      </c>
      <c r="D201" s="52">
        <v>2</v>
      </c>
      <c r="E201" s="52">
        <v>23</v>
      </c>
      <c r="F201" s="52">
        <v>14577541</v>
      </c>
      <c r="G201" s="52">
        <v>14577541</v>
      </c>
      <c r="H201" s="52">
        <v>2013223</v>
      </c>
      <c r="I201" s="52">
        <v>2013223</v>
      </c>
      <c r="J201" s="52">
        <v>0</v>
      </c>
      <c r="K201" s="52">
        <v>0</v>
      </c>
      <c r="L201" s="52">
        <v>92.844200000000001</v>
      </c>
      <c r="M201" s="52">
        <v>15.46</v>
      </c>
      <c r="N201" s="52">
        <v>351.3</v>
      </c>
      <c r="O201" s="52">
        <v>7</v>
      </c>
      <c r="P201" s="2">
        <f t="shared" si="3"/>
        <v>415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527</v>
      </c>
      <c r="B202" s="1">
        <v>0.29166666666666669</v>
      </c>
      <c r="C202" s="52">
        <v>2015</v>
      </c>
      <c r="D202" s="52">
        <v>2</v>
      </c>
      <c r="E202" s="52">
        <v>23</v>
      </c>
      <c r="F202" s="52">
        <v>14577126</v>
      </c>
      <c r="G202" s="52">
        <v>14577126</v>
      </c>
      <c r="H202" s="52">
        <v>2013168</v>
      </c>
      <c r="I202" s="52">
        <v>2013168</v>
      </c>
      <c r="J202" s="52">
        <v>0</v>
      </c>
      <c r="K202" s="52">
        <v>0</v>
      </c>
      <c r="L202" s="52">
        <v>94.212100000000007</v>
      </c>
      <c r="M202" s="52">
        <v>15.24</v>
      </c>
      <c r="N202" s="52">
        <v>351.29</v>
      </c>
      <c r="O202" s="52">
        <v>7</v>
      </c>
      <c r="P202" s="2">
        <f t="shared" si="3"/>
        <v>337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526</v>
      </c>
      <c r="B203" s="1">
        <v>0.25</v>
      </c>
      <c r="C203" s="52">
        <v>2015</v>
      </c>
      <c r="D203" s="52">
        <v>2</v>
      </c>
      <c r="E203" s="52">
        <v>23</v>
      </c>
      <c r="F203" s="52">
        <v>14576789</v>
      </c>
      <c r="G203" s="52">
        <v>14576789</v>
      </c>
      <c r="H203" s="52">
        <v>2013124</v>
      </c>
      <c r="I203" s="52">
        <v>2013124</v>
      </c>
      <c r="J203" s="52">
        <v>0</v>
      </c>
      <c r="K203" s="52">
        <v>0</v>
      </c>
      <c r="L203" s="52">
        <v>94.151600000000002</v>
      </c>
      <c r="M203" s="52">
        <v>15.29</v>
      </c>
      <c r="N203" s="52">
        <v>300.70999999999998</v>
      </c>
      <c r="O203" s="52">
        <v>7</v>
      </c>
      <c r="P203" s="2">
        <f t="shared" si="3"/>
        <v>329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525</v>
      </c>
      <c r="B204" s="1">
        <v>0.20833333333333334</v>
      </c>
      <c r="C204" s="52">
        <v>2015</v>
      </c>
      <c r="D204" s="52">
        <v>2</v>
      </c>
      <c r="E204" s="52">
        <v>23</v>
      </c>
      <c r="F204" s="52">
        <v>14576460</v>
      </c>
      <c r="G204" s="52">
        <v>14576460</v>
      </c>
      <c r="H204" s="52">
        <v>2013081</v>
      </c>
      <c r="I204" s="52">
        <v>2013081</v>
      </c>
      <c r="J204" s="52">
        <v>0</v>
      </c>
      <c r="K204" s="52">
        <v>0</v>
      </c>
      <c r="L204" s="52">
        <v>95.270399999999995</v>
      </c>
      <c r="M204" s="52">
        <v>15.43</v>
      </c>
      <c r="N204" s="52">
        <v>325.24</v>
      </c>
      <c r="O204" s="52">
        <v>7</v>
      </c>
      <c r="P204" s="2">
        <f t="shared" si="3"/>
        <v>333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524</v>
      </c>
      <c r="B205" s="1">
        <v>0.16666666666666666</v>
      </c>
      <c r="C205" s="52">
        <v>2015</v>
      </c>
      <c r="D205" s="52">
        <v>2</v>
      </c>
      <c r="E205" s="52">
        <v>23</v>
      </c>
      <c r="F205" s="52">
        <v>14576127</v>
      </c>
      <c r="G205" s="52">
        <v>14576127</v>
      </c>
      <c r="H205" s="52">
        <v>2013038</v>
      </c>
      <c r="I205" s="52">
        <v>2013038</v>
      </c>
      <c r="J205" s="52">
        <v>0</v>
      </c>
      <c r="K205" s="52">
        <v>0</v>
      </c>
      <c r="L205" s="52">
        <v>95.380300000000005</v>
      </c>
      <c r="M205" s="52">
        <v>15.52</v>
      </c>
      <c r="N205" s="52">
        <v>324.29000000000002</v>
      </c>
      <c r="O205" s="52">
        <v>7</v>
      </c>
      <c r="P205" s="2">
        <f t="shared" si="3"/>
        <v>309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523</v>
      </c>
      <c r="B206" s="1">
        <v>0.125</v>
      </c>
      <c r="C206" s="52">
        <v>2015</v>
      </c>
      <c r="D206" s="52">
        <v>2</v>
      </c>
      <c r="E206" s="52">
        <v>23</v>
      </c>
      <c r="F206" s="52">
        <v>14575818</v>
      </c>
      <c r="G206" s="52">
        <v>14575818</v>
      </c>
      <c r="H206" s="52">
        <v>2012998</v>
      </c>
      <c r="I206" s="52">
        <v>2012998</v>
      </c>
      <c r="J206" s="52">
        <v>0</v>
      </c>
      <c r="K206" s="52">
        <v>0</v>
      </c>
      <c r="L206" s="52">
        <v>94.947000000000003</v>
      </c>
      <c r="M206" s="52">
        <v>15.98</v>
      </c>
      <c r="N206" s="52">
        <v>498.3</v>
      </c>
      <c r="O206" s="52">
        <v>7</v>
      </c>
      <c r="P206" s="2">
        <f t="shared" si="3"/>
        <v>408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522</v>
      </c>
      <c r="B207" s="1">
        <v>8.3333333333333329E-2</v>
      </c>
      <c r="C207" s="52">
        <v>2015</v>
      </c>
      <c r="D207" s="52">
        <v>2</v>
      </c>
      <c r="E207" s="52">
        <v>23</v>
      </c>
      <c r="F207" s="52">
        <v>14575410</v>
      </c>
      <c r="G207" s="52">
        <v>14575410</v>
      </c>
      <c r="H207" s="52">
        <v>2012945</v>
      </c>
      <c r="I207" s="52">
        <v>2012945</v>
      </c>
      <c r="J207" s="52">
        <v>0</v>
      </c>
      <c r="K207" s="52">
        <v>0</v>
      </c>
      <c r="L207" s="52">
        <v>94.807299999999998</v>
      </c>
      <c r="M207" s="52">
        <v>16.18</v>
      </c>
      <c r="N207" s="52">
        <v>477.14</v>
      </c>
      <c r="O207" s="52">
        <v>7</v>
      </c>
      <c r="P207" s="2">
        <f t="shared" si="3"/>
        <v>491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521</v>
      </c>
      <c r="B208" s="1">
        <v>4.1666666666666664E-2</v>
      </c>
      <c r="C208" s="52">
        <v>2015</v>
      </c>
      <c r="D208" s="52">
        <v>2</v>
      </c>
      <c r="E208" s="52">
        <v>23</v>
      </c>
      <c r="F208" s="52">
        <v>14574919</v>
      </c>
      <c r="G208" s="52">
        <v>14574919</v>
      </c>
      <c r="H208" s="52">
        <v>2012881</v>
      </c>
      <c r="I208" s="52">
        <v>2012881</v>
      </c>
      <c r="J208" s="52">
        <v>0</v>
      </c>
      <c r="K208" s="52">
        <v>0</v>
      </c>
      <c r="L208" s="52">
        <v>95.116399999999999</v>
      </c>
      <c r="M208" s="52">
        <v>16.170000000000002</v>
      </c>
      <c r="N208" s="52">
        <v>467.78</v>
      </c>
      <c r="O208" s="52">
        <v>7</v>
      </c>
      <c r="P208" s="2">
        <f t="shared" si="3"/>
        <v>477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520</v>
      </c>
      <c r="B209" s="1">
        <v>0</v>
      </c>
      <c r="C209" s="52">
        <v>2015</v>
      </c>
      <c r="D209" s="52">
        <v>2</v>
      </c>
      <c r="E209" s="52">
        <v>23</v>
      </c>
      <c r="F209" s="52">
        <v>14574442</v>
      </c>
      <c r="G209" s="52">
        <v>14574442</v>
      </c>
      <c r="H209" s="52">
        <v>2012819</v>
      </c>
      <c r="I209" s="52">
        <v>2012819</v>
      </c>
      <c r="J209" s="52">
        <v>0</v>
      </c>
      <c r="K209" s="52">
        <v>0</v>
      </c>
      <c r="L209" s="52">
        <v>94.905900000000003</v>
      </c>
      <c r="M209" s="52">
        <v>16.09</v>
      </c>
      <c r="N209" s="52">
        <v>355.57</v>
      </c>
      <c r="O209" s="52">
        <v>7</v>
      </c>
      <c r="P209" s="2">
        <f t="shared" si="3"/>
        <v>400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519</v>
      </c>
      <c r="B210" s="1">
        <v>0.95833333333333337</v>
      </c>
      <c r="C210" s="52">
        <v>2015</v>
      </c>
      <c r="D210" s="52">
        <v>2</v>
      </c>
      <c r="E210" s="52">
        <v>22</v>
      </c>
      <c r="F210" s="52">
        <v>14574042</v>
      </c>
      <c r="G210" s="52">
        <v>14574042</v>
      </c>
      <c r="H210" s="52">
        <v>2012767</v>
      </c>
      <c r="I210" s="52">
        <v>2012767</v>
      </c>
      <c r="J210" s="52">
        <v>0</v>
      </c>
      <c r="K210" s="52">
        <v>0</v>
      </c>
      <c r="L210" s="52">
        <v>95.242800000000003</v>
      </c>
      <c r="M210" s="52">
        <v>16.46</v>
      </c>
      <c r="N210" s="52">
        <v>406.96</v>
      </c>
      <c r="O210" s="52">
        <v>7</v>
      </c>
      <c r="P210" s="2">
        <f t="shared" si="3"/>
        <v>400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518</v>
      </c>
      <c r="B211" s="1">
        <v>0.91666666666666663</v>
      </c>
      <c r="C211" s="52">
        <v>2015</v>
      </c>
      <c r="D211" s="52">
        <v>2</v>
      </c>
      <c r="E211" s="52">
        <v>22</v>
      </c>
      <c r="F211" s="52">
        <v>14573642</v>
      </c>
      <c r="G211" s="52">
        <v>14573642</v>
      </c>
      <c r="H211" s="52">
        <v>2012715</v>
      </c>
      <c r="I211" s="52">
        <v>2012715</v>
      </c>
      <c r="J211" s="52">
        <v>0</v>
      </c>
      <c r="K211" s="52">
        <v>0</v>
      </c>
      <c r="L211" s="52">
        <v>95.083299999999994</v>
      </c>
      <c r="M211" s="52">
        <v>16.68</v>
      </c>
      <c r="N211" s="52">
        <v>368.54</v>
      </c>
      <c r="O211" s="52">
        <v>7</v>
      </c>
      <c r="P211" s="2">
        <f t="shared" si="3"/>
        <v>384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517</v>
      </c>
      <c r="B212" s="1">
        <v>0.875</v>
      </c>
      <c r="C212" s="52">
        <v>2015</v>
      </c>
      <c r="D212" s="52">
        <v>2</v>
      </c>
      <c r="E212" s="52">
        <v>22</v>
      </c>
      <c r="F212" s="52">
        <v>14573258</v>
      </c>
      <c r="G212" s="52">
        <v>14573258</v>
      </c>
      <c r="H212" s="52">
        <v>2012665</v>
      </c>
      <c r="I212" s="52">
        <v>2012665</v>
      </c>
      <c r="J212" s="52">
        <v>0</v>
      </c>
      <c r="K212" s="52">
        <v>0</v>
      </c>
      <c r="L212" s="52">
        <v>94.7423</v>
      </c>
      <c r="M212" s="52">
        <v>16.95</v>
      </c>
      <c r="N212" s="52">
        <v>443.69</v>
      </c>
      <c r="O212" s="52">
        <v>7</v>
      </c>
      <c r="P212" s="2">
        <f t="shared" si="3"/>
        <v>428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516</v>
      </c>
      <c r="B213" s="1">
        <v>0.83333333333333337</v>
      </c>
      <c r="C213" s="52">
        <v>2015</v>
      </c>
      <c r="D213" s="52">
        <v>2</v>
      </c>
      <c r="E213" s="52">
        <v>22</v>
      </c>
      <c r="F213" s="52">
        <v>14572830</v>
      </c>
      <c r="G213" s="52">
        <v>14572830</v>
      </c>
      <c r="H213" s="52">
        <v>2012609</v>
      </c>
      <c r="I213" s="52">
        <v>2012609</v>
      </c>
      <c r="J213" s="52">
        <v>0</v>
      </c>
      <c r="K213" s="52">
        <v>0</v>
      </c>
      <c r="L213" s="52">
        <v>94.748699999999999</v>
      </c>
      <c r="M213" s="52">
        <v>17.21</v>
      </c>
      <c r="N213" s="52">
        <v>410.55</v>
      </c>
      <c r="O213" s="52">
        <v>7</v>
      </c>
      <c r="P213" s="2">
        <f t="shared" si="3"/>
        <v>405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515</v>
      </c>
      <c r="B214" s="1">
        <v>0.79166666666666663</v>
      </c>
      <c r="C214" s="52">
        <v>2015</v>
      </c>
      <c r="D214" s="52">
        <v>2</v>
      </c>
      <c r="E214" s="52">
        <v>22</v>
      </c>
      <c r="F214" s="52">
        <v>14572425</v>
      </c>
      <c r="G214" s="52">
        <v>14572425</v>
      </c>
      <c r="H214" s="52">
        <v>2012556</v>
      </c>
      <c r="I214" s="52">
        <v>2012556</v>
      </c>
      <c r="J214" s="52">
        <v>0</v>
      </c>
      <c r="K214" s="52">
        <v>0</v>
      </c>
      <c r="L214" s="52">
        <v>94.561300000000003</v>
      </c>
      <c r="M214" s="52">
        <v>17.82</v>
      </c>
      <c r="N214" s="52">
        <v>335.17</v>
      </c>
      <c r="O214" s="52">
        <v>7</v>
      </c>
      <c r="P214" s="2">
        <f t="shared" si="3"/>
        <v>343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514</v>
      </c>
      <c r="B215" s="1">
        <v>0.75</v>
      </c>
      <c r="C215" s="52">
        <v>2015</v>
      </c>
      <c r="D215" s="52">
        <v>2</v>
      </c>
      <c r="E215" s="52">
        <v>22</v>
      </c>
      <c r="F215" s="52">
        <v>14572082</v>
      </c>
      <c r="G215" s="52">
        <v>14572082</v>
      </c>
      <c r="H215" s="52">
        <v>2012511</v>
      </c>
      <c r="I215" s="52">
        <v>2012511</v>
      </c>
      <c r="J215" s="52">
        <v>0</v>
      </c>
      <c r="K215" s="52">
        <v>0</v>
      </c>
      <c r="L215" s="52">
        <v>94.836699999999993</v>
      </c>
      <c r="M215" s="52">
        <v>18.46</v>
      </c>
      <c r="N215" s="52">
        <v>357.89</v>
      </c>
      <c r="O215" s="52">
        <v>7</v>
      </c>
      <c r="P215" s="2">
        <f t="shared" si="3"/>
        <v>358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513</v>
      </c>
      <c r="B216" s="1">
        <v>0.70833333333333337</v>
      </c>
      <c r="C216" s="52">
        <v>2015</v>
      </c>
      <c r="D216" s="52">
        <v>2</v>
      </c>
      <c r="E216" s="52">
        <v>22</v>
      </c>
      <c r="F216" s="52">
        <v>14571724</v>
      </c>
      <c r="G216" s="52">
        <v>14571724</v>
      </c>
      <c r="H216" s="52">
        <v>2012464</v>
      </c>
      <c r="I216" s="52">
        <v>2012464</v>
      </c>
      <c r="J216" s="52">
        <v>0</v>
      </c>
      <c r="K216" s="52">
        <v>0</v>
      </c>
      <c r="L216" s="52">
        <v>94.697599999999994</v>
      </c>
      <c r="M216" s="52">
        <v>18.66</v>
      </c>
      <c r="N216" s="52">
        <v>378.25</v>
      </c>
      <c r="O216" s="52">
        <v>7</v>
      </c>
      <c r="P216" s="2">
        <f t="shared" si="3"/>
        <v>380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512</v>
      </c>
      <c r="B217" s="1">
        <v>0.66666666666666663</v>
      </c>
      <c r="C217" s="52">
        <v>2015</v>
      </c>
      <c r="D217" s="52">
        <v>2</v>
      </c>
      <c r="E217" s="52">
        <v>22</v>
      </c>
      <c r="F217" s="52">
        <v>14571344</v>
      </c>
      <c r="G217" s="52">
        <v>14571344</v>
      </c>
      <c r="H217" s="52">
        <v>2012414</v>
      </c>
      <c r="I217" s="52">
        <v>2012414</v>
      </c>
      <c r="J217" s="52">
        <v>0</v>
      </c>
      <c r="K217" s="52">
        <v>0</v>
      </c>
      <c r="L217" s="52">
        <v>94.263499999999993</v>
      </c>
      <c r="M217" s="52">
        <v>19.260000000000002</v>
      </c>
      <c r="N217" s="52">
        <v>362.36</v>
      </c>
      <c r="O217" s="52">
        <v>7</v>
      </c>
      <c r="P217" s="2">
        <f t="shared" si="3"/>
        <v>407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511</v>
      </c>
      <c r="B218" s="1">
        <v>0.625</v>
      </c>
      <c r="C218" s="52">
        <v>2015</v>
      </c>
      <c r="D218" s="52">
        <v>2</v>
      </c>
      <c r="E218" s="52">
        <v>22</v>
      </c>
      <c r="F218" s="52">
        <v>14570937</v>
      </c>
      <c r="G218" s="52">
        <v>14570937</v>
      </c>
      <c r="H218" s="52">
        <v>2012360</v>
      </c>
      <c r="I218" s="52">
        <v>2012360</v>
      </c>
      <c r="J218" s="52">
        <v>0</v>
      </c>
      <c r="K218" s="52">
        <v>0</v>
      </c>
      <c r="L218" s="52">
        <v>94.400599999999997</v>
      </c>
      <c r="M218" s="52">
        <v>19.8</v>
      </c>
      <c r="N218" s="52">
        <v>278.39999999999998</v>
      </c>
      <c r="O218" s="52">
        <v>7</v>
      </c>
      <c r="P218" s="2">
        <f t="shared" si="3"/>
        <v>280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510</v>
      </c>
      <c r="B219" s="1">
        <v>0.58333333333333337</v>
      </c>
      <c r="C219" s="52">
        <v>2015</v>
      </c>
      <c r="D219" s="52">
        <v>2</v>
      </c>
      <c r="E219" s="52">
        <v>22</v>
      </c>
      <c r="F219" s="52">
        <v>14570657</v>
      </c>
      <c r="G219" s="52">
        <v>14570657</v>
      </c>
      <c r="H219" s="52">
        <v>2012323</v>
      </c>
      <c r="I219" s="52">
        <v>2012323</v>
      </c>
      <c r="J219" s="52">
        <v>0</v>
      </c>
      <c r="K219" s="52">
        <v>0</v>
      </c>
      <c r="L219" s="52">
        <v>93.357500000000002</v>
      </c>
      <c r="M219" s="52">
        <v>19</v>
      </c>
      <c r="N219" s="52">
        <v>382.86</v>
      </c>
      <c r="O219" s="52">
        <v>7</v>
      </c>
      <c r="P219" s="2">
        <f t="shared" si="3"/>
        <v>329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509</v>
      </c>
      <c r="B220" s="1">
        <v>0.54166666666666663</v>
      </c>
      <c r="C220" s="52">
        <v>2015</v>
      </c>
      <c r="D220" s="52">
        <v>2</v>
      </c>
      <c r="E220" s="52">
        <v>22</v>
      </c>
      <c r="F220" s="52">
        <v>14570328</v>
      </c>
      <c r="G220" s="52">
        <v>14570328</v>
      </c>
      <c r="H220" s="52">
        <v>2012279</v>
      </c>
      <c r="I220" s="52">
        <v>2012279</v>
      </c>
      <c r="J220" s="52">
        <v>0</v>
      </c>
      <c r="K220" s="52">
        <v>0</v>
      </c>
      <c r="L220" s="52">
        <v>93.046899999999994</v>
      </c>
      <c r="M220" s="52">
        <v>18.47</v>
      </c>
      <c r="N220" s="52">
        <v>411.12</v>
      </c>
      <c r="O220" s="52">
        <v>7</v>
      </c>
      <c r="P220" s="2">
        <f t="shared" si="3"/>
        <v>427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508</v>
      </c>
      <c r="B221" s="1">
        <v>0.5</v>
      </c>
      <c r="C221" s="52">
        <v>2015</v>
      </c>
      <c r="D221" s="52">
        <v>2</v>
      </c>
      <c r="E221" s="52">
        <v>22</v>
      </c>
      <c r="F221" s="52">
        <v>14569901</v>
      </c>
      <c r="G221" s="52">
        <v>14569901</v>
      </c>
      <c r="H221" s="52">
        <v>2012222</v>
      </c>
      <c r="I221" s="52">
        <v>2012222</v>
      </c>
      <c r="J221" s="52">
        <v>0</v>
      </c>
      <c r="K221" s="52">
        <v>0</v>
      </c>
      <c r="L221" s="52">
        <v>93.861900000000006</v>
      </c>
      <c r="M221" s="52">
        <v>18.53</v>
      </c>
      <c r="N221" s="52">
        <v>339.53</v>
      </c>
      <c r="O221" s="52">
        <v>7</v>
      </c>
      <c r="P221" s="2">
        <f t="shared" si="3"/>
        <v>339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507</v>
      </c>
      <c r="B222" s="1">
        <v>0.45833333333333331</v>
      </c>
      <c r="C222" s="52">
        <v>2015</v>
      </c>
      <c r="D222" s="52">
        <v>2</v>
      </c>
      <c r="E222" s="52">
        <v>22</v>
      </c>
      <c r="F222" s="52">
        <v>14569562</v>
      </c>
      <c r="G222" s="52">
        <v>14569562</v>
      </c>
      <c r="H222" s="52">
        <v>2012177</v>
      </c>
      <c r="I222" s="52">
        <v>2012177</v>
      </c>
      <c r="J222" s="52">
        <v>0</v>
      </c>
      <c r="K222" s="52">
        <v>0</v>
      </c>
      <c r="L222" s="52">
        <v>93.224299999999999</v>
      </c>
      <c r="M222" s="52">
        <v>17.829999999999998</v>
      </c>
      <c r="N222" s="52">
        <v>405.65</v>
      </c>
      <c r="O222" s="52">
        <v>7</v>
      </c>
      <c r="P222" s="2">
        <f t="shared" si="3"/>
        <v>354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506</v>
      </c>
      <c r="B223" s="1">
        <v>0.41666666666666669</v>
      </c>
      <c r="C223" s="52">
        <v>2015</v>
      </c>
      <c r="D223" s="52">
        <v>2</v>
      </c>
      <c r="E223" s="52">
        <v>22</v>
      </c>
      <c r="F223" s="52">
        <v>14569208</v>
      </c>
      <c r="G223" s="52">
        <v>14569208</v>
      </c>
      <c r="H223" s="52">
        <v>2012130</v>
      </c>
      <c r="I223" s="52">
        <v>2012130</v>
      </c>
      <c r="J223" s="52">
        <v>0</v>
      </c>
      <c r="K223" s="52">
        <v>0</v>
      </c>
      <c r="L223" s="52">
        <v>93.059700000000007</v>
      </c>
      <c r="M223" s="52">
        <v>16.98</v>
      </c>
      <c r="N223" s="52">
        <v>447.39</v>
      </c>
      <c r="O223" s="52">
        <v>7</v>
      </c>
      <c r="P223" s="2">
        <f t="shared" si="3"/>
        <v>481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505</v>
      </c>
      <c r="B224" s="1">
        <v>0.375</v>
      </c>
      <c r="C224" s="52">
        <v>2015</v>
      </c>
      <c r="D224" s="52">
        <v>2</v>
      </c>
      <c r="E224" s="52">
        <v>22</v>
      </c>
      <c r="F224" s="52">
        <v>14568727</v>
      </c>
      <c r="G224" s="52">
        <v>14568727</v>
      </c>
      <c r="H224" s="52">
        <v>2012066</v>
      </c>
      <c r="I224" s="52">
        <v>2012066</v>
      </c>
      <c r="J224" s="52">
        <v>0</v>
      </c>
      <c r="K224" s="52">
        <v>0</v>
      </c>
      <c r="L224" s="52">
        <v>94.173599999999993</v>
      </c>
      <c r="M224" s="52">
        <v>15.78</v>
      </c>
      <c r="N224" s="52">
        <v>297.72000000000003</v>
      </c>
      <c r="O224" s="52">
        <v>7</v>
      </c>
      <c r="P224" s="2">
        <f t="shared" si="3"/>
        <v>336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504</v>
      </c>
      <c r="B225" s="1">
        <v>0.33333333333333331</v>
      </c>
      <c r="C225" s="52">
        <v>2015</v>
      </c>
      <c r="D225" s="52">
        <v>2</v>
      </c>
      <c r="E225" s="52">
        <v>22</v>
      </c>
      <c r="F225" s="52">
        <v>14568391</v>
      </c>
      <c r="G225" s="52">
        <v>14568391</v>
      </c>
      <c r="H225" s="52">
        <v>2012022</v>
      </c>
      <c r="I225" s="52">
        <v>2012022</v>
      </c>
      <c r="J225" s="52">
        <v>0</v>
      </c>
      <c r="K225" s="52">
        <v>0</v>
      </c>
      <c r="L225" s="52">
        <v>93.432599999999994</v>
      </c>
      <c r="M225" s="52">
        <v>15.27</v>
      </c>
      <c r="N225" s="52">
        <v>378.31</v>
      </c>
      <c r="O225" s="52">
        <v>7</v>
      </c>
      <c r="P225" s="2">
        <f t="shared" si="3"/>
        <v>350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503</v>
      </c>
      <c r="B226" s="1">
        <v>0.29166666666666669</v>
      </c>
      <c r="C226" s="52">
        <v>2015</v>
      </c>
      <c r="D226" s="52">
        <v>2</v>
      </c>
      <c r="E226" s="52">
        <v>22</v>
      </c>
      <c r="F226" s="52">
        <v>14568041</v>
      </c>
      <c r="G226" s="52">
        <v>14568041</v>
      </c>
      <c r="H226" s="52">
        <v>2011976</v>
      </c>
      <c r="I226" s="52">
        <v>2011976</v>
      </c>
      <c r="J226" s="52">
        <v>0</v>
      </c>
      <c r="K226" s="52">
        <v>0</v>
      </c>
      <c r="L226" s="52">
        <v>92.894599999999997</v>
      </c>
      <c r="M226" s="52">
        <v>15.3</v>
      </c>
      <c r="N226" s="52">
        <v>414.97</v>
      </c>
      <c r="O226" s="52">
        <v>7</v>
      </c>
      <c r="P226" s="2">
        <f t="shared" si="3"/>
        <v>378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502</v>
      </c>
      <c r="B227" s="1">
        <v>0.25</v>
      </c>
      <c r="C227" s="52">
        <v>2015</v>
      </c>
      <c r="D227" s="52">
        <v>2</v>
      </c>
      <c r="E227" s="52">
        <v>22</v>
      </c>
      <c r="F227" s="52">
        <v>14567663</v>
      </c>
      <c r="G227" s="52">
        <v>14567663</v>
      </c>
      <c r="H227" s="52">
        <v>2011926</v>
      </c>
      <c r="I227" s="52">
        <v>2011926</v>
      </c>
      <c r="J227" s="52">
        <v>0</v>
      </c>
      <c r="K227" s="52">
        <v>0</v>
      </c>
      <c r="L227" s="52">
        <v>92.653000000000006</v>
      </c>
      <c r="M227" s="52">
        <v>15.54</v>
      </c>
      <c r="N227" s="52">
        <v>414.88</v>
      </c>
      <c r="O227" s="52">
        <v>7</v>
      </c>
      <c r="P227" s="2">
        <f t="shared" si="3"/>
        <v>444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501</v>
      </c>
      <c r="B228" s="1">
        <v>0.20833333333333334</v>
      </c>
      <c r="C228" s="52">
        <v>2015</v>
      </c>
      <c r="D228" s="52">
        <v>2</v>
      </c>
      <c r="E228" s="52">
        <v>22</v>
      </c>
      <c r="F228" s="52">
        <v>14567219</v>
      </c>
      <c r="G228" s="52">
        <v>14567219</v>
      </c>
      <c r="H228" s="52">
        <v>2011867</v>
      </c>
      <c r="I228" s="52">
        <v>2011867</v>
      </c>
      <c r="J228" s="52">
        <v>0</v>
      </c>
      <c r="K228" s="52">
        <v>0</v>
      </c>
      <c r="L228" s="52">
        <v>92.903099999999995</v>
      </c>
      <c r="M228" s="52">
        <v>15.47</v>
      </c>
      <c r="N228" s="52">
        <v>400.5</v>
      </c>
      <c r="O228" s="52">
        <v>7</v>
      </c>
      <c r="P228" s="2">
        <f t="shared" si="3"/>
        <v>371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500</v>
      </c>
      <c r="B229" s="1">
        <v>0.16666666666666666</v>
      </c>
      <c r="C229" s="52">
        <v>2015</v>
      </c>
      <c r="D229" s="52">
        <v>2</v>
      </c>
      <c r="E229" s="52">
        <v>22</v>
      </c>
      <c r="F229" s="52">
        <v>14566848</v>
      </c>
      <c r="G229" s="52">
        <v>14566848</v>
      </c>
      <c r="H229" s="52">
        <v>2011818</v>
      </c>
      <c r="I229" s="52">
        <v>2011818</v>
      </c>
      <c r="J229" s="52">
        <v>0</v>
      </c>
      <c r="K229" s="52">
        <v>0</v>
      </c>
      <c r="L229" s="52">
        <v>93.165700000000001</v>
      </c>
      <c r="M229" s="52">
        <v>15.66</v>
      </c>
      <c r="N229" s="52">
        <v>447.26</v>
      </c>
      <c r="O229" s="52">
        <v>7</v>
      </c>
      <c r="P229" s="2">
        <f t="shared" si="3"/>
        <v>439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499</v>
      </c>
      <c r="B230" s="1">
        <v>0.125</v>
      </c>
      <c r="C230" s="52">
        <v>2015</v>
      </c>
      <c r="D230" s="52">
        <v>2</v>
      </c>
      <c r="E230" s="52">
        <v>22</v>
      </c>
      <c r="F230" s="52">
        <v>14566409</v>
      </c>
      <c r="G230" s="52">
        <v>14566409</v>
      </c>
      <c r="H230" s="52">
        <v>2011760</v>
      </c>
      <c r="I230" s="52">
        <v>2011760</v>
      </c>
      <c r="J230" s="52">
        <v>0</v>
      </c>
      <c r="K230" s="52">
        <v>0</v>
      </c>
      <c r="L230" s="52">
        <v>93.044899999999998</v>
      </c>
      <c r="M230" s="52">
        <v>15.82</v>
      </c>
      <c r="N230" s="52">
        <v>453.43</v>
      </c>
      <c r="O230" s="52">
        <v>7</v>
      </c>
      <c r="P230" s="2">
        <f t="shared" si="3"/>
        <v>491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498</v>
      </c>
      <c r="B231" s="1">
        <v>8.3333333333333329E-2</v>
      </c>
      <c r="C231" s="52">
        <v>2015</v>
      </c>
      <c r="D231" s="52">
        <v>2</v>
      </c>
      <c r="E231" s="52">
        <v>22</v>
      </c>
      <c r="F231" s="52">
        <v>14565918</v>
      </c>
      <c r="G231" s="52">
        <v>14565918</v>
      </c>
      <c r="H231" s="52">
        <v>2011695</v>
      </c>
      <c r="I231" s="52">
        <v>2011695</v>
      </c>
      <c r="J231" s="52">
        <v>0</v>
      </c>
      <c r="K231" s="52">
        <v>0</v>
      </c>
      <c r="L231" s="52">
        <v>93.499899999999997</v>
      </c>
      <c r="M231" s="52">
        <v>15.73</v>
      </c>
      <c r="N231" s="52">
        <v>402.12</v>
      </c>
      <c r="O231" s="52">
        <v>7</v>
      </c>
      <c r="P231" s="2">
        <f t="shared" si="3"/>
        <v>379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497</v>
      </c>
      <c r="B232" s="1">
        <v>4.1666666666666664E-2</v>
      </c>
      <c r="C232" s="52">
        <v>2015</v>
      </c>
      <c r="D232" s="52">
        <v>2</v>
      </c>
      <c r="E232" s="52">
        <v>22</v>
      </c>
      <c r="F232" s="52">
        <v>14565539</v>
      </c>
      <c r="G232" s="52">
        <v>14565539</v>
      </c>
      <c r="H232" s="52">
        <v>2011645</v>
      </c>
      <c r="I232" s="52">
        <v>2011645</v>
      </c>
      <c r="J232" s="52">
        <v>0</v>
      </c>
      <c r="K232" s="52">
        <v>0</v>
      </c>
      <c r="L232" s="52">
        <v>93.098100000000002</v>
      </c>
      <c r="M232" s="52">
        <v>15.92</v>
      </c>
      <c r="N232" s="52">
        <v>415.8</v>
      </c>
      <c r="O232" s="52">
        <v>7</v>
      </c>
      <c r="P232" s="2">
        <f t="shared" si="3"/>
        <v>454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496</v>
      </c>
      <c r="B233" s="1">
        <v>0</v>
      </c>
      <c r="C233" s="52">
        <v>2015</v>
      </c>
      <c r="D233" s="52">
        <v>2</v>
      </c>
      <c r="E233" s="52">
        <v>22</v>
      </c>
      <c r="F233" s="52">
        <v>14565085</v>
      </c>
      <c r="G233" s="52">
        <v>14565085</v>
      </c>
      <c r="H233" s="52">
        <v>2011585</v>
      </c>
      <c r="I233" s="52">
        <v>2011585</v>
      </c>
      <c r="J233" s="52">
        <v>0</v>
      </c>
      <c r="K233" s="52">
        <v>0</v>
      </c>
      <c r="L233" s="52">
        <v>93.632199999999997</v>
      </c>
      <c r="M233" s="52">
        <v>15.92</v>
      </c>
      <c r="N233" s="52">
        <v>425.32</v>
      </c>
      <c r="O233" s="52">
        <v>7</v>
      </c>
      <c r="P233" s="2">
        <f t="shared" si="3"/>
        <v>365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495</v>
      </c>
      <c r="B234" s="1">
        <v>0.95833333333333337</v>
      </c>
      <c r="C234" s="52">
        <v>2015</v>
      </c>
      <c r="D234" s="52">
        <v>2</v>
      </c>
      <c r="E234" s="52">
        <v>21</v>
      </c>
      <c r="F234" s="52">
        <v>14564720</v>
      </c>
      <c r="G234" s="52">
        <v>14564720</v>
      </c>
      <c r="H234" s="52">
        <v>2011537</v>
      </c>
      <c r="I234" s="52">
        <v>2011537</v>
      </c>
      <c r="J234" s="52">
        <v>0</v>
      </c>
      <c r="K234" s="52">
        <v>0</v>
      </c>
      <c r="L234" s="52">
        <v>93.624600000000001</v>
      </c>
      <c r="M234" s="52">
        <v>16.079999999999998</v>
      </c>
      <c r="N234" s="52">
        <v>335</v>
      </c>
      <c r="O234" s="52">
        <v>7</v>
      </c>
      <c r="P234" s="2">
        <f t="shared" si="3"/>
        <v>440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494</v>
      </c>
      <c r="B235" s="1">
        <v>0.91666666666666663</v>
      </c>
      <c r="C235" s="52">
        <v>2015</v>
      </c>
      <c r="D235" s="52">
        <v>2</v>
      </c>
      <c r="E235" s="52">
        <v>21</v>
      </c>
      <c r="F235" s="52">
        <v>14564280</v>
      </c>
      <c r="G235" s="52">
        <v>14564280</v>
      </c>
      <c r="H235" s="52">
        <v>2011479</v>
      </c>
      <c r="I235" s="52">
        <v>2011479</v>
      </c>
      <c r="J235" s="52">
        <v>0</v>
      </c>
      <c r="K235" s="52">
        <v>0</v>
      </c>
      <c r="L235" s="52">
        <v>93.799599999999998</v>
      </c>
      <c r="M235" s="52">
        <v>16.04</v>
      </c>
      <c r="N235" s="52">
        <v>302.72000000000003</v>
      </c>
      <c r="O235" s="52">
        <v>7</v>
      </c>
      <c r="P235" s="2">
        <f t="shared" si="3"/>
        <v>281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493</v>
      </c>
      <c r="B236" s="1">
        <v>0.875</v>
      </c>
      <c r="C236" s="52">
        <v>2015</v>
      </c>
      <c r="D236" s="52">
        <v>2</v>
      </c>
      <c r="E236" s="52">
        <v>21</v>
      </c>
      <c r="F236" s="52">
        <v>14563999</v>
      </c>
      <c r="G236" s="52">
        <v>14563999</v>
      </c>
      <c r="H236" s="52">
        <v>2011442</v>
      </c>
      <c r="I236" s="52">
        <v>2011442</v>
      </c>
      <c r="J236" s="52">
        <v>0</v>
      </c>
      <c r="K236" s="52">
        <v>0</v>
      </c>
      <c r="L236" s="52">
        <v>93.246799999999993</v>
      </c>
      <c r="M236" s="52">
        <v>16.350000000000001</v>
      </c>
      <c r="N236" s="52">
        <v>318.88</v>
      </c>
      <c r="O236" s="52">
        <v>7</v>
      </c>
      <c r="P236" s="2">
        <f t="shared" si="3"/>
        <v>325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492</v>
      </c>
      <c r="B237" s="1">
        <v>0.83333333333333337</v>
      </c>
      <c r="C237" s="52">
        <v>2015</v>
      </c>
      <c r="D237" s="52">
        <v>2</v>
      </c>
      <c r="E237" s="52">
        <v>21</v>
      </c>
      <c r="F237" s="52">
        <v>14563674</v>
      </c>
      <c r="G237" s="52">
        <v>14563674</v>
      </c>
      <c r="H237" s="52">
        <v>2011399</v>
      </c>
      <c r="I237" s="52">
        <v>2011399</v>
      </c>
      <c r="J237" s="52">
        <v>0</v>
      </c>
      <c r="K237" s="52">
        <v>0</v>
      </c>
      <c r="L237" s="52">
        <v>94.360699999999994</v>
      </c>
      <c r="M237" s="52">
        <v>16.670000000000002</v>
      </c>
      <c r="N237" s="52">
        <v>265.97000000000003</v>
      </c>
      <c r="O237" s="52">
        <v>7</v>
      </c>
      <c r="P237" s="2">
        <f t="shared" si="3"/>
        <v>298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491</v>
      </c>
      <c r="B238" s="1">
        <v>0.79166666666666663</v>
      </c>
      <c r="C238" s="52">
        <v>2015</v>
      </c>
      <c r="D238" s="52">
        <v>2</v>
      </c>
      <c r="E238" s="52">
        <v>21</v>
      </c>
      <c r="F238" s="52">
        <v>14563376</v>
      </c>
      <c r="G238" s="52">
        <v>14563376</v>
      </c>
      <c r="H238" s="52">
        <v>2011360</v>
      </c>
      <c r="I238" s="52">
        <v>2011360</v>
      </c>
      <c r="J238" s="52">
        <v>0</v>
      </c>
      <c r="K238" s="52">
        <v>0</v>
      </c>
      <c r="L238" s="52">
        <v>93.578999999999994</v>
      </c>
      <c r="M238" s="52">
        <v>17.66</v>
      </c>
      <c r="N238" s="52">
        <v>380.11</v>
      </c>
      <c r="O238" s="52">
        <v>7</v>
      </c>
      <c r="P238" s="2">
        <f t="shared" si="3"/>
        <v>271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490</v>
      </c>
      <c r="B239" s="1">
        <v>0.75</v>
      </c>
      <c r="C239" s="52">
        <v>2015</v>
      </c>
      <c r="D239" s="52">
        <v>2</v>
      </c>
      <c r="E239" s="52">
        <v>21</v>
      </c>
      <c r="F239" s="52">
        <v>14563105</v>
      </c>
      <c r="G239" s="52">
        <v>14563105</v>
      </c>
      <c r="H239" s="52">
        <v>2011324</v>
      </c>
      <c r="I239" s="52">
        <v>2011324</v>
      </c>
      <c r="J239" s="52">
        <v>0</v>
      </c>
      <c r="K239" s="52">
        <v>0</v>
      </c>
      <c r="L239" s="52">
        <v>92.319900000000004</v>
      </c>
      <c r="M239" s="52">
        <v>18.350000000000001</v>
      </c>
      <c r="N239" s="52">
        <v>454.21</v>
      </c>
      <c r="O239" s="52">
        <v>7</v>
      </c>
      <c r="P239" s="2">
        <f t="shared" si="3"/>
        <v>454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489</v>
      </c>
      <c r="B240" s="1">
        <v>0.70833333333333337</v>
      </c>
      <c r="C240" s="52">
        <v>2015</v>
      </c>
      <c r="D240" s="52">
        <v>2</v>
      </c>
      <c r="E240" s="52">
        <v>21</v>
      </c>
      <c r="F240" s="52">
        <v>14562651</v>
      </c>
      <c r="G240" s="52">
        <v>14562651</v>
      </c>
      <c r="H240" s="52">
        <v>2011263</v>
      </c>
      <c r="I240" s="52">
        <v>2011263</v>
      </c>
      <c r="J240" s="52">
        <v>0</v>
      </c>
      <c r="K240" s="52">
        <v>0</v>
      </c>
      <c r="L240" s="52">
        <v>92.397300000000001</v>
      </c>
      <c r="M240" s="52">
        <v>18.62</v>
      </c>
      <c r="N240" s="52">
        <v>476.44</v>
      </c>
      <c r="O240" s="52">
        <v>7</v>
      </c>
      <c r="P240" s="2">
        <f t="shared" si="3"/>
        <v>461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488</v>
      </c>
      <c r="B241" s="1">
        <v>0.66666666666666663</v>
      </c>
      <c r="C241" s="52">
        <v>2015</v>
      </c>
      <c r="D241" s="52">
        <v>2</v>
      </c>
      <c r="E241" s="52">
        <v>21</v>
      </c>
      <c r="F241" s="52">
        <v>14562190</v>
      </c>
      <c r="G241" s="52">
        <v>14562190</v>
      </c>
      <c r="H241" s="52">
        <v>2011201</v>
      </c>
      <c r="I241" s="52">
        <v>2011201</v>
      </c>
      <c r="J241" s="52">
        <v>0</v>
      </c>
      <c r="K241" s="52">
        <v>0</v>
      </c>
      <c r="L241" s="52">
        <v>92.969300000000004</v>
      </c>
      <c r="M241" s="52">
        <v>19.02</v>
      </c>
      <c r="N241" s="52">
        <v>306.72000000000003</v>
      </c>
      <c r="O241" s="52">
        <v>7</v>
      </c>
      <c r="P241" s="2">
        <f t="shared" si="3"/>
        <v>395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487</v>
      </c>
      <c r="B242" s="1">
        <v>0.625</v>
      </c>
      <c r="C242" s="52">
        <v>2015</v>
      </c>
      <c r="D242" s="52">
        <v>2</v>
      </c>
      <c r="E242" s="52">
        <v>21</v>
      </c>
      <c r="F242" s="52">
        <v>14561795</v>
      </c>
      <c r="G242" s="52">
        <v>14561795</v>
      </c>
      <c r="H242" s="52">
        <v>2011148</v>
      </c>
      <c r="I242" s="52">
        <v>2011148</v>
      </c>
      <c r="J242" s="52">
        <v>0</v>
      </c>
      <c r="K242" s="52">
        <v>0</v>
      </c>
      <c r="L242" s="52">
        <v>93.181700000000006</v>
      </c>
      <c r="M242" s="52">
        <v>18.97</v>
      </c>
      <c r="N242" s="52">
        <v>380.47</v>
      </c>
      <c r="O242" s="52">
        <v>7</v>
      </c>
      <c r="P242" s="2">
        <f t="shared" ref="P242:P305" si="4">F242-F243</f>
        <v>359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486</v>
      </c>
      <c r="B243" s="1">
        <v>0.58333333333333337</v>
      </c>
      <c r="C243" s="52">
        <v>2015</v>
      </c>
      <c r="D243" s="52">
        <v>2</v>
      </c>
      <c r="E243" s="52">
        <v>21</v>
      </c>
      <c r="F243" s="52">
        <v>14561436</v>
      </c>
      <c r="G243" s="52">
        <v>14561436</v>
      </c>
      <c r="H243" s="52">
        <v>2011100</v>
      </c>
      <c r="I243" s="52">
        <v>2011100</v>
      </c>
      <c r="J243" s="52">
        <v>0</v>
      </c>
      <c r="K243" s="52">
        <v>0</v>
      </c>
      <c r="L243" s="52">
        <v>92.521000000000001</v>
      </c>
      <c r="M243" s="52">
        <v>18.940000000000001</v>
      </c>
      <c r="N243" s="52">
        <v>296.58999999999997</v>
      </c>
      <c r="O243" s="52">
        <v>7</v>
      </c>
      <c r="P243" s="2">
        <f t="shared" si="4"/>
        <v>342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485</v>
      </c>
      <c r="B244" s="1">
        <v>0.54166666666666663</v>
      </c>
      <c r="C244" s="52">
        <v>2015</v>
      </c>
      <c r="D244" s="52">
        <v>2</v>
      </c>
      <c r="E244" s="52">
        <v>21</v>
      </c>
      <c r="F244" s="52">
        <v>14561094</v>
      </c>
      <c r="G244" s="52">
        <v>14561094</v>
      </c>
      <c r="H244" s="52">
        <v>2011054</v>
      </c>
      <c r="I244" s="52">
        <v>2011054</v>
      </c>
      <c r="J244" s="52">
        <v>0</v>
      </c>
      <c r="K244" s="52">
        <v>0</v>
      </c>
      <c r="L244" s="52">
        <v>92.065299999999993</v>
      </c>
      <c r="M244" s="52">
        <v>18.899999999999999</v>
      </c>
      <c r="N244" s="52">
        <v>275.82</v>
      </c>
      <c r="O244" s="52">
        <v>7</v>
      </c>
      <c r="P244" s="2">
        <f t="shared" si="4"/>
        <v>274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484</v>
      </c>
      <c r="B245" s="1">
        <v>0.5</v>
      </c>
      <c r="C245" s="52">
        <v>2015</v>
      </c>
      <c r="D245" s="52">
        <v>2</v>
      </c>
      <c r="E245" s="52">
        <v>21</v>
      </c>
      <c r="F245" s="52">
        <v>14560820</v>
      </c>
      <c r="G245" s="52">
        <v>14560820</v>
      </c>
      <c r="H245" s="52">
        <v>2011017</v>
      </c>
      <c r="I245" s="52">
        <v>2011017</v>
      </c>
      <c r="J245" s="52">
        <v>0</v>
      </c>
      <c r="K245" s="52">
        <v>0</v>
      </c>
      <c r="L245" s="52">
        <v>93.296400000000006</v>
      </c>
      <c r="M245" s="52">
        <v>18.399999999999999</v>
      </c>
      <c r="N245" s="52">
        <v>314.47000000000003</v>
      </c>
      <c r="O245" s="52">
        <v>7</v>
      </c>
      <c r="P245" s="2">
        <f t="shared" si="4"/>
        <v>308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483</v>
      </c>
      <c r="B246" s="1">
        <v>0.45833333333333331</v>
      </c>
      <c r="C246" s="52">
        <v>2015</v>
      </c>
      <c r="D246" s="52">
        <v>2</v>
      </c>
      <c r="E246" s="52">
        <v>21</v>
      </c>
      <c r="F246" s="52">
        <v>14560512</v>
      </c>
      <c r="G246" s="52">
        <v>14560512</v>
      </c>
      <c r="H246" s="52">
        <v>2010976</v>
      </c>
      <c r="I246" s="52">
        <v>2010976</v>
      </c>
      <c r="J246" s="52">
        <v>0</v>
      </c>
      <c r="K246" s="52">
        <v>0</v>
      </c>
      <c r="L246" s="52">
        <v>92.528599999999997</v>
      </c>
      <c r="M246" s="52">
        <v>17.670000000000002</v>
      </c>
      <c r="N246" s="52">
        <v>335.16</v>
      </c>
      <c r="O246" s="52">
        <v>7</v>
      </c>
      <c r="P246" s="2">
        <f t="shared" si="4"/>
        <v>299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482</v>
      </c>
      <c r="B247" s="1">
        <v>0.41666666666666669</v>
      </c>
      <c r="C247" s="52">
        <v>2015</v>
      </c>
      <c r="D247" s="52">
        <v>2</v>
      </c>
      <c r="E247" s="52">
        <v>21</v>
      </c>
      <c r="F247" s="52">
        <v>14560213</v>
      </c>
      <c r="G247" s="52">
        <v>14560213</v>
      </c>
      <c r="H247" s="52">
        <v>2010936</v>
      </c>
      <c r="I247" s="52">
        <v>2010936</v>
      </c>
      <c r="J247" s="52">
        <v>0</v>
      </c>
      <c r="K247" s="52">
        <v>0</v>
      </c>
      <c r="L247" s="52">
        <v>92.1036</v>
      </c>
      <c r="M247" s="52">
        <v>16.579999999999998</v>
      </c>
      <c r="N247" s="52">
        <v>374.59</v>
      </c>
      <c r="O247" s="52">
        <v>7</v>
      </c>
      <c r="P247" s="2">
        <f t="shared" si="4"/>
        <v>351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481</v>
      </c>
      <c r="B248" s="1">
        <v>0.375</v>
      </c>
      <c r="C248" s="52">
        <v>2015</v>
      </c>
      <c r="D248" s="52">
        <v>2</v>
      </c>
      <c r="E248" s="52">
        <v>21</v>
      </c>
      <c r="F248" s="52">
        <v>14559862</v>
      </c>
      <c r="G248" s="52">
        <v>14559862</v>
      </c>
      <c r="H248" s="52">
        <v>2010889</v>
      </c>
      <c r="I248" s="52">
        <v>2010889</v>
      </c>
      <c r="J248" s="52">
        <v>0</v>
      </c>
      <c r="K248" s="52">
        <v>0</v>
      </c>
      <c r="L248" s="52">
        <v>91.721400000000003</v>
      </c>
      <c r="M248" s="52">
        <v>15.52</v>
      </c>
      <c r="N248" s="52">
        <v>348.98</v>
      </c>
      <c r="O248" s="52">
        <v>7</v>
      </c>
      <c r="P248" s="2">
        <f t="shared" si="4"/>
        <v>380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480</v>
      </c>
      <c r="B249" s="1">
        <v>0.33333333333333331</v>
      </c>
      <c r="C249" s="52">
        <v>2015</v>
      </c>
      <c r="D249" s="52">
        <v>2</v>
      </c>
      <c r="E249" s="52">
        <v>21</v>
      </c>
      <c r="F249" s="52">
        <v>14559482</v>
      </c>
      <c r="G249" s="52">
        <v>14559482</v>
      </c>
      <c r="H249" s="52">
        <v>2010838</v>
      </c>
      <c r="I249" s="52">
        <v>2010838</v>
      </c>
      <c r="J249" s="52">
        <v>0</v>
      </c>
      <c r="K249" s="52">
        <v>0</v>
      </c>
      <c r="L249" s="52">
        <v>90.760199999999998</v>
      </c>
      <c r="M249" s="52">
        <v>15.07</v>
      </c>
      <c r="N249" s="52">
        <v>386.53</v>
      </c>
      <c r="O249" s="52">
        <v>7</v>
      </c>
      <c r="P249" s="2">
        <f t="shared" si="4"/>
        <v>363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479</v>
      </c>
      <c r="B250" s="1">
        <v>0.29166666666666669</v>
      </c>
      <c r="C250" s="52">
        <v>2015</v>
      </c>
      <c r="D250" s="52">
        <v>2</v>
      </c>
      <c r="E250" s="52">
        <v>21</v>
      </c>
      <c r="F250" s="52">
        <v>14559119</v>
      </c>
      <c r="G250" s="52">
        <v>14559119</v>
      </c>
      <c r="H250" s="52">
        <v>2010789</v>
      </c>
      <c r="I250" s="52">
        <v>2010789</v>
      </c>
      <c r="J250" s="52">
        <v>0</v>
      </c>
      <c r="K250" s="52">
        <v>0</v>
      </c>
      <c r="L250" s="52">
        <v>91.496799999999993</v>
      </c>
      <c r="M250" s="52">
        <v>15.18</v>
      </c>
      <c r="N250" s="52">
        <v>386.59</v>
      </c>
      <c r="O250" s="52">
        <v>7</v>
      </c>
      <c r="P250" s="2">
        <f t="shared" si="4"/>
        <v>373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478</v>
      </c>
      <c r="B251" s="1">
        <v>0.25</v>
      </c>
      <c r="C251" s="52">
        <v>2015</v>
      </c>
      <c r="D251" s="52">
        <v>2</v>
      </c>
      <c r="E251" s="52">
        <v>21</v>
      </c>
      <c r="F251" s="52">
        <v>14558746</v>
      </c>
      <c r="G251" s="52">
        <v>14558746</v>
      </c>
      <c r="H251" s="52">
        <v>2010739</v>
      </c>
      <c r="I251" s="52">
        <v>2010739</v>
      </c>
      <c r="J251" s="52">
        <v>0</v>
      </c>
      <c r="K251" s="52">
        <v>0</v>
      </c>
      <c r="L251" s="52">
        <v>91.277600000000007</v>
      </c>
      <c r="M251" s="52">
        <v>15.31</v>
      </c>
      <c r="N251" s="52">
        <v>374.93</v>
      </c>
      <c r="O251" s="52">
        <v>7</v>
      </c>
      <c r="P251" s="2">
        <f t="shared" si="4"/>
        <v>425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477</v>
      </c>
      <c r="B252" s="1">
        <v>0.20833333333333334</v>
      </c>
      <c r="C252" s="52">
        <v>2015</v>
      </c>
      <c r="D252" s="52">
        <v>2</v>
      </c>
      <c r="E252" s="52">
        <v>21</v>
      </c>
      <c r="F252" s="52">
        <v>14558321</v>
      </c>
      <c r="G252" s="52">
        <v>14558321</v>
      </c>
      <c r="H252" s="52">
        <v>2010682</v>
      </c>
      <c r="I252" s="52">
        <v>2010682</v>
      </c>
      <c r="J252" s="52">
        <v>0</v>
      </c>
      <c r="K252" s="52">
        <v>0</v>
      </c>
      <c r="L252" s="52">
        <v>92.194999999999993</v>
      </c>
      <c r="M252" s="52">
        <v>15.23</v>
      </c>
      <c r="N252" s="52">
        <v>375.53</v>
      </c>
      <c r="O252" s="52">
        <v>7</v>
      </c>
      <c r="P252" s="2">
        <f t="shared" si="4"/>
        <v>353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476</v>
      </c>
      <c r="B253" s="1">
        <v>0.16666666666666666</v>
      </c>
      <c r="C253" s="52">
        <v>2015</v>
      </c>
      <c r="D253" s="52">
        <v>2</v>
      </c>
      <c r="E253" s="52">
        <v>21</v>
      </c>
      <c r="F253" s="52">
        <v>14557968</v>
      </c>
      <c r="G253" s="52">
        <v>14557968</v>
      </c>
      <c r="H253" s="52">
        <v>2010635</v>
      </c>
      <c r="I253" s="52">
        <v>2010635</v>
      </c>
      <c r="J253" s="52">
        <v>0</v>
      </c>
      <c r="K253" s="52">
        <v>0</v>
      </c>
      <c r="L253" s="52">
        <v>92.640100000000004</v>
      </c>
      <c r="M253" s="52">
        <v>15.37</v>
      </c>
      <c r="N253" s="52">
        <v>348.12</v>
      </c>
      <c r="O253" s="52">
        <v>7</v>
      </c>
      <c r="P253" s="2">
        <f t="shared" si="4"/>
        <v>361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475</v>
      </c>
      <c r="B254" s="1">
        <v>0.125</v>
      </c>
      <c r="C254" s="52">
        <v>2015</v>
      </c>
      <c r="D254" s="52">
        <v>2</v>
      </c>
      <c r="E254" s="52">
        <v>21</v>
      </c>
      <c r="F254" s="52">
        <v>14557607</v>
      </c>
      <c r="G254" s="52">
        <v>14557607</v>
      </c>
      <c r="H254" s="52">
        <v>2010587</v>
      </c>
      <c r="I254" s="52">
        <v>2010587</v>
      </c>
      <c r="J254" s="52">
        <v>0</v>
      </c>
      <c r="K254" s="52">
        <v>0</v>
      </c>
      <c r="L254" s="52">
        <v>92.968800000000002</v>
      </c>
      <c r="M254" s="52">
        <v>15.34</v>
      </c>
      <c r="N254" s="52">
        <v>331.93</v>
      </c>
      <c r="O254" s="52">
        <v>7</v>
      </c>
      <c r="P254" s="2">
        <f t="shared" si="4"/>
        <v>341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474</v>
      </c>
      <c r="B255" s="1">
        <v>8.3333333333333329E-2</v>
      </c>
      <c r="C255" s="52">
        <v>2015</v>
      </c>
      <c r="D255" s="52">
        <v>2</v>
      </c>
      <c r="E255" s="52">
        <v>21</v>
      </c>
      <c r="F255" s="52">
        <v>14557266</v>
      </c>
      <c r="G255" s="52">
        <v>14557266</v>
      </c>
      <c r="H255" s="52">
        <v>2010542</v>
      </c>
      <c r="I255" s="52">
        <v>2010542</v>
      </c>
      <c r="J255" s="52">
        <v>0</v>
      </c>
      <c r="K255" s="52">
        <v>0</v>
      </c>
      <c r="L255" s="52">
        <v>92.663899999999998</v>
      </c>
      <c r="M255" s="52">
        <v>15.43</v>
      </c>
      <c r="N255" s="52">
        <v>332.3</v>
      </c>
      <c r="O255" s="52">
        <v>7</v>
      </c>
      <c r="P255" s="2">
        <f t="shared" si="4"/>
        <v>339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473</v>
      </c>
      <c r="B256" s="1">
        <v>4.1666666666666664E-2</v>
      </c>
      <c r="C256" s="52">
        <v>2015</v>
      </c>
      <c r="D256" s="52">
        <v>2</v>
      </c>
      <c r="E256" s="52">
        <v>21</v>
      </c>
      <c r="F256" s="52">
        <v>14556927</v>
      </c>
      <c r="G256" s="52">
        <v>14556927</v>
      </c>
      <c r="H256" s="52">
        <v>2010497</v>
      </c>
      <c r="I256" s="52">
        <v>2010497</v>
      </c>
      <c r="J256" s="52">
        <v>0</v>
      </c>
      <c r="K256" s="52">
        <v>0</v>
      </c>
      <c r="L256" s="52">
        <v>92.978200000000001</v>
      </c>
      <c r="M256" s="52">
        <v>15.7</v>
      </c>
      <c r="N256" s="52">
        <v>430.08</v>
      </c>
      <c r="O256" s="52">
        <v>7</v>
      </c>
      <c r="P256" s="2">
        <f t="shared" si="4"/>
        <v>370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472</v>
      </c>
      <c r="B257" s="1">
        <v>0</v>
      </c>
      <c r="C257" s="52">
        <v>2015</v>
      </c>
      <c r="D257" s="52">
        <v>2</v>
      </c>
      <c r="E257" s="52">
        <v>21</v>
      </c>
      <c r="F257" s="52">
        <v>14556557</v>
      </c>
      <c r="G257" s="52">
        <v>14556557</v>
      </c>
      <c r="H257" s="52">
        <v>2010448</v>
      </c>
      <c r="I257" s="52">
        <v>2010448</v>
      </c>
      <c r="J257" s="52">
        <v>0</v>
      </c>
      <c r="K257" s="52">
        <v>0</v>
      </c>
      <c r="L257" s="52">
        <v>92.982399999999998</v>
      </c>
      <c r="M257" s="52">
        <v>15.83</v>
      </c>
      <c r="N257" s="52">
        <v>446.42</v>
      </c>
      <c r="O257" s="52">
        <v>7</v>
      </c>
      <c r="P257" s="2">
        <f t="shared" si="4"/>
        <v>431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471</v>
      </c>
      <c r="B258" s="1">
        <v>0.95833333333333337</v>
      </c>
      <c r="C258" s="52">
        <v>2015</v>
      </c>
      <c r="D258" s="52">
        <v>2</v>
      </c>
      <c r="E258" s="52">
        <v>20</v>
      </c>
      <c r="F258" s="52">
        <v>14556126</v>
      </c>
      <c r="G258" s="52">
        <v>14556126</v>
      </c>
      <c r="H258" s="52">
        <v>2010391</v>
      </c>
      <c r="I258" s="52">
        <v>2010391</v>
      </c>
      <c r="J258" s="52">
        <v>0</v>
      </c>
      <c r="K258" s="52">
        <v>0</v>
      </c>
      <c r="L258" s="52">
        <v>93.042199999999994</v>
      </c>
      <c r="M258" s="52">
        <v>16</v>
      </c>
      <c r="N258" s="52">
        <v>459.31</v>
      </c>
      <c r="O258" s="52">
        <v>7</v>
      </c>
      <c r="P258" s="2">
        <f t="shared" si="4"/>
        <v>453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470</v>
      </c>
      <c r="B259" s="1">
        <v>0.91666666666666663</v>
      </c>
      <c r="C259" s="52">
        <v>2015</v>
      </c>
      <c r="D259" s="52">
        <v>2</v>
      </c>
      <c r="E259" s="52">
        <v>20</v>
      </c>
      <c r="F259" s="52">
        <v>14555673</v>
      </c>
      <c r="G259" s="52">
        <v>14555673</v>
      </c>
      <c r="H259" s="52">
        <v>2010331</v>
      </c>
      <c r="I259" s="52">
        <v>2010331</v>
      </c>
      <c r="J259" s="52">
        <v>0</v>
      </c>
      <c r="K259" s="52">
        <v>0</v>
      </c>
      <c r="L259" s="52">
        <v>92.605199999999996</v>
      </c>
      <c r="M259" s="52">
        <v>16.18</v>
      </c>
      <c r="N259" s="52">
        <v>486.91</v>
      </c>
      <c r="O259" s="52">
        <v>7</v>
      </c>
      <c r="P259" s="2">
        <f t="shared" si="4"/>
        <v>481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469</v>
      </c>
      <c r="B260" s="1">
        <v>0.875</v>
      </c>
      <c r="C260" s="52">
        <v>2015</v>
      </c>
      <c r="D260" s="52">
        <v>2</v>
      </c>
      <c r="E260" s="52">
        <v>20</v>
      </c>
      <c r="F260" s="52">
        <v>14555192</v>
      </c>
      <c r="G260" s="52">
        <v>14555192</v>
      </c>
      <c r="H260" s="52">
        <v>2010267</v>
      </c>
      <c r="I260" s="52">
        <v>2010267</v>
      </c>
      <c r="J260" s="52">
        <v>0</v>
      </c>
      <c r="K260" s="52">
        <v>0</v>
      </c>
      <c r="L260" s="52">
        <v>92.470699999999994</v>
      </c>
      <c r="M260" s="52">
        <v>16.329999999999998</v>
      </c>
      <c r="N260" s="52">
        <v>378.32</v>
      </c>
      <c r="O260" s="52">
        <v>7</v>
      </c>
      <c r="P260" s="2">
        <f t="shared" si="4"/>
        <v>442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468</v>
      </c>
      <c r="B261" s="1">
        <v>0.83333333333333337</v>
      </c>
      <c r="C261" s="52">
        <v>2015</v>
      </c>
      <c r="D261" s="52">
        <v>2</v>
      </c>
      <c r="E261" s="52">
        <v>20</v>
      </c>
      <c r="F261" s="52">
        <v>14554750</v>
      </c>
      <c r="G261" s="52">
        <v>14554750</v>
      </c>
      <c r="H261" s="52">
        <v>2010208</v>
      </c>
      <c r="I261" s="52">
        <v>2010208</v>
      </c>
      <c r="J261" s="52">
        <v>0</v>
      </c>
      <c r="K261" s="52">
        <v>0</v>
      </c>
      <c r="L261" s="52">
        <v>94.020600000000002</v>
      </c>
      <c r="M261" s="52">
        <v>16.53</v>
      </c>
      <c r="N261" s="52">
        <v>392.68</v>
      </c>
      <c r="O261" s="52">
        <v>7</v>
      </c>
      <c r="P261" s="2">
        <f t="shared" si="4"/>
        <v>343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467</v>
      </c>
      <c r="B262" s="1">
        <v>0.79166666666666663</v>
      </c>
      <c r="C262" s="52">
        <v>2015</v>
      </c>
      <c r="D262" s="52">
        <v>2</v>
      </c>
      <c r="E262" s="52">
        <v>20</v>
      </c>
      <c r="F262" s="52">
        <v>14554407</v>
      </c>
      <c r="G262" s="52">
        <v>14554407</v>
      </c>
      <c r="H262" s="52">
        <v>2010163</v>
      </c>
      <c r="I262" s="52">
        <v>2010163</v>
      </c>
      <c r="J262" s="52">
        <v>0</v>
      </c>
      <c r="K262" s="52">
        <v>0</v>
      </c>
      <c r="L262" s="52">
        <v>93.003699999999995</v>
      </c>
      <c r="M262" s="52">
        <v>17.13</v>
      </c>
      <c r="N262" s="52">
        <v>389.85</v>
      </c>
      <c r="O262" s="52">
        <v>7</v>
      </c>
      <c r="P262" s="2">
        <f t="shared" si="4"/>
        <v>428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466</v>
      </c>
      <c r="B263" s="1">
        <v>0.75</v>
      </c>
      <c r="C263" s="52">
        <v>2015</v>
      </c>
      <c r="D263" s="52">
        <v>2</v>
      </c>
      <c r="E263" s="52">
        <v>20</v>
      </c>
      <c r="F263" s="52">
        <v>14553979</v>
      </c>
      <c r="G263" s="52">
        <v>14553979</v>
      </c>
      <c r="H263" s="52">
        <v>2010106</v>
      </c>
      <c r="I263" s="52">
        <v>2010106</v>
      </c>
      <c r="J263" s="52">
        <v>0</v>
      </c>
      <c r="K263" s="52">
        <v>0</v>
      </c>
      <c r="L263" s="52">
        <v>92.987499999999997</v>
      </c>
      <c r="M263" s="52">
        <v>18.28</v>
      </c>
      <c r="N263" s="52">
        <v>307.33</v>
      </c>
      <c r="O263" s="52">
        <v>7</v>
      </c>
      <c r="P263" s="2">
        <f t="shared" si="4"/>
        <v>344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465</v>
      </c>
      <c r="B264" s="1">
        <v>0.70833333333333337</v>
      </c>
      <c r="C264" s="52">
        <v>2015</v>
      </c>
      <c r="D264" s="52">
        <v>2</v>
      </c>
      <c r="E264" s="52">
        <v>20</v>
      </c>
      <c r="F264" s="52">
        <v>14553635</v>
      </c>
      <c r="G264" s="52">
        <v>14553635</v>
      </c>
      <c r="H264" s="52">
        <v>2010060</v>
      </c>
      <c r="I264" s="52">
        <v>2010060</v>
      </c>
      <c r="J264" s="52">
        <v>0</v>
      </c>
      <c r="K264" s="52">
        <v>0</v>
      </c>
      <c r="L264" s="52">
        <v>93.200800000000001</v>
      </c>
      <c r="M264" s="52">
        <v>18.690000000000001</v>
      </c>
      <c r="N264" s="52">
        <v>388.08</v>
      </c>
      <c r="O264" s="52">
        <v>7</v>
      </c>
      <c r="P264" s="2">
        <f t="shared" si="4"/>
        <v>337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464</v>
      </c>
      <c r="B265" s="1">
        <v>0.66666666666666663</v>
      </c>
      <c r="C265" s="52">
        <v>2015</v>
      </c>
      <c r="D265" s="52">
        <v>2</v>
      </c>
      <c r="E265" s="52">
        <v>20</v>
      </c>
      <c r="F265" s="52">
        <v>14553298</v>
      </c>
      <c r="G265" s="52">
        <v>14553298</v>
      </c>
      <c r="H265" s="52">
        <v>2010015</v>
      </c>
      <c r="I265" s="52">
        <v>2010015</v>
      </c>
      <c r="J265" s="52">
        <v>0</v>
      </c>
      <c r="K265" s="52">
        <v>0</v>
      </c>
      <c r="L265" s="52">
        <v>92.895200000000003</v>
      </c>
      <c r="M265" s="52">
        <v>18.66</v>
      </c>
      <c r="N265" s="52">
        <v>389.14</v>
      </c>
      <c r="O265" s="52">
        <v>7</v>
      </c>
      <c r="P265" s="2">
        <f t="shared" si="4"/>
        <v>381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463</v>
      </c>
      <c r="B266" s="1">
        <v>0.625</v>
      </c>
      <c r="C266" s="52">
        <v>2015</v>
      </c>
      <c r="D266" s="52">
        <v>2</v>
      </c>
      <c r="E266" s="52">
        <v>20</v>
      </c>
      <c r="F266" s="52">
        <v>14552917</v>
      </c>
      <c r="G266" s="52">
        <v>14552917</v>
      </c>
      <c r="H266" s="52">
        <v>2009964</v>
      </c>
      <c r="I266" s="52">
        <v>2009964</v>
      </c>
      <c r="J266" s="52">
        <v>0</v>
      </c>
      <c r="K266" s="52">
        <v>0</v>
      </c>
      <c r="L266" s="52">
        <v>92.939599999999999</v>
      </c>
      <c r="M266" s="52">
        <v>18.559999999999999</v>
      </c>
      <c r="N266" s="52">
        <v>402.08</v>
      </c>
      <c r="O266" s="52">
        <v>7</v>
      </c>
      <c r="P266" s="2">
        <f t="shared" si="4"/>
        <v>419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462</v>
      </c>
      <c r="B267" s="1">
        <v>0.58333333333333337</v>
      </c>
      <c r="C267" s="52">
        <v>2015</v>
      </c>
      <c r="D267" s="52">
        <v>2</v>
      </c>
      <c r="E267" s="52">
        <v>20</v>
      </c>
      <c r="F267" s="52">
        <v>14552498</v>
      </c>
      <c r="G267" s="52">
        <v>14552498</v>
      </c>
      <c r="H267" s="52">
        <v>2009908</v>
      </c>
      <c r="I267" s="52">
        <v>2009908</v>
      </c>
      <c r="J267" s="52">
        <v>0</v>
      </c>
      <c r="K267" s="52">
        <v>0</v>
      </c>
      <c r="L267" s="52">
        <v>92.381799999999998</v>
      </c>
      <c r="M267" s="52">
        <v>18.64</v>
      </c>
      <c r="N267" s="52">
        <v>394.11</v>
      </c>
      <c r="O267" s="52">
        <v>7</v>
      </c>
      <c r="P267" s="2">
        <f t="shared" si="4"/>
        <v>386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461</v>
      </c>
      <c r="B268" s="1">
        <v>0.54166666666666663</v>
      </c>
      <c r="C268" s="52">
        <v>2015</v>
      </c>
      <c r="D268" s="52">
        <v>2</v>
      </c>
      <c r="E268" s="52">
        <v>20</v>
      </c>
      <c r="F268" s="52">
        <v>14552112</v>
      </c>
      <c r="G268" s="52">
        <v>14552112</v>
      </c>
      <c r="H268" s="52">
        <v>2009856</v>
      </c>
      <c r="I268" s="52">
        <v>2009856</v>
      </c>
      <c r="J268" s="52">
        <v>0</v>
      </c>
      <c r="K268" s="52">
        <v>0</v>
      </c>
      <c r="L268" s="52">
        <v>92.381799999999998</v>
      </c>
      <c r="M268" s="52">
        <v>18.18</v>
      </c>
      <c r="N268" s="52">
        <v>397.59</v>
      </c>
      <c r="O268" s="52">
        <v>7</v>
      </c>
      <c r="P268" s="2">
        <f t="shared" si="4"/>
        <v>410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460</v>
      </c>
      <c r="B269" s="1">
        <v>0.5</v>
      </c>
      <c r="C269" s="52">
        <v>2015</v>
      </c>
      <c r="D269" s="52">
        <v>2</v>
      </c>
      <c r="E269" s="52">
        <v>20</v>
      </c>
      <c r="F269" s="52">
        <v>14551702</v>
      </c>
      <c r="G269" s="52">
        <v>14551702</v>
      </c>
      <c r="H269" s="52">
        <v>2009801</v>
      </c>
      <c r="I269" s="52">
        <v>2009801</v>
      </c>
      <c r="J269" s="52">
        <v>0</v>
      </c>
      <c r="K269" s="52">
        <v>0</v>
      </c>
      <c r="L269" s="52">
        <v>93.5364</v>
      </c>
      <c r="M269" s="52">
        <v>17.61</v>
      </c>
      <c r="N269" s="52">
        <v>373.98</v>
      </c>
      <c r="O269" s="52">
        <v>7</v>
      </c>
      <c r="P269" s="2">
        <f t="shared" si="4"/>
        <v>369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459</v>
      </c>
      <c r="B270" s="1">
        <v>0.45833333333333331</v>
      </c>
      <c r="C270" s="52">
        <v>2015</v>
      </c>
      <c r="D270" s="52">
        <v>2</v>
      </c>
      <c r="E270" s="52">
        <v>20</v>
      </c>
      <c r="F270" s="52">
        <v>14551333</v>
      </c>
      <c r="G270" s="52">
        <v>14551333</v>
      </c>
      <c r="H270" s="52">
        <v>2009752</v>
      </c>
      <c r="I270" s="52">
        <v>2009752</v>
      </c>
      <c r="J270" s="52">
        <v>0</v>
      </c>
      <c r="K270" s="52">
        <v>0</v>
      </c>
      <c r="L270" s="52">
        <v>91.991100000000003</v>
      </c>
      <c r="M270" s="52">
        <v>17.48</v>
      </c>
      <c r="N270" s="52">
        <v>408.65</v>
      </c>
      <c r="O270" s="52">
        <v>7</v>
      </c>
      <c r="P270" s="2">
        <f t="shared" si="4"/>
        <v>387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458</v>
      </c>
      <c r="B271" s="1">
        <v>0.41666666666666669</v>
      </c>
      <c r="C271" s="52">
        <v>2015</v>
      </c>
      <c r="D271" s="52">
        <v>2</v>
      </c>
      <c r="E271" s="52">
        <v>20</v>
      </c>
      <c r="F271" s="52">
        <v>14550946</v>
      </c>
      <c r="G271" s="52">
        <v>14550946</v>
      </c>
      <c r="H271" s="52">
        <v>2009700</v>
      </c>
      <c r="I271" s="52">
        <v>2009700</v>
      </c>
      <c r="J271" s="52">
        <v>0</v>
      </c>
      <c r="K271" s="52">
        <v>0</v>
      </c>
      <c r="L271" s="52">
        <v>92.020899999999997</v>
      </c>
      <c r="M271" s="52">
        <v>16.75</v>
      </c>
      <c r="N271" s="52">
        <v>381.4</v>
      </c>
      <c r="O271" s="52">
        <v>7</v>
      </c>
      <c r="P271" s="2">
        <f t="shared" si="4"/>
        <v>402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457</v>
      </c>
      <c r="B272" s="1">
        <v>0.375</v>
      </c>
      <c r="C272" s="52">
        <v>2015</v>
      </c>
      <c r="D272" s="52">
        <v>2</v>
      </c>
      <c r="E272" s="52">
        <v>20</v>
      </c>
      <c r="F272" s="52">
        <v>14550544</v>
      </c>
      <c r="G272" s="52">
        <v>14550544</v>
      </c>
      <c r="H272" s="52">
        <v>2009646</v>
      </c>
      <c r="I272" s="52">
        <v>2009646</v>
      </c>
      <c r="J272" s="52">
        <v>0</v>
      </c>
      <c r="K272" s="52">
        <v>0</v>
      </c>
      <c r="L272" s="52">
        <v>92.004099999999994</v>
      </c>
      <c r="M272" s="52">
        <v>15.84</v>
      </c>
      <c r="N272" s="52">
        <v>417.59</v>
      </c>
      <c r="O272" s="52">
        <v>7</v>
      </c>
      <c r="P272" s="2">
        <f t="shared" si="4"/>
        <v>382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456</v>
      </c>
      <c r="B273" s="1">
        <v>0.33333333333333331</v>
      </c>
      <c r="C273" s="52">
        <v>2015</v>
      </c>
      <c r="D273" s="52">
        <v>2</v>
      </c>
      <c r="E273" s="52">
        <v>20</v>
      </c>
      <c r="F273" s="52">
        <v>14550162</v>
      </c>
      <c r="G273" s="52">
        <v>14550162</v>
      </c>
      <c r="H273" s="52">
        <v>2009595</v>
      </c>
      <c r="I273" s="52">
        <v>2009595</v>
      </c>
      <c r="J273" s="52">
        <v>0</v>
      </c>
      <c r="K273" s="52">
        <v>0</v>
      </c>
      <c r="L273" s="52">
        <v>91.224800000000002</v>
      </c>
      <c r="M273" s="52">
        <v>15.31</v>
      </c>
      <c r="N273" s="52">
        <v>349.54</v>
      </c>
      <c r="O273" s="52">
        <v>7</v>
      </c>
      <c r="P273" s="2">
        <f t="shared" si="4"/>
        <v>424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455</v>
      </c>
      <c r="B274" s="1">
        <v>0.29166666666666669</v>
      </c>
      <c r="C274" s="52">
        <v>2015</v>
      </c>
      <c r="D274" s="52">
        <v>2</v>
      </c>
      <c r="E274" s="52">
        <v>20</v>
      </c>
      <c r="F274" s="52">
        <v>14549738</v>
      </c>
      <c r="G274" s="52">
        <v>14549738</v>
      </c>
      <c r="H274" s="52">
        <v>2009538</v>
      </c>
      <c r="I274" s="52">
        <v>2009538</v>
      </c>
      <c r="J274" s="52">
        <v>0</v>
      </c>
      <c r="K274" s="52">
        <v>0</v>
      </c>
      <c r="L274" s="52">
        <v>91.2654</v>
      </c>
      <c r="M274" s="52">
        <v>15.02</v>
      </c>
      <c r="N274" s="52">
        <v>385.89</v>
      </c>
      <c r="O274" s="52">
        <v>7</v>
      </c>
      <c r="P274" s="2">
        <f t="shared" si="4"/>
        <v>335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454</v>
      </c>
      <c r="B275" s="1">
        <v>0.25</v>
      </c>
      <c r="C275" s="52">
        <v>2015</v>
      </c>
      <c r="D275" s="52">
        <v>2</v>
      </c>
      <c r="E275" s="52">
        <v>20</v>
      </c>
      <c r="F275" s="52">
        <v>14549403</v>
      </c>
      <c r="G275" s="52">
        <v>14549403</v>
      </c>
      <c r="H275" s="52">
        <v>2009493</v>
      </c>
      <c r="I275" s="52">
        <v>2009493</v>
      </c>
      <c r="J275" s="52">
        <v>0</v>
      </c>
      <c r="K275" s="52">
        <v>0</v>
      </c>
      <c r="L275" s="52">
        <v>90.710599999999999</v>
      </c>
      <c r="M275" s="52">
        <v>15.36</v>
      </c>
      <c r="N275" s="52">
        <v>459.42</v>
      </c>
      <c r="O275" s="52">
        <v>7</v>
      </c>
      <c r="P275" s="2">
        <f t="shared" si="4"/>
        <v>407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453</v>
      </c>
      <c r="B276" s="1">
        <v>0.20833333333333334</v>
      </c>
      <c r="C276" s="52">
        <v>2015</v>
      </c>
      <c r="D276" s="52">
        <v>2</v>
      </c>
      <c r="E276" s="52">
        <v>20</v>
      </c>
      <c r="F276" s="52">
        <v>14548996</v>
      </c>
      <c r="G276" s="52">
        <v>14548996</v>
      </c>
      <c r="H276" s="52">
        <v>2009438</v>
      </c>
      <c r="I276" s="52">
        <v>2009438</v>
      </c>
      <c r="J276" s="52">
        <v>0</v>
      </c>
      <c r="K276" s="52">
        <v>0</v>
      </c>
      <c r="L276" s="52">
        <v>91.010599999999997</v>
      </c>
      <c r="M276" s="52">
        <v>15.4</v>
      </c>
      <c r="N276" s="52">
        <v>423.4</v>
      </c>
      <c r="O276" s="52">
        <v>7</v>
      </c>
      <c r="P276" s="2">
        <f t="shared" si="4"/>
        <v>467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452</v>
      </c>
      <c r="B277" s="1">
        <v>0.16666666666666666</v>
      </c>
      <c r="C277" s="52">
        <v>2015</v>
      </c>
      <c r="D277" s="52">
        <v>2</v>
      </c>
      <c r="E277" s="52">
        <v>20</v>
      </c>
      <c r="F277" s="52">
        <v>14548529</v>
      </c>
      <c r="G277" s="52">
        <v>14548529</v>
      </c>
      <c r="H277" s="52">
        <v>2009375</v>
      </c>
      <c r="I277" s="52">
        <v>2009375</v>
      </c>
      <c r="J277" s="52">
        <v>0</v>
      </c>
      <c r="K277" s="52">
        <v>0</v>
      </c>
      <c r="L277" s="52">
        <v>91.631900000000002</v>
      </c>
      <c r="M277" s="52">
        <v>15.38</v>
      </c>
      <c r="N277" s="52">
        <v>428.17</v>
      </c>
      <c r="O277" s="52">
        <v>7</v>
      </c>
      <c r="P277" s="2">
        <f t="shared" si="4"/>
        <v>426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451</v>
      </c>
      <c r="B278" s="1">
        <v>0.125</v>
      </c>
      <c r="C278" s="52">
        <v>2015</v>
      </c>
      <c r="D278" s="52">
        <v>2</v>
      </c>
      <c r="E278" s="52">
        <v>20</v>
      </c>
      <c r="F278" s="52">
        <v>14548103</v>
      </c>
      <c r="G278" s="52">
        <v>14548103</v>
      </c>
      <c r="H278" s="52">
        <v>2009318</v>
      </c>
      <c r="I278" s="52">
        <v>2009318</v>
      </c>
      <c r="J278" s="52">
        <v>0</v>
      </c>
      <c r="K278" s="52">
        <v>0</v>
      </c>
      <c r="L278" s="52">
        <v>91.927800000000005</v>
      </c>
      <c r="M278" s="52">
        <v>15.45</v>
      </c>
      <c r="N278" s="52">
        <v>498.6</v>
      </c>
      <c r="O278" s="52">
        <v>7</v>
      </c>
      <c r="P278" s="2">
        <f t="shared" si="4"/>
        <v>449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450</v>
      </c>
      <c r="B279" s="1">
        <v>8.3333333333333329E-2</v>
      </c>
      <c r="C279" s="52">
        <v>2015</v>
      </c>
      <c r="D279" s="52">
        <v>2</v>
      </c>
      <c r="E279" s="52">
        <v>20</v>
      </c>
      <c r="F279" s="52">
        <v>14547654</v>
      </c>
      <c r="G279" s="52">
        <v>14547654</v>
      </c>
      <c r="H279" s="52">
        <v>2009258</v>
      </c>
      <c r="I279" s="52">
        <v>2009258</v>
      </c>
      <c r="J279" s="52">
        <v>0</v>
      </c>
      <c r="K279" s="52">
        <v>0</v>
      </c>
      <c r="L279" s="52">
        <v>91.8005</v>
      </c>
      <c r="M279" s="52">
        <v>15.54</v>
      </c>
      <c r="N279" s="52">
        <v>384.11</v>
      </c>
      <c r="O279" s="52">
        <v>7</v>
      </c>
      <c r="P279" s="2">
        <f t="shared" si="4"/>
        <v>448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449</v>
      </c>
      <c r="B280" s="1">
        <v>4.1666666666666664E-2</v>
      </c>
      <c r="C280" s="52">
        <v>2015</v>
      </c>
      <c r="D280" s="52">
        <v>2</v>
      </c>
      <c r="E280" s="52">
        <v>20</v>
      </c>
      <c r="F280" s="52">
        <v>14547206</v>
      </c>
      <c r="G280" s="52">
        <v>14547206</v>
      </c>
      <c r="H280" s="52">
        <v>2009198</v>
      </c>
      <c r="I280" s="52">
        <v>2009198</v>
      </c>
      <c r="J280" s="52">
        <v>0</v>
      </c>
      <c r="K280" s="52">
        <v>0</v>
      </c>
      <c r="L280" s="52">
        <v>92.500600000000006</v>
      </c>
      <c r="M280" s="52">
        <v>15.65</v>
      </c>
      <c r="N280" s="52">
        <v>414.24</v>
      </c>
      <c r="O280" s="52">
        <v>7</v>
      </c>
      <c r="P280" s="2">
        <f t="shared" si="4"/>
        <v>429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448</v>
      </c>
      <c r="B281" s="1">
        <v>0</v>
      </c>
      <c r="C281" s="52">
        <v>2015</v>
      </c>
      <c r="D281" s="52">
        <v>2</v>
      </c>
      <c r="E281" s="52">
        <v>20</v>
      </c>
      <c r="F281" s="52">
        <v>14546777</v>
      </c>
      <c r="G281" s="52">
        <v>14546777</v>
      </c>
      <c r="H281" s="52">
        <v>2009141</v>
      </c>
      <c r="I281" s="52">
        <v>2009141</v>
      </c>
      <c r="J281" s="52">
        <v>0</v>
      </c>
      <c r="K281" s="52">
        <v>0</v>
      </c>
      <c r="L281" s="52">
        <v>92.952100000000002</v>
      </c>
      <c r="M281" s="52">
        <v>15.52</v>
      </c>
      <c r="N281" s="52">
        <v>288.75</v>
      </c>
      <c r="O281" s="52">
        <v>7</v>
      </c>
      <c r="P281" s="2">
        <f t="shared" si="4"/>
        <v>340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447</v>
      </c>
      <c r="B282" s="1">
        <v>0.95833333333333337</v>
      </c>
      <c r="C282" s="52">
        <v>2015</v>
      </c>
      <c r="D282" s="52">
        <v>2</v>
      </c>
      <c r="E282" s="52">
        <v>19</v>
      </c>
      <c r="F282" s="52">
        <v>14546437</v>
      </c>
      <c r="G282" s="52">
        <v>14546437</v>
      </c>
      <c r="H282" s="52">
        <v>2009096</v>
      </c>
      <c r="I282" s="52">
        <v>2009096</v>
      </c>
      <c r="J282" s="52">
        <v>0</v>
      </c>
      <c r="K282" s="52">
        <v>0</v>
      </c>
      <c r="L282" s="52">
        <v>93.777199999999993</v>
      </c>
      <c r="M282" s="52">
        <v>15.59</v>
      </c>
      <c r="N282" s="52">
        <v>296.10000000000002</v>
      </c>
      <c r="O282" s="52">
        <v>7</v>
      </c>
      <c r="P282" s="2">
        <f t="shared" si="4"/>
        <v>282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446</v>
      </c>
      <c r="B283" s="1">
        <v>0.91666666666666663</v>
      </c>
      <c r="C283" s="52">
        <v>2015</v>
      </c>
      <c r="D283" s="52">
        <v>2</v>
      </c>
      <c r="E283" s="52">
        <v>19</v>
      </c>
      <c r="F283" s="52">
        <v>14546155</v>
      </c>
      <c r="G283" s="52">
        <v>14546155</v>
      </c>
      <c r="H283" s="52">
        <v>2009059</v>
      </c>
      <c r="I283" s="52">
        <v>2009059</v>
      </c>
      <c r="J283" s="52">
        <v>0</v>
      </c>
      <c r="K283" s="52">
        <v>0</v>
      </c>
      <c r="L283" s="52">
        <v>93.366200000000006</v>
      </c>
      <c r="M283" s="52">
        <v>15.77</v>
      </c>
      <c r="N283" s="52">
        <v>398.44</v>
      </c>
      <c r="O283" s="52">
        <v>7</v>
      </c>
      <c r="P283" s="2">
        <f t="shared" si="4"/>
        <v>303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445</v>
      </c>
      <c r="B284" s="1">
        <v>0.875</v>
      </c>
      <c r="C284" s="52">
        <v>2015</v>
      </c>
      <c r="D284" s="52">
        <v>2</v>
      </c>
      <c r="E284" s="52">
        <v>19</v>
      </c>
      <c r="F284" s="52">
        <v>14545852</v>
      </c>
      <c r="G284" s="52">
        <v>14545852</v>
      </c>
      <c r="H284" s="52">
        <v>2009019</v>
      </c>
      <c r="I284" s="52">
        <v>2009019</v>
      </c>
      <c r="J284" s="52">
        <v>0</v>
      </c>
      <c r="K284" s="52">
        <v>0</v>
      </c>
      <c r="L284" s="52">
        <v>92.485799999999998</v>
      </c>
      <c r="M284" s="52">
        <v>16.27</v>
      </c>
      <c r="N284" s="52">
        <v>475.1</v>
      </c>
      <c r="O284" s="52">
        <v>7</v>
      </c>
      <c r="P284" s="2">
        <f t="shared" si="4"/>
        <v>495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444</v>
      </c>
      <c r="B285" s="1">
        <v>0.83333333333333337</v>
      </c>
      <c r="C285" s="52">
        <v>2015</v>
      </c>
      <c r="D285" s="52">
        <v>2</v>
      </c>
      <c r="E285" s="52">
        <v>19</v>
      </c>
      <c r="F285" s="52">
        <v>14545357</v>
      </c>
      <c r="G285" s="52">
        <v>14545357</v>
      </c>
      <c r="H285" s="52">
        <v>2008953</v>
      </c>
      <c r="I285" s="52">
        <v>2008953</v>
      </c>
      <c r="J285" s="52">
        <v>0</v>
      </c>
      <c r="K285" s="52">
        <v>0</v>
      </c>
      <c r="L285" s="52">
        <v>93.668300000000002</v>
      </c>
      <c r="M285" s="52">
        <v>16.5</v>
      </c>
      <c r="N285" s="52">
        <v>379.16</v>
      </c>
      <c r="O285" s="52">
        <v>7</v>
      </c>
      <c r="P285" s="2">
        <f t="shared" si="4"/>
        <v>409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443</v>
      </c>
      <c r="B286" s="1">
        <v>0.79166666666666663</v>
      </c>
      <c r="C286" s="52">
        <v>2015</v>
      </c>
      <c r="D286" s="52">
        <v>2</v>
      </c>
      <c r="E286" s="52">
        <v>19</v>
      </c>
      <c r="F286" s="52">
        <v>14544948</v>
      </c>
      <c r="G286" s="52">
        <v>14544948</v>
      </c>
      <c r="H286" s="52">
        <v>2008899</v>
      </c>
      <c r="I286" s="52">
        <v>2008899</v>
      </c>
      <c r="J286" s="52">
        <v>0</v>
      </c>
      <c r="K286" s="52">
        <v>0</v>
      </c>
      <c r="L286" s="52">
        <v>93.452500000000001</v>
      </c>
      <c r="M286" s="52">
        <v>17.14</v>
      </c>
      <c r="N286" s="52">
        <v>426.92</v>
      </c>
      <c r="O286" s="52">
        <v>7</v>
      </c>
      <c r="P286" s="2">
        <f t="shared" si="4"/>
        <v>393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442</v>
      </c>
      <c r="B287" s="1">
        <v>0.75</v>
      </c>
      <c r="C287" s="52">
        <v>2015</v>
      </c>
      <c r="D287" s="52">
        <v>2</v>
      </c>
      <c r="E287" s="52">
        <v>19</v>
      </c>
      <c r="F287" s="52">
        <v>14544555</v>
      </c>
      <c r="G287" s="52">
        <v>14544555</v>
      </c>
      <c r="H287" s="52">
        <v>2008847</v>
      </c>
      <c r="I287" s="52">
        <v>2008847</v>
      </c>
      <c r="J287" s="52">
        <v>0</v>
      </c>
      <c r="K287" s="52">
        <v>0</v>
      </c>
      <c r="L287" s="52">
        <v>92.659800000000004</v>
      </c>
      <c r="M287" s="52">
        <v>18.260000000000002</v>
      </c>
      <c r="N287" s="52">
        <v>358.4</v>
      </c>
      <c r="O287" s="52">
        <v>7</v>
      </c>
      <c r="P287" s="2">
        <f t="shared" si="4"/>
        <v>425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441</v>
      </c>
      <c r="B288" s="1">
        <v>0.70833333333333337</v>
      </c>
      <c r="C288" s="52">
        <v>2015</v>
      </c>
      <c r="D288" s="52">
        <v>2</v>
      </c>
      <c r="E288" s="52">
        <v>19</v>
      </c>
      <c r="F288" s="52">
        <v>14544130</v>
      </c>
      <c r="G288" s="52">
        <v>14544130</v>
      </c>
      <c r="H288" s="52">
        <v>2008790</v>
      </c>
      <c r="I288" s="52">
        <v>2008790</v>
      </c>
      <c r="J288" s="52">
        <v>0</v>
      </c>
      <c r="K288" s="52">
        <v>0</v>
      </c>
      <c r="L288" s="52">
        <v>92.770499999999998</v>
      </c>
      <c r="M288" s="52">
        <v>18.809999999999999</v>
      </c>
      <c r="N288" s="52">
        <v>297.22000000000003</v>
      </c>
      <c r="O288" s="52">
        <v>7</v>
      </c>
      <c r="P288" s="2">
        <f t="shared" si="4"/>
        <v>313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440</v>
      </c>
      <c r="B289" s="1">
        <v>0.66666666666666663</v>
      </c>
      <c r="C289" s="52">
        <v>2015</v>
      </c>
      <c r="D289" s="52">
        <v>2</v>
      </c>
      <c r="E289" s="52">
        <v>19</v>
      </c>
      <c r="F289" s="52">
        <v>14543817</v>
      </c>
      <c r="G289" s="52">
        <v>14543817</v>
      </c>
      <c r="H289" s="52">
        <v>2008748</v>
      </c>
      <c r="I289" s="52">
        <v>2008748</v>
      </c>
      <c r="J289" s="52">
        <v>0</v>
      </c>
      <c r="K289" s="52">
        <v>0</v>
      </c>
      <c r="L289" s="52">
        <v>92.457800000000006</v>
      </c>
      <c r="M289" s="52">
        <v>18.98</v>
      </c>
      <c r="N289" s="52">
        <v>356.86</v>
      </c>
      <c r="O289" s="52">
        <v>7</v>
      </c>
      <c r="P289" s="2">
        <f t="shared" si="4"/>
        <v>320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439</v>
      </c>
      <c r="B290" s="1">
        <v>0.625</v>
      </c>
      <c r="C290" s="52">
        <v>2015</v>
      </c>
      <c r="D290" s="52">
        <v>2</v>
      </c>
      <c r="E290" s="52">
        <v>19</v>
      </c>
      <c r="F290" s="52">
        <v>14543497</v>
      </c>
      <c r="G290" s="52">
        <v>14543497</v>
      </c>
      <c r="H290" s="52">
        <v>2008705</v>
      </c>
      <c r="I290" s="52">
        <v>2008705</v>
      </c>
      <c r="J290" s="52">
        <v>0</v>
      </c>
      <c r="K290" s="52">
        <v>0</v>
      </c>
      <c r="L290" s="52">
        <v>92.180599999999998</v>
      </c>
      <c r="M290" s="52">
        <v>18.809999999999999</v>
      </c>
      <c r="N290" s="52">
        <v>347.41</v>
      </c>
      <c r="O290" s="52">
        <v>7</v>
      </c>
      <c r="P290" s="2">
        <f t="shared" si="4"/>
        <v>370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438</v>
      </c>
      <c r="B291" s="1">
        <v>0.58333333333333337</v>
      </c>
      <c r="C291" s="52">
        <v>2015</v>
      </c>
      <c r="D291" s="52">
        <v>2</v>
      </c>
      <c r="E291" s="52">
        <v>19</v>
      </c>
      <c r="F291" s="52">
        <v>14543127</v>
      </c>
      <c r="G291" s="52">
        <v>14543127</v>
      </c>
      <c r="H291" s="52">
        <v>2008655</v>
      </c>
      <c r="I291" s="52">
        <v>2008655</v>
      </c>
      <c r="J291" s="52">
        <v>0</v>
      </c>
      <c r="K291" s="52">
        <v>0</v>
      </c>
      <c r="L291" s="52">
        <v>91.921400000000006</v>
      </c>
      <c r="M291" s="52">
        <v>18.84</v>
      </c>
      <c r="N291" s="52">
        <v>347.62</v>
      </c>
      <c r="O291" s="52">
        <v>7</v>
      </c>
      <c r="P291" s="2">
        <f t="shared" si="4"/>
        <v>326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437</v>
      </c>
      <c r="B292" s="1">
        <v>0.54166666666666663</v>
      </c>
      <c r="C292" s="52">
        <v>2015</v>
      </c>
      <c r="D292" s="52">
        <v>2</v>
      </c>
      <c r="E292" s="52">
        <v>19</v>
      </c>
      <c r="F292" s="52">
        <v>14542801</v>
      </c>
      <c r="G292" s="52">
        <v>14542801</v>
      </c>
      <c r="H292" s="52">
        <v>2008611</v>
      </c>
      <c r="I292" s="52">
        <v>2008611</v>
      </c>
      <c r="J292" s="52">
        <v>0</v>
      </c>
      <c r="K292" s="52">
        <v>0</v>
      </c>
      <c r="L292" s="52">
        <v>92.059100000000001</v>
      </c>
      <c r="M292" s="52">
        <v>18.440000000000001</v>
      </c>
      <c r="N292" s="52">
        <v>386.15</v>
      </c>
      <c r="O292" s="52">
        <v>7</v>
      </c>
      <c r="P292" s="2">
        <f t="shared" si="4"/>
        <v>348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436</v>
      </c>
      <c r="B293" s="1">
        <v>0.5</v>
      </c>
      <c r="C293" s="52">
        <v>2015</v>
      </c>
      <c r="D293" s="52">
        <v>2</v>
      </c>
      <c r="E293" s="52">
        <v>19</v>
      </c>
      <c r="F293" s="52">
        <v>14542453</v>
      </c>
      <c r="G293" s="52">
        <v>14542453</v>
      </c>
      <c r="H293" s="52">
        <v>2008564</v>
      </c>
      <c r="I293" s="52">
        <v>2008564</v>
      </c>
      <c r="J293" s="52">
        <v>0</v>
      </c>
      <c r="K293" s="52">
        <v>0</v>
      </c>
      <c r="L293" s="52">
        <v>92.327799999999996</v>
      </c>
      <c r="M293" s="52">
        <v>18.010000000000002</v>
      </c>
      <c r="N293" s="52">
        <v>320.76</v>
      </c>
      <c r="O293" s="52">
        <v>7</v>
      </c>
      <c r="P293" s="2">
        <f t="shared" si="4"/>
        <v>387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435</v>
      </c>
      <c r="B294" s="1">
        <v>0.45833333333333331</v>
      </c>
      <c r="C294" s="52">
        <v>2015</v>
      </c>
      <c r="D294" s="52">
        <v>2</v>
      </c>
      <c r="E294" s="52">
        <v>19</v>
      </c>
      <c r="F294" s="52">
        <v>14542066</v>
      </c>
      <c r="G294" s="52">
        <v>14542066</v>
      </c>
      <c r="H294" s="52">
        <v>2008512</v>
      </c>
      <c r="I294" s="52">
        <v>2008512</v>
      </c>
      <c r="J294" s="52">
        <v>0</v>
      </c>
      <c r="K294" s="52">
        <v>0</v>
      </c>
      <c r="L294" s="52">
        <v>91.915300000000002</v>
      </c>
      <c r="M294" s="52">
        <v>17.63</v>
      </c>
      <c r="N294" s="52">
        <v>399.73</v>
      </c>
      <c r="O294" s="52">
        <v>7</v>
      </c>
      <c r="P294" s="2">
        <f t="shared" si="4"/>
        <v>342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434</v>
      </c>
      <c r="B295" s="1">
        <v>0.41666666666666669</v>
      </c>
      <c r="C295" s="52">
        <v>2015</v>
      </c>
      <c r="D295" s="52">
        <v>2</v>
      </c>
      <c r="E295" s="52">
        <v>19</v>
      </c>
      <c r="F295" s="52">
        <v>14541724</v>
      </c>
      <c r="G295" s="52">
        <v>14541724</v>
      </c>
      <c r="H295" s="52">
        <v>2008466</v>
      </c>
      <c r="I295" s="52">
        <v>2008466</v>
      </c>
      <c r="J295" s="52">
        <v>0</v>
      </c>
      <c r="K295" s="52">
        <v>0</v>
      </c>
      <c r="L295" s="52">
        <v>91.802400000000006</v>
      </c>
      <c r="M295" s="52">
        <v>16.88</v>
      </c>
      <c r="N295" s="52">
        <v>410.75</v>
      </c>
      <c r="O295" s="52">
        <v>7</v>
      </c>
      <c r="P295" s="2">
        <f t="shared" si="4"/>
        <v>416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433</v>
      </c>
      <c r="B296" s="1">
        <v>0.375</v>
      </c>
      <c r="C296" s="52">
        <v>2015</v>
      </c>
      <c r="D296" s="52">
        <v>2</v>
      </c>
      <c r="E296" s="52">
        <v>19</v>
      </c>
      <c r="F296" s="52">
        <v>14541308</v>
      </c>
      <c r="G296" s="52">
        <v>14541308</v>
      </c>
      <c r="H296" s="52">
        <v>2008410</v>
      </c>
      <c r="I296" s="52">
        <v>2008410</v>
      </c>
      <c r="J296" s="52">
        <v>0</v>
      </c>
      <c r="K296" s="52">
        <v>0</v>
      </c>
      <c r="L296" s="52">
        <v>91.446600000000004</v>
      </c>
      <c r="M296" s="52">
        <v>15.96</v>
      </c>
      <c r="N296" s="52">
        <v>464.84</v>
      </c>
      <c r="O296" s="52">
        <v>7</v>
      </c>
      <c r="P296" s="2">
        <f t="shared" si="4"/>
        <v>446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432</v>
      </c>
      <c r="B297" s="1">
        <v>0.33333333333333331</v>
      </c>
      <c r="C297" s="52">
        <v>2015</v>
      </c>
      <c r="D297" s="52">
        <v>2</v>
      </c>
      <c r="E297" s="52">
        <v>19</v>
      </c>
      <c r="F297" s="52">
        <v>14540862</v>
      </c>
      <c r="G297" s="52">
        <v>14540862</v>
      </c>
      <c r="H297" s="52">
        <v>2008350</v>
      </c>
      <c r="I297" s="52">
        <v>2008350</v>
      </c>
      <c r="J297" s="52">
        <v>0</v>
      </c>
      <c r="K297" s="52">
        <v>0</v>
      </c>
      <c r="L297" s="52">
        <v>90.212000000000003</v>
      </c>
      <c r="M297" s="52">
        <v>14.83</v>
      </c>
      <c r="N297" s="52">
        <v>267.44</v>
      </c>
      <c r="O297" s="52">
        <v>7</v>
      </c>
      <c r="P297" s="2">
        <f t="shared" si="4"/>
        <v>369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431</v>
      </c>
      <c r="B298" s="1">
        <v>0.29166666666666669</v>
      </c>
      <c r="C298" s="52">
        <v>2015</v>
      </c>
      <c r="D298" s="52">
        <v>2</v>
      </c>
      <c r="E298" s="52">
        <v>19</v>
      </c>
      <c r="F298" s="52">
        <v>14540493</v>
      </c>
      <c r="G298" s="52">
        <v>14540493</v>
      </c>
      <c r="H298" s="52">
        <v>2008300</v>
      </c>
      <c r="I298" s="52">
        <v>2008300</v>
      </c>
      <c r="J298" s="52">
        <v>0</v>
      </c>
      <c r="K298" s="52">
        <v>0</v>
      </c>
      <c r="L298" s="52">
        <v>91.203299999999999</v>
      </c>
      <c r="M298" s="52">
        <v>14.49</v>
      </c>
      <c r="N298" s="52">
        <v>283.60000000000002</v>
      </c>
      <c r="O298" s="52">
        <v>7</v>
      </c>
      <c r="P298" s="2">
        <f t="shared" si="4"/>
        <v>269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430</v>
      </c>
      <c r="B299" s="1">
        <v>0.25</v>
      </c>
      <c r="C299" s="52">
        <v>2015</v>
      </c>
      <c r="D299" s="52">
        <v>2</v>
      </c>
      <c r="E299" s="52">
        <v>19</v>
      </c>
      <c r="F299" s="52">
        <v>14540224</v>
      </c>
      <c r="G299" s="52">
        <v>14540224</v>
      </c>
      <c r="H299" s="52">
        <v>2008264</v>
      </c>
      <c r="I299" s="52">
        <v>2008264</v>
      </c>
      <c r="J299" s="52">
        <v>0</v>
      </c>
      <c r="K299" s="52">
        <v>0</v>
      </c>
      <c r="L299" s="52">
        <v>91.310699999999997</v>
      </c>
      <c r="M299" s="52">
        <v>14.63</v>
      </c>
      <c r="N299" s="52">
        <v>314.47000000000003</v>
      </c>
      <c r="O299" s="52">
        <v>7</v>
      </c>
      <c r="P299" s="2">
        <f t="shared" si="4"/>
        <v>291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429</v>
      </c>
      <c r="B300" s="1">
        <v>0.20833333333333334</v>
      </c>
      <c r="C300" s="52">
        <v>2015</v>
      </c>
      <c r="D300" s="52">
        <v>2</v>
      </c>
      <c r="E300" s="52">
        <v>19</v>
      </c>
      <c r="F300" s="52">
        <v>14539933</v>
      </c>
      <c r="G300" s="52">
        <v>14539933</v>
      </c>
      <c r="H300" s="52">
        <v>2008225</v>
      </c>
      <c r="I300" s="52">
        <v>2008225</v>
      </c>
      <c r="J300" s="52">
        <v>0</v>
      </c>
      <c r="K300" s="52">
        <v>0</v>
      </c>
      <c r="L300" s="52">
        <v>91.964200000000005</v>
      </c>
      <c r="M300" s="52">
        <v>14.93</v>
      </c>
      <c r="N300" s="52">
        <v>338.37</v>
      </c>
      <c r="O300" s="52">
        <v>7</v>
      </c>
      <c r="P300" s="2">
        <f t="shared" si="4"/>
        <v>337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428</v>
      </c>
      <c r="B301" s="1">
        <v>0.16666666666666666</v>
      </c>
      <c r="C301" s="52">
        <v>2015</v>
      </c>
      <c r="D301" s="52">
        <v>2</v>
      </c>
      <c r="E301" s="52">
        <v>19</v>
      </c>
      <c r="F301" s="52">
        <v>14539596</v>
      </c>
      <c r="G301" s="52">
        <v>14539596</v>
      </c>
      <c r="H301" s="52">
        <v>2008180</v>
      </c>
      <c r="I301" s="52">
        <v>2008180</v>
      </c>
      <c r="J301" s="52">
        <v>0</v>
      </c>
      <c r="K301" s="52">
        <v>0</v>
      </c>
      <c r="L301" s="52">
        <v>92.480999999999995</v>
      </c>
      <c r="M301" s="52">
        <v>15</v>
      </c>
      <c r="N301" s="52">
        <v>340.38</v>
      </c>
      <c r="O301" s="52">
        <v>7</v>
      </c>
      <c r="P301" s="2">
        <f t="shared" si="4"/>
        <v>339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427</v>
      </c>
      <c r="B302" s="1">
        <v>0.125</v>
      </c>
      <c r="C302" s="52">
        <v>2015</v>
      </c>
      <c r="D302" s="52">
        <v>2</v>
      </c>
      <c r="E302" s="52">
        <v>19</v>
      </c>
      <c r="F302" s="52">
        <v>14539257</v>
      </c>
      <c r="G302" s="52">
        <v>14539257</v>
      </c>
      <c r="H302" s="52">
        <v>2008135</v>
      </c>
      <c r="I302" s="52">
        <v>2008135</v>
      </c>
      <c r="J302" s="52">
        <v>0</v>
      </c>
      <c r="K302" s="52">
        <v>0</v>
      </c>
      <c r="L302" s="52">
        <v>92.737399999999994</v>
      </c>
      <c r="M302" s="52">
        <v>15.31</v>
      </c>
      <c r="N302" s="52">
        <v>405.9</v>
      </c>
      <c r="O302" s="52">
        <v>7</v>
      </c>
      <c r="P302" s="2">
        <f t="shared" si="4"/>
        <v>378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426</v>
      </c>
      <c r="B303" s="1">
        <v>8.3333333333333329E-2</v>
      </c>
      <c r="C303" s="52">
        <v>2015</v>
      </c>
      <c r="D303" s="52">
        <v>2</v>
      </c>
      <c r="E303" s="52">
        <v>19</v>
      </c>
      <c r="F303" s="52">
        <v>14538879</v>
      </c>
      <c r="G303" s="52">
        <v>14538879</v>
      </c>
      <c r="H303" s="52">
        <v>2008085</v>
      </c>
      <c r="I303" s="52">
        <v>2008085</v>
      </c>
      <c r="J303" s="52">
        <v>0</v>
      </c>
      <c r="K303" s="52">
        <v>0</v>
      </c>
      <c r="L303" s="52">
        <v>92.095799999999997</v>
      </c>
      <c r="M303" s="52">
        <v>15.52</v>
      </c>
      <c r="N303" s="52">
        <v>485.83</v>
      </c>
      <c r="O303" s="52">
        <v>7</v>
      </c>
      <c r="P303" s="2">
        <f t="shared" si="4"/>
        <v>419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425</v>
      </c>
      <c r="B304" s="1">
        <v>4.1666666666666664E-2</v>
      </c>
      <c r="C304" s="52">
        <v>2015</v>
      </c>
      <c r="D304" s="52">
        <v>2</v>
      </c>
      <c r="E304" s="52">
        <v>19</v>
      </c>
      <c r="F304" s="52">
        <v>14538460</v>
      </c>
      <c r="G304" s="52">
        <v>14538460</v>
      </c>
      <c r="H304" s="52">
        <v>2008029</v>
      </c>
      <c r="I304" s="52">
        <v>2008029</v>
      </c>
      <c r="J304" s="52">
        <v>0</v>
      </c>
      <c r="K304" s="52">
        <v>0</v>
      </c>
      <c r="L304" s="52">
        <v>91.999200000000002</v>
      </c>
      <c r="M304" s="52">
        <v>15.69</v>
      </c>
      <c r="N304" s="52">
        <v>443.61</v>
      </c>
      <c r="O304" s="52">
        <v>7</v>
      </c>
      <c r="P304" s="2">
        <f t="shared" si="4"/>
        <v>479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424</v>
      </c>
      <c r="B305" s="1">
        <v>0</v>
      </c>
      <c r="C305" s="52">
        <v>2015</v>
      </c>
      <c r="D305" s="52">
        <v>2</v>
      </c>
      <c r="E305" s="52">
        <v>19</v>
      </c>
      <c r="F305" s="52">
        <v>14537981</v>
      </c>
      <c r="G305" s="52">
        <v>14537981</v>
      </c>
      <c r="H305" s="52">
        <v>2007965</v>
      </c>
      <c r="I305" s="52">
        <v>2007965</v>
      </c>
      <c r="J305" s="52">
        <v>0</v>
      </c>
      <c r="K305" s="52">
        <v>0</v>
      </c>
      <c r="L305" s="52">
        <v>92.787300000000002</v>
      </c>
      <c r="M305" s="52">
        <v>15.48</v>
      </c>
      <c r="N305" s="52">
        <v>303.31</v>
      </c>
      <c r="O305" s="52">
        <v>7</v>
      </c>
      <c r="P305" s="2">
        <f t="shared" si="4"/>
        <v>370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423</v>
      </c>
      <c r="B306" s="1">
        <v>0.95833333333333337</v>
      </c>
      <c r="C306" s="52">
        <v>2015</v>
      </c>
      <c r="D306" s="52">
        <v>2</v>
      </c>
      <c r="E306" s="52">
        <v>18</v>
      </c>
      <c r="F306" s="52">
        <v>14537611</v>
      </c>
      <c r="G306" s="52">
        <v>14537611</v>
      </c>
      <c r="H306" s="52">
        <v>2007916</v>
      </c>
      <c r="I306" s="52">
        <v>2007916</v>
      </c>
      <c r="J306" s="52">
        <v>0</v>
      </c>
      <c r="K306" s="52">
        <v>0</v>
      </c>
      <c r="L306" s="52">
        <v>93.411699999999996</v>
      </c>
      <c r="M306" s="52">
        <v>15.6</v>
      </c>
      <c r="N306" s="52">
        <v>326.08</v>
      </c>
      <c r="O306" s="52">
        <v>7</v>
      </c>
      <c r="P306" s="2">
        <f t="shared" ref="P306:P369" si="5">F306-F307</f>
        <v>319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422</v>
      </c>
      <c r="B307" s="1">
        <v>0.91666666666666663</v>
      </c>
      <c r="C307" s="52">
        <v>2015</v>
      </c>
      <c r="D307" s="52">
        <v>2</v>
      </c>
      <c r="E307" s="52">
        <v>18</v>
      </c>
      <c r="F307" s="52">
        <v>14537292</v>
      </c>
      <c r="G307" s="52">
        <v>14537292</v>
      </c>
      <c r="H307" s="52">
        <v>2007874</v>
      </c>
      <c r="I307" s="52">
        <v>2007874</v>
      </c>
      <c r="J307" s="52">
        <v>0</v>
      </c>
      <c r="K307" s="52">
        <v>0</v>
      </c>
      <c r="L307" s="52">
        <v>93.175899999999999</v>
      </c>
      <c r="M307" s="52">
        <v>15.91</v>
      </c>
      <c r="N307" s="52">
        <v>406.19</v>
      </c>
      <c r="O307" s="52">
        <v>7</v>
      </c>
      <c r="P307" s="2">
        <f t="shared" si="5"/>
        <v>340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421</v>
      </c>
      <c r="B308" s="1">
        <v>0.875</v>
      </c>
      <c r="C308" s="52">
        <v>2015</v>
      </c>
      <c r="D308" s="52">
        <v>2</v>
      </c>
      <c r="E308" s="52">
        <v>18</v>
      </c>
      <c r="F308" s="52">
        <v>14536952</v>
      </c>
      <c r="G308" s="52">
        <v>14536952</v>
      </c>
      <c r="H308" s="52">
        <v>2007829</v>
      </c>
      <c r="I308" s="52">
        <v>2007829</v>
      </c>
      <c r="J308" s="52">
        <v>0</v>
      </c>
      <c r="K308" s="52">
        <v>0</v>
      </c>
      <c r="L308" s="52">
        <v>92.835499999999996</v>
      </c>
      <c r="M308" s="52">
        <v>16.22</v>
      </c>
      <c r="N308" s="52">
        <v>394.19</v>
      </c>
      <c r="O308" s="52">
        <v>7</v>
      </c>
      <c r="P308" s="2">
        <f t="shared" si="5"/>
        <v>407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420</v>
      </c>
      <c r="B309" s="1">
        <v>0.83333333333333337</v>
      </c>
      <c r="C309" s="52">
        <v>2015</v>
      </c>
      <c r="D309" s="52">
        <v>2</v>
      </c>
      <c r="E309" s="52">
        <v>18</v>
      </c>
      <c r="F309" s="52">
        <v>14536545</v>
      </c>
      <c r="G309" s="52">
        <v>14536545</v>
      </c>
      <c r="H309" s="52">
        <v>2007775</v>
      </c>
      <c r="I309" s="52">
        <v>2007775</v>
      </c>
      <c r="J309" s="52">
        <v>0</v>
      </c>
      <c r="K309" s="52">
        <v>0</v>
      </c>
      <c r="L309" s="52">
        <v>93.628399999999999</v>
      </c>
      <c r="M309" s="52">
        <v>16.47</v>
      </c>
      <c r="N309" s="52">
        <v>467.59</v>
      </c>
      <c r="O309" s="52">
        <v>7</v>
      </c>
      <c r="P309" s="2">
        <f t="shared" si="5"/>
        <v>447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419</v>
      </c>
      <c r="B310" s="1">
        <v>0.79166666666666663</v>
      </c>
      <c r="C310" s="52">
        <v>2015</v>
      </c>
      <c r="D310" s="52">
        <v>2</v>
      </c>
      <c r="E310" s="52">
        <v>18</v>
      </c>
      <c r="F310" s="52">
        <v>14536098</v>
      </c>
      <c r="G310" s="52">
        <v>14536098</v>
      </c>
      <c r="H310" s="52">
        <v>2007716</v>
      </c>
      <c r="I310" s="52">
        <v>2007716</v>
      </c>
      <c r="J310" s="52">
        <v>0</v>
      </c>
      <c r="K310" s="52">
        <v>0</v>
      </c>
      <c r="L310" s="52">
        <v>93.1096</v>
      </c>
      <c r="M310" s="52">
        <v>17.14</v>
      </c>
      <c r="N310" s="52">
        <v>352.65</v>
      </c>
      <c r="O310" s="52">
        <v>7</v>
      </c>
      <c r="P310" s="2">
        <f t="shared" si="5"/>
        <v>399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418</v>
      </c>
      <c r="B311" s="1">
        <v>0.75</v>
      </c>
      <c r="C311" s="52">
        <v>2015</v>
      </c>
      <c r="D311" s="52">
        <v>2</v>
      </c>
      <c r="E311" s="52">
        <v>18</v>
      </c>
      <c r="F311" s="52">
        <v>14535699</v>
      </c>
      <c r="G311" s="52">
        <v>14535699</v>
      </c>
      <c r="H311" s="52">
        <v>2007663</v>
      </c>
      <c r="I311" s="52">
        <v>2007663</v>
      </c>
      <c r="J311" s="52">
        <v>0</v>
      </c>
      <c r="K311" s="52">
        <v>0</v>
      </c>
      <c r="L311" s="52">
        <v>93.037499999999994</v>
      </c>
      <c r="M311" s="52">
        <v>18.2</v>
      </c>
      <c r="N311" s="52">
        <v>455.42</v>
      </c>
      <c r="O311" s="52">
        <v>7</v>
      </c>
      <c r="P311" s="2">
        <f t="shared" si="5"/>
        <v>397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417</v>
      </c>
      <c r="B312" s="1">
        <v>0.70833333333333337</v>
      </c>
      <c r="C312" s="52">
        <v>2015</v>
      </c>
      <c r="D312" s="52">
        <v>2</v>
      </c>
      <c r="E312" s="52">
        <v>18</v>
      </c>
      <c r="F312" s="52">
        <v>14535302</v>
      </c>
      <c r="G312" s="52">
        <v>14535302</v>
      </c>
      <c r="H312" s="52">
        <v>2007610</v>
      </c>
      <c r="I312" s="52">
        <v>2007610</v>
      </c>
      <c r="J312" s="52">
        <v>0</v>
      </c>
      <c r="K312" s="52">
        <v>0</v>
      </c>
      <c r="L312" s="52">
        <v>92.589500000000001</v>
      </c>
      <c r="M312" s="52">
        <v>18.46</v>
      </c>
      <c r="N312" s="52">
        <v>380.81</v>
      </c>
      <c r="O312" s="52">
        <v>7</v>
      </c>
      <c r="P312" s="2">
        <f t="shared" si="5"/>
        <v>462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416</v>
      </c>
      <c r="B313" s="1">
        <v>0.66666666666666663</v>
      </c>
      <c r="C313" s="52">
        <v>2015</v>
      </c>
      <c r="D313" s="52">
        <v>2</v>
      </c>
      <c r="E313" s="52">
        <v>18</v>
      </c>
      <c r="F313" s="52">
        <v>14534840</v>
      </c>
      <c r="G313" s="52">
        <v>14534840</v>
      </c>
      <c r="H313" s="52">
        <v>2007548</v>
      </c>
      <c r="I313" s="52">
        <v>2007548</v>
      </c>
      <c r="J313" s="52">
        <v>0</v>
      </c>
      <c r="K313" s="52">
        <v>0</v>
      </c>
      <c r="L313" s="52">
        <v>92.940299999999993</v>
      </c>
      <c r="M313" s="52">
        <v>18.89</v>
      </c>
      <c r="N313" s="52">
        <v>335.04</v>
      </c>
      <c r="O313" s="52">
        <v>7</v>
      </c>
      <c r="P313" s="2">
        <f t="shared" si="5"/>
        <v>351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415</v>
      </c>
      <c r="B314" s="1">
        <v>0.625</v>
      </c>
      <c r="C314" s="52">
        <v>2015</v>
      </c>
      <c r="D314" s="52">
        <v>2</v>
      </c>
      <c r="E314" s="52">
        <v>18</v>
      </c>
      <c r="F314" s="52">
        <v>14534489</v>
      </c>
      <c r="G314" s="52">
        <v>14534489</v>
      </c>
      <c r="H314" s="52">
        <v>2007501</v>
      </c>
      <c r="I314" s="52">
        <v>2007501</v>
      </c>
      <c r="J314" s="52">
        <v>0</v>
      </c>
      <c r="K314" s="52">
        <v>0</v>
      </c>
      <c r="L314" s="52">
        <v>92.563400000000001</v>
      </c>
      <c r="M314" s="52">
        <v>19.170000000000002</v>
      </c>
      <c r="N314" s="52">
        <v>281.35000000000002</v>
      </c>
      <c r="O314" s="52">
        <v>7</v>
      </c>
      <c r="P314" s="2">
        <f t="shared" si="5"/>
        <v>297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414</v>
      </c>
      <c r="B315" s="1">
        <v>0.58333333333333337</v>
      </c>
      <c r="C315" s="52">
        <v>2015</v>
      </c>
      <c r="D315" s="52">
        <v>2</v>
      </c>
      <c r="E315" s="52">
        <v>18</v>
      </c>
      <c r="F315" s="52">
        <v>14534192</v>
      </c>
      <c r="G315" s="52">
        <v>14534192</v>
      </c>
      <c r="H315" s="52">
        <v>2007461</v>
      </c>
      <c r="I315" s="52">
        <v>2007461</v>
      </c>
      <c r="J315" s="52">
        <v>0</v>
      </c>
      <c r="K315" s="52">
        <v>0</v>
      </c>
      <c r="L315" s="52">
        <v>91.782499999999999</v>
      </c>
      <c r="M315" s="52">
        <v>18.84</v>
      </c>
      <c r="N315" s="52">
        <v>295.33999999999997</v>
      </c>
      <c r="O315" s="52">
        <v>7</v>
      </c>
      <c r="P315" s="2">
        <f t="shared" si="5"/>
        <v>303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413</v>
      </c>
      <c r="B316" s="1">
        <v>0.54166666666666663</v>
      </c>
      <c r="C316" s="52">
        <v>2015</v>
      </c>
      <c r="D316" s="52">
        <v>2</v>
      </c>
      <c r="E316" s="52">
        <v>18</v>
      </c>
      <c r="F316" s="52">
        <v>14533889</v>
      </c>
      <c r="G316" s="52">
        <v>14533889</v>
      </c>
      <c r="H316" s="52">
        <v>2007420</v>
      </c>
      <c r="I316" s="52">
        <v>2007420</v>
      </c>
      <c r="J316" s="52">
        <v>0</v>
      </c>
      <c r="K316" s="52">
        <v>0</v>
      </c>
      <c r="L316" s="52">
        <v>91.863399999999999</v>
      </c>
      <c r="M316" s="52">
        <v>18.53</v>
      </c>
      <c r="N316" s="52">
        <v>327.37</v>
      </c>
      <c r="O316" s="52">
        <v>7</v>
      </c>
      <c r="P316" s="2">
        <f t="shared" si="5"/>
        <v>281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412</v>
      </c>
      <c r="B317" s="1">
        <v>0.5</v>
      </c>
      <c r="C317" s="52">
        <v>2015</v>
      </c>
      <c r="D317" s="52">
        <v>2</v>
      </c>
      <c r="E317" s="52">
        <v>18</v>
      </c>
      <c r="F317" s="52">
        <v>14533608</v>
      </c>
      <c r="G317" s="52">
        <v>14533608</v>
      </c>
      <c r="H317" s="52">
        <v>2007382</v>
      </c>
      <c r="I317" s="52">
        <v>2007382</v>
      </c>
      <c r="J317" s="52">
        <v>0</v>
      </c>
      <c r="K317" s="52">
        <v>0</v>
      </c>
      <c r="L317" s="52">
        <v>92.767300000000006</v>
      </c>
      <c r="M317" s="52">
        <v>17.95</v>
      </c>
      <c r="N317" s="52">
        <v>386.26</v>
      </c>
      <c r="O317" s="52">
        <v>7</v>
      </c>
      <c r="P317" s="2">
        <f t="shared" si="5"/>
        <v>351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411</v>
      </c>
      <c r="B318" s="1">
        <v>0.45833333333333331</v>
      </c>
      <c r="C318" s="52">
        <v>2015</v>
      </c>
      <c r="D318" s="52">
        <v>2</v>
      </c>
      <c r="E318" s="52">
        <v>18</v>
      </c>
      <c r="F318" s="52">
        <v>14533257</v>
      </c>
      <c r="G318" s="52">
        <v>14533257</v>
      </c>
      <c r="H318" s="52">
        <v>2007335</v>
      </c>
      <c r="I318" s="52">
        <v>2007335</v>
      </c>
      <c r="J318" s="52">
        <v>0</v>
      </c>
      <c r="K318" s="52">
        <v>0</v>
      </c>
      <c r="L318" s="52">
        <v>91.058599999999998</v>
      </c>
      <c r="M318" s="52">
        <v>17.420000000000002</v>
      </c>
      <c r="N318" s="52">
        <v>467.57</v>
      </c>
      <c r="O318" s="52">
        <v>7</v>
      </c>
      <c r="P318" s="2">
        <f t="shared" si="5"/>
        <v>413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410</v>
      </c>
      <c r="B319" s="1">
        <v>0.41666666666666669</v>
      </c>
      <c r="C319" s="52">
        <v>2015</v>
      </c>
      <c r="D319" s="52">
        <v>2</v>
      </c>
      <c r="E319" s="52">
        <v>18</v>
      </c>
      <c r="F319" s="52">
        <v>14532844</v>
      </c>
      <c r="G319" s="52">
        <v>14532844</v>
      </c>
      <c r="H319" s="52">
        <v>2007279</v>
      </c>
      <c r="I319" s="52">
        <v>2007279</v>
      </c>
      <c r="J319" s="52">
        <v>0</v>
      </c>
      <c r="K319" s="52">
        <v>0</v>
      </c>
      <c r="L319" s="52">
        <v>90.311599999999999</v>
      </c>
      <c r="M319" s="52">
        <v>16.78</v>
      </c>
      <c r="N319" s="52">
        <v>422.7</v>
      </c>
      <c r="O319" s="52">
        <v>7</v>
      </c>
      <c r="P319" s="2">
        <f t="shared" si="5"/>
        <v>498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409</v>
      </c>
      <c r="B320" s="1">
        <v>0.375</v>
      </c>
      <c r="C320" s="52">
        <v>2015</v>
      </c>
      <c r="D320" s="52">
        <v>2</v>
      </c>
      <c r="E320" s="52">
        <v>18</v>
      </c>
      <c r="F320" s="52">
        <v>14532346</v>
      </c>
      <c r="G320" s="52">
        <v>14532346</v>
      </c>
      <c r="H320" s="52">
        <v>2007211</v>
      </c>
      <c r="I320" s="52">
        <v>2007211</v>
      </c>
      <c r="J320" s="52">
        <v>0</v>
      </c>
      <c r="K320" s="52">
        <v>0</v>
      </c>
      <c r="L320" s="52">
        <v>91.331599999999995</v>
      </c>
      <c r="M320" s="52">
        <v>15.84</v>
      </c>
      <c r="N320" s="52">
        <v>371.12</v>
      </c>
      <c r="O320" s="52">
        <v>7</v>
      </c>
      <c r="P320" s="2">
        <f t="shared" si="5"/>
        <v>364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408</v>
      </c>
      <c r="B321" s="1">
        <v>0.33333333333333331</v>
      </c>
      <c r="C321" s="52">
        <v>2015</v>
      </c>
      <c r="D321" s="52">
        <v>2</v>
      </c>
      <c r="E321" s="52">
        <v>18</v>
      </c>
      <c r="F321" s="52">
        <v>14531982</v>
      </c>
      <c r="G321" s="52">
        <v>14531982</v>
      </c>
      <c r="H321" s="52">
        <v>2007162</v>
      </c>
      <c r="I321" s="52">
        <v>2007162</v>
      </c>
      <c r="J321" s="52">
        <v>0</v>
      </c>
      <c r="K321" s="52">
        <v>0</v>
      </c>
      <c r="L321" s="52">
        <v>90.816100000000006</v>
      </c>
      <c r="M321" s="52">
        <v>15.25</v>
      </c>
      <c r="N321" s="52">
        <v>421.96</v>
      </c>
      <c r="O321" s="52">
        <v>7</v>
      </c>
      <c r="P321" s="2">
        <f t="shared" si="5"/>
        <v>423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407</v>
      </c>
      <c r="B322" s="1">
        <v>0.29166666666666669</v>
      </c>
      <c r="C322" s="52">
        <v>2015</v>
      </c>
      <c r="D322" s="52">
        <v>2</v>
      </c>
      <c r="E322" s="52">
        <v>18</v>
      </c>
      <c r="F322" s="52">
        <v>14531559</v>
      </c>
      <c r="G322" s="52">
        <v>14531559</v>
      </c>
      <c r="H322" s="52">
        <v>2007105</v>
      </c>
      <c r="I322" s="52">
        <v>2007105</v>
      </c>
      <c r="J322" s="52">
        <v>0</v>
      </c>
      <c r="K322" s="52">
        <v>0</v>
      </c>
      <c r="L322" s="52">
        <v>90.772000000000006</v>
      </c>
      <c r="M322" s="52">
        <v>15.07</v>
      </c>
      <c r="N322" s="52">
        <v>421.36</v>
      </c>
      <c r="O322" s="52">
        <v>7</v>
      </c>
      <c r="P322" s="2">
        <f t="shared" si="5"/>
        <v>378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406</v>
      </c>
      <c r="B323" s="1">
        <v>0.25</v>
      </c>
      <c r="C323" s="52">
        <v>2015</v>
      </c>
      <c r="D323" s="52">
        <v>2</v>
      </c>
      <c r="E323" s="52">
        <v>18</v>
      </c>
      <c r="F323" s="52">
        <v>14531181</v>
      </c>
      <c r="G323" s="52">
        <v>14531181</v>
      </c>
      <c r="H323" s="52">
        <v>2007054</v>
      </c>
      <c r="I323" s="52">
        <v>2007054</v>
      </c>
      <c r="J323" s="52">
        <v>0</v>
      </c>
      <c r="K323" s="52">
        <v>0</v>
      </c>
      <c r="L323" s="52">
        <v>90.450999999999993</v>
      </c>
      <c r="M323" s="52">
        <v>15.46</v>
      </c>
      <c r="N323" s="52">
        <v>559.87</v>
      </c>
      <c r="O323" s="52">
        <v>7</v>
      </c>
      <c r="P323" s="2">
        <f t="shared" si="5"/>
        <v>494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405</v>
      </c>
      <c r="B324" s="1">
        <v>0.20833333333333334</v>
      </c>
      <c r="C324" s="52">
        <v>2015</v>
      </c>
      <c r="D324" s="52">
        <v>2</v>
      </c>
      <c r="E324" s="52">
        <v>18</v>
      </c>
      <c r="F324" s="52">
        <v>14530687</v>
      </c>
      <c r="G324" s="52">
        <v>14530687</v>
      </c>
      <c r="H324" s="52">
        <v>2006987</v>
      </c>
      <c r="I324" s="52">
        <v>2006987</v>
      </c>
      <c r="J324" s="52">
        <v>0</v>
      </c>
      <c r="K324" s="52">
        <v>0</v>
      </c>
      <c r="L324" s="52">
        <v>90.553299999999993</v>
      </c>
      <c r="M324" s="52">
        <v>15.48</v>
      </c>
      <c r="N324" s="52">
        <v>466.19</v>
      </c>
      <c r="O324" s="52">
        <v>7</v>
      </c>
      <c r="P324" s="2">
        <f t="shared" si="5"/>
        <v>531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404</v>
      </c>
      <c r="B325" s="1">
        <v>0.16666666666666666</v>
      </c>
      <c r="C325" s="52">
        <v>2015</v>
      </c>
      <c r="D325" s="52">
        <v>2</v>
      </c>
      <c r="E325" s="52">
        <v>18</v>
      </c>
      <c r="F325" s="52">
        <v>14530156</v>
      </c>
      <c r="G325" s="52">
        <v>14530156</v>
      </c>
      <c r="H325" s="52">
        <v>2006915</v>
      </c>
      <c r="I325" s="52">
        <v>2006915</v>
      </c>
      <c r="J325" s="52">
        <v>0</v>
      </c>
      <c r="K325" s="52">
        <v>0</v>
      </c>
      <c r="L325" s="52">
        <v>91.073800000000006</v>
      </c>
      <c r="M325" s="52">
        <v>15.41</v>
      </c>
      <c r="N325" s="52">
        <v>449.39</v>
      </c>
      <c r="O325" s="52">
        <v>7</v>
      </c>
      <c r="P325" s="2">
        <f t="shared" si="5"/>
        <v>468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403</v>
      </c>
      <c r="B326" s="1">
        <v>0.125</v>
      </c>
      <c r="C326" s="52">
        <v>2015</v>
      </c>
      <c r="D326" s="52">
        <v>2</v>
      </c>
      <c r="E326" s="52">
        <v>18</v>
      </c>
      <c r="F326" s="52">
        <v>14529688</v>
      </c>
      <c r="G326" s="52">
        <v>14529688</v>
      </c>
      <c r="H326" s="52">
        <v>2006852</v>
      </c>
      <c r="I326" s="52">
        <v>2006852</v>
      </c>
      <c r="J326" s="52">
        <v>0</v>
      </c>
      <c r="K326" s="52">
        <v>0</v>
      </c>
      <c r="L326" s="52">
        <v>92.252300000000005</v>
      </c>
      <c r="M326" s="52">
        <v>15.46</v>
      </c>
      <c r="N326" s="52">
        <v>464.58</v>
      </c>
      <c r="O326" s="52">
        <v>7</v>
      </c>
      <c r="P326" s="2">
        <f t="shared" si="5"/>
        <v>435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402</v>
      </c>
      <c r="B327" s="1">
        <v>8.3333333333333329E-2</v>
      </c>
      <c r="C327" s="52">
        <v>2015</v>
      </c>
      <c r="D327" s="52">
        <v>2</v>
      </c>
      <c r="E327" s="52">
        <v>18</v>
      </c>
      <c r="F327" s="52">
        <v>14529253</v>
      </c>
      <c r="G327" s="52">
        <v>14529253</v>
      </c>
      <c r="H327" s="52">
        <v>2006794</v>
      </c>
      <c r="I327" s="52">
        <v>2006794</v>
      </c>
      <c r="J327" s="52">
        <v>0</v>
      </c>
      <c r="K327" s="52">
        <v>0</v>
      </c>
      <c r="L327" s="52">
        <v>92.078500000000005</v>
      </c>
      <c r="M327" s="52">
        <v>15.55</v>
      </c>
      <c r="N327" s="52">
        <v>420.2</v>
      </c>
      <c r="O327" s="52">
        <v>7</v>
      </c>
      <c r="P327" s="2">
        <f t="shared" si="5"/>
        <v>458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401</v>
      </c>
      <c r="B328" s="1">
        <v>4.1666666666666664E-2</v>
      </c>
      <c r="C328" s="52">
        <v>2015</v>
      </c>
      <c r="D328" s="52">
        <v>2</v>
      </c>
      <c r="E328" s="52">
        <v>18</v>
      </c>
      <c r="F328" s="52">
        <v>14528795</v>
      </c>
      <c r="G328" s="52">
        <v>14528795</v>
      </c>
      <c r="H328" s="52">
        <v>2006733</v>
      </c>
      <c r="I328" s="52">
        <v>2006733</v>
      </c>
      <c r="J328" s="52">
        <v>0</v>
      </c>
      <c r="K328" s="52">
        <v>0</v>
      </c>
      <c r="L328" s="52">
        <v>92.390600000000006</v>
      </c>
      <c r="M328" s="52">
        <v>15.49</v>
      </c>
      <c r="N328" s="52">
        <v>428.59</v>
      </c>
      <c r="O328" s="52">
        <v>7</v>
      </c>
      <c r="P328" s="2">
        <f t="shared" si="5"/>
        <v>398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400</v>
      </c>
      <c r="B329" s="1">
        <v>0</v>
      </c>
      <c r="C329" s="52">
        <v>2015</v>
      </c>
      <c r="D329" s="52">
        <v>2</v>
      </c>
      <c r="E329" s="52">
        <v>18</v>
      </c>
      <c r="F329" s="52">
        <v>14528397</v>
      </c>
      <c r="G329" s="52">
        <v>14528397</v>
      </c>
      <c r="H329" s="52">
        <v>2006680</v>
      </c>
      <c r="I329" s="52">
        <v>2006680</v>
      </c>
      <c r="J329" s="52">
        <v>0</v>
      </c>
      <c r="K329" s="52">
        <v>0</v>
      </c>
      <c r="L329" s="52">
        <v>92.452699999999993</v>
      </c>
      <c r="M329" s="52">
        <v>15.76</v>
      </c>
      <c r="N329" s="52">
        <v>392.58</v>
      </c>
      <c r="O329" s="52">
        <v>7</v>
      </c>
      <c r="P329" s="2">
        <f t="shared" si="5"/>
        <v>473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399</v>
      </c>
      <c r="B330" s="1">
        <v>0.95833333333333337</v>
      </c>
      <c r="C330" s="52">
        <v>2015</v>
      </c>
      <c r="D330" s="52">
        <v>2</v>
      </c>
      <c r="E330" s="52">
        <v>17</v>
      </c>
      <c r="F330" s="52">
        <v>14527924</v>
      </c>
      <c r="G330" s="52">
        <v>14527924</v>
      </c>
      <c r="H330" s="52">
        <v>2006617</v>
      </c>
      <c r="I330" s="52">
        <v>2006617</v>
      </c>
      <c r="J330" s="52">
        <v>0</v>
      </c>
      <c r="K330" s="52">
        <v>0</v>
      </c>
      <c r="L330" s="52">
        <v>93.101600000000005</v>
      </c>
      <c r="M330" s="52">
        <v>15.64</v>
      </c>
      <c r="N330" s="52">
        <v>317.67</v>
      </c>
      <c r="O330" s="52">
        <v>7</v>
      </c>
      <c r="P330" s="2">
        <f t="shared" si="5"/>
        <v>326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398</v>
      </c>
      <c r="B331" s="1">
        <v>0.91666666666666663</v>
      </c>
      <c r="C331" s="52">
        <v>2015</v>
      </c>
      <c r="D331" s="52">
        <v>2</v>
      </c>
      <c r="E331" s="52">
        <v>17</v>
      </c>
      <c r="F331" s="52">
        <v>14527598</v>
      </c>
      <c r="G331" s="52">
        <v>14527598</v>
      </c>
      <c r="H331" s="52">
        <v>2006574</v>
      </c>
      <c r="I331" s="52">
        <v>2006574</v>
      </c>
      <c r="J331" s="52">
        <v>0</v>
      </c>
      <c r="K331" s="52">
        <v>0</v>
      </c>
      <c r="L331" s="52">
        <v>93.173599999999993</v>
      </c>
      <c r="M331" s="52">
        <v>15.94</v>
      </c>
      <c r="N331" s="52">
        <v>354.41</v>
      </c>
      <c r="O331" s="52">
        <v>7</v>
      </c>
      <c r="P331" s="2">
        <f t="shared" si="5"/>
        <v>317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397</v>
      </c>
      <c r="B332" s="1">
        <v>0.875</v>
      </c>
      <c r="C332" s="52">
        <v>2015</v>
      </c>
      <c r="D332" s="52">
        <v>2</v>
      </c>
      <c r="E332" s="52">
        <v>17</v>
      </c>
      <c r="F332" s="52">
        <v>14527281</v>
      </c>
      <c r="G332" s="52">
        <v>14527281</v>
      </c>
      <c r="H332" s="52">
        <v>2006532</v>
      </c>
      <c r="I332" s="52">
        <v>2006532</v>
      </c>
      <c r="J332" s="52">
        <v>0</v>
      </c>
      <c r="K332" s="52">
        <v>0</v>
      </c>
      <c r="L332" s="52">
        <v>92.767300000000006</v>
      </c>
      <c r="M332" s="52">
        <v>16.34</v>
      </c>
      <c r="N332" s="52">
        <v>390.41</v>
      </c>
      <c r="O332" s="52">
        <v>7</v>
      </c>
      <c r="P332" s="2">
        <f t="shared" si="5"/>
        <v>384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396</v>
      </c>
      <c r="B333" s="1">
        <v>0.83333333333333337</v>
      </c>
      <c r="C333" s="52">
        <v>2015</v>
      </c>
      <c r="D333" s="52">
        <v>2</v>
      </c>
      <c r="E333" s="52">
        <v>17</v>
      </c>
      <c r="F333" s="52">
        <v>14526897</v>
      </c>
      <c r="G333" s="52">
        <v>14526897</v>
      </c>
      <c r="H333" s="52">
        <v>2006481</v>
      </c>
      <c r="I333" s="52">
        <v>2006481</v>
      </c>
      <c r="J333" s="52">
        <v>0</v>
      </c>
      <c r="K333" s="52">
        <v>0</v>
      </c>
      <c r="L333" s="52">
        <v>92.995699999999999</v>
      </c>
      <c r="M333" s="52">
        <v>16.45</v>
      </c>
      <c r="N333" s="52">
        <v>325.11</v>
      </c>
      <c r="O333" s="52">
        <v>7</v>
      </c>
      <c r="P333" s="2">
        <f t="shared" si="5"/>
        <v>362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395</v>
      </c>
      <c r="B334" s="1">
        <v>0.79166666666666663</v>
      </c>
      <c r="C334" s="52">
        <v>2015</v>
      </c>
      <c r="D334" s="52">
        <v>2</v>
      </c>
      <c r="E334" s="52">
        <v>17</v>
      </c>
      <c r="F334" s="52">
        <v>14526535</v>
      </c>
      <c r="G334" s="52">
        <v>14526535</v>
      </c>
      <c r="H334" s="52">
        <v>2006433</v>
      </c>
      <c r="I334" s="52">
        <v>2006433</v>
      </c>
      <c r="J334" s="52">
        <v>0</v>
      </c>
      <c r="K334" s="52">
        <v>0</v>
      </c>
      <c r="L334" s="52">
        <v>92.876499999999993</v>
      </c>
      <c r="M334" s="52">
        <v>16.760000000000002</v>
      </c>
      <c r="N334" s="52">
        <v>323.07</v>
      </c>
      <c r="O334" s="52">
        <v>7</v>
      </c>
      <c r="P334" s="2">
        <f t="shared" si="5"/>
        <v>338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394</v>
      </c>
      <c r="B335" s="1">
        <v>0.75</v>
      </c>
      <c r="C335" s="52">
        <v>2015</v>
      </c>
      <c r="D335" s="52">
        <v>2</v>
      </c>
      <c r="E335" s="52">
        <v>17</v>
      </c>
      <c r="F335" s="52">
        <v>14526197</v>
      </c>
      <c r="G335" s="52">
        <v>14526197</v>
      </c>
      <c r="H335" s="52">
        <v>2006388</v>
      </c>
      <c r="I335" s="52">
        <v>2006388</v>
      </c>
      <c r="J335" s="52">
        <v>0</v>
      </c>
      <c r="K335" s="52">
        <v>0</v>
      </c>
      <c r="L335" s="52">
        <v>93.067800000000005</v>
      </c>
      <c r="M335" s="52">
        <v>17.25</v>
      </c>
      <c r="N335" s="52">
        <v>350.91</v>
      </c>
      <c r="O335" s="52">
        <v>7</v>
      </c>
      <c r="P335" s="2">
        <f t="shared" si="5"/>
        <v>316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393</v>
      </c>
      <c r="B336" s="1">
        <v>0.70833333333333337</v>
      </c>
      <c r="C336" s="52">
        <v>2015</v>
      </c>
      <c r="D336" s="52">
        <v>2</v>
      </c>
      <c r="E336" s="52">
        <v>17</v>
      </c>
      <c r="F336" s="52">
        <v>14525881</v>
      </c>
      <c r="G336" s="52">
        <v>14525881</v>
      </c>
      <c r="H336" s="52">
        <v>2006346</v>
      </c>
      <c r="I336" s="52">
        <v>2006346</v>
      </c>
      <c r="J336" s="52">
        <v>0</v>
      </c>
      <c r="K336" s="52">
        <v>0</v>
      </c>
      <c r="L336" s="52">
        <v>92.428899999999999</v>
      </c>
      <c r="M336" s="52">
        <v>17.53</v>
      </c>
      <c r="N336" s="52">
        <v>440.29</v>
      </c>
      <c r="O336" s="52">
        <v>7</v>
      </c>
      <c r="P336" s="2">
        <f t="shared" si="5"/>
        <v>388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392</v>
      </c>
      <c r="B337" s="1">
        <v>0.66666666666666663</v>
      </c>
      <c r="C337" s="52">
        <v>2015</v>
      </c>
      <c r="D337" s="52">
        <v>2</v>
      </c>
      <c r="E337" s="52">
        <v>17</v>
      </c>
      <c r="F337" s="52">
        <v>14525493</v>
      </c>
      <c r="G337" s="52">
        <v>14525493</v>
      </c>
      <c r="H337" s="52">
        <v>2006294</v>
      </c>
      <c r="I337" s="52">
        <v>2006294</v>
      </c>
      <c r="J337" s="52">
        <v>0</v>
      </c>
      <c r="K337" s="52">
        <v>0</v>
      </c>
      <c r="L337" s="52">
        <v>92.386399999999995</v>
      </c>
      <c r="M337" s="52">
        <v>17.64</v>
      </c>
      <c r="N337" s="52">
        <v>492.9</v>
      </c>
      <c r="O337" s="52">
        <v>7</v>
      </c>
      <c r="P337" s="2">
        <f t="shared" si="5"/>
        <v>470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391</v>
      </c>
      <c r="B338" s="1">
        <v>0.625</v>
      </c>
      <c r="C338" s="52">
        <v>2015</v>
      </c>
      <c r="D338" s="52">
        <v>2</v>
      </c>
      <c r="E338" s="52">
        <v>17</v>
      </c>
      <c r="F338" s="52">
        <v>14525023</v>
      </c>
      <c r="G338" s="52">
        <v>14525023</v>
      </c>
      <c r="H338" s="52">
        <v>2006231</v>
      </c>
      <c r="I338" s="52">
        <v>2006231</v>
      </c>
      <c r="J338" s="52">
        <v>0</v>
      </c>
      <c r="K338" s="52">
        <v>0</v>
      </c>
      <c r="L338" s="52">
        <v>92.387900000000002</v>
      </c>
      <c r="M338" s="52">
        <v>17.559999999999999</v>
      </c>
      <c r="N338" s="52">
        <v>489.3</v>
      </c>
      <c r="O338" s="52">
        <v>7</v>
      </c>
      <c r="P338" s="2">
        <f t="shared" si="5"/>
        <v>462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390</v>
      </c>
      <c r="B339" s="1">
        <v>0.58333333333333337</v>
      </c>
      <c r="C339" s="52">
        <v>2015</v>
      </c>
      <c r="D339" s="52">
        <v>2</v>
      </c>
      <c r="E339" s="52">
        <v>17</v>
      </c>
      <c r="F339" s="52">
        <v>14524561</v>
      </c>
      <c r="G339" s="52">
        <v>14524561</v>
      </c>
      <c r="H339" s="52">
        <v>2006169</v>
      </c>
      <c r="I339" s="52">
        <v>2006169</v>
      </c>
      <c r="J339" s="52">
        <v>0</v>
      </c>
      <c r="K339" s="52">
        <v>0</v>
      </c>
      <c r="L339" s="52">
        <v>91.448999999999998</v>
      </c>
      <c r="M339" s="52">
        <v>17.399999999999999</v>
      </c>
      <c r="N339" s="52">
        <v>540.04999999999995</v>
      </c>
      <c r="O339" s="52">
        <v>7</v>
      </c>
      <c r="P339" s="2">
        <f t="shared" si="5"/>
        <v>533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389</v>
      </c>
      <c r="B340" s="1">
        <v>0.54166666666666663</v>
      </c>
      <c r="C340" s="52">
        <v>2015</v>
      </c>
      <c r="D340" s="52">
        <v>2</v>
      </c>
      <c r="E340" s="52">
        <v>17</v>
      </c>
      <c r="F340" s="52">
        <v>14524028</v>
      </c>
      <c r="G340" s="52">
        <v>14524028</v>
      </c>
      <c r="H340" s="52">
        <v>2006097</v>
      </c>
      <c r="I340" s="52">
        <v>2006097</v>
      </c>
      <c r="J340" s="52">
        <v>0</v>
      </c>
      <c r="K340" s="52">
        <v>0</v>
      </c>
      <c r="L340" s="52">
        <v>91.283000000000001</v>
      </c>
      <c r="M340" s="52">
        <v>17.21</v>
      </c>
      <c r="N340" s="52">
        <v>564.12</v>
      </c>
      <c r="O340" s="52">
        <v>7</v>
      </c>
      <c r="P340" s="2">
        <f t="shared" si="5"/>
        <v>576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388</v>
      </c>
      <c r="B341" s="1">
        <v>0.5</v>
      </c>
      <c r="C341" s="52">
        <v>2015</v>
      </c>
      <c r="D341" s="52">
        <v>2</v>
      </c>
      <c r="E341" s="52">
        <v>17</v>
      </c>
      <c r="F341" s="52">
        <v>14523452</v>
      </c>
      <c r="G341" s="52">
        <v>14523452</v>
      </c>
      <c r="H341" s="52">
        <v>2006019</v>
      </c>
      <c r="I341" s="52">
        <v>2006019</v>
      </c>
      <c r="J341" s="52">
        <v>0</v>
      </c>
      <c r="K341" s="52">
        <v>0</v>
      </c>
      <c r="L341" s="52">
        <v>92.514600000000002</v>
      </c>
      <c r="M341" s="52">
        <v>17.38</v>
      </c>
      <c r="N341" s="52">
        <v>478.54</v>
      </c>
      <c r="O341" s="52">
        <v>7</v>
      </c>
      <c r="P341" s="2">
        <f t="shared" si="5"/>
        <v>554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387</v>
      </c>
      <c r="B342" s="1">
        <v>0.45833333333333331</v>
      </c>
      <c r="C342" s="52">
        <v>2015</v>
      </c>
      <c r="D342" s="52">
        <v>2</v>
      </c>
      <c r="E342" s="52">
        <v>17</v>
      </c>
      <c r="F342" s="52">
        <v>14522898</v>
      </c>
      <c r="G342" s="52">
        <v>14522898</v>
      </c>
      <c r="H342" s="52">
        <v>2005945</v>
      </c>
      <c r="I342" s="52">
        <v>2005945</v>
      </c>
      <c r="J342" s="52">
        <v>0</v>
      </c>
      <c r="K342" s="52">
        <v>0</v>
      </c>
      <c r="L342" s="52">
        <v>91.645600000000002</v>
      </c>
      <c r="M342" s="52">
        <v>17.43</v>
      </c>
      <c r="N342" s="52">
        <v>480.39</v>
      </c>
      <c r="O342" s="52">
        <v>7</v>
      </c>
      <c r="P342" s="2">
        <f t="shared" si="5"/>
        <v>452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386</v>
      </c>
      <c r="B343" s="1">
        <v>0.41666666666666669</v>
      </c>
      <c r="C343" s="52">
        <v>2015</v>
      </c>
      <c r="D343" s="52">
        <v>2</v>
      </c>
      <c r="E343" s="52">
        <v>17</v>
      </c>
      <c r="F343" s="52">
        <v>14522446</v>
      </c>
      <c r="G343" s="52">
        <v>14522446</v>
      </c>
      <c r="H343" s="52">
        <v>2005884</v>
      </c>
      <c r="I343" s="52">
        <v>2005884</v>
      </c>
      <c r="J343" s="52">
        <v>0</v>
      </c>
      <c r="K343" s="52">
        <v>0</v>
      </c>
      <c r="L343" s="52">
        <v>91.897099999999995</v>
      </c>
      <c r="M343" s="52">
        <v>16.760000000000002</v>
      </c>
      <c r="N343" s="52">
        <v>352.52</v>
      </c>
      <c r="O343" s="52">
        <v>7</v>
      </c>
      <c r="P343" s="2">
        <f t="shared" si="5"/>
        <v>417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385</v>
      </c>
      <c r="B344" s="1">
        <v>0.375</v>
      </c>
      <c r="C344" s="52">
        <v>2015</v>
      </c>
      <c r="D344" s="52">
        <v>2</v>
      </c>
      <c r="E344" s="52">
        <v>17</v>
      </c>
      <c r="F344" s="52">
        <v>14522029</v>
      </c>
      <c r="G344" s="52">
        <v>14522029</v>
      </c>
      <c r="H344" s="52">
        <v>2005828</v>
      </c>
      <c r="I344" s="52">
        <v>2005828</v>
      </c>
      <c r="J344" s="52">
        <v>0</v>
      </c>
      <c r="K344" s="52">
        <v>0</v>
      </c>
      <c r="L344" s="52">
        <v>92.167699999999996</v>
      </c>
      <c r="M344" s="52">
        <v>15.85</v>
      </c>
      <c r="N344" s="52">
        <v>359.36</v>
      </c>
      <c r="O344" s="52">
        <v>7</v>
      </c>
      <c r="P344" s="2">
        <f t="shared" si="5"/>
        <v>352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384</v>
      </c>
      <c r="B345" s="1">
        <v>0.33333333333333331</v>
      </c>
      <c r="C345" s="52">
        <v>2015</v>
      </c>
      <c r="D345" s="52">
        <v>2</v>
      </c>
      <c r="E345" s="52">
        <v>17</v>
      </c>
      <c r="F345" s="52">
        <v>14521677</v>
      </c>
      <c r="G345" s="52">
        <v>14521677</v>
      </c>
      <c r="H345" s="52">
        <v>2005781</v>
      </c>
      <c r="I345" s="52">
        <v>2005781</v>
      </c>
      <c r="J345" s="52">
        <v>0</v>
      </c>
      <c r="K345" s="52">
        <v>0</v>
      </c>
      <c r="L345" s="52">
        <v>91.950400000000002</v>
      </c>
      <c r="M345" s="52">
        <v>15.88</v>
      </c>
      <c r="N345" s="52">
        <v>456.6</v>
      </c>
      <c r="O345" s="52">
        <v>7</v>
      </c>
      <c r="P345" s="2">
        <f t="shared" si="5"/>
        <v>411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383</v>
      </c>
      <c r="B346" s="1">
        <v>0.29166666666666669</v>
      </c>
      <c r="C346" s="52">
        <v>2015</v>
      </c>
      <c r="D346" s="52">
        <v>2</v>
      </c>
      <c r="E346" s="52">
        <v>17</v>
      </c>
      <c r="F346" s="52">
        <v>14521266</v>
      </c>
      <c r="G346" s="52">
        <v>14521266</v>
      </c>
      <c r="H346" s="52">
        <v>2005726</v>
      </c>
      <c r="I346" s="52">
        <v>2005726</v>
      </c>
      <c r="J346" s="52">
        <v>0</v>
      </c>
      <c r="K346" s="52">
        <v>0</v>
      </c>
      <c r="L346" s="52">
        <v>92.396299999999997</v>
      </c>
      <c r="M346" s="52">
        <v>15.9</v>
      </c>
      <c r="N346" s="52">
        <v>412.72</v>
      </c>
      <c r="O346" s="52">
        <v>7</v>
      </c>
      <c r="P346" s="2">
        <f t="shared" si="5"/>
        <v>413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382</v>
      </c>
      <c r="B347" s="1">
        <v>0.25</v>
      </c>
      <c r="C347" s="52">
        <v>2015</v>
      </c>
      <c r="D347" s="52">
        <v>2</v>
      </c>
      <c r="E347" s="52">
        <v>17</v>
      </c>
      <c r="F347" s="52">
        <v>14520853</v>
      </c>
      <c r="G347" s="52">
        <v>14520853</v>
      </c>
      <c r="H347" s="52">
        <v>2005671</v>
      </c>
      <c r="I347" s="52">
        <v>2005671</v>
      </c>
      <c r="J347" s="52">
        <v>0</v>
      </c>
      <c r="K347" s="52">
        <v>0</v>
      </c>
      <c r="L347" s="52">
        <v>91.986800000000002</v>
      </c>
      <c r="M347" s="52">
        <v>15.8</v>
      </c>
      <c r="N347" s="52">
        <v>428.31</v>
      </c>
      <c r="O347" s="52">
        <v>7</v>
      </c>
      <c r="P347" s="2">
        <f t="shared" si="5"/>
        <v>456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381</v>
      </c>
      <c r="B348" s="1">
        <v>0.20833333333333334</v>
      </c>
      <c r="C348" s="52">
        <v>2015</v>
      </c>
      <c r="D348" s="52">
        <v>2</v>
      </c>
      <c r="E348" s="52">
        <v>17</v>
      </c>
      <c r="F348" s="52">
        <v>14520397</v>
      </c>
      <c r="G348" s="52">
        <v>14520397</v>
      </c>
      <c r="H348" s="52">
        <v>2005610</v>
      </c>
      <c r="I348" s="52">
        <v>2005610</v>
      </c>
      <c r="J348" s="52">
        <v>0</v>
      </c>
      <c r="K348" s="52">
        <v>0</v>
      </c>
      <c r="L348" s="52">
        <v>93.108999999999995</v>
      </c>
      <c r="M348" s="52">
        <v>15.74</v>
      </c>
      <c r="N348" s="52">
        <v>362.31</v>
      </c>
      <c r="O348" s="52">
        <v>7</v>
      </c>
      <c r="P348" s="2">
        <f t="shared" si="5"/>
        <v>386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380</v>
      </c>
      <c r="B349" s="1">
        <v>0.16666666666666666</v>
      </c>
      <c r="C349" s="52">
        <v>2015</v>
      </c>
      <c r="D349" s="52">
        <v>2</v>
      </c>
      <c r="E349" s="52">
        <v>17</v>
      </c>
      <c r="F349" s="52">
        <v>14520011</v>
      </c>
      <c r="G349" s="52">
        <v>14520011</v>
      </c>
      <c r="H349" s="52">
        <v>2005559</v>
      </c>
      <c r="I349" s="52">
        <v>2005559</v>
      </c>
      <c r="J349" s="52">
        <v>0</v>
      </c>
      <c r="K349" s="52">
        <v>0</v>
      </c>
      <c r="L349" s="52">
        <v>93.185599999999994</v>
      </c>
      <c r="M349" s="52">
        <v>15.82</v>
      </c>
      <c r="N349" s="52">
        <v>409.6</v>
      </c>
      <c r="O349" s="52">
        <v>7</v>
      </c>
      <c r="P349" s="2">
        <f t="shared" si="5"/>
        <v>348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379</v>
      </c>
      <c r="B350" s="1">
        <v>0.125</v>
      </c>
      <c r="C350" s="52">
        <v>2015</v>
      </c>
      <c r="D350" s="52">
        <v>2</v>
      </c>
      <c r="E350" s="52">
        <v>17</v>
      </c>
      <c r="F350" s="52">
        <v>14519663</v>
      </c>
      <c r="G350" s="52">
        <v>14519663</v>
      </c>
      <c r="H350" s="52">
        <v>2005513</v>
      </c>
      <c r="I350" s="52">
        <v>2005513</v>
      </c>
      <c r="J350" s="52">
        <v>0</v>
      </c>
      <c r="K350" s="52">
        <v>0</v>
      </c>
      <c r="L350" s="52">
        <v>93.157499999999999</v>
      </c>
      <c r="M350" s="52">
        <v>15.9</v>
      </c>
      <c r="N350" s="52">
        <v>317.31</v>
      </c>
      <c r="O350" s="52">
        <v>7</v>
      </c>
      <c r="P350" s="2">
        <f t="shared" si="5"/>
        <v>416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378</v>
      </c>
      <c r="B351" s="1">
        <v>8.3333333333333329E-2</v>
      </c>
      <c r="C351" s="52">
        <v>2015</v>
      </c>
      <c r="D351" s="52">
        <v>2</v>
      </c>
      <c r="E351" s="52">
        <v>17</v>
      </c>
      <c r="F351" s="52">
        <v>14519247</v>
      </c>
      <c r="G351" s="52">
        <v>14519247</v>
      </c>
      <c r="H351" s="52">
        <v>2005458</v>
      </c>
      <c r="I351" s="52">
        <v>2005458</v>
      </c>
      <c r="J351" s="52">
        <v>0</v>
      </c>
      <c r="K351" s="52">
        <v>0</v>
      </c>
      <c r="L351" s="52">
        <v>92.9589</v>
      </c>
      <c r="M351" s="52">
        <v>15.74</v>
      </c>
      <c r="N351" s="52">
        <v>354.68</v>
      </c>
      <c r="O351" s="52">
        <v>7</v>
      </c>
      <c r="P351" s="2">
        <f t="shared" si="5"/>
        <v>310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377</v>
      </c>
      <c r="B352" s="1">
        <v>4.1666666666666664E-2</v>
      </c>
      <c r="C352" s="52">
        <v>2015</v>
      </c>
      <c r="D352" s="52">
        <v>2</v>
      </c>
      <c r="E352" s="52">
        <v>17</v>
      </c>
      <c r="F352" s="52">
        <v>14518937</v>
      </c>
      <c r="G352" s="52">
        <v>14518937</v>
      </c>
      <c r="H352" s="52">
        <v>2005417</v>
      </c>
      <c r="I352" s="52">
        <v>2005417</v>
      </c>
      <c r="J352" s="52">
        <v>0</v>
      </c>
      <c r="K352" s="52">
        <v>0</v>
      </c>
      <c r="L352" s="52">
        <v>92.977900000000005</v>
      </c>
      <c r="M352" s="52">
        <v>15.95</v>
      </c>
      <c r="N352" s="52">
        <v>407.57</v>
      </c>
      <c r="O352" s="52">
        <v>7</v>
      </c>
      <c r="P352" s="2">
        <f t="shared" si="5"/>
        <v>384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376</v>
      </c>
      <c r="B353" s="1">
        <v>0</v>
      </c>
      <c r="C353" s="52">
        <v>2015</v>
      </c>
      <c r="D353" s="52">
        <v>2</v>
      </c>
      <c r="E353" s="52">
        <v>17</v>
      </c>
      <c r="F353" s="52">
        <v>14518553</v>
      </c>
      <c r="G353" s="52">
        <v>14518553</v>
      </c>
      <c r="H353" s="52">
        <v>2005366</v>
      </c>
      <c r="I353" s="52">
        <v>2005366</v>
      </c>
      <c r="J353" s="52">
        <v>0</v>
      </c>
      <c r="K353" s="52">
        <v>0</v>
      </c>
      <c r="L353" s="52">
        <v>93.338499999999996</v>
      </c>
      <c r="M353" s="52">
        <v>15.94</v>
      </c>
      <c r="N353" s="52">
        <v>364.42</v>
      </c>
      <c r="O353" s="52">
        <v>7</v>
      </c>
      <c r="P353" s="2">
        <f t="shared" si="5"/>
        <v>372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375</v>
      </c>
      <c r="B354" s="1">
        <v>0.95833333333333337</v>
      </c>
      <c r="C354" s="52">
        <v>2015</v>
      </c>
      <c r="D354" s="52">
        <v>2</v>
      </c>
      <c r="E354" s="52">
        <v>16</v>
      </c>
      <c r="F354" s="52">
        <v>14518181</v>
      </c>
      <c r="G354" s="52">
        <v>14518181</v>
      </c>
      <c r="H354" s="52">
        <v>2005317</v>
      </c>
      <c r="I354" s="52">
        <v>2005317</v>
      </c>
      <c r="J354" s="52">
        <v>0</v>
      </c>
      <c r="K354" s="52">
        <v>0</v>
      </c>
      <c r="L354" s="52">
        <v>93.209500000000006</v>
      </c>
      <c r="M354" s="52">
        <v>15.78</v>
      </c>
      <c r="N354" s="52">
        <v>391.66</v>
      </c>
      <c r="O354" s="52">
        <v>7</v>
      </c>
      <c r="P354" s="2">
        <f t="shared" si="5"/>
        <v>363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374</v>
      </c>
      <c r="B355" s="1">
        <v>0.91666666666666663</v>
      </c>
      <c r="C355" s="52">
        <v>2015</v>
      </c>
      <c r="D355" s="52">
        <v>2</v>
      </c>
      <c r="E355" s="52">
        <v>16</v>
      </c>
      <c r="F355" s="52">
        <v>14517818</v>
      </c>
      <c r="G355" s="52">
        <v>14517818</v>
      </c>
      <c r="H355" s="52">
        <v>2005269</v>
      </c>
      <c r="I355" s="52">
        <v>2005269</v>
      </c>
      <c r="J355" s="52">
        <v>0</v>
      </c>
      <c r="K355" s="52">
        <v>0</v>
      </c>
      <c r="L355" s="52">
        <v>92.784700000000001</v>
      </c>
      <c r="M355" s="52">
        <v>16.309999999999999</v>
      </c>
      <c r="N355" s="52">
        <v>474.76</v>
      </c>
      <c r="O355" s="52">
        <v>7</v>
      </c>
      <c r="P355" s="2">
        <f t="shared" si="5"/>
        <v>466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373</v>
      </c>
      <c r="B356" s="1">
        <v>0.875</v>
      </c>
      <c r="C356" s="52">
        <v>2015</v>
      </c>
      <c r="D356" s="52">
        <v>2</v>
      </c>
      <c r="E356" s="52">
        <v>16</v>
      </c>
      <c r="F356" s="52">
        <v>14517352</v>
      </c>
      <c r="G356" s="52">
        <v>14517352</v>
      </c>
      <c r="H356" s="52">
        <v>2005207</v>
      </c>
      <c r="I356" s="52">
        <v>2005207</v>
      </c>
      <c r="J356" s="52">
        <v>0</v>
      </c>
      <c r="K356" s="52">
        <v>0</v>
      </c>
      <c r="L356" s="52">
        <v>93.155600000000007</v>
      </c>
      <c r="M356" s="52">
        <v>16.37</v>
      </c>
      <c r="N356" s="52">
        <v>432.08</v>
      </c>
      <c r="O356" s="52">
        <v>7</v>
      </c>
      <c r="P356" s="2">
        <f t="shared" si="5"/>
        <v>461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372</v>
      </c>
      <c r="B357" s="1">
        <v>0.83333333333333337</v>
      </c>
      <c r="C357" s="52">
        <v>2015</v>
      </c>
      <c r="D357" s="52">
        <v>2</v>
      </c>
      <c r="E357" s="52">
        <v>16</v>
      </c>
      <c r="F357" s="52">
        <v>14516891</v>
      </c>
      <c r="G357" s="52">
        <v>14516891</v>
      </c>
      <c r="H357" s="52">
        <v>2005146</v>
      </c>
      <c r="I357" s="52">
        <v>2005146</v>
      </c>
      <c r="J357" s="52">
        <v>0</v>
      </c>
      <c r="K357" s="52">
        <v>0</v>
      </c>
      <c r="L357" s="52">
        <v>93.874799999999993</v>
      </c>
      <c r="M357" s="52">
        <v>16.420000000000002</v>
      </c>
      <c r="N357" s="52">
        <v>475.01</v>
      </c>
      <c r="O357" s="52">
        <v>7</v>
      </c>
      <c r="P357" s="2">
        <f t="shared" si="5"/>
        <v>418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371</v>
      </c>
      <c r="B358" s="1">
        <v>0.79166666666666663</v>
      </c>
      <c r="C358" s="52">
        <v>2015</v>
      </c>
      <c r="D358" s="52">
        <v>2</v>
      </c>
      <c r="E358" s="52">
        <v>16</v>
      </c>
      <c r="F358" s="52">
        <v>14516473</v>
      </c>
      <c r="G358" s="52">
        <v>14516473</v>
      </c>
      <c r="H358" s="52">
        <v>2005091</v>
      </c>
      <c r="I358" s="52">
        <v>2005091</v>
      </c>
      <c r="J358" s="52">
        <v>0</v>
      </c>
      <c r="K358" s="52">
        <v>0</v>
      </c>
      <c r="L358" s="52">
        <v>92.896699999999996</v>
      </c>
      <c r="M358" s="52">
        <v>16.61</v>
      </c>
      <c r="N358" s="52">
        <v>490.83</v>
      </c>
      <c r="O358" s="52">
        <v>7</v>
      </c>
      <c r="P358" s="2">
        <f t="shared" si="5"/>
        <v>504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370</v>
      </c>
      <c r="B359" s="1">
        <v>0.75</v>
      </c>
      <c r="C359" s="52">
        <v>2015</v>
      </c>
      <c r="D359" s="52">
        <v>2</v>
      </c>
      <c r="E359" s="52">
        <v>16</v>
      </c>
      <c r="F359" s="52">
        <v>14515969</v>
      </c>
      <c r="G359" s="52">
        <v>14515969</v>
      </c>
      <c r="H359" s="52">
        <v>2005024</v>
      </c>
      <c r="I359" s="52">
        <v>2005024</v>
      </c>
      <c r="J359" s="52">
        <v>0</v>
      </c>
      <c r="K359" s="52">
        <v>0</v>
      </c>
      <c r="L359" s="52">
        <v>93.201300000000003</v>
      </c>
      <c r="M359" s="52">
        <v>16.899999999999999</v>
      </c>
      <c r="N359" s="52">
        <v>488.07</v>
      </c>
      <c r="O359" s="52">
        <v>7</v>
      </c>
      <c r="P359" s="2">
        <f t="shared" si="5"/>
        <v>475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369</v>
      </c>
      <c r="B360" s="1">
        <v>0.70833333333333337</v>
      </c>
      <c r="C360" s="52">
        <v>2015</v>
      </c>
      <c r="D360" s="52">
        <v>2</v>
      </c>
      <c r="E360" s="52">
        <v>16</v>
      </c>
      <c r="F360" s="52">
        <v>14515494</v>
      </c>
      <c r="G360" s="52">
        <v>14515494</v>
      </c>
      <c r="H360" s="52">
        <v>2004961</v>
      </c>
      <c r="I360" s="52">
        <v>2004961</v>
      </c>
      <c r="J360" s="52">
        <v>0</v>
      </c>
      <c r="K360" s="52">
        <v>0</v>
      </c>
      <c r="L360" s="52">
        <v>92.689300000000003</v>
      </c>
      <c r="M360" s="52">
        <v>17.25</v>
      </c>
      <c r="N360" s="52">
        <v>433.55</v>
      </c>
      <c r="O360" s="52">
        <v>7</v>
      </c>
      <c r="P360" s="2">
        <f t="shared" si="5"/>
        <v>509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368</v>
      </c>
      <c r="B361" s="1">
        <v>0.66666666666666663</v>
      </c>
      <c r="C361" s="52">
        <v>2015</v>
      </c>
      <c r="D361" s="52">
        <v>2</v>
      </c>
      <c r="E361" s="52">
        <v>16</v>
      </c>
      <c r="F361" s="52">
        <v>14514985</v>
      </c>
      <c r="G361" s="52">
        <v>14514985</v>
      </c>
      <c r="H361" s="52">
        <v>2004893</v>
      </c>
      <c r="I361" s="52">
        <v>2004893</v>
      </c>
      <c r="J361" s="52">
        <v>0</v>
      </c>
      <c r="K361" s="52">
        <v>0</v>
      </c>
      <c r="L361" s="52">
        <v>92.613299999999995</v>
      </c>
      <c r="M361" s="52">
        <v>17.38</v>
      </c>
      <c r="N361" s="52">
        <v>381.86</v>
      </c>
      <c r="O361" s="52">
        <v>7</v>
      </c>
      <c r="P361" s="2">
        <f t="shared" si="5"/>
        <v>374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367</v>
      </c>
      <c r="B362" s="1">
        <v>0.625</v>
      </c>
      <c r="C362" s="52">
        <v>2015</v>
      </c>
      <c r="D362" s="52">
        <v>2</v>
      </c>
      <c r="E362" s="52">
        <v>16</v>
      </c>
      <c r="F362" s="52">
        <v>14514611</v>
      </c>
      <c r="G362" s="52">
        <v>14514611</v>
      </c>
      <c r="H362" s="52">
        <v>2004843</v>
      </c>
      <c r="I362" s="52">
        <v>2004843</v>
      </c>
      <c r="J362" s="52">
        <v>0</v>
      </c>
      <c r="K362" s="52">
        <v>0</v>
      </c>
      <c r="L362" s="52">
        <v>92.541200000000003</v>
      </c>
      <c r="M362" s="52">
        <v>18.010000000000002</v>
      </c>
      <c r="N362" s="52">
        <v>333.37</v>
      </c>
      <c r="O362" s="52">
        <v>7</v>
      </c>
      <c r="P362" s="2">
        <f t="shared" si="5"/>
        <v>366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366</v>
      </c>
      <c r="B363" s="1">
        <v>0.58333333333333337</v>
      </c>
      <c r="C363" s="52">
        <v>2015</v>
      </c>
      <c r="D363" s="52">
        <v>2</v>
      </c>
      <c r="E363" s="52">
        <v>16</v>
      </c>
      <c r="F363" s="52">
        <v>14514245</v>
      </c>
      <c r="G363" s="52">
        <v>14514245</v>
      </c>
      <c r="H363" s="52">
        <v>2004794</v>
      </c>
      <c r="I363" s="52">
        <v>2004794</v>
      </c>
      <c r="J363" s="52">
        <v>0</v>
      </c>
      <c r="K363" s="52">
        <v>0</v>
      </c>
      <c r="L363" s="52">
        <v>92.280799999999999</v>
      </c>
      <c r="M363" s="52">
        <v>18.66</v>
      </c>
      <c r="N363" s="52">
        <v>253.32</v>
      </c>
      <c r="O363" s="52">
        <v>7</v>
      </c>
      <c r="P363" s="2">
        <f t="shared" si="5"/>
        <v>304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365</v>
      </c>
      <c r="B364" s="1">
        <v>0.54166666666666663</v>
      </c>
      <c r="C364" s="52">
        <v>2015</v>
      </c>
      <c r="D364" s="52">
        <v>2</v>
      </c>
      <c r="E364" s="52">
        <v>16</v>
      </c>
      <c r="F364" s="52">
        <v>14513941</v>
      </c>
      <c r="G364" s="52">
        <v>14513941</v>
      </c>
      <c r="H364" s="52">
        <v>2004753</v>
      </c>
      <c r="I364" s="52">
        <v>2004753</v>
      </c>
      <c r="J364" s="52">
        <v>0</v>
      </c>
      <c r="K364" s="52">
        <v>0</v>
      </c>
      <c r="L364" s="52">
        <v>92.537599999999998</v>
      </c>
      <c r="M364" s="52">
        <v>18.57</v>
      </c>
      <c r="N364" s="52">
        <v>269.31</v>
      </c>
      <c r="O364" s="52">
        <v>7</v>
      </c>
      <c r="P364" s="2">
        <f t="shared" si="5"/>
        <v>246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364</v>
      </c>
      <c r="B365" s="1">
        <v>0.5</v>
      </c>
      <c r="C365" s="52">
        <v>2015</v>
      </c>
      <c r="D365" s="52">
        <v>2</v>
      </c>
      <c r="E365" s="52">
        <v>16</v>
      </c>
      <c r="F365" s="52">
        <v>14513695</v>
      </c>
      <c r="G365" s="52">
        <v>14513695</v>
      </c>
      <c r="H365" s="52">
        <v>2004720</v>
      </c>
      <c r="I365" s="52">
        <v>2004720</v>
      </c>
      <c r="J365" s="52">
        <v>0</v>
      </c>
      <c r="K365" s="52">
        <v>0</v>
      </c>
      <c r="L365" s="52">
        <v>93.060599999999994</v>
      </c>
      <c r="M365" s="52">
        <v>17.670000000000002</v>
      </c>
      <c r="N365" s="52">
        <v>402.73</v>
      </c>
      <c r="O365" s="52">
        <v>7</v>
      </c>
      <c r="P365" s="2">
        <f t="shared" si="5"/>
        <v>323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363</v>
      </c>
      <c r="B366" s="1">
        <v>0.45833333333333331</v>
      </c>
      <c r="C366" s="52">
        <v>2015</v>
      </c>
      <c r="D366" s="52">
        <v>2</v>
      </c>
      <c r="E366" s="52">
        <v>16</v>
      </c>
      <c r="F366" s="52">
        <v>14513372</v>
      </c>
      <c r="G366" s="52">
        <v>14513372</v>
      </c>
      <c r="H366" s="52">
        <v>2004677</v>
      </c>
      <c r="I366" s="52">
        <v>2004677</v>
      </c>
      <c r="J366" s="52">
        <v>0</v>
      </c>
      <c r="K366" s="52">
        <v>0</v>
      </c>
      <c r="L366" s="52">
        <v>91.468199999999996</v>
      </c>
      <c r="M366" s="52">
        <v>16.940000000000001</v>
      </c>
      <c r="N366" s="52">
        <v>429.18</v>
      </c>
      <c r="O366" s="52">
        <v>7</v>
      </c>
      <c r="P366" s="2">
        <f t="shared" si="5"/>
        <v>407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362</v>
      </c>
      <c r="B367" s="1">
        <v>0.41666666666666669</v>
      </c>
      <c r="C367" s="52">
        <v>2015</v>
      </c>
      <c r="D367" s="52">
        <v>2</v>
      </c>
      <c r="E367" s="52">
        <v>16</v>
      </c>
      <c r="F367" s="52">
        <v>14512965</v>
      </c>
      <c r="G367" s="52">
        <v>14512965</v>
      </c>
      <c r="H367" s="52">
        <v>2004622</v>
      </c>
      <c r="I367" s="52">
        <v>2004622</v>
      </c>
      <c r="J367" s="52">
        <v>0</v>
      </c>
      <c r="K367" s="52">
        <v>0</v>
      </c>
      <c r="L367" s="52">
        <v>91.440200000000004</v>
      </c>
      <c r="M367" s="52">
        <v>17</v>
      </c>
      <c r="N367" s="52">
        <v>520.14</v>
      </c>
      <c r="O367" s="52">
        <v>7</v>
      </c>
      <c r="P367" s="2">
        <f t="shared" si="5"/>
        <v>489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361</v>
      </c>
      <c r="B368" s="1">
        <v>0.375</v>
      </c>
      <c r="C368" s="52">
        <v>2015</v>
      </c>
      <c r="D368" s="52">
        <v>2</v>
      </c>
      <c r="E368" s="52">
        <v>16</v>
      </c>
      <c r="F368" s="52">
        <v>14512476</v>
      </c>
      <c r="G368" s="52">
        <v>14512476</v>
      </c>
      <c r="H368" s="52">
        <v>2004556</v>
      </c>
      <c r="I368" s="52">
        <v>2004556</v>
      </c>
      <c r="J368" s="52">
        <v>0</v>
      </c>
      <c r="K368" s="52">
        <v>0</v>
      </c>
      <c r="L368" s="52">
        <v>91.490499999999997</v>
      </c>
      <c r="M368" s="52">
        <v>16.11</v>
      </c>
      <c r="N368" s="52">
        <v>475.32</v>
      </c>
      <c r="O368" s="52">
        <v>7</v>
      </c>
      <c r="P368" s="2">
        <f t="shared" si="5"/>
        <v>513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360</v>
      </c>
      <c r="B369" s="1">
        <v>0.33333333333333331</v>
      </c>
      <c r="C369" s="52">
        <v>2015</v>
      </c>
      <c r="D369" s="52">
        <v>2</v>
      </c>
      <c r="E369" s="52">
        <v>16</v>
      </c>
      <c r="F369" s="52">
        <v>14511963</v>
      </c>
      <c r="G369" s="52">
        <v>14511963</v>
      </c>
      <c r="H369" s="52">
        <v>2004487</v>
      </c>
      <c r="I369" s="52">
        <v>2004487</v>
      </c>
      <c r="J369" s="52">
        <v>0</v>
      </c>
      <c r="K369" s="52">
        <v>0</v>
      </c>
      <c r="L369" s="52">
        <v>91.371600000000001</v>
      </c>
      <c r="M369" s="52">
        <v>15.74</v>
      </c>
      <c r="N369" s="52">
        <v>508.99</v>
      </c>
      <c r="O369" s="52">
        <v>7</v>
      </c>
      <c r="P369" s="2">
        <f t="shared" si="5"/>
        <v>476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359</v>
      </c>
      <c r="B370" s="1">
        <v>0.29166666666666669</v>
      </c>
      <c r="C370" s="52">
        <v>2015</v>
      </c>
      <c r="D370" s="52">
        <v>2</v>
      </c>
      <c r="E370" s="52">
        <v>16</v>
      </c>
      <c r="F370" s="52">
        <v>14511487</v>
      </c>
      <c r="G370" s="52">
        <v>14511487</v>
      </c>
      <c r="H370" s="52">
        <v>2004423</v>
      </c>
      <c r="I370" s="52">
        <v>2004423</v>
      </c>
      <c r="J370" s="52">
        <v>0</v>
      </c>
      <c r="K370" s="52">
        <v>0</v>
      </c>
      <c r="L370" s="52">
        <v>92.670599999999993</v>
      </c>
      <c r="M370" s="52">
        <v>15.74</v>
      </c>
      <c r="N370" s="52">
        <v>363.46</v>
      </c>
      <c r="O370" s="52">
        <v>7</v>
      </c>
      <c r="P370" s="2">
        <f t="shared" ref="P370:P433" si="6">F370-F371</f>
        <v>467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358</v>
      </c>
      <c r="B371" s="1">
        <v>0.25</v>
      </c>
      <c r="C371" s="52">
        <v>2015</v>
      </c>
      <c r="D371" s="52">
        <v>2</v>
      </c>
      <c r="E371" s="52">
        <v>16</v>
      </c>
      <c r="F371" s="52">
        <v>14511020</v>
      </c>
      <c r="G371" s="52">
        <v>14511020</v>
      </c>
      <c r="H371" s="52">
        <v>2004361</v>
      </c>
      <c r="I371" s="52">
        <v>2004361</v>
      </c>
      <c r="J371" s="52">
        <v>0</v>
      </c>
      <c r="K371" s="52">
        <v>0</v>
      </c>
      <c r="L371" s="52">
        <v>92.977900000000005</v>
      </c>
      <c r="M371" s="52">
        <v>15.64</v>
      </c>
      <c r="N371" s="52">
        <v>385.84</v>
      </c>
      <c r="O371" s="52">
        <v>7</v>
      </c>
      <c r="P371" s="2">
        <f t="shared" si="6"/>
        <v>362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357</v>
      </c>
      <c r="B372" s="1">
        <v>0.20833333333333334</v>
      </c>
      <c r="C372" s="52">
        <v>2015</v>
      </c>
      <c r="D372" s="52">
        <v>2</v>
      </c>
      <c r="E372" s="52">
        <v>16</v>
      </c>
      <c r="F372" s="52">
        <v>14510658</v>
      </c>
      <c r="G372" s="52">
        <v>14510658</v>
      </c>
      <c r="H372" s="52">
        <v>2004313</v>
      </c>
      <c r="I372" s="52">
        <v>2004313</v>
      </c>
      <c r="J372" s="52">
        <v>0</v>
      </c>
      <c r="K372" s="52">
        <v>0</v>
      </c>
      <c r="L372" s="52">
        <v>94.049700000000001</v>
      </c>
      <c r="M372" s="52">
        <v>15.71</v>
      </c>
      <c r="N372" s="52">
        <v>375.06</v>
      </c>
      <c r="O372" s="52">
        <v>7</v>
      </c>
      <c r="P372" s="2">
        <f t="shared" si="6"/>
        <v>367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356</v>
      </c>
      <c r="B373" s="1">
        <v>0.16666666666666666</v>
      </c>
      <c r="C373" s="52">
        <v>2015</v>
      </c>
      <c r="D373" s="52">
        <v>2</v>
      </c>
      <c r="E373" s="52">
        <v>16</v>
      </c>
      <c r="F373" s="52">
        <v>14510291</v>
      </c>
      <c r="G373" s="52">
        <v>14510291</v>
      </c>
      <c r="H373" s="52">
        <v>2004265</v>
      </c>
      <c r="I373" s="52">
        <v>2004265</v>
      </c>
      <c r="J373" s="52">
        <v>0</v>
      </c>
      <c r="K373" s="52">
        <v>0</v>
      </c>
      <c r="L373" s="52">
        <v>94.320099999999996</v>
      </c>
      <c r="M373" s="52">
        <v>15.62</v>
      </c>
      <c r="N373" s="52">
        <v>367.32</v>
      </c>
      <c r="O373" s="52">
        <v>7</v>
      </c>
      <c r="P373" s="2">
        <f t="shared" si="6"/>
        <v>367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355</v>
      </c>
      <c r="B374" s="1">
        <v>0.125</v>
      </c>
      <c r="C374" s="52">
        <v>2015</v>
      </c>
      <c r="D374" s="52">
        <v>2</v>
      </c>
      <c r="E374" s="52">
        <v>16</v>
      </c>
      <c r="F374" s="52">
        <v>14509924</v>
      </c>
      <c r="G374" s="52">
        <v>14509924</v>
      </c>
      <c r="H374" s="52">
        <v>2004217</v>
      </c>
      <c r="I374" s="52">
        <v>2004217</v>
      </c>
      <c r="J374" s="52">
        <v>0</v>
      </c>
      <c r="K374" s="52">
        <v>0</v>
      </c>
      <c r="L374" s="52">
        <v>94.184200000000004</v>
      </c>
      <c r="M374" s="52">
        <v>15.81</v>
      </c>
      <c r="N374" s="52">
        <v>503.96</v>
      </c>
      <c r="O374" s="52">
        <v>7</v>
      </c>
      <c r="P374" s="2">
        <f t="shared" si="6"/>
        <v>436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354</v>
      </c>
      <c r="B375" s="1">
        <v>8.3333333333333329E-2</v>
      </c>
      <c r="C375" s="52">
        <v>2015</v>
      </c>
      <c r="D375" s="52">
        <v>2</v>
      </c>
      <c r="E375" s="52">
        <v>16</v>
      </c>
      <c r="F375" s="52">
        <v>14509488</v>
      </c>
      <c r="G375" s="52">
        <v>14509488</v>
      </c>
      <c r="H375" s="52">
        <v>2004160</v>
      </c>
      <c r="I375" s="52">
        <v>2004160</v>
      </c>
      <c r="J375" s="52">
        <v>0</v>
      </c>
      <c r="K375" s="52">
        <v>0</v>
      </c>
      <c r="L375" s="52">
        <v>94.205500000000001</v>
      </c>
      <c r="M375" s="52">
        <v>16.05</v>
      </c>
      <c r="N375" s="52">
        <v>390.16</v>
      </c>
      <c r="O375" s="52">
        <v>7</v>
      </c>
      <c r="P375" s="2">
        <f t="shared" si="6"/>
        <v>458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353</v>
      </c>
      <c r="B376" s="1">
        <v>4.1666666666666664E-2</v>
      </c>
      <c r="C376" s="52">
        <v>2015</v>
      </c>
      <c r="D376" s="52">
        <v>2</v>
      </c>
      <c r="E376" s="52">
        <v>16</v>
      </c>
      <c r="F376" s="52">
        <v>14509030</v>
      </c>
      <c r="G376" s="52">
        <v>14509030</v>
      </c>
      <c r="H376" s="52">
        <v>2004100</v>
      </c>
      <c r="I376" s="52">
        <v>2004100</v>
      </c>
      <c r="J376" s="52">
        <v>0</v>
      </c>
      <c r="K376" s="52">
        <v>0</v>
      </c>
      <c r="L376" s="52">
        <v>94.439499999999995</v>
      </c>
      <c r="M376" s="52">
        <v>16.05</v>
      </c>
      <c r="N376" s="52">
        <v>382.37</v>
      </c>
      <c r="O376" s="52">
        <v>7</v>
      </c>
      <c r="P376" s="2">
        <f t="shared" si="6"/>
        <v>436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352</v>
      </c>
      <c r="B377" s="1">
        <v>0</v>
      </c>
      <c r="C377" s="52">
        <v>2015</v>
      </c>
      <c r="D377" s="52">
        <v>2</v>
      </c>
      <c r="E377" s="52">
        <v>16</v>
      </c>
      <c r="F377" s="52">
        <v>14508594</v>
      </c>
      <c r="G377" s="52">
        <v>14508594</v>
      </c>
      <c r="H377" s="52">
        <v>2004043</v>
      </c>
      <c r="I377" s="52">
        <v>2004043</v>
      </c>
      <c r="J377" s="52">
        <v>0</v>
      </c>
      <c r="K377" s="52">
        <v>0</v>
      </c>
      <c r="L377" s="52">
        <v>94.381200000000007</v>
      </c>
      <c r="M377" s="52">
        <v>16.03</v>
      </c>
      <c r="N377" s="52">
        <v>511.12</v>
      </c>
      <c r="O377" s="52">
        <v>7</v>
      </c>
      <c r="P377" s="2">
        <f t="shared" si="6"/>
        <v>375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351</v>
      </c>
      <c r="B378" s="1">
        <v>0.95833333333333337</v>
      </c>
      <c r="C378" s="52">
        <v>2015</v>
      </c>
      <c r="D378" s="52">
        <v>2</v>
      </c>
      <c r="E378" s="52">
        <v>15</v>
      </c>
      <c r="F378" s="52">
        <v>14508219</v>
      </c>
      <c r="G378" s="52">
        <v>14508219</v>
      </c>
      <c r="H378" s="52">
        <v>2003994</v>
      </c>
      <c r="I378" s="52">
        <v>2003994</v>
      </c>
      <c r="J378" s="52">
        <v>0</v>
      </c>
      <c r="K378" s="52">
        <v>0</v>
      </c>
      <c r="L378" s="52">
        <v>94.159400000000005</v>
      </c>
      <c r="M378" s="52">
        <v>16.309999999999999</v>
      </c>
      <c r="N378" s="52">
        <v>494.31</v>
      </c>
      <c r="O378" s="52">
        <v>7</v>
      </c>
      <c r="P378" s="2">
        <f t="shared" si="6"/>
        <v>511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350</v>
      </c>
      <c r="B379" s="1">
        <v>0.91666666666666663</v>
      </c>
      <c r="C379" s="52">
        <v>2015</v>
      </c>
      <c r="D379" s="52">
        <v>2</v>
      </c>
      <c r="E379" s="52">
        <v>15</v>
      </c>
      <c r="F379" s="52">
        <v>14507708</v>
      </c>
      <c r="G379" s="52">
        <v>14507708</v>
      </c>
      <c r="H379" s="52">
        <v>2003927</v>
      </c>
      <c r="I379" s="52">
        <v>2003927</v>
      </c>
      <c r="J379" s="52">
        <v>0</v>
      </c>
      <c r="K379" s="52">
        <v>0</v>
      </c>
      <c r="L379" s="52">
        <v>93.782300000000006</v>
      </c>
      <c r="M379" s="52">
        <v>16.18</v>
      </c>
      <c r="N379" s="52">
        <v>373.13</v>
      </c>
      <c r="O379" s="52">
        <v>7</v>
      </c>
      <c r="P379" s="2">
        <f t="shared" si="6"/>
        <v>433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349</v>
      </c>
      <c r="B380" s="1">
        <v>0.875</v>
      </c>
      <c r="C380" s="52">
        <v>2015</v>
      </c>
      <c r="D380" s="52">
        <v>2</v>
      </c>
      <c r="E380" s="52">
        <v>15</v>
      </c>
      <c r="F380" s="52">
        <v>14507275</v>
      </c>
      <c r="G380" s="52">
        <v>14507275</v>
      </c>
      <c r="H380" s="52">
        <v>2003870</v>
      </c>
      <c r="I380" s="52">
        <v>2003870</v>
      </c>
      <c r="J380" s="52">
        <v>0</v>
      </c>
      <c r="K380" s="52">
        <v>0</v>
      </c>
      <c r="L380" s="52">
        <v>94.106200000000001</v>
      </c>
      <c r="M380" s="52">
        <v>16.11</v>
      </c>
      <c r="N380" s="52">
        <v>298.89</v>
      </c>
      <c r="O380" s="52">
        <v>7</v>
      </c>
      <c r="P380" s="2">
        <f t="shared" si="6"/>
        <v>366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348</v>
      </c>
      <c r="B381" s="1">
        <v>0.83333333333333337</v>
      </c>
      <c r="C381" s="52">
        <v>2015</v>
      </c>
      <c r="D381" s="52">
        <v>2</v>
      </c>
      <c r="E381" s="52">
        <v>15</v>
      </c>
      <c r="F381" s="52">
        <v>14506909</v>
      </c>
      <c r="G381" s="52">
        <v>14506909</v>
      </c>
      <c r="H381" s="52">
        <v>2003822</v>
      </c>
      <c r="I381" s="52">
        <v>2003822</v>
      </c>
      <c r="J381" s="52">
        <v>0</v>
      </c>
      <c r="K381" s="52">
        <v>0</v>
      </c>
      <c r="L381" s="52">
        <v>94.808700000000002</v>
      </c>
      <c r="M381" s="52">
        <v>16.170000000000002</v>
      </c>
      <c r="N381" s="52">
        <v>260.14999999999998</v>
      </c>
      <c r="O381" s="52">
        <v>7</v>
      </c>
      <c r="P381" s="2">
        <f t="shared" si="6"/>
        <v>261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347</v>
      </c>
      <c r="B382" s="1">
        <v>0.79166666666666663</v>
      </c>
      <c r="C382" s="52">
        <v>2015</v>
      </c>
      <c r="D382" s="52">
        <v>2</v>
      </c>
      <c r="E382" s="52">
        <v>15</v>
      </c>
      <c r="F382" s="52">
        <v>14506648</v>
      </c>
      <c r="G382" s="52">
        <v>14506648</v>
      </c>
      <c r="H382" s="52">
        <v>2003788</v>
      </c>
      <c r="I382" s="52">
        <v>2003788</v>
      </c>
      <c r="J382" s="52">
        <v>0</v>
      </c>
      <c r="K382" s="52">
        <v>0</v>
      </c>
      <c r="L382" s="52">
        <v>94.628500000000003</v>
      </c>
      <c r="M382" s="52">
        <v>16.55</v>
      </c>
      <c r="N382" s="52">
        <v>321.10000000000002</v>
      </c>
      <c r="O382" s="52">
        <v>7</v>
      </c>
      <c r="P382" s="2">
        <f t="shared" si="6"/>
        <v>275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346</v>
      </c>
      <c r="B383" s="1">
        <v>0.75</v>
      </c>
      <c r="C383" s="52">
        <v>2015</v>
      </c>
      <c r="D383" s="52">
        <v>2</v>
      </c>
      <c r="E383" s="52">
        <v>15</v>
      </c>
      <c r="F383" s="52">
        <v>14506373</v>
      </c>
      <c r="G383" s="52">
        <v>14506373</v>
      </c>
      <c r="H383" s="52">
        <v>2003752</v>
      </c>
      <c r="I383" s="52">
        <v>2003752</v>
      </c>
      <c r="J383" s="52">
        <v>0</v>
      </c>
      <c r="K383" s="52">
        <v>0</v>
      </c>
      <c r="L383" s="52">
        <v>94.601299999999995</v>
      </c>
      <c r="M383" s="52">
        <v>16.86</v>
      </c>
      <c r="N383" s="52">
        <v>297.74</v>
      </c>
      <c r="O383" s="52">
        <v>7</v>
      </c>
      <c r="P383" s="2">
        <f t="shared" si="6"/>
        <v>313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345</v>
      </c>
      <c r="B384" s="1">
        <v>0.70833333333333337</v>
      </c>
      <c r="C384" s="52">
        <v>2015</v>
      </c>
      <c r="D384" s="52">
        <v>2</v>
      </c>
      <c r="E384" s="52">
        <v>15</v>
      </c>
      <c r="F384" s="52">
        <v>14506060</v>
      </c>
      <c r="G384" s="52">
        <v>14506060</v>
      </c>
      <c r="H384" s="52">
        <v>2003711</v>
      </c>
      <c r="I384" s="52">
        <v>2003711</v>
      </c>
      <c r="J384" s="52">
        <v>0</v>
      </c>
      <c r="K384" s="52">
        <v>0</v>
      </c>
      <c r="L384" s="52">
        <v>94.330399999999997</v>
      </c>
      <c r="M384" s="52">
        <v>17.12</v>
      </c>
      <c r="N384" s="52">
        <v>357.59</v>
      </c>
      <c r="O384" s="52">
        <v>7</v>
      </c>
      <c r="P384" s="2">
        <f t="shared" si="6"/>
        <v>328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344</v>
      </c>
      <c r="B385" s="1">
        <v>0.66666666666666663</v>
      </c>
      <c r="C385" s="52">
        <v>2015</v>
      </c>
      <c r="D385" s="52">
        <v>2</v>
      </c>
      <c r="E385" s="52">
        <v>15</v>
      </c>
      <c r="F385" s="52">
        <v>14505732</v>
      </c>
      <c r="G385" s="52">
        <v>14505732</v>
      </c>
      <c r="H385" s="52">
        <v>2003668</v>
      </c>
      <c r="I385" s="52">
        <v>2003668</v>
      </c>
      <c r="J385" s="52">
        <v>0</v>
      </c>
      <c r="K385" s="52">
        <v>0</v>
      </c>
      <c r="L385" s="52">
        <v>94.241500000000002</v>
      </c>
      <c r="M385" s="52">
        <v>17.23</v>
      </c>
      <c r="N385" s="52">
        <v>350.76</v>
      </c>
      <c r="O385" s="52">
        <v>7</v>
      </c>
      <c r="P385" s="2">
        <f t="shared" si="6"/>
        <v>365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343</v>
      </c>
      <c r="B386" s="1">
        <v>0.625</v>
      </c>
      <c r="C386" s="52">
        <v>2015</v>
      </c>
      <c r="D386" s="52">
        <v>2</v>
      </c>
      <c r="E386" s="52">
        <v>15</v>
      </c>
      <c r="F386" s="52">
        <v>14505367</v>
      </c>
      <c r="G386" s="52">
        <v>14505367</v>
      </c>
      <c r="H386" s="52">
        <v>2003620</v>
      </c>
      <c r="I386" s="52">
        <v>2003620</v>
      </c>
      <c r="J386" s="52">
        <v>0</v>
      </c>
      <c r="K386" s="52">
        <v>0</v>
      </c>
      <c r="L386" s="52">
        <v>94.396699999999996</v>
      </c>
      <c r="M386" s="52">
        <v>17.28</v>
      </c>
      <c r="N386" s="52">
        <v>339.36</v>
      </c>
      <c r="O386" s="52">
        <v>7</v>
      </c>
      <c r="P386" s="2">
        <f t="shared" si="6"/>
        <v>343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342</v>
      </c>
      <c r="B387" s="1">
        <v>0.58333333333333337</v>
      </c>
      <c r="C387" s="52">
        <v>2015</v>
      </c>
      <c r="D387" s="52">
        <v>2</v>
      </c>
      <c r="E387" s="52">
        <v>15</v>
      </c>
      <c r="F387" s="52">
        <v>14505024</v>
      </c>
      <c r="G387" s="52">
        <v>14505024</v>
      </c>
      <c r="H387" s="52">
        <v>2003575</v>
      </c>
      <c r="I387" s="52">
        <v>2003575</v>
      </c>
      <c r="J387" s="52">
        <v>0</v>
      </c>
      <c r="K387" s="52">
        <v>0</v>
      </c>
      <c r="L387" s="52">
        <v>92.974400000000003</v>
      </c>
      <c r="M387" s="52">
        <v>17.600000000000001</v>
      </c>
      <c r="N387" s="52">
        <v>449.07</v>
      </c>
      <c r="O387" s="52">
        <v>7</v>
      </c>
      <c r="P387" s="2">
        <f t="shared" si="6"/>
        <v>397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341</v>
      </c>
      <c r="B388" s="1">
        <v>0.54166666666666663</v>
      </c>
      <c r="C388" s="52">
        <v>2015</v>
      </c>
      <c r="D388" s="52">
        <v>2</v>
      </c>
      <c r="E388" s="52">
        <v>15</v>
      </c>
      <c r="F388" s="52">
        <v>14504627</v>
      </c>
      <c r="G388" s="52">
        <v>14504627</v>
      </c>
      <c r="H388" s="52">
        <v>2003522</v>
      </c>
      <c r="I388" s="52">
        <v>2003522</v>
      </c>
      <c r="J388" s="52">
        <v>0</v>
      </c>
      <c r="K388" s="52">
        <v>0</v>
      </c>
      <c r="L388" s="52">
        <v>93.117400000000004</v>
      </c>
      <c r="M388" s="52">
        <v>17.23</v>
      </c>
      <c r="N388" s="52">
        <v>395.23</v>
      </c>
      <c r="O388" s="52">
        <v>7</v>
      </c>
      <c r="P388" s="2">
        <f t="shared" si="6"/>
        <v>407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340</v>
      </c>
      <c r="B389" s="1">
        <v>0.5</v>
      </c>
      <c r="C389" s="52">
        <v>2015</v>
      </c>
      <c r="D389" s="52">
        <v>2</v>
      </c>
      <c r="E389" s="52">
        <v>15</v>
      </c>
      <c r="F389" s="52">
        <v>14504220</v>
      </c>
      <c r="G389" s="52">
        <v>14504220</v>
      </c>
      <c r="H389" s="52">
        <v>2003468</v>
      </c>
      <c r="I389" s="52">
        <v>2003468</v>
      </c>
      <c r="J389" s="52">
        <v>0</v>
      </c>
      <c r="K389" s="52">
        <v>0</v>
      </c>
      <c r="L389" s="52">
        <v>94.098200000000006</v>
      </c>
      <c r="M389" s="52">
        <v>16.899999999999999</v>
      </c>
      <c r="N389" s="52">
        <v>378.74</v>
      </c>
      <c r="O389" s="52">
        <v>7</v>
      </c>
      <c r="P389" s="2">
        <f t="shared" si="6"/>
        <v>395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339</v>
      </c>
      <c r="B390" s="1">
        <v>0.45833333333333331</v>
      </c>
      <c r="C390" s="52">
        <v>2015</v>
      </c>
      <c r="D390" s="52">
        <v>2</v>
      </c>
      <c r="E390" s="52">
        <v>15</v>
      </c>
      <c r="F390" s="52">
        <v>14503825</v>
      </c>
      <c r="G390" s="52">
        <v>14503825</v>
      </c>
      <c r="H390" s="52">
        <v>2003416</v>
      </c>
      <c r="I390" s="52">
        <v>2003416</v>
      </c>
      <c r="J390" s="52">
        <v>0</v>
      </c>
      <c r="K390" s="52">
        <v>0</v>
      </c>
      <c r="L390" s="52">
        <v>93.308199999999999</v>
      </c>
      <c r="M390" s="52">
        <v>16.32</v>
      </c>
      <c r="N390" s="52">
        <v>407.13</v>
      </c>
      <c r="O390" s="52">
        <v>7</v>
      </c>
      <c r="P390" s="2">
        <f t="shared" si="6"/>
        <v>386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338</v>
      </c>
      <c r="B391" s="1">
        <v>0.41666666666666669</v>
      </c>
      <c r="C391" s="52">
        <v>2015</v>
      </c>
      <c r="D391" s="52">
        <v>2</v>
      </c>
      <c r="E391" s="52">
        <v>15</v>
      </c>
      <c r="F391" s="52">
        <v>14503439</v>
      </c>
      <c r="G391" s="52">
        <v>14503439</v>
      </c>
      <c r="H391" s="52">
        <v>2003365</v>
      </c>
      <c r="I391" s="52">
        <v>2003365</v>
      </c>
      <c r="J391" s="52">
        <v>0</v>
      </c>
      <c r="K391" s="52">
        <v>0</v>
      </c>
      <c r="L391" s="52">
        <v>92.813699999999997</v>
      </c>
      <c r="M391" s="52">
        <v>15.86</v>
      </c>
      <c r="N391" s="52">
        <v>370.01</v>
      </c>
      <c r="O391" s="52">
        <v>7</v>
      </c>
      <c r="P391" s="2">
        <f t="shared" si="6"/>
        <v>384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337</v>
      </c>
      <c r="B392" s="1">
        <v>0.375</v>
      </c>
      <c r="C392" s="52">
        <v>2015</v>
      </c>
      <c r="D392" s="52">
        <v>2</v>
      </c>
      <c r="E392" s="52">
        <v>15</v>
      </c>
      <c r="F392" s="52">
        <v>14503055</v>
      </c>
      <c r="G392" s="52">
        <v>14503055</v>
      </c>
      <c r="H392" s="52">
        <v>2003314</v>
      </c>
      <c r="I392" s="52">
        <v>2003314</v>
      </c>
      <c r="J392" s="52">
        <v>0</v>
      </c>
      <c r="K392" s="52">
        <v>0</v>
      </c>
      <c r="L392" s="52">
        <v>93.017499999999998</v>
      </c>
      <c r="M392" s="52">
        <v>15.87</v>
      </c>
      <c r="N392" s="52">
        <v>384.46</v>
      </c>
      <c r="O392" s="52">
        <v>7</v>
      </c>
      <c r="P392" s="2">
        <f t="shared" si="6"/>
        <v>378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336</v>
      </c>
      <c r="B393" s="1">
        <v>0.33333333333333331</v>
      </c>
      <c r="C393" s="52">
        <v>2015</v>
      </c>
      <c r="D393" s="52">
        <v>2</v>
      </c>
      <c r="E393" s="52">
        <v>15</v>
      </c>
      <c r="F393" s="52">
        <v>14502677</v>
      </c>
      <c r="G393" s="52">
        <v>14502677</v>
      </c>
      <c r="H393" s="52">
        <v>2003264</v>
      </c>
      <c r="I393" s="52">
        <v>2003264</v>
      </c>
      <c r="J393" s="52">
        <v>0</v>
      </c>
      <c r="K393" s="52">
        <v>0</v>
      </c>
      <c r="L393" s="52">
        <v>92.906099999999995</v>
      </c>
      <c r="M393" s="52">
        <v>15.8</v>
      </c>
      <c r="N393" s="52">
        <v>386.33</v>
      </c>
      <c r="O393" s="52">
        <v>7</v>
      </c>
      <c r="P393" s="2">
        <f t="shared" si="6"/>
        <v>385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335</v>
      </c>
      <c r="B394" s="1">
        <v>0.29166666666666669</v>
      </c>
      <c r="C394" s="52">
        <v>2015</v>
      </c>
      <c r="D394" s="52">
        <v>2</v>
      </c>
      <c r="E394" s="52">
        <v>15</v>
      </c>
      <c r="F394" s="52">
        <v>14502292</v>
      </c>
      <c r="G394" s="52">
        <v>14502292</v>
      </c>
      <c r="H394" s="52">
        <v>2003213</v>
      </c>
      <c r="I394" s="52">
        <v>2003213</v>
      </c>
      <c r="J394" s="52">
        <v>0</v>
      </c>
      <c r="K394" s="52">
        <v>0</v>
      </c>
      <c r="L394" s="52">
        <v>93.169399999999996</v>
      </c>
      <c r="M394" s="52">
        <v>15.92</v>
      </c>
      <c r="N394" s="52">
        <v>452.77</v>
      </c>
      <c r="O394" s="52">
        <v>7</v>
      </c>
      <c r="P394" s="2">
        <f t="shared" si="6"/>
        <v>408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334</v>
      </c>
      <c r="B395" s="1">
        <v>0.25</v>
      </c>
      <c r="C395" s="52">
        <v>2015</v>
      </c>
      <c r="D395" s="52">
        <v>2</v>
      </c>
      <c r="E395" s="52">
        <v>15</v>
      </c>
      <c r="F395" s="52">
        <v>14501884</v>
      </c>
      <c r="G395" s="52">
        <v>14501884</v>
      </c>
      <c r="H395" s="52">
        <v>2003159</v>
      </c>
      <c r="I395" s="52">
        <v>2003159</v>
      </c>
      <c r="J395" s="52">
        <v>0</v>
      </c>
      <c r="K395" s="52">
        <v>0</v>
      </c>
      <c r="L395" s="52">
        <v>93.103399999999993</v>
      </c>
      <c r="M395" s="52">
        <v>15.79</v>
      </c>
      <c r="N395" s="52">
        <v>236.01</v>
      </c>
      <c r="O395" s="52">
        <v>7</v>
      </c>
      <c r="P395" s="2">
        <f t="shared" si="6"/>
        <v>386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333</v>
      </c>
      <c r="B396" s="1">
        <v>0.20833333333333334</v>
      </c>
      <c r="C396" s="52">
        <v>2015</v>
      </c>
      <c r="D396" s="52">
        <v>2</v>
      </c>
      <c r="E396" s="52">
        <v>15</v>
      </c>
      <c r="F396" s="52">
        <v>14501498</v>
      </c>
      <c r="G396" s="52">
        <v>14501498</v>
      </c>
      <c r="H396" s="52">
        <v>2003108</v>
      </c>
      <c r="I396" s="52">
        <v>2003108</v>
      </c>
      <c r="J396" s="52">
        <v>0</v>
      </c>
      <c r="K396" s="52">
        <v>0</v>
      </c>
      <c r="L396" s="52">
        <v>93.294799999999995</v>
      </c>
      <c r="M396" s="52">
        <v>15.51</v>
      </c>
      <c r="N396" s="52">
        <v>302.5</v>
      </c>
      <c r="O396" s="52">
        <v>7</v>
      </c>
      <c r="P396" s="2">
        <f t="shared" si="6"/>
        <v>257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332</v>
      </c>
      <c r="B397" s="1">
        <v>0.16666666666666666</v>
      </c>
      <c r="C397" s="52">
        <v>2015</v>
      </c>
      <c r="D397" s="52">
        <v>2</v>
      </c>
      <c r="E397" s="52">
        <v>15</v>
      </c>
      <c r="F397" s="52">
        <v>14501241</v>
      </c>
      <c r="G397" s="52">
        <v>14501241</v>
      </c>
      <c r="H397" s="52">
        <v>2003074</v>
      </c>
      <c r="I397" s="52">
        <v>2003074</v>
      </c>
      <c r="J397" s="52">
        <v>0</v>
      </c>
      <c r="K397" s="52">
        <v>0</v>
      </c>
      <c r="L397" s="52">
        <v>93.264799999999994</v>
      </c>
      <c r="M397" s="52">
        <v>15.61</v>
      </c>
      <c r="N397" s="52">
        <v>318.55</v>
      </c>
      <c r="O397" s="52">
        <v>7</v>
      </c>
      <c r="P397" s="2">
        <f t="shared" si="6"/>
        <v>296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331</v>
      </c>
      <c r="B398" s="1">
        <v>0.125</v>
      </c>
      <c r="C398" s="52">
        <v>2015</v>
      </c>
      <c r="D398" s="52">
        <v>2</v>
      </c>
      <c r="E398" s="52">
        <v>15</v>
      </c>
      <c r="F398" s="52">
        <v>14500945</v>
      </c>
      <c r="G398" s="52">
        <v>14500945</v>
      </c>
      <c r="H398" s="52">
        <v>2003035</v>
      </c>
      <c r="I398" s="52">
        <v>2003035</v>
      </c>
      <c r="J398" s="52">
        <v>0</v>
      </c>
      <c r="K398" s="52">
        <v>0</v>
      </c>
      <c r="L398" s="52">
        <v>93.361000000000004</v>
      </c>
      <c r="M398" s="52">
        <v>15.85</v>
      </c>
      <c r="N398" s="52">
        <v>355.9</v>
      </c>
      <c r="O398" s="52">
        <v>7</v>
      </c>
      <c r="P398" s="2">
        <f t="shared" si="6"/>
        <v>364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330</v>
      </c>
      <c r="B399" s="1">
        <v>8.3333333333333329E-2</v>
      </c>
      <c r="C399" s="52">
        <v>2015</v>
      </c>
      <c r="D399" s="52">
        <v>2</v>
      </c>
      <c r="E399" s="52">
        <v>15</v>
      </c>
      <c r="F399" s="52">
        <v>14500581</v>
      </c>
      <c r="G399" s="52">
        <v>14500581</v>
      </c>
      <c r="H399" s="52">
        <v>2002987</v>
      </c>
      <c r="I399" s="52">
        <v>2002987</v>
      </c>
      <c r="J399" s="52">
        <v>0</v>
      </c>
      <c r="K399" s="52">
        <v>0</v>
      </c>
      <c r="L399" s="52">
        <v>93.211399999999998</v>
      </c>
      <c r="M399" s="52">
        <v>15.79</v>
      </c>
      <c r="N399" s="52">
        <v>407.58</v>
      </c>
      <c r="O399" s="52">
        <v>7</v>
      </c>
      <c r="P399" s="2">
        <f t="shared" si="6"/>
        <v>370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329</v>
      </c>
      <c r="B400" s="1">
        <v>4.1666666666666664E-2</v>
      </c>
      <c r="C400" s="52">
        <v>2015</v>
      </c>
      <c r="D400" s="52">
        <v>2</v>
      </c>
      <c r="E400" s="52">
        <v>15</v>
      </c>
      <c r="F400" s="52">
        <v>14500211</v>
      </c>
      <c r="G400" s="52">
        <v>14500211</v>
      </c>
      <c r="H400" s="52">
        <v>2002938</v>
      </c>
      <c r="I400" s="52">
        <v>2002938</v>
      </c>
      <c r="J400" s="52">
        <v>0</v>
      </c>
      <c r="K400" s="52">
        <v>0</v>
      </c>
      <c r="L400" s="52">
        <v>92.742500000000007</v>
      </c>
      <c r="M400" s="52">
        <v>15.89</v>
      </c>
      <c r="N400" s="52">
        <v>465.15</v>
      </c>
      <c r="O400" s="52">
        <v>7</v>
      </c>
      <c r="P400" s="2">
        <f t="shared" si="6"/>
        <v>407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328</v>
      </c>
      <c r="B401" s="1">
        <v>0</v>
      </c>
      <c r="C401" s="52">
        <v>2015</v>
      </c>
      <c r="D401" s="52">
        <v>2</v>
      </c>
      <c r="E401" s="52">
        <v>15</v>
      </c>
      <c r="F401" s="52">
        <v>14499804</v>
      </c>
      <c r="G401" s="52">
        <v>14499804</v>
      </c>
      <c r="H401" s="52">
        <v>2002884</v>
      </c>
      <c r="I401" s="52">
        <v>2002884</v>
      </c>
      <c r="J401" s="52">
        <v>0</v>
      </c>
      <c r="K401" s="52">
        <v>0</v>
      </c>
      <c r="L401" s="52">
        <v>92.369600000000005</v>
      </c>
      <c r="M401" s="52">
        <v>16.14</v>
      </c>
      <c r="N401" s="52">
        <v>482.7</v>
      </c>
      <c r="O401" s="52">
        <v>7</v>
      </c>
      <c r="P401" s="2">
        <f t="shared" si="6"/>
        <v>510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327</v>
      </c>
      <c r="B402" s="1">
        <v>0.95833333333333337</v>
      </c>
      <c r="C402" s="52">
        <v>2015</v>
      </c>
      <c r="D402" s="52">
        <v>2</v>
      </c>
      <c r="E402" s="52">
        <v>14</v>
      </c>
      <c r="F402" s="52">
        <v>14499294</v>
      </c>
      <c r="G402" s="52">
        <v>14499294</v>
      </c>
      <c r="H402" s="52">
        <v>2002816</v>
      </c>
      <c r="I402" s="52">
        <v>2002816</v>
      </c>
      <c r="J402" s="52">
        <v>0</v>
      </c>
      <c r="K402" s="52">
        <v>0</v>
      </c>
      <c r="L402" s="52">
        <v>93.362399999999994</v>
      </c>
      <c r="M402" s="52">
        <v>16.059999999999999</v>
      </c>
      <c r="N402" s="52">
        <v>423.49</v>
      </c>
      <c r="O402" s="52">
        <v>7</v>
      </c>
      <c r="P402" s="2">
        <f t="shared" si="6"/>
        <v>462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326</v>
      </c>
      <c r="B403" s="1">
        <v>0.91666666666666663</v>
      </c>
      <c r="C403" s="52">
        <v>2015</v>
      </c>
      <c r="D403" s="52">
        <v>2</v>
      </c>
      <c r="E403" s="52">
        <v>14</v>
      </c>
      <c r="F403" s="52">
        <v>14498832</v>
      </c>
      <c r="G403" s="52">
        <v>14498832</v>
      </c>
      <c r="H403" s="52">
        <v>2002755</v>
      </c>
      <c r="I403" s="52">
        <v>2002755</v>
      </c>
      <c r="J403" s="52">
        <v>0</v>
      </c>
      <c r="K403" s="52">
        <v>0</v>
      </c>
      <c r="L403" s="52">
        <v>92.570800000000006</v>
      </c>
      <c r="M403" s="52">
        <v>16.09</v>
      </c>
      <c r="N403" s="52">
        <v>411.3</v>
      </c>
      <c r="O403" s="52">
        <v>7</v>
      </c>
      <c r="P403" s="2">
        <f t="shared" si="6"/>
        <v>413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325</v>
      </c>
      <c r="B404" s="1">
        <v>0.875</v>
      </c>
      <c r="C404" s="52">
        <v>2015</v>
      </c>
      <c r="D404" s="52">
        <v>2</v>
      </c>
      <c r="E404" s="52">
        <v>14</v>
      </c>
      <c r="F404" s="52">
        <v>14498419</v>
      </c>
      <c r="G404" s="52">
        <v>14498419</v>
      </c>
      <c r="H404" s="52">
        <v>2002700</v>
      </c>
      <c r="I404" s="52">
        <v>2002700</v>
      </c>
      <c r="J404" s="52">
        <v>0</v>
      </c>
      <c r="K404" s="52">
        <v>0</v>
      </c>
      <c r="L404" s="52">
        <v>92.280699999999996</v>
      </c>
      <c r="M404" s="52">
        <v>15.93</v>
      </c>
      <c r="N404" s="52">
        <v>368.73</v>
      </c>
      <c r="O404" s="52">
        <v>7</v>
      </c>
      <c r="P404" s="2">
        <f t="shared" si="6"/>
        <v>353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324</v>
      </c>
      <c r="B405" s="1">
        <v>0.83333333333333337</v>
      </c>
      <c r="C405" s="52">
        <v>2015</v>
      </c>
      <c r="D405" s="52">
        <v>2</v>
      </c>
      <c r="E405" s="52">
        <v>14</v>
      </c>
      <c r="F405" s="52">
        <v>14498066</v>
      </c>
      <c r="G405" s="52">
        <v>14498066</v>
      </c>
      <c r="H405" s="52">
        <v>2002653</v>
      </c>
      <c r="I405" s="52">
        <v>2002653</v>
      </c>
      <c r="J405" s="52">
        <v>0</v>
      </c>
      <c r="K405" s="52">
        <v>0</v>
      </c>
      <c r="L405" s="52">
        <v>93.197400000000002</v>
      </c>
      <c r="M405" s="52">
        <v>16.07</v>
      </c>
      <c r="N405" s="52">
        <v>303.81</v>
      </c>
      <c r="O405" s="52">
        <v>7</v>
      </c>
      <c r="P405" s="2">
        <f t="shared" si="6"/>
        <v>370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323</v>
      </c>
      <c r="B406" s="1">
        <v>0.79166666666666663</v>
      </c>
      <c r="C406" s="52">
        <v>2015</v>
      </c>
      <c r="D406" s="52">
        <v>2</v>
      </c>
      <c r="E406" s="52">
        <v>14</v>
      </c>
      <c r="F406" s="52">
        <v>14497696</v>
      </c>
      <c r="G406" s="52">
        <v>14497696</v>
      </c>
      <c r="H406" s="52">
        <v>2002604</v>
      </c>
      <c r="I406" s="52">
        <v>2002604</v>
      </c>
      <c r="J406" s="52">
        <v>0</v>
      </c>
      <c r="K406" s="52">
        <v>0</v>
      </c>
      <c r="L406" s="52">
        <v>93.159599999999998</v>
      </c>
      <c r="M406" s="52">
        <v>16.079999999999998</v>
      </c>
      <c r="N406" s="52">
        <v>264.16000000000003</v>
      </c>
      <c r="O406" s="52">
        <v>7</v>
      </c>
      <c r="P406" s="2">
        <f t="shared" si="6"/>
        <v>287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322</v>
      </c>
      <c r="B407" s="1">
        <v>0.75</v>
      </c>
      <c r="C407" s="52">
        <v>2015</v>
      </c>
      <c r="D407" s="52">
        <v>2</v>
      </c>
      <c r="E407" s="52">
        <v>14</v>
      </c>
      <c r="F407" s="52">
        <v>14497409</v>
      </c>
      <c r="G407" s="52">
        <v>14497409</v>
      </c>
      <c r="H407" s="52">
        <v>2002566</v>
      </c>
      <c r="I407" s="52">
        <v>2002566</v>
      </c>
      <c r="J407" s="52">
        <v>0</v>
      </c>
      <c r="K407" s="52">
        <v>0</v>
      </c>
      <c r="L407" s="52">
        <v>92.836200000000005</v>
      </c>
      <c r="M407" s="52">
        <v>16.45</v>
      </c>
      <c r="N407" s="52">
        <v>293.35000000000002</v>
      </c>
      <c r="O407" s="52">
        <v>7</v>
      </c>
      <c r="P407" s="2">
        <f t="shared" si="6"/>
        <v>271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321</v>
      </c>
      <c r="B408" s="1">
        <v>0.70833333333333337</v>
      </c>
      <c r="C408" s="52">
        <v>2015</v>
      </c>
      <c r="D408" s="52">
        <v>2</v>
      </c>
      <c r="E408" s="52">
        <v>14</v>
      </c>
      <c r="F408" s="52">
        <v>14497138</v>
      </c>
      <c r="G408" s="52">
        <v>14497138</v>
      </c>
      <c r="H408" s="52">
        <v>2002530</v>
      </c>
      <c r="I408" s="52">
        <v>2002530</v>
      </c>
      <c r="J408" s="52">
        <v>0</v>
      </c>
      <c r="K408" s="52">
        <v>0</v>
      </c>
      <c r="L408" s="52">
        <v>92.692599999999999</v>
      </c>
      <c r="M408" s="52">
        <v>16.809999999999999</v>
      </c>
      <c r="N408" s="52">
        <v>422.74</v>
      </c>
      <c r="O408" s="52">
        <v>7</v>
      </c>
      <c r="P408" s="2">
        <f t="shared" si="6"/>
        <v>368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320</v>
      </c>
      <c r="B409" s="1">
        <v>0.66666666666666663</v>
      </c>
      <c r="C409" s="52">
        <v>2015</v>
      </c>
      <c r="D409" s="52">
        <v>2</v>
      </c>
      <c r="E409" s="52">
        <v>14</v>
      </c>
      <c r="F409" s="52">
        <v>14496770</v>
      </c>
      <c r="G409" s="52">
        <v>14496770</v>
      </c>
      <c r="H409" s="52">
        <v>2002481</v>
      </c>
      <c r="I409" s="52">
        <v>2002481</v>
      </c>
      <c r="J409" s="52">
        <v>0</v>
      </c>
      <c r="K409" s="52">
        <v>0</v>
      </c>
      <c r="L409" s="52">
        <v>93.669700000000006</v>
      </c>
      <c r="M409" s="52">
        <v>16.78</v>
      </c>
      <c r="N409" s="52">
        <v>367.92</v>
      </c>
      <c r="O409" s="52">
        <v>7</v>
      </c>
      <c r="P409" s="2">
        <f t="shared" si="6"/>
        <v>379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319</v>
      </c>
      <c r="B410" s="1">
        <v>0.625</v>
      </c>
      <c r="C410" s="52">
        <v>2015</v>
      </c>
      <c r="D410" s="52">
        <v>2</v>
      </c>
      <c r="E410" s="52">
        <v>14</v>
      </c>
      <c r="F410" s="52">
        <v>14496391</v>
      </c>
      <c r="G410" s="52">
        <v>14496391</v>
      </c>
      <c r="H410" s="52">
        <v>2002431</v>
      </c>
      <c r="I410" s="52">
        <v>2002431</v>
      </c>
      <c r="J410" s="52">
        <v>0</v>
      </c>
      <c r="K410" s="52">
        <v>0</v>
      </c>
      <c r="L410" s="52">
        <v>92.698099999999997</v>
      </c>
      <c r="M410" s="52">
        <v>16.88</v>
      </c>
      <c r="N410" s="52">
        <v>360.26</v>
      </c>
      <c r="O410" s="52">
        <v>7</v>
      </c>
      <c r="P410" s="2">
        <f t="shared" si="6"/>
        <v>375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318</v>
      </c>
      <c r="B411" s="1">
        <v>0.58333333333333337</v>
      </c>
      <c r="C411" s="52">
        <v>2015</v>
      </c>
      <c r="D411" s="52">
        <v>2</v>
      </c>
      <c r="E411" s="52">
        <v>14</v>
      </c>
      <c r="F411" s="52">
        <v>14496016</v>
      </c>
      <c r="G411" s="52">
        <v>14496016</v>
      </c>
      <c r="H411" s="52">
        <v>2002381</v>
      </c>
      <c r="I411" s="52">
        <v>2002381</v>
      </c>
      <c r="J411" s="52">
        <v>0</v>
      </c>
      <c r="K411" s="52">
        <v>0</v>
      </c>
      <c r="L411" s="52">
        <v>92.394400000000005</v>
      </c>
      <c r="M411" s="52">
        <v>16.47</v>
      </c>
      <c r="N411" s="52">
        <v>388.71</v>
      </c>
      <c r="O411" s="52">
        <v>7</v>
      </c>
      <c r="P411" s="2">
        <f t="shared" si="6"/>
        <v>367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317</v>
      </c>
      <c r="B412" s="1">
        <v>0.54166666666666663</v>
      </c>
      <c r="C412" s="52">
        <v>2015</v>
      </c>
      <c r="D412" s="52">
        <v>2</v>
      </c>
      <c r="E412" s="52">
        <v>14</v>
      </c>
      <c r="F412" s="52">
        <v>14495649</v>
      </c>
      <c r="G412" s="52">
        <v>14495649</v>
      </c>
      <c r="H412" s="52">
        <v>2002332</v>
      </c>
      <c r="I412" s="52">
        <v>2002332</v>
      </c>
      <c r="J412" s="52">
        <v>0</v>
      </c>
      <c r="K412" s="52">
        <v>0</v>
      </c>
      <c r="L412" s="52">
        <v>92.355500000000006</v>
      </c>
      <c r="M412" s="52">
        <v>16.29</v>
      </c>
      <c r="N412" s="52">
        <v>346.59</v>
      </c>
      <c r="O412" s="52">
        <v>7</v>
      </c>
      <c r="P412" s="2">
        <f t="shared" si="6"/>
        <v>375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316</v>
      </c>
      <c r="B413" s="1">
        <v>0.5</v>
      </c>
      <c r="C413" s="52">
        <v>2015</v>
      </c>
      <c r="D413" s="52">
        <v>2</v>
      </c>
      <c r="E413" s="52">
        <v>14</v>
      </c>
      <c r="F413" s="52">
        <v>14495274</v>
      </c>
      <c r="G413" s="52">
        <v>14495274</v>
      </c>
      <c r="H413" s="52">
        <v>2002282</v>
      </c>
      <c r="I413" s="52">
        <v>2002282</v>
      </c>
      <c r="J413" s="52">
        <v>0</v>
      </c>
      <c r="K413" s="52">
        <v>0</v>
      </c>
      <c r="L413" s="52">
        <v>93.227400000000003</v>
      </c>
      <c r="M413" s="52">
        <v>16.010000000000002</v>
      </c>
      <c r="N413" s="52">
        <v>338.82</v>
      </c>
      <c r="O413" s="52">
        <v>7</v>
      </c>
      <c r="P413" s="2">
        <f t="shared" si="6"/>
        <v>340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315</v>
      </c>
      <c r="B414" s="1">
        <v>0.45833333333333331</v>
      </c>
      <c r="C414" s="52">
        <v>2015</v>
      </c>
      <c r="D414" s="52">
        <v>2</v>
      </c>
      <c r="E414" s="52">
        <v>14</v>
      </c>
      <c r="F414" s="52">
        <v>14494934</v>
      </c>
      <c r="G414" s="52">
        <v>14494934</v>
      </c>
      <c r="H414" s="52">
        <v>2002237</v>
      </c>
      <c r="I414" s="52">
        <v>2002237</v>
      </c>
      <c r="J414" s="52">
        <v>0</v>
      </c>
      <c r="K414" s="52">
        <v>0</v>
      </c>
      <c r="L414" s="52">
        <v>91.754499999999993</v>
      </c>
      <c r="M414" s="52">
        <v>15.77</v>
      </c>
      <c r="N414" s="52">
        <v>446.28</v>
      </c>
      <c r="O414" s="52">
        <v>7</v>
      </c>
      <c r="P414" s="2">
        <f t="shared" si="6"/>
        <v>366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314</v>
      </c>
      <c r="B415" s="1">
        <v>0.41666666666666669</v>
      </c>
      <c r="C415" s="52">
        <v>2015</v>
      </c>
      <c r="D415" s="52">
        <v>2</v>
      </c>
      <c r="E415" s="52">
        <v>14</v>
      </c>
      <c r="F415" s="52">
        <v>14494568</v>
      </c>
      <c r="G415" s="52">
        <v>14494568</v>
      </c>
      <c r="H415" s="52">
        <v>2002188</v>
      </c>
      <c r="I415" s="52">
        <v>2002188</v>
      </c>
      <c r="J415" s="52">
        <v>0</v>
      </c>
      <c r="K415" s="52">
        <v>0</v>
      </c>
      <c r="L415" s="52">
        <v>91.868200000000002</v>
      </c>
      <c r="M415" s="52">
        <v>15.76</v>
      </c>
      <c r="N415" s="52">
        <v>308.99</v>
      </c>
      <c r="O415" s="52">
        <v>7</v>
      </c>
      <c r="P415" s="2">
        <f t="shared" si="6"/>
        <v>411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313</v>
      </c>
      <c r="B416" s="1">
        <v>0.375</v>
      </c>
      <c r="C416" s="52">
        <v>2015</v>
      </c>
      <c r="D416" s="52">
        <v>2</v>
      </c>
      <c r="E416" s="52">
        <v>14</v>
      </c>
      <c r="F416" s="52">
        <v>14494157</v>
      </c>
      <c r="G416" s="52">
        <v>14494157</v>
      </c>
      <c r="H416" s="52">
        <v>2002133</v>
      </c>
      <c r="I416" s="52">
        <v>2002133</v>
      </c>
      <c r="J416" s="52">
        <v>0</v>
      </c>
      <c r="K416" s="52">
        <v>0</v>
      </c>
      <c r="L416" s="52">
        <v>92.610399999999998</v>
      </c>
      <c r="M416" s="52">
        <v>15.36</v>
      </c>
      <c r="N416" s="52">
        <v>366.13</v>
      </c>
      <c r="O416" s="52">
        <v>7</v>
      </c>
      <c r="P416" s="2">
        <f t="shared" si="6"/>
        <v>309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312</v>
      </c>
      <c r="B417" s="1">
        <v>0.33333333333333331</v>
      </c>
      <c r="C417" s="52">
        <v>2015</v>
      </c>
      <c r="D417" s="52">
        <v>2</v>
      </c>
      <c r="E417" s="52">
        <v>14</v>
      </c>
      <c r="F417" s="52">
        <v>14493848</v>
      </c>
      <c r="G417" s="52">
        <v>14493848</v>
      </c>
      <c r="H417" s="52">
        <v>2002092</v>
      </c>
      <c r="I417" s="52">
        <v>2002092</v>
      </c>
      <c r="J417" s="52">
        <v>0</v>
      </c>
      <c r="K417" s="52">
        <v>0</v>
      </c>
      <c r="L417" s="52">
        <v>90.986400000000003</v>
      </c>
      <c r="M417" s="52">
        <v>15.56</v>
      </c>
      <c r="N417" s="52">
        <v>488.01</v>
      </c>
      <c r="O417" s="52">
        <v>7</v>
      </c>
      <c r="P417" s="2">
        <f t="shared" si="6"/>
        <v>422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311</v>
      </c>
      <c r="B418" s="1">
        <v>0.29166666666666669</v>
      </c>
      <c r="C418" s="52">
        <v>2015</v>
      </c>
      <c r="D418" s="52">
        <v>2</v>
      </c>
      <c r="E418" s="52">
        <v>14</v>
      </c>
      <c r="F418" s="52">
        <v>14493426</v>
      </c>
      <c r="G418" s="52">
        <v>14493426</v>
      </c>
      <c r="H418" s="52">
        <v>2002035</v>
      </c>
      <c r="I418" s="52">
        <v>2002035</v>
      </c>
      <c r="J418" s="52">
        <v>0</v>
      </c>
      <c r="K418" s="52">
        <v>0</v>
      </c>
      <c r="L418" s="52">
        <v>91.293800000000005</v>
      </c>
      <c r="M418" s="52">
        <v>15.48</v>
      </c>
      <c r="N418" s="52">
        <v>447.06</v>
      </c>
      <c r="O418" s="52">
        <v>7</v>
      </c>
      <c r="P418" s="2">
        <f t="shared" si="6"/>
        <v>491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310</v>
      </c>
      <c r="B419" s="1">
        <v>0.25</v>
      </c>
      <c r="C419" s="52">
        <v>2015</v>
      </c>
      <c r="D419" s="52">
        <v>2</v>
      </c>
      <c r="E419" s="52">
        <v>14</v>
      </c>
      <c r="F419" s="52">
        <v>14492935</v>
      </c>
      <c r="G419" s="52">
        <v>14492935</v>
      </c>
      <c r="H419" s="52">
        <v>2001969</v>
      </c>
      <c r="I419" s="52">
        <v>2001969</v>
      </c>
      <c r="J419" s="52">
        <v>0</v>
      </c>
      <c r="K419" s="52">
        <v>0</v>
      </c>
      <c r="L419" s="52">
        <v>91.458299999999994</v>
      </c>
      <c r="M419" s="52">
        <v>15.35</v>
      </c>
      <c r="N419" s="52">
        <v>331.46</v>
      </c>
      <c r="O419" s="52">
        <v>7</v>
      </c>
      <c r="P419" s="2">
        <f t="shared" si="6"/>
        <v>387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309</v>
      </c>
      <c r="B420" s="1">
        <v>0.20833333333333334</v>
      </c>
      <c r="C420" s="52">
        <v>2015</v>
      </c>
      <c r="D420" s="52">
        <v>2</v>
      </c>
      <c r="E420" s="52">
        <v>14</v>
      </c>
      <c r="F420" s="52">
        <v>14492548</v>
      </c>
      <c r="G420" s="52">
        <v>14492548</v>
      </c>
      <c r="H420" s="52">
        <v>2001917</v>
      </c>
      <c r="I420" s="52">
        <v>2001917</v>
      </c>
      <c r="J420" s="52">
        <v>0</v>
      </c>
      <c r="K420" s="52">
        <v>0</v>
      </c>
      <c r="L420" s="52">
        <v>92.953400000000002</v>
      </c>
      <c r="M420" s="52">
        <v>15.17</v>
      </c>
      <c r="N420" s="52">
        <v>354.75</v>
      </c>
      <c r="O420" s="52">
        <v>7</v>
      </c>
      <c r="P420" s="2">
        <f t="shared" si="6"/>
        <v>311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308</v>
      </c>
      <c r="B421" s="1">
        <v>0.16666666666666666</v>
      </c>
      <c r="C421" s="52">
        <v>2015</v>
      </c>
      <c r="D421" s="52">
        <v>2</v>
      </c>
      <c r="E421" s="52">
        <v>14</v>
      </c>
      <c r="F421" s="52">
        <v>14492237</v>
      </c>
      <c r="G421" s="52">
        <v>14492237</v>
      </c>
      <c r="H421" s="52">
        <v>2001876</v>
      </c>
      <c r="I421" s="52">
        <v>2001876</v>
      </c>
      <c r="J421" s="52">
        <v>0</v>
      </c>
      <c r="K421" s="52">
        <v>0</v>
      </c>
      <c r="L421" s="52">
        <v>92.726500000000001</v>
      </c>
      <c r="M421" s="52">
        <v>15.4</v>
      </c>
      <c r="N421" s="52">
        <v>341.82</v>
      </c>
      <c r="O421" s="52">
        <v>7</v>
      </c>
      <c r="P421" s="2">
        <f t="shared" si="6"/>
        <v>415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307</v>
      </c>
      <c r="B422" s="1">
        <v>0.125</v>
      </c>
      <c r="C422" s="52">
        <v>2015</v>
      </c>
      <c r="D422" s="52">
        <v>2</v>
      </c>
      <c r="E422" s="52">
        <v>14</v>
      </c>
      <c r="F422" s="52">
        <v>14491822</v>
      </c>
      <c r="G422" s="52">
        <v>14491822</v>
      </c>
      <c r="H422" s="52">
        <v>2001821</v>
      </c>
      <c r="I422" s="52">
        <v>2001821</v>
      </c>
      <c r="J422" s="52">
        <v>0</v>
      </c>
      <c r="K422" s="52">
        <v>0</v>
      </c>
      <c r="L422" s="52">
        <v>93.316299999999998</v>
      </c>
      <c r="M422" s="52">
        <v>15.47</v>
      </c>
      <c r="N422" s="52">
        <v>399.92</v>
      </c>
      <c r="O422" s="52">
        <v>7</v>
      </c>
      <c r="P422" s="2">
        <f t="shared" si="6"/>
        <v>333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306</v>
      </c>
      <c r="B423" s="1">
        <v>8.3333333333333329E-2</v>
      </c>
      <c r="C423" s="52">
        <v>2015</v>
      </c>
      <c r="D423" s="52">
        <v>2</v>
      </c>
      <c r="E423" s="52">
        <v>14</v>
      </c>
      <c r="F423" s="52">
        <v>14491489</v>
      </c>
      <c r="G423" s="52">
        <v>14491489</v>
      </c>
      <c r="H423" s="52">
        <v>2001777</v>
      </c>
      <c r="I423" s="52">
        <v>2001777</v>
      </c>
      <c r="J423" s="52">
        <v>0</v>
      </c>
      <c r="K423" s="52">
        <v>0</v>
      </c>
      <c r="L423" s="52">
        <v>93.149799999999999</v>
      </c>
      <c r="M423" s="52">
        <v>15.33</v>
      </c>
      <c r="N423" s="52">
        <v>379.15</v>
      </c>
      <c r="O423" s="52">
        <v>7</v>
      </c>
      <c r="P423" s="2">
        <f t="shared" si="6"/>
        <v>379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305</v>
      </c>
      <c r="B424" s="1">
        <v>4.1666666666666664E-2</v>
      </c>
      <c r="C424" s="52">
        <v>2015</v>
      </c>
      <c r="D424" s="52">
        <v>2</v>
      </c>
      <c r="E424" s="52">
        <v>14</v>
      </c>
      <c r="F424" s="52">
        <v>14491110</v>
      </c>
      <c r="G424" s="52">
        <v>14491110</v>
      </c>
      <c r="H424" s="52">
        <v>2001727</v>
      </c>
      <c r="I424" s="52">
        <v>2001727</v>
      </c>
      <c r="J424" s="52">
        <v>0</v>
      </c>
      <c r="K424" s="52">
        <v>0</v>
      </c>
      <c r="L424" s="52">
        <v>92.804900000000004</v>
      </c>
      <c r="M424" s="52">
        <v>15.48</v>
      </c>
      <c r="N424" s="52">
        <v>415.01</v>
      </c>
      <c r="O424" s="52">
        <v>7</v>
      </c>
      <c r="P424" s="2">
        <f t="shared" si="6"/>
        <v>423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304</v>
      </c>
      <c r="B425" s="1">
        <v>0</v>
      </c>
      <c r="C425" s="52">
        <v>2015</v>
      </c>
      <c r="D425" s="52">
        <v>2</v>
      </c>
      <c r="E425" s="52">
        <v>14</v>
      </c>
      <c r="F425" s="52">
        <v>14490687</v>
      </c>
      <c r="G425" s="52">
        <v>14490687</v>
      </c>
      <c r="H425" s="52">
        <v>2001671</v>
      </c>
      <c r="I425" s="52">
        <v>2001671</v>
      </c>
      <c r="J425" s="52">
        <v>0</v>
      </c>
      <c r="K425" s="52">
        <v>0</v>
      </c>
      <c r="L425" s="52">
        <v>92.9863</v>
      </c>
      <c r="M425" s="52">
        <v>15.18</v>
      </c>
      <c r="N425" s="52">
        <v>259.47000000000003</v>
      </c>
      <c r="O425" s="52">
        <v>7</v>
      </c>
      <c r="P425" s="2">
        <f t="shared" si="6"/>
        <v>333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303</v>
      </c>
      <c r="B426" s="1">
        <v>0.95833333333333337</v>
      </c>
      <c r="C426" s="52">
        <v>2015</v>
      </c>
      <c r="D426" s="52">
        <v>2</v>
      </c>
      <c r="E426" s="52">
        <v>13</v>
      </c>
      <c r="F426" s="52">
        <v>14490354</v>
      </c>
      <c r="G426" s="52">
        <v>14490354</v>
      </c>
      <c r="H426" s="52">
        <v>2001627</v>
      </c>
      <c r="I426" s="52">
        <v>2001627</v>
      </c>
      <c r="J426" s="52">
        <v>0</v>
      </c>
      <c r="K426" s="52">
        <v>0</v>
      </c>
      <c r="L426" s="52">
        <v>94.010999999999996</v>
      </c>
      <c r="M426" s="52">
        <v>15.3</v>
      </c>
      <c r="N426" s="52">
        <v>376.85</v>
      </c>
      <c r="O426" s="52">
        <v>7</v>
      </c>
      <c r="P426" s="2">
        <f t="shared" si="6"/>
        <v>252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302</v>
      </c>
      <c r="B427" s="1">
        <v>0.91666666666666663</v>
      </c>
      <c r="C427" s="52">
        <v>2015</v>
      </c>
      <c r="D427" s="52">
        <v>2</v>
      </c>
      <c r="E427" s="52">
        <v>13</v>
      </c>
      <c r="F427" s="52">
        <v>14490102</v>
      </c>
      <c r="G427" s="52">
        <v>14490102</v>
      </c>
      <c r="H427" s="52">
        <v>2001594</v>
      </c>
      <c r="I427" s="52">
        <v>2001594</v>
      </c>
      <c r="J427" s="52">
        <v>0</v>
      </c>
      <c r="K427" s="52">
        <v>0</v>
      </c>
      <c r="L427" s="52">
        <v>92.120999999999995</v>
      </c>
      <c r="M427" s="52">
        <v>15.92</v>
      </c>
      <c r="N427" s="52">
        <v>526.51</v>
      </c>
      <c r="O427" s="52">
        <v>7</v>
      </c>
      <c r="P427" s="2">
        <f t="shared" si="6"/>
        <v>494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301</v>
      </c>
      <c r="B428" s="1">
        <v>0.875</v>
      </c>
      <c r="C428" s="52">
        <v>2015</v>
      </c>
      <c r="D428" s="52">
        <v>2</v>
      </c>
      <c r="E428" s="52">
        <v>13</v>
      </c>
      <c r="F428" s="52">
        <v>14489608</v>
      </c>
      <c r="G428" s="52">
        <v>14489608</v>
      </c>
      <c r="H428" s="52">
        <v>2001528</v>
      </c>
      <c r="I428" s="52">
        <v>2001528</v>
      </c>
      <c r="J428" s="52">
        <v>0</v>
      </c>
      <c r="K428" s="52">
        <v>0</v>
      </c>
      <c r="L428" s="52">
        <v>92.470100000000002</v>
      </c>
      <c r="M428" s="52">
        <v>16.07</v>
      </c>
      <c r="N428" s="52">
        <v>530.82000000000005</v>
      </c>
      <c r="O428" s="52">
        <v>7</v>
      </c>
      <c r="P428" s="2">
        <f t="shared" si="6"/>
        <v>541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300</v>
      </c>
      <c r="B429" s="1">
        <v>0.83333333333333337</v>
      </c>
      <c r="C429" s="52">
        <v>2015</v>
      </c>
      <c r="D429" s="52">
        <v>2</v>
      </c>
      <c r="E429" s="52">
        <v>13</v>
      </c>
      <c r="F429" s="52">
        <v>14489067</v>
      </c>
      <c r="G429" s="52">
        <v>14489067</v>
      </c>
      <c r="H429" s="52">
        <v>2001456</v>
      </c>
      <c r="I429" s="52">
        <v>2001456</v>
      </c>
      <c r="J429" s="52">
        <v>0</v>
      </c>
      <c r="K429" s="52">
        <v>0</v>
      </c>
      <c r="L429" s="52">
        <v>92.740300000000005</v>
      </c>
      <c r="M429" s="52">
        <v>16.190000000000001</v>
      </c>
      <c r="N429" s="52">
        <v>482.41</v>
      </c>
      <c r="O429" s="52">
        <v>7</v>
      </c>
      <c r="P429" s="2">
        <f t="shared" si="6"/>
        <v>511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299</v>
      </c>
      <c r="B430" s="1">
        <v>0.79166666666666663</v>
      </c>
      <c r="C430" s="52">
        <v>2015</v>
      </c>
      <c r="D430" s="52">
        <v>2</v>
      </c>
      <c r="E430" s="52">
        <v>13</v>
      </c>
      <c r="F430" s="52">
        <v>14488556</v>
      </c>
      <c r="G430" s="52">
        <v>14488556</v>
      </c>
      <c r="H430" s="52">
        <v>2001388</v>
      </c>
      <c r="I430" s="52">
        <v>2001388</v>
      </c>
      <c r="J430" s="52">
        <v>0</v>
      </c>
      <c r="K430" s="52">
        <v>0</v>
      </c>
      <c r="L430" s="52">
        <v>93.342200000000005</v>
      </c>
      <c r="M430" s="52">
        <v>16.14</v>
      </c>
      <c r="N430" s="52">
        <v>313.67</v>
      </c>
      <c r="O430" s="52">
        <v>7</v>
      </c>
      <c r="P430" s="2">
        <f t="shared" si="6"/>
        <v>394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298</v>
      </c>
      <c r="B431" s="1">
        <v>0.75</v>
      </c>
      <c r="C431" s="52">
        <v>2015</v>
      </c>
      <c r="D431" s="52">
        <v>2</v>
      </c>
      <c r="E431" s="52">
        <v>13</v>
      </c>
      <c r="F431" s="52">
        <v>14488162</v>
      </c>
      <c r="G431" s="52">
        <v>14488162</v>
      </c>
      <c r="H431" s="52">
        <v>2001336</v>
      </c>
      <c r="I431" s="52">
        <v>2001336</v>
      </c>
      <c r="J431" s="52">
        <v>0</v>
      </c>
      <c r="K431" s="52">
        <v>0</v>
      </c>
      <c r="L431" s="52">
        <v>93.491500000000002</v>
      </c>
      <c r="M431" s="52">
        <v>16.329999999999998</v>
      </c>
      <c r="N431" s="52">
        <v>352.94</v>
      </c>
      <c r="O431" s="52">
        <v>7</v>
      </c>
      <c r="P431" s="2">
        <f t="shared" si="6"/>
        <v>341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297</v>
      </c>
      <c r="B432" s="1">
        <v>0.70833333333333337</v>
      </c>
      <c r="C432" s="52">
        <v>2015</v>
      </c>
      <c r="D432" s="52">
        <v>2</v>
      </c>
      <c r="E432" s="52">
        <v>13</v>
      </c>
      <c r="F432" s="52">
        <v>14487821</v>
      </c>
      <c r="G432" s="52">
        <v>14487821</v>
      </c>
      <c r="H432" s="52">
        <v>2001291</v>
      </c>
      <c r="I432" s="52">
        <v>2001291</v>
      </c>
      <c r="J432" s="52">
        <v>0</v>
      </c>
      <c r="K432" s="52">
        <v>0</v>
      </c>
      <c r="L432" s="52">
        <v>92.441400000000002</v>
      </c>
      <c r="M432" s="52">
        <v>16.52</v>
      </c>
      <c r="N432" s="52">
        <v>381.86</v>
      </c>
      <c r="O432" s="52">
        <v>7</v>
      </c>
      <c r="P432" s="2">
        <f t="shared" si="6"/>
        <v>390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296</v>
      </c>
      <c r="B433" s="1">
        <v>0.66666666666666663</v>
      </c>
      <c r="C433" s="52">
        <v>2015</v>
      </c>
      <c r="D433" s="52">
        <v>2</v>
      </c>
      <c r="E433" s="52">
        <v>13</v>
      </c>
      <c r="F433" s="52">
        <v>14487431</v>
      </c>
      <c r="G433" s="52">
        <v>14487431</v>
      </c>
      <c r="H433" s="52">
        <v>2001239</v>
      </c>
      <c r="I433" s="52">
        <v>2001239</v>
      </c>
      <c r="J433" s="52">
        <v>0</v>
      </c>
      <c r="K433" s="52">
        <v>0</v>
      </c>
      <c r="L433" s="52">
        <v>93.018799999999999</v>
      </c>
      <c r="M433" s="52">
        <v>17.079999999999998</v>
      </c>
      <c r="N433" s="52">
        <v>315.95999999999998</v>
      </c>
      <c r="O433" s="52">
        <v>7</v>
      </c>
      <c r="P433" s="2">
        <f t="shared" si="6"/>
        <v>331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295</v>
      </c>
      <c r="B434" s="1">
        <v>0.625</v>
      </c>
      <c r="C434" s="52">
        <v>2015</v>
      </c>
      <c r="D434" s="52">
        <v>2</v>
      </c>
      <c r="E434" s="52">
        <v>13</v>
      </c>
      <c r="F434" s="52">
        <v>14487100</v>
      </c>
      <c r="G434" s="52">
        <v>14487100</v>
      </c>
      <c r="H434" s="52">
        <v>2001195</v>
      </c>
      <c r="I434" s="52">
        <v>2001195</v>
      </c>
      <c r="J434" s="52">
        <v>0</v>
      </c>
      <c r="K434" s="52">
        <v>0</v>
      </c>
      <c r="L434" s="52">
        <v>92.848100000000002</v>
      </c>
      <c r="M434" s="52">
        <v>17.82</v>
      </c>
      <c r="N434" s="52">
        <v>342.82</v>
      </c>
      <c r="O434" s="52">
        <v>7</v>
      </c>
      <c r="P434" s="2">
        <f t="shared" ref="P434:P497" si="7">F434-F435</f>
        <v>329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294</v>
      </c>
      <c r="B435" s="1">
        <v>0.58333333333333337</v>
      </c>
      <c r="C435" s="52">
        <v>2015</v>
      </c>
      <c r="D435" s="52">
        <v>2</v>
      </c>
      <c r="E435" s="52">
        <v>13</v>
      </c>
      <c r="F435" s="52">
        <v>14486771</v>
      </c>
      <c r="G435" s="52">
        <v>14486771</v>
      </c>
      <c r="H435" s="52">
        <v>2001151</v>
      </c>
      <c r="I435" s="52">
        <v>2001151</v>
      </c>
      <c r="J435" s="52">
        <v>0</v>
      </c>
      <c r="K435" s="52">
        <v>0</v>
      </c>
      <c r="L435" s="52">
        <v>92.567599999999999</v>
      </c>
      <c r="M435" s="52">
        <v>18.04</v>
      </c>
      <c r="N435" s="52">
        <v>336.86</v>
      </c>
      <c r="O435" s="52">
        <v>7</v>
      </c>
      <c r="P435" s="2">
        <f t="shared" si="7"/>
        <v>313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293</v>
      </c>
      <c r="B436" s="1">
        <v>0.54166666666666663</v>
      </c>
      <c r="C436" s="52">
        <v>2015</v>
      </c>
      <c r="D436" s="52">
        <v>2</v>
      </c>
      <c r="E436" s="52">
        <v>13</v>
      </c>
      <c r="F436" s="52">
        <v>14486458</v>
      </c>
      <c r="G436" s="52">
        <v>14486458</v>
      </c>
      <c r="H436" s="52">
        <v>2001109</v>
      </c>
      <c r="I436" s="52">
        <v>2001109</v>
      </c>
      <c r="J436" s="52">
        <v>0</v>
      </c>
      <c r="K436" s="52">
        <v>0</v>
      </c>
      <c r="L436" s="52">
        <v>92.314800000000005</v>
      </c>
      <c r="M436" s="52">
        <v>17.600000000000001</v>
      </c>
      <c r="N436" s="52">
        <v>397.71</v>
      </c>
      <c r="O436" s="52">
        <v>7</v>
      </c>
      <c r="P436" s="2">
        <f t="shared" si="7"/>
        <v>418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292</v>
      </c>
      <c r="B437" s="1">
        <v>0.5</v>
      </c>
      <c r="C437" s="52">
        <v>2015</v>
      </c>
      <c r="D437" s="52">
        <v>2</v>
      </c>
      <c r="E437" s="52">
        <v>13</v>
      </c>
      <c r="F437" s="52">
        <v>14486040</v>
      </c>
      <c r="G437" s="52">
        <v>14486040</v>
      </c>
      <c r="H437" s="52">
        <v>2001053</v>
      </c>
      <c r="I437" s="52">
        <v>2001053</v>
      </c>
      <c r="J437" s="52">
        <v>0</v>
      </c>
      <c r="K437" s="52">
        <v>0</v>
      </c>
      <c r="L437" s="52">
        <v>94.160899999999998</v>
      </c>
      <c r="M437" s="52">
        <v>17.190000000000001</v>
      </c>
      <c r="N437" s="52">
        <v>300.87</v>
      </c>
      <c r="O437" s="52">
        <v>7</v>
      </c>
      <c r="P437" s="2">
        <f t="shared" si="7"/>
        <v>319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291</v>
      </c>
      <c r="B438" s="1">
        <v>0.45833333333333331</v>
      </c>
      <c r="C438" s="52">
        <v>2015</v>
      </c>
      <c r="D438" s="52">
        <v>2</v>
      </c>
      <c r="E438" s="52">
        <v>13</v>
      </c>
      <c r="F438" s="52">
        <v>14485721</v>
      </c>
      <c r="G438" s="52">
        <v>14485721</v>
      </c>
      <c r="H438" s="52">
        <v>2001011</v>
      </c>
      <c r="I438" s="52">
        <v>2001011</v>
      </c>
      <c r="J438" s="52">
        <v>0</v>
      </c>
      <c r="K438" s="52">
        <v>0</v>
      </c>
      <c r="L438" s="52">
        <v>92.147099999999995</v>
      </c>
      <c r="M438" s="52">
        <v>16.940000000000001</v>
      </c>
      <c r="N438" s="52">
        <v>373.33</v>
      </c>
      <c r="O438" s="52">
        <v>7</v>
      </c>
      <c r="P438" s="2">
        <f t="shared" si="7"/>
        <v>321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290</v>
      </c>
      <c r="B439" s="1">
        <v>0.41666666666666669</v>
      </c>
      <c r="C439" s="52">
        <v>2015</v>
      </c>
      <c r="D439" s="52">
        <v>2</v>
      </c>
      <c r="E439" s="52">
        <v>13</v>
      </c>
      <c r="F439" s="52">
        <v>14485400</v>
      </c>
      <c r="G439" s="52">
        <v>14485400</v>
      </c>
      <c r="H439" s="52">
        <v>2000968</v>
      </c>
      <c r="I439" s="52">
        <v>2000968</v>
      </c>
      <c r="J439" s="52">
        <v>0</v>
      </c>
      <c r="K439" s="52">
        <v>0</v>
      </c>
      <c r="L439" s="52">
        <v>92.261799999999994</v>
      </c>
      <c r="M439" s="52">
        <v>16.440000000000001</v>
      </c>
      <c r="N439" s="52">
        <v>397.01</v>
      </c>
      <c r="O439" s="52">
        <v>7</v>
      </c>
      <c r="P439" s="2">
        <f t="shared" si="7"/>
        <v>404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289</v>
      </c>
      <c r="B440" s="1">
        <v>0.375</v>
      </c>
      <c r="C440" s="52">
        <v>2015</v>
      </c>
      <c r="D440" s="52">
        <v>2</v>
      </c>
      <c r="E440" s="52">
        <v>13</v>
      </c>
      <c r="F440" s="52">
        <v>14484996</v>
      </c>
      <c r="G440" s="52">
        <v>14484996</v>
      </c>
      <c r="H440" s="52">
        <v>2000914</v>
      </c>
      <c r="I440" s="52">
        <v>2000914</v>
      </c>
      <c r="J440" s="52">
        <v>0</v>
      </c>
      <c r="K440" s="52">
        <v>0</v>
      </c>
      <c r="L440" s="52">
        <v>92.266300000000001</v>
      </c>
      <c r="M440" s="52">
        <v>15.89</v>
      </c>
      <c r="N440" s="52">
        <v>449.89</v>
      </c>
      <c r="O440" s="52">
        <v>7</v>
      </c>
      <c r="P440" s="2">
        <f t="shared" si="7"/>
        <v>405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288</v>
      </c>
      <c r="B441" s="1">
        <v>0.33333333333333331</v>
      </c>
      <c r="C441" s="52">
        <v>2015</v>
      </c>
      <c r="D441" s="52">
        <v>2</v>
      </c>
      <c r="E441" s="52">
        <v>13</v>
      </c>
      <c r="F441" s="52">
        <v>14484591</v>
      </c>
      <c r="G441" s="52">
        <v>14484591</v>
      </c>
      <c r="H441" s="52">
        <v>2000860</v>
      </c>
      <c r="I441" s="52">
        <v>2000860</v>
      </c>
      <c r="J441" s="52">
        <v>0</v>
      </c>
      <c r="K441" s="52">
        <v>0</v>
      </c>
      <c r="L441" s="52">
        <v>92.374499999999998</v>
      </c>
      <c r="M441" s="52">
        <v>15.88</v>
      </c>
      <c r="N441" s="52">
        <v>472.35</v>
      </c>
      <c r="O441" s="52">
        <v>7</v>
      </c>
      <c r="P441" s="2">
        <f t="shared" si="7"/>
        <v>450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287</v>
      </c>
      <c r="B442" s="1">
        <v>0.29166666666666669</v>
      </c>
      <c r="C442" s="52">
        <v>2015</v>
      </c>
      <c r="D442" s="52">
        <v>2</v>
      </c>
      <c r="E442" s="52">
        <v>13</v>
      </c>
      <c r="F442" s="52">
        <v>14484141</v>
      </c>
      <c r="G442" s="52">
        <v>14484141</v>
      </c>
      <c r="H442" s="52">
        <v>2000800</v>
      </c>
      <c r="I442" s="52">
        <v>2000800</v>
      </c>
      <c r="J442" s="52">
        <v>0</v>
      </c>
      <c r="K442" s="52">
        <v>0</v>
      </c>
      <c r="L442" s="52">
        <v>91.682100000000005</v>
      </c>
      <c r="M442" s="52">
        <v>15.86</v>
      </c>
      <c r="N442" s="52">
        <v>511.69</v>
      </c>
      <c r="O442" s="52">
        <v>7</v>
      </c>
      <c r="P442" s="2">
        <f t="shared" si="7"/>
        <v>507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286</v>
      </c>
      <c r="B443" s="1">
        <v>0.25</v>
      </c>
      <c r="C443" s="52">
        <v>2015</v>
      </c>
      <c r="D443" s="52">
        <v>2</v>
      </c>
      <c r="E443" s="52">
        <v>13</v>
      </c>
      <c r="F443" s="52">
        <v>14483634</v>
      </c>
      <c r="G443" s="52">
        <v>14483634</v>
      </c>
      <c r="H443" s="52">
        <v>2000732</v>
      </c>
      <c r="I443" s="52">
        <v>2000732</v>
      </c>
      <c r="J443" s="52">
        <v>0</v>
      </c>
      <c r="K443" s="52">
        <v>0</v>
      </c>
      <c r="L443" s="52">
        <v>91.352599999999995</v>
      </c>
      <c r="M443" s="52">
        <v>15.48</v>
      </c>
      <c r="N443" s="52">
        <v>286.3</v>
      </c>
      <c r="O443" s="52">
        <v>7</v>
      </c>
      <c r="P443" s="2">
        <f t="shared" si="7"/>
        <v>409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285</v>
      </c>
      <c r="B444" s="1">
        <v>0.20833333333333334</v>
      </c>
      <c r="C444" s="52">
        <v>2015</v>
      </c>
      <c r="D444" s="52">
        <v>2</v>
      </c>
      <c r="E444" s="52">
        <v>13</v>
      </c>
      <c r="F444" s="52">
        <v>14483225</v>
      </c>
      <c r="G444" s="52">
        <v>14483225</v>
      </c>
      <c r="H444" s="52">
        <v>2000677</v>
      </c>
      <c r="I444" s="52">
        <v>2000677</v>
      </c>
      <c r="J444" s="52">
        <v>0</v>
      </c>
      <c r="K444" s="52">
        <v>0</v>
      </c>
      <c r="L444" s="52">
        <v>92.5715</v>
      </c>
      <c r="M444" s="52">
        <v>14.9</v>
      </c>
      <c r="N444" s="52">
        <v>271.77</v>
      </c>
      <c r="O444" s="52">
        <v>7</v>
      </c>
      <c r="P444" s="2">
        <f t="shared" si="7"/>
        <v>280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284</v>
      </c>
      <c r="B445" s="1">
        <v>0.16666666666666666</v>
      </c>
      <c r="C445" s="52">
        <v>2015</v>
      </c>
      <c r="D445" s="52">
        <v>2</v>
      </c>
      <c r="E445" s="52">
        <v>13</v>
      </c>
      <c r="F445" s="52">
        <v>14482945</v>
      </c>
      <c r="G445" s="52">
        <v>14482945</v>
      </c>
      <c r="H445" s="52">
        <v>2000640</v>
      </c>
      <c r="I445" s="52">
        <v>2000640</v>
      </c>
      <c r="J445" s="52">
        <v>0</v>
      </c>
      <c r="K445" s="52">
        <v>0</v>
      </c>
      <c r="L445" s="52">
        <v>93.105800000000002</v>
      </c>
      <c r="M445" s="52">
        <v>15.5</v>
      </c>
      <c r="N445" s="52">
        <v>393.93</v>
      </c>
      <c r="O445" s="52">
        <v>7</v>
      </c>
      <c r="P445" s="2">
        <f t="shared" si="7"/>
        <v>317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283</v>
      </c>
      <c r="B446" s="1">
        <v>0.125</v>
      </c>
      <c r="C446" s="52">
        <v>2015</v>
      </c>
      <c r="D446" s="52">
        <v>2</v>
      </c>
      <c r="E446" s="52">
        <v>13</v>
      </c>
      <c r="F446" s="52">
        <v>14482628</v>
      </c>
      <c r="G446" s="52">
        <v>14482628</v>
      </c>
      <c r="H446" s="52">
        <v>2000598</v>
      </c>
      <c r="I446" s="52">
        <v>2000598</v>
      </c>
      <c r="J446" s="52">
        <v>0</v>
      </c>
      <c r="K446" s="52">
        <v>0</v>
      </c>
      <c r="L446" s="52">
        <v>92.907600000000002</v>
      </c>
      <c r="M446" s="52">
        <v>15.8</v>
      </c>
      <c r="N446" s="52">
        <v>458.3</v>
      </c>
      <c r="O446" s="52">
        <v>7</v>
      </c>
      <c r="P446" s="2">
        <f t="shared" si="7"/>
        <v>453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282</v>
      </c>
      <c r="B447" s="1">
        <v>8.3333333333333329E-2</v>
      </c>
      <c r="C447" s="52">
        <v>2015</v>
      </c>
      <c r="D447" s="52">
        <v>2</v>
      </c>
      <c r="E447" s="52">
        <v>13</v>
      </c>
      <c r="F447" s="52">
        <v>14482175</v>
      </c>
      <c r="G447" s="52">
        <v>14482175</v>
      </c>
      <c r="H447" s="52">
        <v>2000538</v>
      </c>
      <c r="I447" s="52">
        <v>2000538</v>
      </c>
      <c r="J447" s="52">
        <v>0</v>
      </c>
      <c r="K447" s="52">
        <v>0</v>
      </c>
      <c r="L447" s="52">
        <v>92.327699999999993</v>
      </c>
      <c r="M447" s="52">
        <v>15.79</v>
      </c>
      <c r="N447" s="52">
        <v>405.12</v>
      </c>
      <c r="O447" s="52">
        <v>7</v>
      </c>
      <c r="P447" s="2">
        <f t="shared" si="7"/>
        <v>413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281</v>
      </c>
      <c r="B448" s="1">
        <v>4.1666666666666664E-2</v>
      </c>
      <c r="C448" s="52">
        <v>2015</v>
      </c>
      <c r="D448" s="52">
        <v>2</v>
      </c>
      <c r="E448" s="52">
        <v>13</v>
      </c>
      <c r="F448" s="52">
        <v>14481762</v>
      </c>
      <c r="G448" s="52">
        <v>14481762</v>
      </c>
      <c r="H448" s="52">
        <v>2000483</v>
      </c>
      <c r="I448" s="52">
        <v>2000483</v>
      </c>
      <c r="J448" s="52">
        <v>0</v>
      </c>
      <c r="K448" s="52">
        <v>0</v>
      </c>
      <c r="L448" s="52">
        <v>92.170299999999997</v>
      </c>
      <c r="M448" s="52">
        <v>15.88</v>
      </c>
      <c r="N448" s="52">
        <v>471.06</v>
      </c>
      <c r="O448" s="52">
        <v>7</v>
      </c>
      <c r="P448" s="2">
        <f t="shared" si="7"/>
        <v>442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280</v>
      </c>
      <c r="B449" s="1">
        <v>0</v>
      </c>
      <c r="C449" s="52">
        <v>2015</v>
      </c>
      <c r="D449" s="52">
        <v>2</v>
      </c>
      <c r="E449" s="52">
        <v>13</v>
      </c>
      <c r="F449" s="52">
        <v>14481320</v>
      </c>
      <c r="G449" s="52">
        <v>14481320</v>
      </c>
      <c r="H449" s="52">
        <v>2000424</v>
      </c>
      <c r="I449" s="52">
        <v>2000424</v>
      </c>
      <c r="J449" s="52">
        <v>0</v>
      </c>
      <c r="K449" s="52">
        <v>0</v>
      </c>
      <c r="L449" s="52">
        <v>92.208200000000005</v>
      </c>
      <c r="M449" s="52">
        <v>15.72</v>
      </c>
      <c r="N449" s="52">
        <v>421.02</v>
      </c>
      <c r="O449" s="52">
        <v>7</v>
      </c>
      <c r="P449" s="2">
        <f t="shared" si="7"/>
        <v>427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279</v>
      </c>
      <c r="B450" s="1">
        <v>0.95833333333333337</v>
      </c>
      <c r="C450" s="52">
        <v>2015</v>
      </c>
      <c r="D450" s="52">
        <v>2</v>
      </c>
      <c r="E450" s="52">
        <v>12</v>
      </c>
      <c r="F450" s="52">
        <v>14480893</v>
      </c>
      <c r="G450" s="52">
        <v>14480893</v>
      </c>
      <c r="H450" s="52">
        <v>2000367</v>
      </c>
      <c r="I450" s="52">
        <v>2000367</v>
      </c>
      <c r="J450" s="52">
        <v>0</v>
      </c>
      <c r="K450" s="52">
        <v>0</v>
      </c>
      <c r="L450" s="52">
        <v>92.278199999999998</v>
      </c>
      <c r="M450" s="52">
        <v>15.77</v>
      </c>
      <c r="N450" s="52">
        <v>397.63</v>
      </c>
      <c r="O450" s="52">
        <v>7</v>
      </c>
      <c r="P450" s="2">
        <f t="shared" si="7"/>
        <v>465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278</v>
      </c>
      <c r="B451" s="1">
        <v>0.91666666666666663</v>
      </c>
      <c r="C451" s="52">
        <v>2015</v>
      </c>
      <c r="D451" s="52">
        <v>2</v>
      </c>
      <c r="E451" s="52">
        <v>12</v>
      </c>
      <c r="F451" s="52">
        <v>14480428</v>
      </c>
      <c r="G451" s="52">
        <v>14480428</v>
      </c>
      <c r="H451" s="52">
        <v>2000305</v>
      </c>
      <c r="I451" s="52">
        <v>2000305</v>
      </c>
      <c r="J451" s="52">
        <v>0</v>
      </c>
      <c r="K451" s="52">
        <v>0</v>
      </c>
      <c r="L451" s="52">
        <v>92.396000000000001</v>
      </c>
      <c r="M451" s="52">
        <v>15.25</v>
      </c>
      <c r="N451" s="52">
        <v>316.01</v>
      </c>
      <c r="O451" s="52">
        <v>7</v>
      </c>
      <c r="P451" s="2">
        <f t="shared" si="7"/>
        <v>309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277</v>
      </c>
      <c r="B452" s="1">
        <v>0.875</v>
      </c>
      <c r="C452" s="52">
        <v>2015</v>
      </c>
      <c r="D452" s="52">
        <v>2</v>
      </c>
      <c r="E452" s="52">
        <v>12</v>
      </c>
      <c r="F452" s="52">
        <v>14480119</v>
      </c>
      <c r="G452" s="52">
        <v>14480119</v>
      </c>
      <c r="H452" s="52">
        <v>2000264</v>
      </c>
      <c r="I452" s="52">
        <v>2000264</v>
      </c>
      <c r="J452" s="52">
        <v>0</v>
      </c>
      <c r="K452" s="52">
        <v>0</v>
      </c>
      <c r="L452" s="52">
        <v>92.277600000000007</v>
      </c>
      <c r="M452" s="52">
        <v>15.5</v>
      </c>
      <c r="N452" s="52">
        <v>459.13</v>
      </c>
      <c r="O452" s="52">
        <v>7</v>
      </c>
      <c r="P452" s="2">
        <f t="shared" si="7"/>
        <v>375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276</v>
      </c>
      <c r="B453" s="1">
        <v>0.83333333333333337</v>
      </c>
      <c r="C453" s="52">
        <v>2015</v>
      </c>
      <c r="D453" s="52">
        <v>2</v>
      </c>
      <c r="E453" s="52">
        <v>12</v>
      </c>
      <c r="F453" s="52">
        <v>14479744</v>
      </c>
      <c r="G453" s="52">
        <v>14479744</v>
      </c>
      <c r="H453" s="52">
        <v>2000214</v>
      </c>
      <c r="I453" s="52">
        <v>2000214</v>
      </c>
      <c r="J453" s="52">
        <v>0</v>
      </c>
      <c r="K453" s="52">
        <v>0</v>
      </c>
      <c r="L453" s="52">
        <v>93.027500000000003</v>
      </c>
      <c r="M453" s="52">
        <v>15.74</v>
      </c>
      <c r="N453" s="52">
        <v>399.28</v>
      </c>
      <c r="O453" s="52">
        <v>7</v>
      </c>
      <c r="P453" s="2">
        <f t="shared" si="7"/>
        <v>431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275</v>
      </c>
      <c r="B454" s="1">
        <v>0.79166666666666663</v>
      </c>
      <c r="C454" s="52">
        <v>2015</v>
      </c>
      <c r="D454" s="52">
        <v>2</v>
      </c>
      <c r="E454" s="52">
        <v>12</v>
      </c>
      <c r="F454" s="52">
        <v>14479313</v>
      </c>
      <c r="G454" s="52">
        <v>14479313</v>
      </c>
      <c r="H454" s="52">
        <v>2000157</v>
      </c>
      <c r="I454" s="52">
        <v>2000157</v>
      </c>
      <c r="J454" s="52">
        <v>0</v>
      </c>
      <c r="K454" s="52">
        <v>0</v>
      </c>
      <c r="L454" s="52">
        <v>92.406899999999993</v>
      </c>
      <c r="M454" s="52">
        <v>15.93</v>
      </c>
      <c r="N454" s="52">
        <v>301.14</v>
      </c>
      <c r="O454" s="52">
        <v>7</v>
      </c>
      <c r="P454" s="2">
        <f t="shared" si="7"/>
        <v>390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274</v>
      </c>
      <c r="B455" s="1">
        <v>0.75</v>
      </c>
      <c r="C455" s="52">
        <v>2015</v>
      </c>
      <c r="D455" s="52">
        <v>2</v>
      </c>
      <c r="E455" s="52">
        <v>12</v>
      </c>
      <c r="F455" s="52">
        <v>14478923</v>
      </c>
      <c r="G455" s="52">
        <v>14478923</v>
      </c>
      <c r="H455" s="52">
        <v>2000105</v>
      </c>
      <c r="I455" s="52">
        <v>2000105</v>
      </c>
      <c r="J455" s="52">
        <v>0</v>
      </c>
      <c r="K455" s="52">
        <v>0</v>
      </c>
      <c r="L455" s="52">
        <v>92.909400000000005</v>
      </c>
      <c r="M455" s="52">
        <v>16.09</v>
      </c>
      <c r="N455" s="52">
        <v>381.4</v>
      </c>
      <c r="O455" s="52">
        <v>7</v>
      </c>
      <c r="P455" s="2">
        <f t="shared" si="7"/>
        <v>294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273</v>
      </c>
      <c r="B456" s="1">
        <v>0.70833333333333337</v>
      </c>
      <c r="C456" s="52">
        <v>2015</v>
      </c>
      <c r="D456" s="52">
        <v>2</v>
      </c>
      <c r="E456" s="52">
        <v>12</v>
      </c>
      <c r="F456" s="52">
        <v>14478629</v>
      </c>
      <c r="G456" s="52">
        <v>14478629</v>
      </c>
      <c r="H456" s="52">
        <v>2000066</v>
      </c>
      <c r="I456" s="52">
        <v>2000066</v>
      </c>
      <c r="J456" s="52">
        <v>0</v>
      </c>
      <c r="K456" s="52">
        <v>0</v>
      </c>
      <c r="L456" s="52">
        <v>91.6203</v>
      </c>
      <c r="M456" s="52">
        <v>16.190000000000001</v>
      </c>
      <c r="N456" s="52">
        <v>387.92</v>
      </c>
      <c r="O456" s="52">
        <v>7</v>
      </c>
      <c r="P456" s="2">
        <f t="shared" si="7"/>
        <v>439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272</v>
      </c>
      <c r="B457" s="1">
        <v>0.66666666666666663</v>
      </c>
      <c r="C457" s="52">
        <v>2015</v>
      </c>
      <c r="D457" s="52">
        <v>2</v>
      </c>
      <c r="E457" s="52">
        <v>12</v>
      </c>
      <c r="F457" s="52">
        <v>14478190</v>
      </c>
      <c r="G457" s="52">
        <v>14478190</v>
      </c>
      <c r="H457" s="52">
        <v>2000007</v>
      </c>
      <c r="I457" s="52">
        <v>2000007</v>
      </c>
      <c r="J457" s="52">
        <v>0</v>
      </c>
      <c r="K457" s="52">
        <v>0</v>
      </c>
      <c r="L457" s="52">
        <v>91.865899999999996</v>
      </c>
      <c r="M457" s="52">
        <v>16.04</v>
      </c>
      <c r="N457" s="52">
        <v>389.46</v>
      </c>
      <c r="O457" s="52">
        <v>7</v>
      </c>
      <c r="P457" s="2">
        <f t="shared" si="7"/>
        <v>381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271</v>
      </c>
      <c r="B458" s="1">
        <v>0.625</v>
      </c>
      <c r="C458" s="52">
        <v>2015</v>
      </c>
      <c r="D458" s="52">
        <v>2</v>
      </c>
      <c r="E458" s="52">
        <v>12</v>
      </c>
      <c r="F458" s="52">
        <v>14477809</v>
      </c>
      <c r="G458" s="52">
        <v>14477809</v>
      </c>
      <c r="H458" s="52">
        <v>1999956</v>
      </c>
      <c r="I458" s="52">
        <v>1999956</v>
      </c>
      <c r="J458" s="52">
        <v>0</v>
      </c>
      <c r="K458" s="52">
        <v>0</v>
      </c>
      <c r="L458" s="52">
        <v>92.887100000000004</v>
      </c>
      <c r="M458" s="52">
        <v>16.899999999999999</v>
      </c>
      <c r="N458" s="52">
        <v>350.81</v>
      </c>
      <c r="O458" s="52">
        <v>7</v>
      </c>
      <c r="P458" s="2">
        <f t="shared" si="7"/>
        <v>368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270</v>
      </c>
      <c r="B459" s="1">
        <v>0.58333333333333337</v>
      </c>
      <c r="C459" s="52">
        <v>2015</v>
      </c>
      <c r="D459" s="52">
        <v>2</v>
      </c>
      <c r="E459" s="52">
        <v>12</v>
      </c>
      <c r="F459" s="52">
        <v>14477441</v>
      </c>
      <c r="G459" s="52">
        <v>14477441</v>
      </c>
      <c r="H459" s="52">
        <v>1999907</v>
      </c>
      <c r="I459" s="52">
        <v>1999907</v>
      </c>
      <c r="J459" s="52">
        <v>0</v>
      </c>
      <c r="K459" s="52">
        <v>0</v>
      </c>
      <c r="L459" s="52">
        <v>92.007999999999996</v>
      </c>
      <c r="M459" s="52">
        <v>18.27</v>
      </c>
      <c r="N459" s="52">
        <v>407.56</v>
      </c>
      <c r="O459" s="52">
        <v>7</v>
      </c>
      <c r="P459" s="2">
        <f t="shared" si="7"/>
        <v>356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269</v>
      </c>
      <c r="B460" s="1">
        <v>0.54166666666666663</v>
      </c>
      <c r="C460" s="52">
        <v>2015</v>
      </c>
      <c r="D460" s="52">
        <v>2</v>
      </c>
      <c r="E460" s="52">
        <v>12</v>
      </c>
      <c r="F460" s="52">
        <v>14477085</v>
      </c>
      <c r="G460" s="52">
        <v>14477085</v>
      </c>
      <c r="H460" s="52">
        <v>1999859</v>
      </c>
      <c r="I460" s="52">
        <v>1999859</v>
      </c>
      <c r="J460" s="52">
        <v>0</v>
      </c>
      <c r="K460" s="52">
        <v>0</v>
      </c>
      <c r="L460" s="52">
        <v>92.260499999999993</v>
      </c>
      <c r="M460" s="52">
        <v>18.14</v>
      </c>
      <c r="N460" s="52">
        <v>329.64</v>
      </c>
      <c r="O460" s="52">
        <v>7</v>
      </c>
      <c r="P460" s="2">
        <f t="shared" si="7"/>
        <v>372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268</v>
      </c>
      <c r="B461" s="1">
        <v>0.5</v>
      </c>
      <c r="C461" s="52">
        <v>2015</v>
      </c>
      <c r="D461" s="52">
        <v>2</v>
      </c>
      <c r="E461" s="52">
        <v>12</v>
      </c>
      <c r="F461" s="52">
        <v>14476713</v>
      </c>
      <c r="G461" s="52">
        <v>14476713</v>
      </c>
      <c r="H461" s="52">
        <v>1999809</v>
      </c>
      <c r="I461" s="52">
        <v>1999809</v>
      </c>
      <c r="J461" s="52">
        <v>0</v>
      </c>
      <c r="K461" s="52">
        <v>0</v>
      </c>
      <c r="L461" s="52">
        <v>93.179199999999994</v>
      </c>
      <c r="M461" s="52">
        <v>17.73</v>
      </c>
      <c r="N461" s="52">
        <v>395.73</v>
      </c>
      <c r="O461" s="52">
        <v>7</v>
      </c>
      <c r="P461" s="2">
        <f t="shared" si="7"/>
        <v>361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267</v>
      </c>
      <c r="B462" s="1">
        <v>0.45833333333333331</v>
      </c>
      <c r="C462" s="52">
        <v>2015</v>
      </c>
      <c r="D462" s="52">
        <v>2</v>
      </c>
      <c r="E462" s="52">
        <v>12</v>
      </c>
      <c r="F462" s="52">
        <v>14476352</v>
      </c>
      <c r="G462" s="52">
        <v>14476352</v>
      </c>
      <c r="H462" s="52">
        <v>1999761</v>
      </c>
      <c r="I462" s="52">
        <v>1999761</v>
      </c>
      <c r="J462" s="52">
        <v>0</v>
      </c>
      <c r="K462" s="52">
        <v>0</v>
      </c>
      <c r="L462" s="52">
        <v>91.853300000000004</v>
      </c>
      <c r="M462" s="52">
        <v>17.13</v>
      </c>
      <c r="N462" s="52">
        <v>401.8</v>
      </c>
      <c r="O462" s="52">
        <v>7</v>
      </c>
      <c r="P462" s="2">
        <f t="shared" si="7"/>
        <v>401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266</v>
      </c>
      <c r="B463" s="1">
        <v>0.41666666666666669</v>
      </c>
      <c r="C463" s="52">
        <v>2015</v>
      </c>
      <c r="D463" s="52">
        <v>2</v>
      </c>
      <c r="E463" s="52">
        <v>12</v>
      </c>
      <c r="F463" s="52">
        <v>14475951</v>
      </c>
      <c r="G463" s="52">
        <v>14475951</v>
      </c>
      <c r="H463" s="52">
        <v>1999707</v>
      </c>
      <c r="I463" s="52">
        <v>1999707</v>
      </c>
      <c r="J463" s="52">
        <v>0</v>
      </c>
      <c r="K463" s="52">
        <v>0</v>
      </c>
      <c r="L463" s="52">
        <v>91.898200000000003</v>
      </c>
      <c r="M463" s="52">
        <v>16.350000000000001</v>
      </c>
      <c r="N463" s="52">
        <v>389.16</v>
      </c>
      <c r="O463" s="52">
        <v>7</v>
      </c>
      <c r="P463" s="2">
        <f t="shared" si="7"/>
        <v>425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265</v>
      </c>
      <c r="B464" s="1">
        <v>0.375</v>
      </c>
      <c r="C464" s="52">
        <v>2015</v>
      </c>
      <c r="D464" s="52">
        <v>2</v>
      </c>
      <c r="E464" s="52">
        <v>12</v>
      </c>
      <c r="F464" s="52">
        <v>14475526</v>
      </c>
      <c r="G464" s="52">
        <v>14475526</v>
      </c>
      <c r="H464" s="52">
        <v>1999650</v>
      </c>
      <c r="I464" s="52">
        <v>1999650</v>
      </c>
      <c r="J464" s="52">
        <v>0</v>
      </c>
      <c r="K464" s="52">
        <v>0</v>
      </c>
      <c r="L464" s="52">
        <v>92.177400000000006</v>
      </c>
      <c r="M464" s="52">
        <v>15.76</v>
      </c>
      <c r="N464" s="52">
        <v>346.05</v>
      </c>
      <c r="O464" s="52">
        <v>7</v>
      </c>
      <c r="P464" s="2">
        <f t="shared" si="7"/>
        <v>338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264</v>
      </c>
      <c r="B465" s="1">
        <v>0.33333333333333331</v>
      </c>
      <c r="C465" s="52">
        <v>2015</v>
      </c>
      <c r="D465" s="52">
        <v>2</v>
      </c>
      <c r="E465" s="52">
        <v>12</v>
      </c>
      <c r="F465" s="52">
        <v>14475188</v>
      </c>
      <c r="G465" s="52">
        <v>14475188</v>
      </c>
      <c r="H465" s="52">
        <v>1999605</v>
      </c>
      <c r="I465" s="52">
        <v>1999605</v>
      </c>
      <c r="J465" s="52">
        <v>0</v>
      </c>
      <c r="K465" s="52">
        <v>0</v>
      </c>
      <c r="L465" s="52">
        <v>92.687200000000004</v>
      </c>
      <c r="M465" s="52">
        <v>15.54</v>
      </c>
      <c r="N465" s="52">
        <v>360.96</v>
      </c>
      <c r="O465" s="52">
        <v>7</v>
      </c>
      <c r="P465" s="2">
        <f t="shared" si="7"/>
        <v>361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263</v>
      </c>
      <c r="B466" s="1">
        <v>0.29166666666666669</v>
      </c>
      <c r="C466" s="52">
        <v>2015</v>
      </c>
      <c r="D466" s="52">
        <v>2</v>
      </c>
      <c r="E466" s="52">
        <v>12</v>
      </c>
      <c r="F466" s="52">
        <v>14474827</v>
      </c>
      <c r="G466" s="52">
        <v>14474827</v>
      </c>
      <c r="H466" s="52">
        <v>1999557</v>
      </c>
      <c r="I466" s="52">
        <v>1999557</v>
      </c>
      <c r="J466" s="52">
        <v>0</v>
      </c>
      <c r="K466" s="52">
        <v>0</v>
      </c>
      <c r="L466" s="52">
        <v>92.307400000000001</v>
      </c>
      <c r="M466" s="52">
        <v>15.5</v>
      </c>
      <c r="N466" s="52">
        <v>366.79</v>
      </c>
      <c r="O466" s="52">
        <v>7</v>
      </c>
      <c r="P466" s="2">
        <f t="shared" si="7"/>
        <v>361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262</v>
      </c>
      <c r="B467" s="1">
        <v>0.25</v>
      </c>
      <c r="C467" s="52">
        <v>2015</v>
      </c>
      <c r="D467" s="52">
        <v>2</v>
      </c>
      <c r="E467" s="52">
        <v>12</v>
      </c>
      <c r="F467" s="52">
        <v>14474466</v>
      </c>
      <c r="G467" s="52">
        <v>14474466</v>
      </c>
      <c r="H467" s="52">
        <v>1999509</v>
      </c>
      <c r="I467" s="52">
        <v>1999509</v>
      </c>
      <c r="J467" s="52">
        <v>0</v>
      </c>
      <c r="K467" s="52">
        <v>0</v>
      </c>
      <c r="L467" s="52">
        <v>91.772599999999997</v>
      </c>
      <c r="M467" s="52">
        <v>15.56</v>
      </c>
      <c r="N467" s="52">
        <v>412.36</v>
      </c>
      <c r="O467" s="52">
        <v>7</v>
      </c>
      <c r="P467" s="2">
        <f t="shared" si="7"/>
        <v>359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261</v>
      </c>
      <c r="B468" s="1">
        <v>0.20833333333333334</v>
      </c>
      <c r="C468" s="52">
        <v>2015</v>
      </c>
      <c r="D468" s="52">
        <v>2</v>
      </c>
      <c r="E468" s="52">
        <v>12</v>
      </c>
      <c r="F468" s="52">
        <v>14474107</v>
      </c>
      <c r="G468" s="52">
        <v>14474107</v>
      </c>
      <c r="H468" s="52">
        <v>1999461</v>
      </c>
      <c r="I468" s="52">
        <v>1999461</v>
      </c>
      <c r="J468" s="52">
        <v>0</v>
      </c>
      <c r="K468" s="52">
        <v>0</v>
      </c>
      <c r="L468" s="52">
        <v>92.539699999999996</v>
      </c>
      <c r="M468" s="52">
        <v>15.5</v>
      </c>
      <c r="N468" s="52">
        <v>302.26</v>
      </c>
      <c r="O468" s="52">
        <v>7</v>
      </c>
      <c r="P468" s="2">
        <f t="shared" si="7"/>
        <v>399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260</v>
      </c>
      <c r="B469" s="1">
        <v>0.16666666666666666</v>
      </c>
      <c r="C469" s="52">
        <v>2015</v>
      </c>
      <c r="D469" s="52">
        <v>2</v>
      </c>
      <c r="E469" s="52">
        <v>12</v>
      </c>
      <c r="F469" s="52">
        <v>14473708</v>
      </c>
      <c r="G469" s="52">
        <v>14473708</v>
      </c>
      <c r="H469" s="52">
        <v>1999408</v>
      </c>
      <c r="I469" s="52">
        <v>1999408</v>
      </c>
      <c r="J469" s="52">
        <v>0</v>
      </c>
      <c r="K469" s="52">
        <v>0</v>
      </c>
      <c r="L469" s="52">
        <v>93.149500000000003</v>
      </c>
      <c r="M469" s="52">
        <v>15.1</v>
      </c>
      <c r="N469" s="52">
        <v>266.55</v>
      </c>
      <c r="O469" s="52">
        <v>7</v>
      </c>
      <c r="P469" s="2">
        <f t="shared" si="7"/>
        <v>288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259</v>
      </c>
      <c r="B470" s="1">
        <v>0.125</v>
      </c>
      <c r="C470" s="52">
        <v>2015</v>
      </c>
      <c r="D470" s="52">
        <v>2</v>
      </c>
      <c r="E470" s="52">
        <v>12</v>
      </c>
      <c r="F470" s="52">
        <v>14473420</v>
      </c>
      <c r="G470" s="52">
        <v>14473420</v>
      </c>
      <c r="H470" s="52">
        <v>1999370</v>
      </c>
      <c r="I470" s="52">
        <v>1999370</v>
      </c>
      <c r="J470" s="52">
        <v>0</v>
      </c>
      <c r="K470" s="52">
        <v>0</v>
      </c>
      <c r="L470" s="52">
        <v>93.388199999999998</v>
      </c>
      <c r="M470" s="52">
        <v>15.59</v>
      </c>
      <c r="N470" s="52">
        <v>406.64</v>
      </c>
      <c r="O470" s="52">
        <v>7</v>
      </c>
      <c r="P470" s="2">
        <f t="shared" si="7"/>
        <v>303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258</v>
      </c>
      <c r="B471" s="1">
        <v>8.3333333333333329E-2</v>
      </c>
      <c r="C471" s="52">
        <v>2015</v>
      </c>
      <c r="D471" s="52">
        <v>2</v>
      </c>
      <c r="E471" s="52">
        <v>12</v>
      </c>
      <c r="F471" s="52">
        <v>14473117</v>
      </c>
      <c r="G471" s="52">
        <v>14473117</v>
      </c>
      <c r="H471" s="52">
        <v>1999330</v>
      </c>
      <c r="I471" s="52">
        <v>1999330</v>
      </c>
      <c r="J471" s="52">
        <v>0</v>
      </c>
      <c r="K471" s="52">
        <v>0</v>
      </c>
      <c r="L471" s="52">
        <v>92.249399999999994</v>
      </c>
      <c r="M471" s="52">
        <v>16.05</v>
      </c>
      <c r="N471" s="52">
        <v>507.7</v>
      </c>
      <c r="O471" s="52">
        <v>7</v>
      </c>
      <c r="P471" s="2">
        <f t="shared" si="7"/>
        <v>472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257</v>
      </c>
      <c r="B472" s="1">
        <v>4.1666666666666664E-2</v>
      </c>
      <c r="C472" s="52">
        <v>2015</v>
      </c>
      <c r="D472" s="52">
        <v>2</v>
      </c>
      <c r="E472" s="52">
        <v>12</v>
      </c>
      <c r="F472" s="52">
        <v>14472645</v>
      </c>
      <c r="G472" s="52">
        <v>14472645</v>
      </c>
      <c r="H472" s="52">
        <v>1999267</v>
      </c>
      <c r="I472" s="52">
        <v>1999267</v>
      </c>
      <c r="J472" s="52">
        <v>0</v>
      </c>
      <c r="K472" s="52">
        <v>0</v>
      </c>
      <c r="L472" s="52">
        <v>91.685699999999997</v>
      </c>
      <c r="M472" s="52">
        <v>16.02</v>
      </c>
      <c r="N472" s="52">
        <v>529.47</v>
      </c>
      <c r="O472" s="52">
        <v>7</v>
      </c>
      <c r="P472" s="2">
        <f t="shared" si="7"/>
        <v>522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256</v>
      </c>
      <c r="B473" s="1">
        <v>0</v>
      </c>
      <c r="C473" s="52">
        <v>2015</v>
      </c>
      <c r="D473" s="52">
        <v>2</v>
      </c>
      <c r="E473" s="52">
        <v>12</v>
      </c>
      <c r="F473" s="52">
        <v>14472123</v>
      </c>
      <c r="G473" s="52">
        <v>14472123</v>
      </c>
      <c r="H473" s="52">
        <v>1999197</v>
      </c>
      <c r="I473" s="52">
        <v>1999197</v>
      </c>
      <c r="J473" s="52">
        <v>0</v>
      </c>
      <c r="K473" s="52">
        <v>0</v>
      </c>
      <c r="L473" s="52">
        <v>92.217200000000005</v>
      </c>
      <c r="M473" s="52">
        <v>15.99</v>
      </c>
      <c r="N473" s="52">
        <v>510.73</v>
      </c>
      <c r="O473" s="52">
        <v>7</v>
      </c>
      <c r="P473" s="2">
        <f t="shared" si="7"/>
        <v>517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255</v>
      </c>
      <c r="B474" s="1">
        <v>0.95833333333333337</v>
      </c>
      <c r="C474" s="52">
        <v>2015</v>
      </c>
      <c r="D474" s="52">
        <v>2</v>
      </c>
      <c r="E474" s="52">
        <v>11</v>
      </c>
      <c r="F474" s="52">
        <v>14471606</v>
      </c>
      <c r="G474" s="52">
        <v>14471606</v>
      </c>
      <c r="H474" s="52">
        <v>1999128</v>
      </c>
      <c r="I474" s="52">
        <v>1999128</v>
      </c>
      <c r="J474" s="52">
        <v>0</v>
      </c>
      <c r="K474" s="52">
        <v>0</v>
      </c>
      <c r="L474" s="52">
        <v>92.195999999999998</v>
      </c>
      <c r="M474" s="52">
        <v>15.91</v>
      </c>
      <c r="N474" s="52">
        <v>456.23</v>
      </c>
      <c r="O474" s="52">
        <v>7</v>
      </c>
      <c r="P474" s="2">
        <f t="shared" si="7"/>
        <v>509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254</v>
      </c>
      <c r="B475" s="1">
        <v>0.91666666666666663</v>
      </c>
      <c r="C475" s="52">
        <v>2015</v>
      </c>
      <c r="D475" s="52">
        <v>2</v>
      </c>
      <c r="E475" s="52">
        <v>11</v>
      </c>
      <c r="F475" s="52">
        <v>14471097</v>
      </c>
      <c r="G475" s="52">
        <v>14471097</v>
      </c>
      <c r="H475" s="52">
        <v>1999060</v>
      </c>
      <c r="I475" s="52">
        <v>1999060</v>
      </c>
      <c r="J475" s="52">
        <v>0</v>
      </c>
      <c r="K475" s="52">
        <v>0</v>
      </c>
      <c r="L475" s="52">
        <v>91.911600000000007</v>
      </c>
      <c r="M475" s="52">
        <v>15.62</v>
      </c>
      <c r="N475" s="52">
        <v>475.9</v>
      </c>
      <c r="O475" s="52">
        <v>7</v>
      </c>
      <c r="P475" s="2">
        <f t="shared" si="7"/>
        <v>419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253</v>
      </c>
      <c r="B476" s="1">
        <v>0.875</v>
      </c>
      <c r="C476" s="52">
        <v>2015</v>
      </c>
      <c r="D476" s="52">
        <v>2</v>
      </c>
      <c r="E476" s="52">
        <v>11</v>
      </c>
      <c r="F476" s="52">
        <v>14470678</v>
      </c>
      <c r="G476" s="52">
        <v>14470678</v>
      </c>
      <c r="H476" s="52">
        <v>1999004</v>
      </c>
      <c r="I476" s="52">
        <v>1999004</v>
      </c>
      <c r="J476" s="52">
        <v>0</v>
      </c>
      <c r="K476" s="52">
        <v>0</v>
      </c>
      <c r="L476" s="52">
        <v>91.275400000000005</v>
      </c>
      <c r="M476" s="52">
        <v>15.68</v>
      </c>
      <c r="N476" s="52">
        <v>449.03</v>
      </c>
      <c r="O476" s="52">
        <v>7</v>
      </c>
      <c r="P476" s="2">
        <f t="shared" si="7"/>
        <v>520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252</v>
      </c>
      <c r="B477" s="1">
        <v>0.83333333333333337</v>
      </c>
      <c r="C477" s="52">
        <v>2015</v>
      </c>
      <c r="D477" s="52">
        <v>2</v>
      </c>
      <c r="E477" s="52">
        <v>11</v>
      </c>
      <c r="F477" s="52">
        <v>14470158</v>
      </c>
      <c r="G477" s="52">
        <v>14470158</v>
      </c>
      <c r="H477" s="52">
        <v>1998934</v>
      </c>
      <c r="I477" s="52">
        <v>1998934</v>
      </c>
      <c r="J477" s="52">
        <v>0</v>
      </c>
      <c r="K477" s="52">
        <v>0</v>
      </c>
      <c r="L477" s="52">
        <v>92.787199999999999</v>
      </c>
      <c r="M477" s="52">
        <v>15.72</v>
      </c>
      <c r="N477" s="52">
        <v>323.17</v>
      </c>
      <c r="O477" s="52">
        <v>7</v>
      </c>
      <c r="P477" s="2">
        <f t="shared" si="7"/>
        <v>362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251</v>
      </c>
      <c r="B478" s="1">
        <v>0.79166666666666663</v>
      </c>
      <c r="C478" s="52">
        <v>2015</v>
      </c>
      <c r="D478" s="52">
        <v>2</v>
      </c>
      <c r="E478" s="52">
        <v>11</v>
      </c>
      <c r="F478" s="52">
        <v>14469796</v>
      </c>
      <c r="G478" s="52">
        <v>14469796</v>
      </c>
      <c r="H478" s="52">
        <v>1998886</v>
      </c>
      <c r="I478" s="52">
        <v>1998886</v>
      </c>
      <c r="J478" s="52">
        <v>0</v>
      </c>
      <c r="K478" s="52">
        <v>0</v>
      </c>
      <c r="L478" s="52">
        <v>92.7012</v>
      </c>
      <c r="M478" s="52">
        <v>15.95</v>
      </c>
      <c r="N478" s="52">
        <v>316.02999999999997</v>
      </c>
      <c r="O478" s="52">
        <v>7</v>
      </c>
      <c r="P478" s="2">
        <f t="shared" si="7"/>
        <v>315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250</v>
      </c>
      <c r="B479" s="1">
        <v>0.75</v>
      </c>
      <c r="C479" s="52">
        <v>2015</v>
      </c>
      <c r="D479" s="52">
        <v>2</v>
      </c>
      <c r="E479" s="52">
        <v>11</v>
      </c>
      <c r="F479" s="52">
        <v>14469481</v>
      </c>
      <c r="G479" s="52">
        <v>14469481</v>
      </c>
      <c r="H479" s="52">
        <v>1998844</v>
      </c>
      <c r="I479" s="52">
        <v>1998844</v>
      </c>
      <c r="J479" s="52">
        <v>0</v>
      </c>
      <c r="K479" s="52">
        <v>0</v>
      </c>
      <c r="L479" s="52">
        <v>92.5261</v>
      </c>
      <c r="M479" s="52">
        <v>15.75</v>
      </c>
      <c r="N479" s="52">
        <v>330.84</v>
      </c>
      <c r="O479" s="52">
        <v>7</v>
      </c>
      <c r="P479" s="2">
        <f t="shared" si="7"/>
        <v>308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249</v>
      </c>
      <c r="B480" s="1">
        <v>0.70833333333333337</v>
      </c>
      <c r="C480" s="52">
        <v>2015</v>
      </c>
      <c r="D480" s="52">
        <v>2</v>
      </c>
      <c r="E480" s="52">
        <v>11</v>
      </c>
      <c r="F480" s="52">
        <v>14469173</v>
      </c>
      <c r="G480" s="52">
        <v>14469173</v>
      </c>
      <c r="H480" s="52">
        <v>1998803</v>
      </c>
      <c r="I480" s="52">
        <v>1998803</v>
      </c>
      <c r="J480" s="52">
        <v>0</v>
      </c>
      <c r="K480" s="52">
        <v>0</v>
      </c>
      <c r="L480" s="52">
        <v>92.150899999999993</v>
      </c>
      <c r="M480" s="52">
        <v>15.51</v>
      </c>
      <c r="N480" s="52">
        <v>418.9</v>
      </c>
      <c r="O480" s="52">
        <v>7</v>
      </c>
      <c r="P480" s="2">
        <f t="shared" si="7"/>
        <v>390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248</v>
      </c>
      <c r="B481" s="1">
        <v>0.66666666666666663</v>
      </c>
      <c r="C481" s="52">
        <v>2015</v>
      </c>
      <c r="D481" s="52">
        <v>2</v>
      </c>
      <c r="E481" s="52">
        <v>11</v>
      </c>
      <c r="F481" s="52">
        <v>14468783</v>
      </c>
      <c r="G481" s="52">
        <v>14468783</v>
      </c>
      <c r="H481" s="52">
        <v>1998751</v>
      </c>
      <c r="I481" s="52">
        <v>1998751</v>
      </c>
      <c r="J481" s="52">
        <v>0</v>
      </c>
      <c r="K481" s="52">
        <v>0</v>
      </c>
      <c r="L481" s="52">
        <v>92.625</v>
      </c>
      <c r="M481" s="52">
        <v>16.739999999999998</v>
      </c>
      <c r="N481" s="52">
        <v>294.13</v>
      </c>
      <c r="O481" s="52">
        <v>7</v>
      </c>
      <c r="P481" s="2">
        <f t="shared" si="7"/>
        <v>360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247</v>
      </c>
      <c r="B482" s="1">
        <v>0.625</v>
      </c>
      <c r="C482" s="52">
        <v>2015</v>
      </c>
      <c r="D482" s="52">
        <v>2</v>
      </c>
      <c r="E482" s="52">
        <v>11</v>
      </c>
      <c r="F482" s="52">
        <v>14468423</v>
      </c>
      <c r="G482" s="52">
        <v>14468423</v>
      </c>
      <c r="H482" s="52">
        <v>1998703</v>
      </c>
      <c r="I482" s="52">
        <v>1998703</v>
      </c>
      <c r="J482" s="52">
        <v>0</v>
      </c>
      <c r="K482" s="52">
        <v>0</v>
      </c>
      <c r="L482" s="52">
        <v>93.035600000000002</v>
      </c>
      <c r="M482" s="52">
        <v>17.600000000000001</v>
      </c>
      <c r="N482" s="52">
        <v>326.45999999999998</v>
      </c>
      <c r="O482" s="52">
        <v>7</v>
      </c>
      <c r="P482" s="2">
        <f t="shared" si="7"/>
        <v>300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246</v>
      </c>
      <c r="B483" s="1">
        <v>0.58333333333333337</v>
      </c>
      <c r="C483" s="52">
        <v>2015</v>
      </c>
      <c r="D483" s="52">
        <v>2</v>
      </c>
      <c r="E483" s="52">
        <v>11</v>
      </c>
      <c r="F483" s="52">
        <v>14468123</v>
      </c>
      <c r="G483" s="52">
        <v>14468123</v>
      </c>
      <c r="H483" s="52">
        <v>1998663</v>
      </c>
      <c r="I483" s="52">
        <v>1998663</v>
      </c>
      <c r="J483" s="52">
        <v>0</v>
      </c>
      <c r="K483" s="52">
        <v>0</v>
      </c>
      <c r="L483" s="52">
        <v>92.322500000000005</v>
      </c>
      <c r="M483" s="52">
        <v>18.809999999999999</v>
      </c>
      <c r="N483" s="52">
        <v>319.07</v>
      </c>
      <c r="O483" s="52">
        <v>7</v>
      </c>
      <c r="P483" s="2">
        <f t="shared" si="7"/>
        <v>312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245</v>
      </c>
      <c r="B484" s="1">
        <v>0.54166666666666663</v>
      </c>
      <c r="C484" s="52">
        <v>2015</v>
      </c>
      <c r="D484" s="52">
        <v>2</v>
      </c>
      <c r="E484" s="52">
        <v>11</v>
      </c>
      <c r="F484" s="52">
        <v>14467811</v>
      </c>
      <c r="G484" s="52">
        <v>14467811</v>
      </c>
      <c r="H484" s="52">
        <v>1998621</v>
      </c>
      <c r="I484" s="52">
        <v>1998621</v>
      </c>
      <c r="J484" s="52">
        <v>0</v>
      </c>
      <c r="K484" s="52">
        <v>0</v>
      </c>
      <c r="L484" s="52">
        <v>91.9773</v>
      </c>
      <c r="M484" s="52">
        <v>18.690000000000001</v>
      </c>
      <c r="N484" s="52">
        <v>341.4</v>
      </c>
      <c r="O484" s="52">
        <v>7</v>
      </c>
      <c r="P484" s="2">
        <f t="shared" si="7"/>
        <v>363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244</v>
      </c>
      <c r="B485" s="1">
        <v>0.5</v>
      </c>
      <c r="C485" s="52">
        <v>2015</v>
      </c>
      <c r="D485" s="52">
        <v>2</v>
      </c>
      <c r="E485" s="52">
        <v>11</v>
      </c>
      <c r="F485" s="52">
        <v>14467448</v>
      </c>
      <c r="G485" s="52">
        <v>14467448</v>
      </c>
      <c r="H485" s="52">
        <v>1998572</v>
      </c>
      <c r="I485" s="52">
        <v>1998572</v>
      </c>
      <c r="J485" s="52">
        <v>0</v>
      </c>
      <c r="K485" s="52">
        <v>0</v>
      </c>
      <c r="L485" s="52">
        <v>92.552800000000005</v>
      </c>
      <c r="M485" s="52">
        <v>18.3</v>
      </c>
      <c r="N485" s="52">
        <v>319.64999999999998</v>
      </c>
      <c r="O485" s="52">
        <v>7</v>
      </c>
      <c r="P485" s="2">
        <f t="shared" si="7"/>
        <v>313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243</v>
      </c>
      <c r="B486" s="1">
        <v>0.45833333333333331</v>
      </c>
      <c r="C486" s="52">
        <v>2015</v>
      </c>
      <c r="D486" s="52">
        <v>2</v>
      </c>
      <c r="E486" s="52">
        <v>11</v>
      </c>
      <c r="F486" s="52">
        <v>14467135</v>
      </c>
      <c r="G486" s="52">
        <v>14467135</v>
      </c>
      <c r="H486" s="52">
        <v>1998530</v>
      </c>
      <c r="I486" s="52">
        <v>1998530</v>
      </c>
      <c r="J486" s="52">
        <v>0</v>
      </c>
      <c r="K486" s="52">
        <v>0</v>
      </c>
      <c r="L486" s="52">
        <v>91.160700000000006</v>
      </c>
      <c r="M486" s="52">
        <v>17.559999999999999</v>
      </c>
      <c r="N486" s="52">
        <v>382.04</v>
      </c>
      <c r="O486" s="52">
        <v>7</v>
      </c>
      <c r="P486" s="2">
        <f t="shared" si="7"/>
        <v>346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242</v>
      </c>
      <c r="B487" s="1">
        <v>0.41666666666666669</v>
      </c>
      <c r="C487" s="52">
        <v>2015</v>
      </c>
      <c r="D487" s="52">
        <v>2</v>
      </c>
      <c r="E487" s="52">
        <v>11</v>
      </c>
      <c r="F487" s="52">
        <v>14466789</v>
      </c>
      <c r="G487" s="52">
        <v>14466789</v>
      </c>
      <c r="H487" s="52">
        <v>1998483</v>
      </c>
      <c r="I487" s="52">
        <v>1998483</v>
      </c>
      <c r="J487" s="52">
        <v>0</v>
      </c>
      <c r="K487" s="52">
        <v>0</v>
      </c>
      <c r="L487" s="52">
        <v>91.138199999999998</v>
      </c>
      <c r="M487" s="52">
        <v>16.809999999999999</v>
      </c>
      <c r="N487" s="52">
        <v>388.18</v>
      </c>
      <c r="O487" s="52">
        <v>7</v>
      </c>
      <c r="P487" s="2">
        <f t="shared" si="7"/>
        <v>385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241</v>
      </c>
      <c r="B488" s="1">
        <v>0.375</v>
      </c>
      <c r="C488" s="52">
        <v>2015</v>
      </c>
      <c r="D488" s="52">
        <v>2</v>
      </c>
      <c r="E488" s="52">
        <v>11</v>
      </c>
      <c r="F488" s="52">
        <v>14466404</v>
      </c>
      <c r="G488" s="52">
        <v>14466404</v>
      </c>
      <c r="H488" s="52">
        <v>1998431</v>
      </c>
      <c r="I488" s="52">
        <v>1998431</v>
      </c>
      <c r="J488" s="52">
        <v>0</v>
      </c>
      <c r="K488" s="52">
        <v>0</v>
      </c>
      <c r="L488" s="52">
        <v>91.474100000000007</v>
      </c>
      <c r="M488" s="52">
        <v>16.190000000000001</v>
      </c>
      <c r="N488" s="52">
        <v>448.99</v>
      </c>
      <c r="O488" s="52">
        <v>7</v>
      </c>
      <c r="P488" s="2">
        <f t="shared" si="7"/>
        <v>423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240</v>
      </c>
      <c r="B489" s="1">
        <v>0.33333333333333331</v>
      </c>
      <c r="C489" s="52">
        <v>2015</v>
      </c>
      <c r="D489" s="52">
        <v>2</v>
      </c>
      <c r="E489" s="52">
        <v>11</v>
      </c>
      <c r="F489" s="52">
        <v>14465981</v>
      </c>
      <c r="G489" s="52">
        <v>14465981</v>
      </c>
      <c r="H489" s="52">
        <v>1998374</v>
      </c>
      <c r="I489" s="52">
        <v>1998374</v>
      </c>
      <c r="J489" s="52">
        <v>0</v>
      </c>
      <c r="K489" s="52">
        <v>0</v>
      </c>
      <c r="L489" s="52">
        <v>90.366699999999994</v>
      </c>
      <c r="M489" s="52">
        <v>15.31</v>
      </c>
      <c r="N489" s="52">
        <v>370.17</v>
      </c>
      <c r="O489" s="52">
        <v>7</v>
      </c>
      <c r="P489" s="2">
        <f t="shared" si="7"/>
        <v>420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239</v>
      </c>
      <c r="B490" s="1">
        <v>0.29166666666666669</v>
      </c>
      <c r="C490" s="52">
        <v>2015</v>
      </c>
      <c r="D490" s="52">
        <v>2</v>
      </c>
      <c r="E490" s="52">
        <v>11</v>
      </c>
      <c r="F490" s="52">
        <v>14465561</v>
      </c>
      <c r="G490" s="52">
        <v>14465561</v>
      </c>
      <c r="H490" s="52">
        <v>1998317</v>
      </c>
      <c r="I490" s="52">
        <v>1998317</v>
      </c>
      <c r="J490" s="52">
        <v>0</v>
      </c>
      <c r="K490" s="52">
        <v>0</v>
      </c>
      <c r="L490" s="52">
        <v>90.615300000000005</v>
      </c>
      <c r="M490" s="52">
        <v>15.19</v>
      </c>
      <c r="N490" s="52">
        <v>420.4</v>
      </c>
      <c r="O490" s="52">
        <v>7</v>
      </c>
      <c r="P490" s="2">
        <f t="shared" si="7"/>
        <v>370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238</v>
      </c>
      <c r="B491" s="1">
        <v>0.25</v>
      </c>
      <c r="C491" s="52">
        <v>2015</v>
      </c>
      <c r="D491" s="52">
        <v>2</v>
      </c>
      <c r="E491" s="52">
        <v>11</v>
      </c>
      <c r="F491" s="52">
        <v>14465191</v>
      </c>
      <c r="G491" s="52">
        <v>14465191</v>
      </c>
      <c r="H491" s="52">
        <v>1998267</v>
      </c>
      <c r="I491" s="52">
        <v>1998267</v>
      </c>
      <c r="J491" s="52">
        <v>0</v>
      </c>
      <c r="K491" s="52">
        <v>0</v>
      </c>
      <c r="L491" s="52">
        <v>90.236199999999997</v>
      </c>
      <c r="M491" s="52">
        <v>15.46</v>
      </c>
      <c r="N491" s="52">
        <v>464.41</v>
      </c>
      <c r="O491" s="52">
        <v>7</v>
      </c>
      <c r="P491" s="2">
        <f t="shared" si="7"/>
        <v>442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237</v>
      </c>
      <c r="B492" s="1">
        <v>0.20833333333333334</v>
      </c>
      <c r="C492" s="52">
        <v>2015</v>
      </c>
      <c r="D492" s="52">
        <v>2</v>
      </c>
      <c r="E492" s="52">
        <v>11</v>
      </c>
      <c r="F492" s="52">
        <v>14464749</v>
      </c>
      <c r="G492" s="52">
        <v>14464749</v>
      </c>
      <c r="H492" s="52">
        <v>1998207</v>
      </c>
      <c r="I492" s="52">
        <v>1998207</v>
      </c>
      <c r="J492" s="52">
        <v>0</v>
      </c>
      <c r="K492" s="52">
        <v>0</v>
      </c>
      <c r="L492" s="52">
        <v>90.854799999999997</v>
      </c>
      <c r="M492" s="52">
        <v>15.54</v>
      </c>
      <c r="N492" s="52">
        <v>415.87</v>
      </c>
      <c r="O492" s="52">
        <v>7</v>
      </c>
      <c r="P492" s="2">
        <f t="shared" si="7"/>
        <v>466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236</v>
      </c>
      <c r="B493" s="1">
        <v>0.16666666666666666</v>
      </c>
      <c r="C493" s="52">
        <v>2015</v>
      </c>
      <c r="D493" s="52">
        <v>2</v>
      </c>
      <c r="E493" s="52">
        <v>11</v>
      </c>
      <c r="F493" s="52">
        <v>14464283</v>
      </c>
      <c r="G493" s="52">
        <v>14464283</v>
      </c>
      <c r="H493" s="52">
        <v>1998144</v>
      </c>
      <c r="I493" s="52">
        <v>1998144</v>
      </c>
      <c r="J493" s="52">
        <v>0</v>
      </c>
      <c r="K493" s="52">
        <v>0</v>
      </c>
      <c r="L493" s="52">
        <v>91.5107</v>
      </c>
      <c r="M493" s="52">
        <v>15.6</v>
      </c>
      <c r="N493" s="52">
        <v>434.81</v>
      </c>
      <c r="O493" s="52">
        <v>7</v>
      </c>
      <c r="P493" s="2">
        <f t="shared" si="7"/>
        <v>425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235</v>
      </c>
      <c r="B494" s="1">
        <v>0.125</v>
      </c>
      <c r="C494" s="52">
        <v>2015</v>
      </c>
      <c r="D494" s="52">
        <v>2</v>
      </c>
      <c r="E494" s="52">
        <v>11</v>
      </c>
      <c r="F494" s="52">
        <v>14463858</v>
      </c>
      <c r="G494" s="52">
        <v>14463858</v>
      </c>
      <c r="H494" s="52">
        <v>1998087</v>
      </c>
      <c r="I494" s="52">
        <v>1998087</v>
      </c>
      <c r="J494" s="52">
        <v>0</v>
      </c>
      <c r="K494" s="52">
        <v>0</v>
      </c>
      <c r="L494" s="52">
        <v>92.307500000000005</v>
      </c>
      <c r="M494" s="52">
        <v>15.48</v>
      </c>
      <c r="N494" s="52">
        <v>374.89</v>
      </c>
      <c r="O494" s="52">
        <v>7</v>
      </c>
      <c r="P494" s="2">
        <f t="shared" si="7"/>
        <v>398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234</v>
      </c>
      <c r="B495" s="1">
        <v>8.3333333333333329E-2</v>
      </c>
      <c r="C495" s="52">
        <v>2015</v>
      </c>
      <c r="D495" s="52">
        <v>2</v>
      </c>
      <c r="E495" s="52">
        <v>11</v>
      </c>
      <c r="F495" s="52">
        <v>14463460</v>
      </c>
      <c r="G495" s="52">
        <v>14463460</v>
      </c>
      <c r="H495" s="52">
        <v>1998034</v>
      </c>
      <c r="I495" s="52">
        <v>1998034</v>
      </c>
      <c r="J495" s="52">
        <v>0</v>
      </c>
      <c r="K495" s="52">
        <v>0</v>
      </c>
      <c r="L495" s="52">
        <v>91.813699999999997</v>
      </c>
      <c r="M495" s="52">
        <v>15.79</v>
      </c>
      <c r="N495" s="52">
        <v>454.08</v>
      </c>
      <c r="O495" s="52">
        <v>7</v>
      </c>
      <c r="P495" s="2">
        <f t="shared" si="7"/>
        <v>410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233</v>
      </c>
      <c r="B496" s="1">
        <v>4.1666666666666664E-2</v>
      </c>
      <c r="C496" s="52">
        <v>2015</v>
      </c>
      <c r="D496" s="52">
        <v>2</v>
      </c>
      <c r="E496" s="52">
        <v>11</v>
      </c>
      <c r="F496" s="52">
        <v>14463050</v>
      </c>
      <c r="G496" s="52">
        <v>14463050</v>
      </c>
      <c r="H496" s="52">
        <v>1997979</v>
      </c>
      <c r="I496" s="52">
        <v>1997979</v>
      </c>
      <c r="J496" s="52">
        <v>0</v>
      </c>
      <c r="K496" s="52">
        <v>0</v>
      </c>
      <c r="L496" s="52">
        <v>91.869799999999998</v>
      </c>
      <c r="M496" s="52">
        <v>15.81</v>
      </c>
      <c r="N496" s="52">
        <v>331.28</v>
      </c>
      <c r="O496" s="52">
        <v>7</v>
      </c>
      <c r="P496" s="2">
        <f t="shared" si="7"/>
        <v>404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232</v>
      </c>
      <c r="B497" s="1">
        <v>0</v>
      </c>
      <c r="C497" s="52">
        <v>2015</v>
      </c>
      <c r="D497" s="52">
        <v>2</v>
      </c>
      <c r="E497" s="52">
        <v>11</v>
      </c>
      <c r="F497" s="52">
        <v>14462646</v>
      </c>
      <c r="G497" s="52">
        <v>14462646</v>
      </c>
      <c r="H497" s="52">
        <v>1997925</v>
      </c>
      <c r="I497" s="52">
        <v>1997925</v>
      </c>
      <c r="J497" s="52">
        <v>0</v>
      </c>
      <c r="K497" s="52">
        <v>0</v>
      </c>
      <c r="L497" s="52">
        <v>92.997500000000002</v>
      </c>
      <c r="M497" s="52">
        <v>15.83</v>
      </c>
      <c r="N497" s="52">
        <v>303.06</v>
      </c>
      <c r="O497" s="52">
        <v>7</v>
      </c>
      <c r="P497" s="2">
        <f t="shared" si="7"/>
        <v>310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231</v>
      </c>
      <c r="B498" s="1">
        <v>0.95833333333333337</v>
      </c>
      <c r="C498" s="52">
        <v>2015</v>
      </c>
      <c r="D498" s="52">
        <v>2</v>
      </c>
      <c r="E498" s="52">
        <v>10</v>
      </c>
      <c r="F498" s="52">
        <v>14462336</v>
      </c>
      <c r="G498" s="52">
        <v>14462336</v>
      </c>
      <c r="H498" s="52">
        <v>1997884</v>
      </c>
      <c r="I498" s="52">
        <v>1997884</v>
      </c>
      <c r="J498" s="52">
        <v>0</v>
      </c>
      <c r="K498" s="52">
        <v>0</v>
      </c>
      <c r="L498" s="52">
        <v>93.156599999999997</v>
      </c>
      <c r="M498" s="52">
        <v>15.8</v>
      </c>
      <c r="N498" s="52">
        <v>293.86</v>
      </c>
      <c r="O498" s="52">
        <v>7</v>
      </c>
      <c r="P498" s="2">
        <f t="shared" ref="P498:P561" si="8">F498-F499</f>
        <v>302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230</v>
      </c>
      <c r="B499" s="1">
        <v>0.91666666666666663</v>
      </c>
      <c r="C499" s="52">
        <v>2015</v>
      </c>
      <c r="D499" s="52">
        <v>2</v>
      </c>
      <c r="E499" s="52">
        <v>10</v>
      </c>
      <c r="F499" s="52">
        <v>14462034</v>
      </c>
      <c r="G499" s="52">
        <v>14462034</v>
      </c>
      <c r="H499" s="52">
        <v>1997844</v>
      </c>
      <c r="I499" s="52">
        <v>1997844</v>
      </c>
      <c r="J499" s="52">
        <v>0</v>
      </c>
      <c r="K499" s="52">
        <v>0</v>
      </c>
      <c r="L499" s="52">
        <v>92.6006</v>
      </c>
      <c r="M499" s="52">
        <v>16.100000000000001</v>
      </c>
      <c r="N499" s="52">
        <v>357.3</v>
      </c>
      <c r="O499" s="52">
        <v>7</v>
      </c>
      <c r="P499" s="2">
        <f t="shared" si="8"/>
        <v>278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229</v>
      </c>
      <c r="B500" s="1">
        <v>0.875</v>
      </c>
      <c r="C500" s="52">
        <v>2015</v>
      </c>
      <c r="D500" s="52">
        <v>2</v>
      </c>
      <c r="E500" s="52">
        <v>10</v>
      </c>
      <c r="F500" s="52">
        <v>14461756</v>
      </c>
      <c r="G500" s="52">
        <v>14461756</v>
      </c>
      <c r="H500" s="52">
        <v>1997807</v>
      </c>
      <c r="I500" s="52">
        <v>1997807</v>
      </c>
      <c r="J500" s="52">
        <v>0</v>
      </c>
      <c r="K500" s="52">
        <v>0</v>
      </c>
      <c r="L500" s="52">
        <v>91.798699999999997</v>
      </c>
      <c r="M500" s="52">
        <v>16.46</v>
      </c>
      <c r="N500" s="52">
        <v>324.32</v>
      </c>
      <c r="O500" s="52">
        <v>7</v>
      </c>
      <c r="P500" s="2">
        <f t="shared" si="8"/>
        <v>388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228</v>
      </c>
      <c r="B501" s="1">
        <v>0.83333333333333337</v>
      </c>
      <c r="C501" s="52">
        <v>2015</v>
      </c>
      <c r="D501" s="52">
        <v>2</v>
      </c>
      <c r="E501" s="52">
        <v>10</v>
      </c>
      <c r="F501" s="52">
        <v>14461368</v>
      </c>
      <c r="G501" s="52">
        <v>14461368</v>
      </c>
      <c r="H501" s="52">
        <v>1997755</v>
      </c>
      <c r="I501" s="52">
        <v>1997755</v>
      </c>
      <c r="J501" s="52">
        <v>0</v>
      </c>
      <c r="K501" s="52">
        <v>0</v>
      </c>
      <c r="L501" s="52">
        <v>93.395799999999994</v>
      </c>
      <c r="M501" s="52">
        <v>16.72</v>
      </c>
      <c r="N501" s="52">
        <v>403.86</v>
      </c>
      <c r="O501" s="52">
        <v>7</v>
      </c>
      <c r="P501" s="2">
        <f t="shared" si="8"/>
        <v>340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227</v>
      </c>
      <c r="B502" s="1">
        <v>0.79166666666666663</v>
      </c>
      <c r="C502" s="52">
        <v>2015</v>
      </c>
      <c r="D502" s="52">
        <v>2</v>
      </c>
      <c r="E502" s="52">
        <v>10</v>
      </c>
      <c r="F502" s="52">
        <v>14461028</v>
      </c>
      <c r="G502" s="52">
        <v>14461028</v>
      </c>
      <c r="H502" s="52">
        <v>1997710</v>
      </c>
      <c r="I502" s="52">
        <v>1997710</v>
      </c>
      <c r="J502" s="52">
        <v>0</v>
      </c>
      <c r="K502" s="52">
        <v>0</v>
      </c>
      <c r="L502" s="52">
        <v>92.258399999999995</v>
      </c>
      <c r="M502" s="52">
        <v>17.18</v>
      </c>
      <c r="N502" s="52">
        <v>418.41</v>
      </c>
      <c r="O502" s="52">
        <v>7</v>
      </c>
      <c r="P502" s="2">
        <f t="shared" si="8"/>
        <v>425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226</v>
      </c>
      <c r="B503" s="1">
        <v>0.75</v>
      </c>
      <c r="C503" s="52">
        <v>2015</v>
      </c>
      <c r="D503" s="52">
        <v>2</v>
      </c>
      <c r="E503" s="52">
        <v>10</v>
      </c>
      <c r="F503" s="52">
        <v>14460603</v>
      </c>
      <c r="G503" s="52">
        <v>14460603</v>
      </c>
      <c r="H503" s="52">
        <v>1997653</v>
      </c>
      <c r="I503" s="52">
        <v>1997653</v>
      </c>
      <c r="J503" s="52">
        <v>0</v>
      </c>
      <c r="K503" s="52">
        <v>0</v>
      </c>
      <c r="L503" s="52">
        <v>92.431100000000001</v>
      </c>
      <c r="M503" s="52">
        <v>18.079999999999998</v>
      </c>
      <c r="N503" s="52">
        <v>439.51</v>
      </c>
      <c r="O503" s="52">
        <v>7</v>
      </c>
      <c r="P503" s="2">
        <f t="shared" si="8"/>
        <v>454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225</v>
      </c>
      <c r="B504" s="1">
        <v>0.70833333333333337</v>
      </c>
      <c r="C504" s="52">
        <v>2015</v>
      </c>
      <c r="D504" s="52">
        <v>2</v>
      </c>
      <c r="E504" s="52">
        <v>10</v>
      </c>
      <c r="F504" s="52">
        <v>14460149</v>
      </c>
      <c r="G504" s="52">
        <v>14460149</v>
      </c>
      <c r="H504" s="52">
        <v>1997592</v>
      </c>
      <c r="I504" s="52">
        <v>1997592</v>
      </c>
      <c r="J504" s="52">
        <v>0</v>
      </c>
      <c r="K504" s="52">
        <v>0</v>
      </c>
      <c r="L504" s="52">
        <v>93.009699999999995</v>
      </c>
      <c r="M504" s="52">
        <v>18.329999999999998</v>
      </c>
      <c r="N504" s="52">
        <v>388.68</v>
      </c>
      <c r="O504" s="52">
        <v>7</v>
      </c>
      <c r="P504" s="2">
        <f t="shared" si="8"/>
        <v>375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224</v>
      </c>
      <c r="B505" s="1">
        <v>0.66666666666666663</v>
      </c>
      <c r="C505" s="52">
        <v>2015</v>
      </c>
      <c r="D505" s="52">
        <v>2</v>
      </c>
      <c r="E505" s="52">
        <v>10</v>
      </c>
      <c r="F505" s="52">
        <v>14459774</v>
      </c>
      <c r="G505" s="52">
        <v>14459774</v>
      </c>
      <c r="H505" s="52">
        <v>1997542</v>
      </c>
      <c r="I505" s="52">
        <v>1997542</v>
      </c>
      <c r="J505" s="52">
        <v>0</v>
      </c>
      <c r="K505" s="52">
        <v>0</v>
      </c>
      <c r="L505" s="52">
        <v>92.062600000000003</v>
      </c>
      <c r="M505" s="52">
        <v>18.420000000000002</v>
      </c>
      <c r="N505" s="52">
        <v>490.28</v>
      </c>
      <c r="O505" s="52">
        <v>7</v>
      </c>
      <c r="P505" s="2">
        <f t="shared" si="8"/>
        <v>467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223</v>
      </c>
      <c r="B506" s="1">
        <v>0.625</v>
      </c>
      <c r="C506" s="52">
        <v>2015</v>
      </c>
      <c r="D506" s="52">
        <v>2</v>
      </c>
      <c r="E506" s="52">
        <v>10</v>
      </c>
      <c r="F506" s="52">
        <v>14459307</v>
      </c>
      <c r="G506" s="52">
        <v>14459307</v>
      </c>
      <c r="H506" s="52">
        <v>1997479</v>
      </c>
      <c r="I506" s="52">
        <v>1997479</v>
      </c>
      <c r="J506" s="52">
        <v>0</v>
      </c>
      <c r="K506" s="52">
        <v>0</v>
      </c>
      <c r="L506" s="52">
        <v>93.077200000000005</v>
      </c>
      <c r="M506" s="52">
        <v>18.84</v>
      </c>
      <c r="N506" s="52">
        <v>283.5</v>
      </c>
      <c r="O506" s="52">
        <v>7</v>
      </c>
      <c r="P506" s="2">
        <f t="shared" si="8"/>
        <v>381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222</v>
      </c>
      <c r="B507" s="1">
        <v>0.58333333333333337</v>
      </c>
      <c r="C507" s="52">
        <v>2015</v>
      </c>
      <c r="D507" s="52">
        <v>2</v>
      </c>
      <c r="E507" s="52">
        <v>10</v>
      </c>
      <c r="F507" s="52">
        <v>14458926</v>
      </c>
      <c r="G507" s="52">
        <v>14458926</v>
      </c>
      <c r="H507" s="52">
        <v>1997428</v>
      </c>
      <c r="I507" s="52">
        <v>1997428</v>
      </c>
      <c r="J507" s="52">
        <v>0</v>
      </c>
      <c r="K507" s="52">
        <v>0</v>
      </c>
      <c r="L507" s="52">
        <v>92.501900000000006</v>
      </c>
      <c r="M507" s="52">
        <v>18.8</v>
      </c>
      <c r="N507" s="52">
        <v>326.57</v>
      </c>
      <c r="O507" s="52">
        <v>7</v>
      </c>
      <c r="P507" s="2">
        <f t="shared" si="8"/>
        <v>297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221</v>
      </c>
      <c r="B508" s="1">
        <v>0.54166666666666663</v>
      </c>
      <c r="C508" s="52">
        <v>2015</v>
      </c>
      <c r="D508" s="52">
        <v>2</v>
      </c>
      <c r="E508" s="52">
        <v>10</v>
      </c>
      <c r="F508" s="52">
        <v>14458629</v>
      </c>
      <c r="G508" s="52">
        <v>14458629</v>
      </c>
      <c r="H508" s="52">
        <v>1997388</v>
      </c>
      <c r="I508" s="52">
        <v>1997388</v>
      </c>
      <c r="J508" s="52">
        <v>0</v>
      </c>
      <c r="K508" s="52">
        <v>0</v>
      </c>
      <c r="L508" s="52">
        <v>92.113799999999998</v>
      </c>
      <c r="M508" s="52">
        <v>18.55</v>
      </c>
      <c r="N508" s="52">
        <v>312.77999999999997</v>
      </c>
      <c r="O508" s="52">
        <v>7</v>
      </c>
      <c r="P508" s="2">
        <f t="shared" si="8"/>
        <v>334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220</v>
      </c>
      <c r="B509" s="1">
        <v>0.5</v>
      </c>
      <c r="C509" s="52">
        <v>2015</v>
      </c>
      <c r="D509" s="52">
        <v>2</v>
      </c>
      <c r="E509" s="52">
        <v>10</v>
      </c>
      <c r="F509" s="52">
        <v>14458295</v>
      </c>
      <c r="G509" s="52">
        <v>14458295</v>
      </c>
      <c r="H509" s="52">
        <v>1997343</v>
      </c>
      <c r="I509" s="52">
        <v>1997343</v>
      </c>
      <c r="J509" s="52">
        <v>0</v>
      </c>
      <c r="K509" s="52">
        <v>0</v>
      </c>
      <c r="L509" s="52">
        <v>92.693899999999999</v>
      </c>
      <c r="M509" s="52">
        <v>18.11</v>
      </c>
      <c r="N509" s="52">
        <v>429.82</v>
      </c>
      <c r="O509" s="52">
        <v>7</v>
      </c>
      <c r="P509" s="2">
        <f t="shared" si="8"/>
        <v>359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219</v>
      </c>
      <c r="B510" s="1">
        <v>0.45833333333333331</v>
      </c>
      <c r="C510" s="52">
        <v>2015</v>
      </c>
      <c r="D510" s="52">
        <v>2</v>
      </c>
      <c r="E510" s="52">
        <v>10</v>
      </c>
      <c r="F510" s="52">
        <v>14457936</v>
      </c>
      <c r="G510" s="52">
        <v>14457936</v>
      </c>
      <c r="H510" s="52">
        <v>1997295</v>
      </c>
      <c r="I510" s="52">
        <v>1997295</v>
      </c>
      <c r="J510" s="52">
        <v>0</v>
      </c>
      <c r="K510" s="52">
        <v>0</v>
      </c>
      <c r="L510" s="52">
        <v>91.264799999999994</v>
      </c>
      <c r="M510" s="52">
        <v>17.54</v>
      </c>
      <c r="N510" s="52">
        <v>355.37</v>
      </c>
      <c r="O510" s="52">
        <v>7</v>
      </c>
      <c r="P510" s="2">
        <f t="shared" si="8"/>
        <v>405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218</v>
      </c>
      <c r="B511" s="1">
        <v>0.41666666666666669</v>
      </c>
      <c r="C511" s="52">
        <v>2015</v>
      </c>
      <c r="D511" s="52">
        <v>2</v>
      </c>
      <c r="E511" s="52">
        <v>10</v>
      </c>
      <c r="F511" s="52">
        <v>14457531</v>
      </c>
      <c r="G511" s="52">
        <v>14457531</v>
      </c>
      <c r="H511" s="52">
        <v>1997240</v>
      </c>
      <c r="I511" s="52">
        <v>1997240</v>
      </c>
      <c r="J511" s="52">
        <v>0</v>
      </c>
      <c r="K511" s="52">
        <v>0</v>
      </c>
      <c r="L511" s="52">
        <v>91.777299999999997</v>
      </c>
      <c r="M511" s="52">
        <v>16.579999999999998</v>
      </c>
      <c r="N511" s="52">
        <v>343.59</v>
      </c>
      <c r="O511" s="52">
        <v>7</v>
      </c>
      <c r="P511" s="2">
        <f t="shared" si="8"/>
        <v>358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217</v>
      </c>
      <c r="B512" s="1">
        <v>0.375</v>
      </c>
      <c r="C512" s="52">
        <v>2015</v>
      </c>
      <c r="D512" s="52">
        <v>2</v>
      </c>
      <c r="E512" s="52">
        <v>10</v>
      </c>
      <c r="F512" s="52">
        <v>14457173</v>
      </c>
      <c r="G512" s="52">
        <v>14457173</v>
      </c>
      <c r="H512" s="52">
        <v>1997192</v>
      </c>
      <c r="I512" s="52">
        <v>1997192</v>
      </c>
      <c r="J512" s="52">
        <v>0</v>
      </c>
      <c r="K512" s="52">
        <v>0</v>
      </c>
      <c r="L512" s="52">
        <v>90.890500000000003</v>
      </c>
      <c r="M512" s="52">
        <v>15.58</v>
      </c>
      <c r="N512" s="52">
        <v>430.18</v>
      </c>
      <c r="O512" s="52">
        <v>7</v>
      </c>
      <c r="P512" s="2">
        <f t="shared" si="8"/>
        <v>355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216</v>
      </c>
      <c r="B513" s="1">
        <v>0.33333333333333331</v>
      </c>
      <c r="C513" s="52">
        <v>2015</v>
      </c>
      <c r="D513" s="52">
        <v>2</v>
      </c>
      <c r="E513" s="52">
        <v>10</v>
      </c>
      <c r="F513" s="52">
        <v>14456818</v>
      </c>
      <c r="G513" s="52">
        <v>14456818</v>
      </c>
      <c r="H513" s="52">
        <v>1997144</v>
      </c>
      <c r="I513" s="52">
        <v>1997144</v>
      </c>
      <c r="J513" s="52">
        <v>0</v>
      </c>
      <c r="K513" s="52">
        <v>0</v>
      </c>
      <c r="L513" s="52">
        <v>89.203100000000006</v>
      </c>
      <c r="M513" s="52">
        <v>14.87</v>
      </c>
      <c r="N513" s="52">
        <v>323.77</v>
      </c>
      <c r="O513" s="52">
        <v>7</v>
      </c>
      <c r="P513" s="2">
        <f t="shared" si="8"/>
        <v>401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215</v>
      </c>
      <c r="B514" s="1">
        <v>0.29166666666666669</v>
      </c>
      <c r="C514" s="52">
        <v>2015</v>
      </c>
      <c r="D514" s="52">
        <v>2</v>
      </c>
      <c r="E514" s="52">
        <v>10</v>
      </c>
      <c r="F514" s="52">
        <v>14456417</v>
      </c>
      <c r="G514" s="52">
        <v>14456417</v>
      </c>
      <c r="H514" s="52">
        <v>1997089</v>
      </c>
      <c r="I514" s="52">
        <v>1997089</v>
      </c>
      <c r="J514" s="52">
        <v>0</v>
      </c>
      <c r="K514" s="52">
        <v>0</v>
      </c>
      <c r="L514" s="52">
        <v>89.334199999999996</v>
      </c>
      <c r="M514" s="52">
        <v>14.4</v>
      </c>
      <c r="N514" s="52">
        <v>298.89</v>
      </c>
      <c r="O514" s="52">
        <v>7</v>
      </c>
      <c r="P514" s="2">
        <f t="shared" si="8"/>
        <v>293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214</v>
      </c>
      <c r="B515" s="1">
        <v>0.25</v>
      </c>
      <c r="C515" s="52">
        <v>2015</v>
      </c>
      <c r="D515" s="52">
        <v>2</v>
      </c>
      <c r="E515" s="52">
        <v>10</v>
      </c>
      <c r="F515" s="52">
        <v>14456124</v>
      </c>
      <c r="G515" s="52">
        <v>14456124</v>
      </c>
      <c r="H515" s="52">
        <v>1997049</v>
      </c>
      <c r="I515" s="52">
        <v>1997049</v>
      </c>
      <c r="J515" s="52">
        <v>0</v>
      </c>
      <c r="K515" s="52">
        <v>0</v>
      </c>
      <c r="L515" s="52">
        <v>89.234399999999994</v>
      </c>
      <c r="M515" s="52">
        <v>14.48</v>
      </c>
      <c r="N515" s="52">
        <v>301.14999999999998</v>
      </c>
      <c r="O515" s="52">
        <v>7</v>
      </c>
      <c r="P515" s="2">
        <f t="shared" si="8"/>
        <v>315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213</v>
      </c>
      <c r="B516" s="1">
        <v>0.20833333333333334</v>
      </c>
      <c r="C516" s="52">
        <v>2015</v>
      </c>
      <c r="D516" s="52">
        <v>2</v>
      </c>
      <c r="E516" s="52">
        <v>10</v>
      </c>
      <c r="F516" s="52">
        <v>14455809</v>
      </c>
      <c r="G516" s="52">
        <v>14455809</v>
      </c>
      <c r="H516" s="52">
        <v>1997006</v>
      </c>
      <c r="I516" s="52">
        <v>1997006</v>
      </c>
      <c r="J516" s="52">
        <v>0</v>
      </c>
      <c r="K516" s="52">
        <v>0</v>
      </c>
      <c r="L516" s="52">
        <v>90.260300000000001</v>
      </c>
      <c r="M516" s="52">
        <v>14.47</v>
      </c>
      <c r="N516" s="52">
        <v>320.39999999999998</v>
      </c>
      <c r="O516" s="52">
        <v>7</v>
      </c>
      <c r="P516" s="2">
        <f t="shared" si="8"/>
        <v>295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212</v>
      </c>
      <c r="B517" s="1">
        <v>0.16666666666666666</v>
      </c>
      <c r="C517" s="52">
        <v>2015</v>
      </c>
      <c r="D517" s="52">
        <v>2</v>
      </c>
      <c r="E517" s="52">
        <v>10</v>
      </c>
      <c r="F517" s="52">
        <v>14455514</v>
      </c>
      <c r="G517" s="52">
        <v>14455514</v>
      </c>
      <c r="H517" s="52">
        <v>1996966</v>
      </c>
      <c r="I517" s="52">
        <v>1996966</v>
      </c>
      <c r="J517" s="52">
        <v>0</v>
      </c>
      <c r="K517" s="52">
        <v>0</v>
      </c>
      <c r="L517" s="52">
        <v>91.3536</v>
      </c>
      <c r="M517" s="52">
        <v>14.98</v>
      </c>
      <c r="N517" s="52">
        <v>442.17</v>
      </c>
      <c r="O517" s="52">
        <v>7</v>
      </c>
      <c r="P517" s="2">
        <f t="shared" si="8"/>
        <v>373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211</v>
      </c>
      <c r="B518" s="1">
        <v>0.125</v>
      </c>
      <c r="C518" s="52">
        <v>2015</v>
      </c>
      <c r="D518" s="52">
        <v>2</v>
      </c>
      <c r="E518" s="52">
        <v>10</v>
      </c>
      <c r="F518" s="52">
        <v>14455141</v>
      </c>
      <c r="G518" s="52">
        <v>14455141</v>
      </c>
      <c r="H518" s="52">
        <v>1996916</v>
      </c>
      <c r="I518" s="52">
        <v>1996916</v>
      </c>
      <c r="J518" s="52">
        <v>0</v>
      </c>
      <c r="K518" s="52">
        <v>0</v>
      </c>
      <c r="L518" s="52">
        <v>92.351200000000006</v>
      </c>
      <c r="M518" s="52">
        <v>15.11</v>
      </c>
      <c r="N518" s="52">
        <v>403.61</v>
      </c>
      <c r="O518" s="52">
        <v>7</v>
      </c>
      <c r="P518" s="2">
        <f t="shared" si="8"/>
        <v>399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210</v>
      </c>
      <c r="B519" s="1">
        <v>8.3333333333333329E-2</v>
      </c>
      <c r="C519" s="52">
        <v>2015</v>
      </c>
      <c r="D519" s="52">
        <v>2</v>
      </c>
      <c r="E519" s="52">
        <v>10</v>
      </c>
      <c r="F519" s="52">
        <v>14454742</v>
      </c>
      <c r="G519" s="52">
        <v>14454742</v>
      </c>
      <c r="H519" s="52">
        <v>1996863</v>
      </c>
      <c r="I519" s="52">
        <v>1996863</v>
      </c>
      <c r="J519" s="52">
        <v>0</v>
      </c>
      <c r="K519" s="52">
        <v>0</v>
      </c>
      <c r="L519" s="52">
        <v>91.419300000000007</v>
      </c>
      <c r="M519" s="52">
        <v>15.71</v>
      </c>
      <c r="N519" s="52">
        <v>512.78</v>
      </c>
      <c r="O519" s="52">
        <v>7</v>
      </c>
      <c r="P519" s="2">
        <f t="shared" si="8"/>
        <v>498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209</v>
      </c>
      <c r="B520" s="1">
        <v>4.1666666666666664E-2</v>
      </c>
      <c r="C520" s="52">
        <v>2015</v>
      </c>
      <c r="D520" s="52">
        <v>2</v>
      </c>
      <c r="E520" s="52">
        <v>10</v>
      </c>
      <c r="F520" s="52">
        <v>14454244</v>
      </c>
      <c r="G520" s="52">
        <v>14454244</v>
      </c>
      <c r="H520" s="52">
        <v>1996796</v>
      </c>
      <c r="I520" s="52">
        <v>1996796</v>
      </c>
      <c r="J520" s="52">
        <v>0</v>
      </c>
      <c r="K520" s="52">
        <v>0</v>
      </c>
      <c r="L520" s="52">
        <v>91.450800000000001</v>
      </c>
      <c r="M520" s="52">
        <v>15.69</v>
      </c>
      <c r="N520" s="52">
        <v>484.55</v>
      </c>
      <c r="O520" s="52">
        <v>7</v>
      </c>
      <c r="P520" s="2">
        <f t="shared" si="8"/>
        <v>484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208</v>
      </c>
      <c r="B521" s="1">
        <v>0</v>
      </c>
      <c r="C521" s="52">
        <v>2015</v>
      </c>
      <c r="D521" s="52">
        <v>2</v>
      </c>
      <c r="E521" s="52">
        <v>10</v>
      </c>
      <c r="F521" s="52">
        <v>14453760</v>
      </c>
      <c r="G521" s="52">
        <v>14453760</v>
      </c>
      <c r="H521" s="52">
        <v>1996731</v>
      </c>
      <c r="I521" s="52">
        <v>1996731</v>
      </c>
      <c r="J521" s="52">
        <v>0</v>
      </c>
      <c r="K521" s="52">
        <v>0</v>
      </c>
      <c r="L521" s="52">
        <v>91.749700000000004</v>
      </c>
      <c r="M521" s="52">
        <v>15.92</v>
      </c>
      <c r="N521" s="52">
        <v>523.16999999999996</v>
      </c>
      <c r="O521" s="52">
        <v>7</v>
      </c>
      <c r="P521" s="2">
        <f t="shared" si="8"/>
        <v>507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207</v>
      </c>
      <c r="B522" s="1">
        <v>0.95833333333333337</v>
      </c>
      <c r="C522" s="52">
        <v>2015</v>
      </c>
      <c r="D522" s="52">
        <v>2</v>
      </c>
      <c r="E522" s="52">
        <v>9</v>
      </c>
      <c r="F522" s="52">
        <v>14453253</v>
      </c>
      <c r="G522" s="52">
        <v>14453253</v>
      </c>
      <c r="H522" s="52">
        <v>1996663</v>
      </c>
      <c r="I522" s="52">
        <v>1996663</v>
      </c>
      <c r="J522" s="52">
        <v>0</v>
      </c>
      <c r="K522" s="52">
        <v>0</v>
      </c>
      <c r="L522" s="52">
        <v>91.924899999999994</v>
      </c>
      <c r="M522" s="52">
        <v>16</v>
      </c>
      <c r="N522" s="52">
        <v>514.79999999999995</v>
      </c>
      <c r="O522" s="52">
        <v>7</v>
      </c>
      <c r="P522" s="2">
        <f t="shared" si="8"/>
        <v>523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206</v>
      </c>
      <c r="B523" s="1">
        <v>0.91666666666666663</v>
      </c>
      <c r="C523" s="52">
        <v>2015</v>
      </c>
      <c r="D523" s="52">
        <v>2</v>
      </c>
      <c r="E523" s="52">
        <v>9</v>
      </c>
      <c r="F523" s="52">
        <v>14452730</v>
      </c>
      <c r="G523" s="52">
        <v>14452730</v>
      </c>
      <c r="H523" s="52">
        <v>1996593</v>
      </c>
      <c r="I523" s="52">
        <v>1996593</v>
      </c>
      <c r="J523" s="52">
        <v>0</v>
      </c>
      <c r="K523" s="52">
        <v>0</v>
      </c>
      <c r="L523" s="52">
        <v>91.708200000000005</v>
      </c>
      <c r="M523" s="52">
        <v>16.13</v>
      </c>
      <c r="N523" s="52">
        <v>512.12</v>
      </c>
      <c r="O523" s="52">
        <v>7</v>
      </c>
      <c r="P523" s="2">
        <f t="shared" si="8"/>
        <v>507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205</v>
      </c>
      <c r="B524" s="1">
        <v>0.875</v>
      </c>
      <c r="C524" s="52">
        <v>2015</v>
      </c>
      <c r="D524" s="52">
        <v>2</v>
      </c>
      <c r="E524" s="52">
        <v>9</v>
      </c>
      <c r="F524" s="52">
        <v>14452223</v>
      </c>
      <c r="G524" s="52">
        <v>14452223</v>
      </c>
      <c r="H524" s="52">
        <v>1996525</v>
      </c>
      <c r="I524" s="52">
        <v>1996525</v>
      </c>
      <c r="J524" s="52">
        <v>0</v>
      </c>
      <c r="K524" s="52">
        <v>0</v>
      </c>
      <c r="L524" s="52">
        <v>91.587299999999999</v>
      </c>
      <c r="M524" s="52">
        <v>16.21</v>
      </c>
      <c r="N524" s="52">
        <v>383.46</v>
      </c>
      <c r="O524" s="52">
        <v>7</v>
      </c>
      <c r="P524" s="2">
        <f t="shared" si="8"/>
        <v>498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204</v>
      </c>
      <c r="B525" s="1">
        <v>0.83333333333333337</v>
      </c>
      <c r="C525" s="52">
        <v>2015</v>
      </c>
      <c r="D525" s="52">
        <v>2</v>
      </c>
      <c r="E525" s="52">
        <v>9</v>
      </c>
      <c r="F525" s="52">
        <v>14451725</v>
      </c>
      <c r="G525" s="52">
        <v>14451725</v>
      </c>
      <c r="H525" s="52">
        <v>1996458</v>
      </c>
      <c r="I525" s="52">
        <v>1996458</v>
      </c>
      <c r="J525" s="52">
        <v>0</v>
      </c>
      <c r="K525" s="52">
        <v>0</v>
      </c>
      <c r="L525" s="52">
        <v>93.5762</v>
      </c>
      <c r="M525" s="52">
        <v>16.010000000000002</v>
      </c>
      <c r="N525" s="52">
        <v>242.02</v>
      </c>
      <c r="O525" s="52">
        <v>7</v>
      </c>
      <c r="P525" s="2">
        <f t="shared" si="8"/>
        <v>281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203</v>
      </c>
      <c r="B526" s="1">
        <v>0.79166666666666663</v>
      </c>
      <c r="C526" s="52">
        <v>2015</v>
      </c>
      <c r="D526" s="52">
        <v>2</v>
      </c>
      <c r="E526" s="52">
        <v>9</v>
      </c>
      <c r="F526" s="52">
        <v>14451444</v>
      </c>
      <c r="G526" s="52">
        <v>14451444</v>
      </c>
      <c r="H526" s="52">
        <v>1996421</v>
      </c>
      <c r="I526" s="52">
        <v>1996421</v>
      </c>
      <c r="J526" s="52">
        <v>0</v>
      </c>
      <c r="K526" s="52">
        <v>0</v>
      </c>
      <c r="L526" s="52">
        <v>92.852999999999994</v>
      </c>
      <c r="M526" s="52">
        <v>16.690000000000001</v>
      </c>
      <c r="N526" s="52">
        <v>247.59</v>
      </c>
      <c r="O526" s="52">
        <v>7</v>
      </c>
      <c r="P526" s="2">
        <f t="shared" si="8"/>
        <v>248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202</v>
      </c>
      <c r="B527" s="1">
        <v>0.75</v>
      </c>
      <c r="C527" s="52">
        <v>2015</v>
      </c>
      <c r="D527" s="52">
        <v>2</v>
      </c>
      <c r="E527" s="52">
        <v>9</v>
      </c>
      <c r="F527" s="52">
        <v>14451196</v>
      </c>
      <c r="G527" s="52">
        <v>14451196</v>
      </c>
      <c r="H527" s="52">
        <v>1996388</v>
      </c>
      <c r="I527" s="52">
        <v>1996388</v>
      </c>
      <c r="J527" s="52">
        <v>0</v>
      </c>
      <c r="K527" s="52">
        <v>0</v>
      </c>
      <c r="L527" s="52">
        <v>93.107399999999998</v>
      </c>
      <c r="M527" s="52">
        <v>18.04</v>
      </c>
      <c r="N527" s="52">
        <v>255.08</v>
      </c>
      <c r="O527" s="52">
        <v>7</v>
      </c>
      <c r="P527" s="2">
        <f t="shared" si="8"/>
        <v>255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201</v>
      </c>
      <c r="B528" s="1">
        <v>0.70833333333333337</v>
      </c>
      <c r="C528" s="52">
        <v>2015</v>
      </c>
      <c r="D528" s="52">
        <v>2</v>
      </c>
      <c r="E528" s="52">
        <v>9</v>
      </c>
      <c r="F528" s="52">
        <v>14450941</v>
      </c>
      <c r="G528" s="52">
        <v>14450941</v>
      </c>
      <c r="H528" s="52">
        <v>1996354</v>
      </c>
      <c r="I528" s="52">
        <v>1996354</v>
      </c>
      <c r="J528" s="52">
        <v>0</v>
      </c>
      <c r="K528" s="52">
        <v>0</v>
      </c>
      <c r="L528" s="52">
        <v>93.3322</v>
      </c>
      <c r="M528" s="52">
        <v>18.59</v>
      </c>
      <c r="N528" s="52">
        <v>255.41</v>
      </c>
      <c r="O528" s="52">
        <v>7</v>
      </c>
      <c r="P528" s="2">
        <f t="shared" si="8"/>
        <v>255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200</v>
      </c>
      <c r="B529" s="1">
        <v>0.66666666666666663</v>
      </c>
      <c r="C529" s="52">
        <v>2015</v>
      </c>
      <c r="D529" s="52">
        <v>2</v>
      </c>
      <c r="E529" s="52">
        <v>9</v>
      </c>
      <c r="F529" s="52">
        <v>14450686</v>
      </c>
      <c r="G529" s="52">
        <v>14450686</v>
      </c>
      <c r="H529" s="52">
        <v>1996320</v>
      </c>
      <c r="I529" s="52">
        <v>1996320</v>
      </c>
      <c r="J529" s="52">
        <v>0</v>
      </c>
      <c r="K529" s="52">
        <v>0</v>
      </c>
      <c r="L529" s="52">
        <v>93.8613</v>
      </c>
      <c r="M529" s="52">
        <v>18.79</v>
      </c>
      <c r="N529" s="52">
        <v>255.24</v>
      </c>
      <c r="O529" s="52">
        <v>7</v>
      </c>
      <c r="P529" s="2">
        <f t="shared" si="8"/>
        <v>256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199</v>
      </c>
      <c r="B530" s="1">
        <v>0.625</v>
      </c>
      <c r="C530" s="52">
        <v>2015</v>
      </c>
      <c r="D530" s="52">
        <v>2</v>
      </c>
      <c r="E530" s="52">
        <v>9</v>
      </c>
      <c r="F530" s="52">
        <v>14450430</v>
      </c>
      <c r="G530" s="52">
        <v>14450430</v>
      </c>
      <c r="H530" s="52">
        <v>1996286</v>
      </c>
      <c r="I530" s="52">
        <v>1996286</v>
      </c>
      <c r="J530" s="52">
        <v>0</v>
      </c>
      <c r="K530" s="52">
        <v>0</v>
      </c>
      <c r="L530" s="52">
        <v>93.233599999999996</v>
      </c>
      <c r="M530" s="52">
        <v>18.920000000000002</v>
      </c>
      <c r="N530" s="52">
        <v>261.16000000000003</v>
      </c>
      <c r="O530" s="52">
        <v>7</v>
      </c>
      <c r="P530" s="2">
        <f t="shared" si="8"/>
        <v>255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198</v>
      </c>
      <c r="B531" s="1">
        <v>0.58333333333333337</v>
      </c>
      <c r="C531" s="52">
        <v>2015</v>
      </c>
      <c r="D531" s="52">
        <v>2</v>
      </c>
      <c r="E531" s="52">
        <v>9</v>
      </c>
      <c r="F531" s="52">
        <v>14450175</v>
      </c>
      <c r="G531" s="52">
        <v>14450175</v>
      </c>
      <c r="H531" s="52">
        <v>1996252</v>
      </c>
      <c r="I531" s="52">
        <v>1996252</v>
      </c>
      <c r="J531" s="52">
        <v>0</v>
      </c>
      <c r="K531" s="52">
        <v>0</v>
      </c>
      <c r="L531" s="52">
        <v>92.617500000000007</v>
      </c>
      <c r="M531" s="52">
        <v>18.66</v>
      </c>
      <c r="N531" s="52">
        <v>282.70999999999998</v>
      </c>
      <c r="O531" s="52">
        <v>7</v>
      </c>
      <c r="P531" s="2">
        <f t="shared" si="8"/>
        <v>268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197</v>
      </c>
      <c r="B532" s="1">
        <v>0.54166666666666663</v>
      </c>
      <c r="C532" s="52">
        <v>2015</v>
      </c>
      <c r="D532" s="52">
        <v>2</v>
      </c>
      <c r="E532" s="52">
        <v>9</v>
      </c>
      <c r="F532" s="52">
        <v>14449907</v>
      </c>
      <c r="G532" s="52">
        <v>14449907</v>
      </c>
      <c r="H532" s="52">
        <v>1996216</v>
      </c>
      <c r="I532" s="52">
        <v>1996216</v>
      </c>
      <c r="J532" s="52">
        <v>0</v>
      </c>
      <c r="K532" s="52">
        <v>0</v>
      </c>
      <c r="L532" s="52">
        <v>92.129400000000004</v>
      </c>
      <c r="M532" s="52">
        <v>18.239999999999998</v>
      </c>
      <c r="N532" s="52">
        <v>357.63</v>
      </c>
      <c r="O532" s="52">
        <v>7</v>
      </c>
      <c r="P532" s="2">
        <f t="shared" si="8"/>
        <v>312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196</v>
      </c>
      <c r="B533" s="1">
        <v>0.5</v>
      </c>
      <c r="C533" s="52">
        <v>2015</v>
      </c>
      <c r="D533" s="52">
        <v>2</v>
      </c>
      <c r="E533" s="52">
        <v>9</v>
      </c>
      <c r="F533" s="52">
        <v>14449595</v>
      </c>
      <c r="G533" s="52">
        <v>14449595</v>
      </c>
      <c r="H533" s="52">
        <v>1996174</v>
      </c>
      <c r="I533" s="52">
        <v>1996174</v>
      </c>
      <c r="J533" s="52">
        <v>0</v>
      </c>
      <c r="K533" s="52">
        <v>0</v>
      </c>
      <c r="L533" s="52">
        <v>92.857200000000006</v>
      </c>
      <c r="M533" s="52">
        <v>17.989999999999998</v>
      </c>
      <c r="N533" s="52">
        <v>201.89</v>
      </c>
      <c r="O533" s="52">
        <v>7</v>
      </c>
      <c r="P533" s="2">
        <f t="shared" si="8"/>
        <v>314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195</v>
      </c>
      <c r="B534" s="1">
        <v>0.45833333333333331</v>
      </c>
      <c r="C534" s="52">
        <v>2015</v>
      </c>
      <c r="D534" s="52">
        <v>2</v>
      </c>
      <c r="E534" s="52">
        <v>9</v>
      </c>
      <c r="F534" s="52">
        <v>14449281</v>
      </c>
      <c r="G534" s="52">
        <v>14449281</v>
      </c>
      <c r="H534" s="52">
        <v>1996132</v>
      </c>
      <c r="I534" s="52">
        <v>1996132</v>
      </c>
      <c r="J534" s="52">
        <v>0</v>
      </c>
      <c r="K534" s="52">
        <v>0</v>
      </c>
      <c r="L534" s="52">
        <v>92.154700000000005</v>
      </c>
      <c r="M534" s="52">
        <v>17.66</v>
      </c>
      <c r="N534" s="52">
        <v>418.85</v>
      </c>
      <c r="O534" s="52">
        <v>7</v>
      </c>
      <c r="P534" s="2">
        <f t="shared" si="8"/>
        <v>223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194</v>
      </c>
      <c r="B535" s="1">
        <v>0.41666666666666669</v>
      </c>
      <c r="C535" s="52">
        <v>2015</v>
      </c>
      <c r="D535" s="52">
        <v>2</v>
      </c>
      <c r="E535" s="52">
        <v>9</v>
      </c>
      <c r="F535" s="52">
        <v>14449058</v>
      </c>
      <c r="G535" s="52">
        <v>14449058</v>
      </c>
      <c r="H535" s="52">
        <v>1996102</v>
      </c>
      <c r="I535" s="52">
        <v>1996102</v>
      </c>
      <c r="J535" s="52">
        <v>0</v>
      </c>
      <c r="K535" s="52">
        <v>0</v>
      </c>
      <c r="L535" s="52">
        <v>90.860600000000005</v>
      </c>
      <c r="M535" s="52">
        <v>16.920000000000002</v>
      </c>
      <c r="N535" s="52">
        <v>284.45</v>
      </c>
      <c r="O535" s="52">
        <v>7</v>
      </c>
      <c r="P535" s="2">
        <f t="shared" si="8"/>
        <v>435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193</v>
      </c>
      <c r="B536" s="1">
        <v>0.375</v>
      </c>
      <c r="C536" s="52">
        <v>2015</v>
      </c>
      <c r="D536" s="52">
        <v>2</v>
      </c>
      <c r="E536" s="52">
        <v>9</v>
      </c>
      <c r="F536" s="52">
        <v>14448623</v>
      </c>
      <c r="G536" s="52">
        <v>14448623</v>
      </c>
      <c r="H536" s="52">
        <v>1996043</v>
      </c>
      <c r="I536" s="52">
        <v>1996043</v>
      </c>
      <c r="J536" s="52">
        <v>0</v>
      </c>
      <c r="K536" s="52">
        <v>0</v>
      </c>
      <c r="L536" s="52">
        <v>91.391599999999997</v>
      </c>
      <c r="M536" s="52">
        <v>15.29</v>
      </c>
      <c r="N536" s="52">
        <v>352.49</v>
      </c>
      <c r="O536" s="52">
        <v>7</v>
      </c>
      <c r="P536" s="2">
        <f t="shared" si="8"/>
        <v>283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192</v>
      </c>
      <c r="B537" s="1">
        <v>0.33333333333333331</v>
      </c>
      <c r="C537" s="52">
        <v>2015</v>
      </c>
      <c r="D537" s="52">
        <v>2</v>
      </c>
      <c r="E537" s="52">
        <v>9</v>
      </c>
      <c r="F537" s="52">
        <v>14448340</v>
      </c>
      <c r="G537" s="52">
        <v>14448340</v>
      </c>
      <c r="H537" s="52">
        <v>1996005</v>
      </c>
      <c r="I537" s="52">
        <v>1996005</v>
      </c>
      <c r="J537" s="52">
        <v>0</v>
      </c>
      <c r="K537" s="52">
        <v>0</v>
      </c>
      <c r="L537" s="52">
        <v>89.469099999999997</v>
      </c>
      <c r="M537" s="52">
        <v>14.49</v>
      </c>
      <c r="N537" s="52">
        <v>376.55</v>
      </c>
      <c r="O537" s="52">
        <v>7</v>
      </c>
      <c r="P537" s="2">
        <f t="shared" si="8"/>
        <v>344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191</v>
      </c>
      <c r="B538" s="1">
        <v>0.29166666666666669</v>
      </c>
      <c r="C538" s="52">
        <v>2015</v>
      </c>
      <c r="D538" s="52">
        <v>2</v>
      </c>
      <c r="E538" s="52">
        <v>9</v>
      </c>
      <c r="F538" s="52">
        <v>14447996</v>
      </c>
      <c r="G538" s="52">
        <v>14447996</v>
      </c>
      <c r="H538" s="52">
        <v>1995958</v>
      </c>
      <c r="I538" s="52">
        <v>1995958</v>
      </c>
      <c r="J538" s="52">
        <v>0</v>
      </c>
      <c r="K538" s="52">
        <v>0</v>
      </c>
      <c r="L538" s="52">
        <v>89.879300000000001</v>
      </c>
      <c r="M538" s="52">
        <v>14.58</v>
      </c>
      <c r="N538" s="52">
        <v>378.15</v>
      </c>
      <c r="O538" s="52">
        <v>7</v>
      </c>
      <c r="P538" s="2">
        <f t="shared" si="8"/>
        <v>398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190</v>
      </c>
      <c r="B539" s="1">
        <v>0.25</v>
      </c>
      <c r="C539" s="52">
        <v>2015</v>
      </c>
      <c r="D539" s="52">
        <v>2</v>
      </c>
      <c r="E539" s="52">
        <v>9</v>
      </c>
      <c r="F539" s="52">
        <v>14447598</v>
      </c>
      <c r="G539" s="52">
        <v>14447598</v>
      </c>
      <c r="H539" s="52">
        <v>1995904</v>
      </c>
      <c r="I539" s="52">
        <v>1995904</v>
      </c>
      <c r="J539" s="52">
        <v>0</v>
      </c>
      <c r="K539" s="52">
        <v>0</v>
      </c>
      <c r="L539" s="52">
        <v>89.245199999999997</v>
      </c>
      <c r="M539" s="52">
        <v>15.04</v>
      </c>
      <c r="N539" s="52">
        <v>523.49</v>
      </c>
      <c r="O539" s="52">
        <v>7</v>
      </c>
      <c r="P539" s="2">
        <f t="shared" si="8"/>
        <v>467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189</v>
      </c>
      <c r="B540" s="1">
        <v>0.20833333333333334</v>
      </c>
      <c r="C540" s="52">
        <v>2015</v>
      </c>
      <c r="D540" s="52">
        <v>2</v>
      </c>
      <c r="E540" s="52">
        <v>9</v>
      </c>
      <c r="F540" s="52">
        <v>14447131</v>
      </c>
      <c r="G540" s="52">
        <v>14447131</v>
      </c>
      <c r="H540" s="52">
        <v>1995840</v>
      </c>
      <c r="I540" s="52">
        <v>1995840</v>
      </c>
      <c r="J540" s="52">
        <v>0</v>
      </c>
      <c r="K540" s="52">
        <v>0</v>
      </c>
      <c r="L540" s="52">
        <v>90.977199999999996</v>
      </c>
      <c r="M540" s="52">
        <v>15.3</v>
      </c>
      <c r="N540" s="52">
        <v>538.55999999999995</v>
      </c>
      <c r="O540" s="52">
        <v>7</v>
      </c>
      <c r="P540" s="2">
        <f t="shared" si="8"/>
        <v>534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188</v>
      </c>
      <c r="B541" s="1">
        <v>0.16666666666666666</v>
      </c>
      <c r="C541" s="52">
        <v>2015</v>
      </c>
      <c r="D541" s="52">
        <v>2</v>
      </c>
      <c r="E541" s="52">
        <v>9</v>
      </c>
      <c r="F541" s="52">
        <v>14446597</v>
      </c>
      <c r="G541" s="52">
        <v>14446597</v>
      </c>
      <c r="H541" s="52">
        <v>1995768</v>
      </c>
      <c r="I541" s="52">
        <v>1995768</v>
      </c>
      <c r="J541" s="52">
        <v>0</v>
      </c>
      <c r="K541" s="52">
        <v>0</v>
      </c>
      <c r="L541" s="52">
        <v>92.410600000000002</v>
      </c>
      <c r="M541" s="52">
        <v>15.2</v>
      </c>
      <c r="N541" s="52">
        <v>362.81</v>
      </c>
      <c r="O541" s="52">
        <v>7</v>
      </c>
      <c r="P541" s="2">
        <f t="shared" si="8"/>
        <v>482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187</v>
      </c>
      <c r="B542" s="1">
        <v>0.125</v>
      </c>
      <c r="C542" s="52">
        <v>2015</v>
      </c>
      <c r="D542" s="52">
        <v>2</v>
      </c>
      <c r="E542" s="52">
        <v>9</v>
      </c>
      <c r="F542" s="52">
        <v>14446115</v>
      </c>
      <c r="G542" s="52">
        <v>14446115</v>
      </c>
      <c r="H542" s="52">
        <v>1995704</v>
      </c>
      <c r="I542" s="52">
        <v>1995704</v>
      </c>
      <c r="J542" s="52">
        <v>0</v>
      </c>
      <c r="K542" s="52">
        <v>0</v>
      </c>
      <c r="L542" s="52">
        <v>92.971199999999996</v>
      </c>
      <c r="M542" s="52">
        <v>14.8</v>
      </c>
      <c r="N542" s="52">
        <v>379.71</v>
      </c>
      <c r="O542" s="52">
        <v>7</v>
      </c>
      <c r="P542" s="2">
        <f t="shared" si="8"/>
        <v>318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186</v>
      </c>
      <c r="B543" s="1">
        <v>8.3333333333333329E-2</v>
      </c>
      <c r="C543" s="52">
        <v>2015</v>
      </c>
      <c r="D543" s="52">
        <v>2</v>
      </c>
      <c r="E543" s="52">
        <v>9</v>
      </c>
      <c r="F543" s="52">
        <v>14445797</v>
      </c>
      <c r="G543" s="52">
        <v>14445797</v>
      </c>
      <c r="H543" s="52">
        <v>1995662</v>
      </c>
      <c r="I543" s="52">
        <v>1995662</v>
      </c>
      <c r="J543" s="52">
        <v>0</v>
      </c>
      <c r="K543" s="52">
        <v>0</v>
      </c>
      <c r="L543" s="52">
        <v>93.561400000000006</v>
      </c>
      <c r="M543" s="52">
        <v>15.08</v>
      </c>
      <c r="N543" s="52">
        <v>305.2</v>
      </c>
      <c r="O543" s="52">
        <v>7</v>
      </c>
      <c r="P543" s="2">
        <f t="shared" si="8"/>
        <v>381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185</v>
      </c>
      <c r="B544" s="1">
        <v>4.1666666666666664E-2</v>
      </c>
      <c r="C544" s="52">
        <v>2015</v>
      </c>
      <c r="D544" s="52">
        <v>2</v>
      </c>
      <c r="E544" s="52">
        <v>9</v>
      </c>
      <c r="F544" s="52">
        <v>14445416</v>
      </c>
      <c r="G544" s="52">
        <v>14445416</v>
      </c>
      <c r="H544" s="52">
        <v>1995612</v>
      </c>
      <c r="I544" s="52">
        <v>1995612</v>
      </c>
      <c r="J544" s="52">
        <v>0</v>
      </c>
      <c r="K544" s="52">
        <v>0</v>
      </c>
      <c r="L544" s="52">
        <v>93.513999999999996</v>
      </c>
      <c r="M544" s="52">
        <v>14.89</v>
      </c>
      <c r="N544" s="52">
        <v>311.94</v>
      </c>
      <c r="O544" s="52">
        <v>7</v>
      </c>
      <c r="P544" s="2">
        <f t="shared" si="8"/>
        <v>289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184</v>
      </c>
      <c r="B545" s="1">
        <v>0</v>
      </c>
      <c r="C545" s="52">
        <v>2015</v>
      </c>
      <c r="D545" s="52">
        <v>2</v>
      </c>
      <c r="E545" s="52">
        <v>9</v>
      </c>
      <c r="F545" s="52">
        <v>14445127</v>
      </c>
      <c r="G545" s="52">
        <v>14445127</v>
      </c>
      <c r="H545" s="52">
        <v>1995574</v>
      </c>
      <c r="I545" s="52">
        <v>1995574</v>
      </c>
      <c r="J545" s="52">
        <v>0</v>
      </c>
      <c r="K545" s="52">
        <v>0</v>
      </c>
      <c r="L545" s="52">
        <v>93.376900000000006</v>
      </c>
      <c r="M545" s="52">
        <v>15.25</v>
      </c>
      <c r="N545" s="52">
        <v>320.56</v>
      </c>
      <c r="O545" s="52">
        <v>7</v>
      </c>
      <c r="P545" s="2">
        <f t="shared" si="8"/>
        <v>350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183</v>
      </c>
      <c r="B546" s="1">
        <v>0.95833333333333337</v>
      </c>
      <c r="C546" s="52">
        <v>2015</v>
      </c>
      <c r="D546" s="52">
        <v>2</v>
      </c>
      <c r="E546" s="52">
        <v>8</v>
      </c>
      <c r="F546" s="52">
        <v>14444777</v>
      </c>
      <c r="G546" s="52">
        <v>14444777</v>
      </c>
      <c r="H546" s="52">
        <v>1995528</v>
      </c>
      <c r="I546" s="52">
        <v>1995528</v>
      </c>
      <c r="J546" s="52">
        <v>0</v>
      </c>
      <c r="K546" s="52">
        <v>0</v>
      </c>
      <c r="L546" s="52">
        <v>94.553299999999993</v>
      </c>
      <c r="M546" s="52">
        <v>15.35</v>
      </c>
      <c r="N546" s="52">
        <v>329.29</v>
      </c>
      <c r="O546" s="52">
        <v>7</v>
      </c>
      <c r="P546" s="2">
        <f t="shared" si="8"/>
        <v>276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182</v>
      </c>
      <c r="B547" s="1">
        <v>0.91666666666666663</v>
      </c>
      <c r="C547" s="52">
        <v>2015</v>
      </c>
      <c r="D547" s="52">
        <v>2</v>
      </c>
      <c r="E547" s="52">
        <v>8</v>
      </c>
      <c r="F547" s="52">
        <v>14444501</v>
      </c>
      <c r="G547" s="52">
        <v>14444501</v>
      </c>
      <c r="H547" s="52">
        <v>1995492</v>
      </c>
      <c r="I547" s="52">
        <v>1995492</v>
      </c>
      <c r="J547" s="52">
        <v>0</v>
      </c>
      <c r="K547" s="52">
        <v>0</v>
      </c>
      <c r="L547" s="52">
        <v>94.225399999999993</v>
      </c>
      <c r="M547" s="52">
        <v>15.69</v>
      </c>
      <c r="N547" s="52">
        <v>397.08</v>
      </c>
      <c r="O547" s="52">
        <v>7</v>
      </c>
      <c r="P547" s="2">
        <f t="shared" si="8"/>
        <v>382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181</v>
      </c>
      <c r="B548" s="1">
        <v>0.875</v>
      </c>
      <c r="C548" s="52">
        <v>2015</v>
      </c>
      <c r="D548" s="52">
        <v>2</v>
      </c>
      <c r="E548" s="52">
        <v>8</v>
      </c>
      <c r="F548" s="52">
        <v>14444119</v>
      </c>
      <c r="G548" s="52">
        <v>14444119</v>
      </c>
      <c r="H548" s="52">
        <v>1995442</v>
      </c>
      <c r="I548" s="52">
        <v>1995442</v>
      </c>
      <c r="J548" s="52">
        <v>0</v>
      </c>
      <c r="K548" s="52">
        <v>0</v>
      </c>
      <c r="L548" s="52">
        <v>94.135000000000005</v>
      </c>
      <c r="M548" s="52">
        <v>16.149999999999999</v>
      </c>
      <c r="N548" s="52">
        <v>450.16</v>
      </c>
      <c r="O548" s="52">
        <v>7</v>
      </c>
      <c r="P548" s="2">
        <f t="shared" si="8"/>
        <v>412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180</v>
      </c>
      <c r="B549" s="1">
        <v>0.83333333333333337</v>
      </c>
      <c r="C549" s="52">
        <v>2015</v>
      </c>
      <c r="D549" s="52">
        <v>2</v>
      </c>
      <c r="E549" s="52">
        <v>8</v>
      </c>
      <c r="F549" s="52">
        <v>14443707</v>
      </c>
      <c r="G549" s="52">
        <v>14443707</v>
      </c>
      <c r="H549" s="52">
        <v>1995388</v>
      </c>
      <c r="I549" s="52">
        <v>1995388</v>
      </c>
      <c r="J549" s="52">
        <v>0</v>
      </c>
      <c r="K549" s="52">
        <v>0</v>
      </c>
      <c r="L549" s="52">
        <v>94.260199999999998</v>
      </c>
      <c r="M549" s="52">
        <v>16.53</v>
      </c>
      <c r="N549" s="52">
        <v>435.09</v>
      </c>
      <c r="O549" s="52">
        <v>7</v>
      </c>
      <c r="P549" s="2">
        <f t="shared" si="8"/>
        <v>465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179</v>
      </c>
      <c r="B550" s="1">
        <v>0.79166666666666663</v>
      </c>
      <c r="C550" s="52">
        <v>2015</v>
      </c>
      <c r="D550" s="52">
        <v>2</v>
      </c>
      <c r="E550" s="52">
        <v>8</v>
      </c>
      <c r="F550" s="52">
        <v>14443242</v>
      </c>
      <c r="G550" s="52">
        <v>14443242</v>
      </c>
      <c r="H550" s="52">
        <v>1995327</v>
      </c>
      <c r="I550" s="52">
        <v>1995327</v>
      </c>
      <c r="J550" s="52">
        <v>0</v>
      </c>
      <c r="K550" s="52">
        <v>0</v>
      </c>
      <c r="L550" s="52">
        <v>94.633399999999995</v>
      </c>
      <c r="M550" s="52">
        <v>17.09</v>
      </c>
      <c r="N550" s="52">
        <v>426.78</v>
      </c>
      <c r="O550" s="52">
        <v>7</v>
      </c>
      <c r="P550" s="2">
        <f t="shared" si="8"/>
        <v>420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178</v>
      </c>
      <c r="B551" s="1">
        <v>0.75</v>
      </c>
      <c r="C551" s="52">
        <v>2015</v>
      </c>
      <c r="D551" s="52">
        <v>2</v>
      </c>
      <c r="E551" s="52">
        <v>8</v>
      </c>
      <c r="F551" s="52">
        <v>14442822</v>
      </c>
      <c r="G551" s="52">
        <v>14442822</v>
      </c>
      <c r="H551" s="52">
        <v>1995272</v>
      </c>
      <c r="I551" s="52">
        <v>1995272</v>
      </c>
      <c r="J551" s="52">
        <v>0</v>
      </c>
      <c r="K551" s="52">
        <v>0</v>
      </c>
      <c r="L551" s="52">
        <v>94.502799999999993</v>
      </c>
      <c r="M551" s="52">
        <v>18.05</v>
      </c>
      <c r="N551" s="52">
        <v>514.73</v>
      </c>
      <c r="O551" s="52">
        <v>7</v>
      </c>
      <c r="P551" s="2">
        <f t="shared" si="8"/>
        <v>472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177</v>
      </c>
      <c r="B552" s="1">
        <v>0.70833333333333337</v>
      </c>
      <c r="C552" s="52">
        <v>2015</v>
      </c>
      <c r="D552" s="52">
        <v>2</v>
      </c>
      <c r="E552" s="52">
        <v>8</v>
      </c>
      <c r="F552" s="52">
        <v>14442350</v>
      </c>
      <c r="G552" s="52">
        <v>14442350</v>
      </c>
      <c r="H552" s="52">
        <v>1995210</v>
      </c>
      <c r="I552" s="52">
        <v>1995210</v>
      </c>
      <c r="J552" s="52">
        <v>0</v>
      </c>
      <c r="K552" s="52">
        <v>0</v>
      </c>
      <c r="L552" s="52">
        <v>94.332899999999995</v>
      </c>
      <c r="M552" s="52">
        <v>18.48</v>
      </c>
      <c r="N552" s="52">
        <v>365.37</v>
      </c>
      <c r="O552" s="52">
        <v>7</v>
      </c>
      <c r="P552" s="2">
        <f t="shared" si="8"/>
        <v>439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176</v>
      </c>
      <c r="B553" s="1">
        <v>0.66666666666666663</v>
      </c>
      <c r="C553" s="52">
        <v>2015</v>
      </c>
      <c r="D553" s="52">
        <v>2</v>
      </c>
      <c r="E553" s="52">
        <v>8</v>
      </c>
      <c r="F553" s="52">
        <v>14441911</v>
      </c>
      <c r="G553" s="52">
        <v>14441911</v>
      </c>
      <c r="H553" s="52">
        <v>1995152</v>
      </c>
      <c r="I553" s="52">
        <v>1995152</v>
      </c>
      <c r="J553" s="52">
        <v>0</v>
      </c>
      <c r="K553" s="52">
        <v>0</v>
      </c>
      <c r="L553" s="52">
        <v>94.840900000000005</v>
      </c>
      <c r="M553" s="52">
        <v>18.73</v>
      </c>
      <c r="N553" s="52">
        <v>393.29</v>
      </c>
      <c r="O553" s="52">
        <v>7</v>
      </c>
      <c r="P553" s="2">
        <f t="shared" si="8"/>
        <v>358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175</v>
      </c>
      <c r="B554" s="1">
        <v>0.625</v>
      </c>
      <c r="C554" s="52">
        <v>2015</v>
      </c>
      <c r="D554" s="52">
        <v>2</v>
      </c>
      <c r="E554" s="52">
        <v>8</v>
      </c>
      <c r="F554" s="52">
        <v>14441553</v>
      </c>
      <c r="G554" s="52">
        <v>14441553</v>
      </c>
      <c r="H554" s="52">
        <v>1995105</v>
      </c>
      <c r="I554" s="52">
        <v>1995105</v>
      </c>
      <c r="J554" s="52">
        <v>0</v>
      </c>
      <c r="K554" s="52">
        <v>0</v>
      </c>
      <c r="L554" s="52">
        <v>94.103099999999998</v>
      </c>
      <c r="M554" s="52">
        <v>18.920000000000002</v>
      </c>
      <c r="N554" s="52">
        <v>294.8</v>
      </c>
      <c r="O554" s="52">
        <v>7</v>
      </c>
      <c r="P554" s="2">
        <f t="shared" si="8"/>
        <v>362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174</v>
      </c>
      <c r="B555" s="1">
        <v>0.58333333333333337</v>
      </c>
      <c r="C555" s="52">
        <v>2015</v>
      </c>
      <c r="D555" s="52">
        <v>2</v>
      </c>
      <c r="E555" s="52">
        <v>8</v>
      </c>
      <c r="F555" s="52">
        <v>14441191</v>
      </c>
      <c r="G555" s="52">
        <v>14441191</v>
      </c>
      <c r="H555" s="52">
        <v>1995057</v>
      </c>
      <c r="I555" s="52">
        <v>1995057</v>
      </c>
      <c r="J555" s="52">
        <v>0</v>
      </c>
      <c r="K555" s="52">
        <v>0</v>
      </c>
      <c r="L555" s="52">
        <v>93.702100000000002</v>
      </c>
      <c r="M555" s="52">
        <v>18.809999999999999</v>
      </c>
      <c r="N555" s="52">
        <v>358.14</v>
      </c>
      <c r="O555" s="52">
        <v>7</v>
      </c>
      <c r="P555" s="2">
        <f t="shared" si="8"/>
        <v>323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173</v>
      </c>
      <c r="B556" s="1">
        <v>0.54166666666666663</v>
      </c>
      <c r="C556" s="52">
        <v>2015</v>
      </c>
      <c r="D556" s="52">
        <v>2</v>
      </c>
      <c r="E556" s="52">
        <v>8</v>
      </c>
      <c r="F556" s="52">
        <v>14440868</v>
      </c>
      <c r="G556" s="52">
        <v>14440868</v>
      </c>
      <c r="H556" s="52">
        <v>1995014</v>
      </c>
      <c r="I556" s="52">
        <v>1995014</v>
      </c>
      <c r="J556" s="52">
        <v>0</v>
      </c>
      <c r="K556" s="52">
        <v>0</v>
      </c>
      <c r="L556" s="52">
        <v>92.564800000000005</v>
      </c>
      <c r="M556" s="52">
        <v>18.46</v>
      </c>
      <c r="N556" s="52">
        <v>388.09</v>
      </c>
      <c r="O556" s="52">
        <v>7</v>
      </c>
      <c r="P556" s="2">
        <f t="shared" si="8"/>
        <v>358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172</v>
      </c>
      <c r="B557" s="1">
        <v>0.5</v>
      </c>
      <c r="C557" s="52">
        <v>2015</v>
      </c>
      <c r="D557" s="52">
        <v>2</v>
      </c>
      <c r="E557" s="52">
        <v>8</v>
      </c>
      <c r="F557" s="52">
        <v>14440510</v>
      </c>
      <c r="G557" s="52">
        <v>14440510</v>
      </c>
      <c r="H557" s="52">
        <v>1994966</v>
      </c>
      <c r="I557" s="52">
        <v>1994966</v>
      </c>
      <c r="J557" s="52">
        <v>0</v>
      </c>
      <c r="K557" s="52">
        <v>0</v>
      </c>
      <c r="L557" s="52">
        <v>92.596199999999996</v>
      </c>
      <c r="M557" s="52">
        <v>17.88</v>
      </c>
      <c r="N557" s="52">
        <v>425.28</v>
      </c>
      <c r="O557" s="52">
        <v>7</v>
      </c>
      <c r="P557" s="2">
        <f t="shared" si="8"/>
        <v>433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171</v>
      </c>
      <c r="B558" s="1">
        <v>0.45833333333333331</v>
      </c>
      <c r="C558" s="52">
        <v>2015</v>
      </c>
      <c r="D558" s="52">
        <v>2</v>
      </c>
      <c r="E558" s="52">
        <v>8</v>
      </c>
      <c r="F558" s="52">
        <v>14440077</v>
      </c>
      <c r="G558" s="52">
        <v>14440077</v>
      </c>
      <c r="H558" s="52">
        <v>1994908</v>
      </c>
      <c r="I558" s="52">
        <v>1994908</v>
      </c>
      <c r="J558" s="52">
        <v>0</v>
      </c>
      <c r="K558" s="52">
        <v>0</v>
      </c>
      <c r="L558" s="52">
        <v>92.558999999999997</v>
      </c>
      <c r="M558" s="52">
        <v>17.46</v>
      </c>
      <c r="N558" s="52">
        <v>449.49</v>
      </c>
      <c r="O558" s="52">
        <v>7</v>
      </c>
      <c r="P558" s="2">
        <f t="shared" si="8"/>
        <v>411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170</v>
      </c>
      <c r="B559" s="1">
        <v>0.41666666666666669</v>
      </c>
      <c r="C559" s="52">
        <v>2015</v>
      </c>
      <c r="D559" s="52">
        <v>2</v>
      </c>
      <c r="E559" s="52">
        <v>8</v>
      </c>
      <c r="F559" s="52">
        <v>14439666</v>
      </c>
      <c r="G559" s="52">
        <v>14439666</v>
      </c>
      <c r="H559" s="52">
        <v>1994853</v>
      </c>
      <c r="I559" s="52">
        <v>1994853</v>
      </c>
      <c r="J559" s="52">
        <v>0</v>
      </c>
      <c r="K559" s="52">
        <v>0</v>
      </c>
      <c r="L559" s="52">
        <v>92.7821</v>
      </c>
      <c r="M559" s="52">
        <v>16.66</v>
      </c>
      <c r="N559" s="52">
        <v>439.21</v>
      </c>
      <c r="O559" s="52">
        <v>7</v>
      </c>
      <c r="P559" s="2">
        <f t="shared" si="8"/>
        <v>429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169</v>
      </c>
      <c r="B560" s="1">
        <v>0.375</v>
      </c>
      <c r="C560" s="52">
        <v>2015</v>
      </c>
      <c r="D560" s="52">
        <v>2</v>
      </c>
      <c r="E560" s="52">
        <v>8</v>
      </c>
      <c r="F560" s="52">
        <v>14439237</v>
      </c>
      <c r="G560" s="52">
        <v>14439237</v>
      </c>
      <c r="H560" s="52">
        <v>1994796</v>
      </c>
      <c r="I560" s="52">
        <v>1994796</v>
      </c>
      <c r="J560" s="52">
        <v>0</v>
      </c>
      <c r="K560" s="52">
        <v>0</v>
      </c>
      <c r="L560" s="52">
        <v>92.915999999999997</v>
      </c>
      <c r="M560" s="52">
        <v>15.75</v>
      </c>
      <c r="N560" s="52">
        <v>380.25</v>
      </c>
      <c r="O560" s="52">
        <v>7</v>
      </c>
      <c r="P560" s="2">
        <f t="shared" si="8"/>
        <v>445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168</v>
      </c>
      <c r="B561" s="1">
        <v>0.33333333333333331</v>
      </c>
      <c r="C561" s="52">
        <v>2015</v>
      </c>
      <c r="D561" s="52">
        <v>2</v>
      </c>
      <c r="E561" s="52">
        <v>8</v>
      </c>
      <c r="F561" s="52">
        <v>14438792</v>
      </c>
      <c r="G561" s="52">
        <v>14438792</v>
      </c>
      <c r="H561" s="52">
        <v>1994737</v>
      </c>
      <c r="I561" s="52">
        <v>1994737</v>
      </c>
      <c r="J561" s="52">
        <v>0</v>
      </c>
      <c r="K561" s="52">
        <v>0</v>
      </c>
      <c r="L561" s="52">
        <v>90.9041</v>
      </c>
      <c r="M561" s="52">
        <v>14.86</v>
      </c>
      <c r="N561" s="52">
        <v>419.98</v>
      </c>
      <c r="O561" s="52">
        <v>7</v>
      </c>
      <c r="P561" s="2">
        <f t="shared" si="8"/>
        <v>393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167</v>
      </c>
      <c r="B562" s="1">
        <v>0.29166666666666669</v>
      </c>
      <c r="C562" s="52">
        <v>2015</v>
      </c>
      <c r="D562" s="52">
        <v>2</v>
      </c>
      <c r="E562" s="52">
        <v>8</v>
      </c>
      <c r="F562" s="52">
        <v>14438399</v>
      </c>
      <c r="G562" s="52">
        <v>14438399</v>
      </c>
      <c r="H562" s="52">
        <v>1994684</v>
      </c>
      <c r="I562" s="52">
        <v>1994684</v>
      </c>
      <c r="J562" s="52">
        <v>0</v>
      </c>
      <c r="K562" s="52">
        <v>0</v>
      </c>
      <c r="L562" s="52">
        <v>89.718599999999995</v>
      </c>
      <c r="M562" s="52">
        <v>14.94</v>
      </c>
      <c r="N562" s="52">
        <v>375.64</v>
      </c>
      <c r="O562" s="52">
        <v>7</v>
      </c>
      <c r="P562" s="2">
        <f t="shared" ref="P562:P625" si="9">F562-F563</f>
        <v>441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166</v>
      </c>
      <c r="B563" s="1">
        <v>0.25</v>
      </c>
      <c r="C563" s="52">
        <v>2015</v>
      </c>
      <c r="D563" s="52">
        <v>2</v>
      </c>
      <c r="E563" s="52">
        <v>8</v>
      </c>
      <c r="F563" s="52">
        <v>14437958</v>
      </c>
      <c r="G563" s="52">
        <v>14437958</v>
      </c>
      <c r="H563" s="52">
        <v>1994624</v>
      </c>
      <c r="I563" s="52">
        <v>1994624</v>
      </c>
      <c r="J563" s="52">
        <v>0</v>
      </c>
      <c r="K563" s="52">
        <v>0</v>
      </c>
      <c r="L563" s="52">
        <v>90.231099999999998</v>
      </c>
      <c r="M563" s="52">
        <v>14.71</v>
      </c>
      <c r="N563" s="52">
        <v>367.62</v>
      </c>
      <c r="O563" s="52">
        <v>7</v>
      </c>
      <c r="P563" s="2">
        <f t="shared" si="9"/>
        <v>324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165</v>
      </c>
      <c r="B564" s="1">
        <v>0.20833333333333334</v>
      </c>
      <c r="C564" s="52">
        <v>2015</v>
      </c>
      <c r="D564" s="52">
        <v>2</v>
      </c>
      <c r="E564" s="52">
        <v>8</v>
      </c>
      <c r="F564" s="52">
        <v>14437634</v>
      </c>
      <c r="G564" s="52">
        <v>14437634</v>
      </c>
      <c r="H564" s="52">
        <v>1994580</v>
      </c>
      <c r="I564" s="52">
        <v>1994580</v>
      </c>
      <c r="J564" s="52">
        <v>0</v>
      </c>
      <c r="K564" s="52">
        <v>0</v>
      </c>
      <c r="L564" s="52">
        <v>89.825900000000004</v>
      </c>
      <c r="M564" s="52">
        <v>15.11</v>
      </c>
      <c r="N564" s="52">
        <v>485.97</v>
      </c>
      <c r="O564" s="52">
        <v>7</v>
      </c>
      <c r="P564" s="2">
        <f t="shared" si="9"/>
        <v>419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164</v>
      </c>
      <c r="B565" s="1">
        <v>0.16666666666666666</v>
      </c>
      <c r="C565" s="52">
        <v>2015</v>
      </c>
      <c r="D565" s="52">
        <v>2</v>
      </c>
      <c r="E565" s="52">
        <v>8</v>
      </c>
      <c r="F565" s="52">
        <v>14437215</v>
      </c>
      <c r="G565" s="52">
        <v>14437215</v>
      </c>
      <c r="H565" s="52">
        <v>1994523</v>
      </c>
      <c r="I565" s="52">
        <v>1994523</v>
      </c>
      <c r="J565" s="52">
        <v>0</v>
      </c>
      <c r="K565" s="52">
        <v>0</v>
      </c>
      <c r="L565" s="52">
        <v>90.679599999999994</v>
      </c>
      <c r="M565" s="52">
        <v>15.39</v>
      </c>
      <c r="N565" s="52">
        <v>520.52</v>
      </c>
      <c r="O565" s="52">
        <v>7</v>
      </c>
      <c r="P565" s="2">
        <f t="shared" si="9"/>
        <v>517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163</v>
      </c>
      <c r="B566" s="1">
        <v>0.125</v>
      </c>
      <c r="C566" s="52">
        <v>2015</v>
      </c>
      <c r="D566" s="52">
        <v>2</v>
      </c>
      <c r="E566" s="52">
        <v>8</v>
      </c>
      <c r="F566" s="52">
        <v>14436698</v>
      </c>
      <c r="G566" s="52">
        <v>14436698</v>
      </c>
      <c r="H566" s="52">
        <v>1994453</v>
      </c>
      <c r="I566" s="52">
        <v>1994453</v>
      </c>
      <c r="J566" s="52">
        <v>0</v>
      </c>
      <c r="K566" s="52">
        <v>0</v>
      </c>
      <c r="L566" s="52">
        <v>91.314599999999999</v>
      </c>
      <c r="M566" s="52">
        <v>15.48</v>
      </c>
      <c r="N566" s="52">
        <v>510.95</v>
      </c>
      <c r="O566" s="52">
        <v>7</v>
      </c>
      <c r="P566" s="2">
        <f t="shared" si="9"/>
        <v>514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162</v>
      </c>
      <c r="B567" s="1">
        <v>8.3333333333333329E-2</v>
      </c>
      <c r="C567" s="52">
        <v>2015</v>
      </c>
      <c r="D567" s="52">
        <v>2</v>
      </c>
      <c r="E567" s="52">
        <v>8</v>
      </c>
      <c r="F567" s="52">
        <v>14436184</v>
      </c>
      <c r="G567" s="52">
        <v>14436184</v>
      </c>
      <c r="H567" s="52">
        <v>1994384</v>
      </c>
      <c r="I567" s="52">
        <v>1994384</v>
      </c>
      <c r="J567" s="52">
        <v>0</v>
      </c>
      <c r="K567" s="52">
        <v>0</v>
      </c>
      <c r="L567" s="52">
        <v>90.769099999999995</v>
      </c>
      <c r="M567" s="52">
        <v>15.52</v>
      </c>
      <c r="N567" s="52">
        <v>525.99</v>
      </c>
      <c r="O567" s="52">
        <v>7</v>
      </c>
      <c r="P567" s="2">
        <f t="shared" si="9"/>
        <v>510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161</v>
      </c>
      <c r="B568" s="1">
        <v>4.1666666666666664E-2</v>
      </c>
      <c r="C568" s="52">
        <v>2015</v>
      </c>
      <c r="D568" s="52">
        <v>2</v>
      </c>
      <c r="E568" s="52">
        <v>8</v>
      </c>
      <c r="F568" s="52">
        <v>14435674</v>
      </c>
      <c r="G568" s="52">
        <v>14435674</v>
      </c>
      <c r="H568" s="52">
        <v>1994315</v>
      </c>
      <c r="I568" s="52">
        <v>1994315</v>
      </c>
      <c r="J568" s="52">
        <v>0</v>
      </c>
      <c r="K568" s="52">
        <v>0</v>
      </c>
      <c r="L568" s="52">
        <v>91.155500000000004</v>
      </c>
      <c r="M568" s="52">
        <v>15.62</v>
      </c>
      <c r="N568" s="52">
        <v>544.52</v>
      </c>
      <c r="O568" s="52">
        <v>7</v>
      </c>
      <c r="P568" s="2">
        <f t="shared" si="9"/>
        <v>549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160</v>
      </c>
      <c r="B569" s="1">
        <v>0</v>
      </c>
      <c r="C569" s="52">
        <v>2015</v>
      </c>
      <c r="D569" s="52">
        <v>2</v>
      </c>
      <c r="E569" s="52">
        <v>8</v>
      </c>
      <c r="F569" s="52">
        <v>14435125</v>
      </c>
      <c r="G569" s="52">
        <v>14435125</v>
      </c>
      <c r="H569" s="52">
        <v>1994241</v>
      </c>
      <c r="I569" s="52">
        <v>1994241</v>
      </c>
      <c r="J569" s="52">
        <v>0</v>
      </c>
      <c r="K569" s="52">
        <v>0</v>
      </c>
      <c r="L569" s="52">
        <v>92.316199999999995</v>
      </c>
      <c r="M569" s="52">
        <v>15.27</v>
      </c>
      <c r="N569" s="52">
        <v>281.98</v>
      </c>
      <c r="O569" s="52">
        <v>7</v>
      </c>
      <c r="P569" s="2">
        <f t="shared" si="9"/>
        <v>421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159</v>
      </c>
      <c r="B570" s="1">
        <v>0.95833333333333337</v>
      </c>
      <c r="C570" s="52">
        <v>2015</v>
      </c>
      <c r="D570" s="52">
        <v>2</v>
      </c>
      <c r="E570" s="52">
        <v>7</v>
      </c>
      <c r="F570" s="52">
        <v>14434704</v>
      </c>
      <c r="G570" s="52">
        <v>14434704</v>
      </c>
      <c r="H570" s="52">
        <v>1994185</v>
      </c>
      <c r="I570" s="52">
        <v>1994185</v>
      </c>
      <c r="J570" s="52">
        <v>0</v>
      </c>
      <c r="K570" s="52">
        <v>0</v>
      </c>
      <c r="L570" s="52">
        <v>93.740499999999997</v>
      </c>
      <c r="M570" s="52">
        <v>15.03</v>
      </c>
      <c r="N570" s="52">
        <v>274.08999999999997</v>
      </c>
      <c r="O570" s="52">
        <v>7</v>
      </c>
      <c r="P570" s="2">
        <f t="shared" si="9"/>
        <v>282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158</v>
      </c>
      <c r="B571" s="1">
        <v>0.91666666666666663</v>
      </c>
      <c r="C571" s="52">
        <v>2015</v>
      </c>
      <c r="D571" s="52">
        <v>2</v>
      </c>
      <c r="E571" s="52">
        <v>7</v>
      </c>
      <c r="F571" s="52">
        <v>14434422</v>
      </c>
      <c r="G571" s="52">
        <v>14434422</v>
      </c>
      <c r="H571" s="52">
        <v>1994148</v>
      </c>
      <c r="I571" s="52">
        <v>1994148</v>
      </c>
      <c r="J571" s="52">
        <v>0</v>
      </c>
      <c r="K571" s="52">
        <v>0</v>
      </c>
      <c r="L571" s="52">
        <v>93.012600000000006</v>
      </c>
      <c r="M571" s="52">
        <v>15.35</v>
      </c>
      <c r="N571" s="52">
        <v>300.89</v>
      </c>
      <c r="O571" s="52">
        <v>7</v>
      </c>
      <c r="P571" s="2">
        <f t="shared" si="9"/>
        <v>273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157</v>
      </c>
      <c r="B572" s="1">
        <v>0.875</v>
      </c>
      <c r="C572" s="52">
        <v>2015</v>
      </c>
      <c r="D572" s="52">
        <v>2</v>
      </c>
      <c r="E572" s="52">
        <v>7</v>
      </c>
      <c r="F572" s="52">
        <v>14434149</v>
      </c>
      <c r="G572" s="52">
        <v>14434149</v>
      </c>
      <c r="H572" s="52">
        <v>1994112</v>
      </c>
      <c r="I572" s="52">
        <v>1994112</v>
      </c>
      <c r="J572" s="52">
        <v>0</v>
      </c>
      <c r="K572" s="52">
        <v>0</v>
      </c>
      <c r="L572" s="52">
        <v>92.309799999999996</v>
      </c>
      <c r="M572" s="52">
        <v>15.88</v>
      </c>
      <c r="N572" s="52">
        <v>308.41000000000003</v>
      </c>
      <c r="O572" s="52">
        <v>7</v>
      </c>
      <c r="P572" s="2">
        <f t="shared" si="9"/>
        <v>307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156</v>
      </c>
      <c r="B573" s="1">
        <v>0.83333333333333337</v>
      </c>
      <c r="C573" s="52">
        <v>2015</v>
      </c>
      <c r="D573" s="52">
        <v>2</v>
      </c>
      <c r="E573" s="52">
        <v>7</v>
      </c>
      <c r="F573" s="52">
        <v>14433842</v>
      </c>
      <c r="G573" s="52">
        <v>14433842</v>
      </c>
      <c r="H573" s="52">
        <v>1994071</v>
      </c>
      <c r="I573" s="52">
        <v>1994071</v>
      </c>
      <c r="J573" s="52">
        <v>0</v>
      </c>
      <c r="K573" s="52">
        <v>0</v>
      </c>
      <c r="L573" s="52">
        <v>93.375799999999998</v>
      </c>
      <c r="M573" s="52">
        <v>16.13</v>
      </c>
      <c r="N573" s="52">
        <v>317.55</v>
      </c>
      <c r="O573" s="52">
        <v>7</v>
      </c>
      <c r="P573" s="2">
        <f t="shared" si="9"/>
        <v>318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155</v>
      </c>
      <c r="B574" s="1">
        <v>0.79166666666666663</v>
      </c>
      <c r="C574" s="52">
        <v>2015</v>
      </c>
      <c r="D574" s="52">
        <v>2</v>
      </c>
      <c r="E574" s="52">
        <v>7</v>
      </c>
      <c r="F574" s="52">
        <v>14433524</v>
      </c>
      <c r="G574" s="52">
        <v>14433524</v>
      </c>
      <c r="H574" s="52">
        <v>1994029</v>
      </c>
      <c r="I574" s="52">
        <v>1994029</v>
      </c>
      <c r="J574" s="52">
        <v>0</v>
      </c>
      <c r="K574" s="52">
        <v>0</v>
      </c>
      <c r="L574" s="52">
        <v>92.970799999999997</v>
      </c>
      <c r="M574" s="52">
        <v>16.91</v>
      </c>
      <c r="N574" s="52">
        <v>351.77</v>
      </c>
      <c r="O574" s="52">
        <v>7</v>
      </c>
      <c r="P574" s="2">
        <f t="shared" si="9"/>
        <v>316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154</v>
      </c>
      <c r="B575" s="1">
        <v>0.75</v>
      </c>
      <c r="C575" s="52">
        <v>2015</v>
      </c>
      <c r="D575" s="52">
        <v>2</v>
      </c>
      <c r="E575" s="52">
        <v>7</v>
      </c>
      <c r="F575" s="52">
        <v>14433208</v>
      </c>
      <c r="G575" s="52">
        <v>14433208</v>
      </c>
      <c r="H575" s="52">
        <v>1993987</v>
      </c>
      <c r="I575" s="52">
        <v>1993987</v>
      </c>
      <c r="J575" s="52">
        <v>0</v>
      </c>
      <c r="K575" s="52">
        <v>0</v>
      </c>
      <c r="L575" s="52">
        <v>92.759</v>
      </c>
      <c r="M575" s="52">
        <v>18.18</v>
      </c>
      <c r="N575" s="52">
        <v>358.09</v>
      </c>
      <c r="O575" s="52">
        <v>7</v>
      </c>
      <c r="P575" s="2">
        <f t="shared" si="9"/>
        <v>374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153</v>
      </c>
      <c r="B576" s="1">
        <v>0.70833333333333337</v>
      </c>
      <c r="C576" s="52">
        <v>2015</v>
      </c>
      <c r="D576" s="52">
        <v>2</v>
      </c>
      <c r="E576" s="52">
        <v>7</v>
      </c>
      <c r="F576" s="52">
        <v>14432834</v>
      </c>
      <c r="G576" s="52">
        <v>14432834</v>
      </c>
      <c r="H576" s="52">
        <v>1993937</v>
      </c>
      <c r="I576" s="52">
        <v>1993937</v>
      </c>
      <c r="J576" s="52">
        <v>0</v>
      </c>
      <c r="K576" s="52">
        <v>0</v>
      </c>
      <c r="L576" s="52">
        <v>92.775099999999995</v>
      </c>
      <c r="M576" s="52">
        <v>18.559999999999999</v>
      </c>
      <c r="N576" s="52">
        <v>364.27</v>
      </c>
      <c r="O576" s="52">
        <v>7</v>
      </c>
      <c r="P576" s="2">
        <f t="shared" si="9"/>
        <v>373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152</v>
      </c>
      <c r="B577" s="1">
        <v>0.66666666666666663</v>
      </c>
      <c r="C577" s="52">
        <v>2015</v>
      </c>
      <c r="D577" s="52">
        <v>2</v>
      </c>
      <c r="E577" s="52">
        <v>7</v>
      </c>
      <c r="F577" s="52">
        <v>14432461</v>
      </c>
      <c r="G577" s="52">
        <v>14432461</v>
      </c>
      <c r="H577" s="52">
        <v>1993887</v>
      </c>
      <c r="I577" s="52">
        <v>1993887</v>
      </c>
      <c r="J577" s="52">
        <v>0</v>
      </c>
      <c r="K577" s="52">
        <v>0</v>
      </c>
      <c r="L577" s="52">
        <v>92.218000000000004</v>
      </c>
      <c r="M577" s="52">
        <v>18.559999999999999</v>
      </c>
      <c r="N577" s="52">
        <v>439.99</v>
      </c>
      <c r="O577" s="52">
        <v>7</v>
      </c>
      <c r="P577" s="2">
        <f t="shared" si="9"/>
        <v>386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151</v>
      </c>
      <c r="B578" s="1">
        <v>0.625</v>
      </c>
      <c r="C578" s="52">
        <v>2015</v>
      </c>
      <c r="D578" s="52">
        <v>2</v>
      </c>
      <c r="E578" s="52">
        <v>7</v>
      </c>
      <c r="F578" s="52">
        <v>14432075</v>
      </c>
      <c r="G578" s="52">
        <v>14432075</v>
      </c>
      <c r="H578" s="52">
        <v>1993835</v>
      </c>
      <c r="I578" s="52">
        <v>1993835</v>
      </c>
      <c r="J578" s="52">
        <v>0</v>
      </c>
      <c r="K578" s="52">
        <v>0</v>
      </c>
      <c r="L578" s="52">
        <v>92.4495</v>
      </c>
      <c r="M578" s="52">
        <v>18.47</v>
      </c>
      <c r="N578" s="52">
        <v>437.42</v>
      </c>
      <c r="O578" s="52">
        <v>7</v>
      </c>
      <c r="P578" s="2">
        <f t="shared" si="9"/>
        <v>454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150</v>
      </c>
      <c r="B579" s="1">
        <v>0.58333333333333337</v>
      </c>
      <c r="C579" s="52">
        <v>2015</v>
      </c>
      <c r="D579" s="52">
        <v>2</v>
      </c>
      <c r="E579" s="52">
        <v>7</v>
      </c>
      <c r="F579" s="52">
        <v>14431621</v>
      </c>
      <c r="G579" s="52">
        <v>14431621</v>
      </c>
      <c r="H579" s="52">
        <v>1993774</v>
      </c>
      <c r="I579" s="52">
        <v>1993774</v>
      </c>
      <c r="J579" s="52">
        <v>0</v>
      </c>
      <c r="K579" s="52">
        <v>0</v>
      </c>
      <c r="L579" s="52">
        <v>92.018299999999996</v>
      </c>
      <c r="M579" s="52">
        <v>18.63</v>
      </c>
      <c r="N579" s="52">
        <v>294.33</v>
      </c>
      <c r="O579" s="52">
        <v>7</v>
      </c>
      <c r="P579" s="2">
        <f t="shared" si="9"/>
        <v>363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149</v>
      </c>
      <c r="B580" s="1">
        <v>0.54166666666666663</v>
      </c>
      <c r="C580" s="52">
        <v>2015</v>
      </c>
      <c r="D580" s="52">
        <v>2</v>
      </c>
      <c r="E580" s="52">
        <v>7</v>
      </c>
      <c r="F580" s="52">
        <v>14431258</v>
      </c>
      <c r="G580" s="52">
        <v>14431258</v>
      </c>
      <c r="H580" s="52">
        <v>1993725</v>
      </c>
      <c r="I580" s="52">
        <v>1993725</v>
      </c>
      <c r="J580" s="52">
        <v>0</v>
      </c>
      <c r="K580" s="52">
        <v>0</v>
      </c>
      <c r="L580" s="52">
        <v>91.110500000000002</v>
      </c>
      <c r="M580" s="52">
        <v>18.64</v>
      </c>
      <c r="N580" s="52">
        <v>317.55</v>
      </c>
      <c r="O580" s="52">
        <v>7</v>
      </c>
      <c r="P580" s="2">
        <f t="shared" si="9"/>
        <v>300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148</v>
      </c>
      <c r="B581" s="1">
        <v>0.5</v>
      </c>
      <c r="C581" s="52">
        <v>2015</v>
      </c>
      <c r="D581" s="52">
        <v>2</v>
      </c>
      <c r="E581" s="52">
        <v>7</v>
      </c>
      <c r="F581" s="52">
        <v>14430958</v>
      </c>
      <c r="G581" s="52">
        <v>14430958</v>
      </c>
      <c r="H581" s="52">
        <v>1993684</v>
      </c>
      <c r="I581" s="52">
        <v>1993684</v>
      </c>
      <c r="J581" s="52">
        <v>0</v>
      </c>
      <c r="K581" s="52">
        <v>0</v>
      </c>
      <c r="L581" s="52">
        <v>92.186700000000002</v>
      </c>
      <c r="M581" s="52">
        <v>18.079999999999998</v>
      </c>
      <c r="N581" s="52">
        <v>385.64</v>
      </c>
      <c r="O581" s="52">
        <v>7</v>
      </c>
      <c r="P581" s="2">
        <f t="shared" si="9"/>
        <v>350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147</v>
      </c>
      <c r="B582" s="1">
        <v>0.45833333333333331</v>
      </c>
      <c r="C582" s="52">
        <v>2015</v>
      </c>
      <c r="D582" s="52">
        <v>2</v>
      </c>
      <c r="E582" s="52">
        <v>7</v>
      </c>
      <c r="F582" s="52">
        <v>14430608</v>
      </c>
      <c r="G582" s="52">
        <v>14430608</v>
      </c>
      <c r="H582" s="52">
        <v>1993637</v>
      </c>
      <c r="I582" s="52">
        <v>1993637</v>
      </c>
      <c r="J582" s="52">
        <v>0</v>
      </c>
      <c r="K582" s="52">
        <v>0</v>
      </c>
      <c r="L582" s="52">
        <v>91.322599999999994</v>
      </c>
      <c r="M582" s="52">
        <v>17.45</v>
      </c>
      <c r="N582" s="52">
        <v>368.46</v>
      </c>
      <c r="O582" s="52">
        <v>7</v>
      </c>
      <c r="P582" s="2">
        <f t="shared" si="9"/>
        <v>384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146</v>
      </c>
      <c r="B583" s="1">
        <v>0.41666666666666669</v>
      </c>
      <c r="C583" s="52">
        <v>2015</v>
      </c>
      <c r="D583" s="52">
        <v>2</v>
      </c>
      <c r="E583" s="52">
        <v>7</v>
      </c>
      <c r="F583" s="52">
        <v>14430224</v>
      </c>
      <c r="G583" s="52">
        <v>14430224</v>
      </c>
      <c r="H583" s="52">
        <v>1993585</v>
      </c>
      <c r="I583" s="52">
        <v>1993585</v>
      </c>
      <c r="J583" s="52">
        <v>0</v>
      </c>
      <c r="K583" s="52">
        <v>0</v>
      </c>
      <c r="L583" s="52">
        <v>90.961100000000002</v>
      </c>
      <c r="M583" s="52">
        <v>16.78</v>
      </c>
      <c r="N583" s="52">
        <v>451.42</v>
      </c>
      <c r="O583" s="52">
        <v>7</v>
      </c>
      <c r="P583" s="2">
        <f t="shared" si="9"/>
        <v>406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145</v>
      </c>
      <c r="B584" s="1">
        <v>0.375</v>
      </c>
      <c r="C584" s="52">
        <v>2015</v>
      </c>
      <c r="D584" s="52">
        <v>2</v>
      </c>
      <c r="E584" s="52">
        <v>7</v>
      </c>
      <c r="F584" s="52">
        <v>14429818</v>
      </c>
      <c r="G584" s="52">
        <v>14429818</v>
      </c>
      <c r="H584" s="52">
        <v>1993530</v>
      </c>
      <c r="I584" s="52">
        <v>1993530</v>
      </c>
      <c r="J584" s="52">
        <v>0</v>
      </c>
      <c r="K584" s="52">
        <v>0</v>
      </c>
      <c r="L584" s="52">
        <v>90.662499999999994</v>
      </c>
      <c r="M584" s="52">
        <v>15.91</v>
      </c>
      <c r="N584" s="52">
        <v>477.32</v>
      </c>
      <c r="O584" s="52">
        <v>7</v>
      </c>
      <c r="P584" s="2">
        <f t="shared" si="9"/>
        <v>442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144</v>
      </c>
      <c r="B585" s="1">
        <v>0.33333333333333331</v>
      </c>
      <c r="C585" s="52">
        <v>2015</v>
      </c>
      <c r="D585" s="52">
        <v>2</v>
      </c>
      <c r="E585" s="52">
        <v>7</v>
      </c>
      <c r="F585" s="52">
        <v>14429376</v>
      </c>
      <c r="G585" s="52">
        <v>14429376</v>
      </c>
      <c r="H585" s="52">
        <v>1993470</v>
      </c>
      <c r="I585" s="52">
        <v>1993470</v>
      </c>
      <c r="J585" s="52">
        <v>0</v>
      </c>
      <c r="K585" s="52">
        <v>0</v>
      </c>
      <c r="L585" s="52">
        <v>90.0458</v>
      </c>
      <c r="M585" s="52">
        <v>15.06</v>
      </c>
      <c r="N585" s="52">
        <v>435.6</v>
      </c>
      <c r="O585" s="52">
        <v>7</v>
      </c>
      <c r="P585" s="2">
        <f t="shared" si="9"/>
        <v>457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143</v>
      </c>
      <c r="B586" s="1">
        <v>0.29166666666666669</v>
      </c>
      <c r="C586" s="52">
        <v>2015</v>
      </c>
      <c r="D586" s="52">
        <v>2</v>
      </c>
      <c r="E586" s="52">
        <v>7</v>
      </c>
      <c r="F586" s="52">
        <v>14428919</v>
      </c>
      <c r="G586" s="52">
        <v>14428919</v>
      </c>
      <c r="H586" s="52">
        <v>1993408</v>
      </c>
      <c r="I586" s="52">
        <v>1993408</v>
      </c>
      <c r="J586" s="52">
        <v>0</v>
      </c>
      <c r="K586" s="52">
        <v>0</v>
      </c>
      <c r="L586" s="52">
        <v>90.572299999999998</v>
      </c>
      <c r="M586" s="52">
        <v>14.92</v>
      </c>
      <c r="N586" s="52">
        <v>392.44</v>
      </c>
      <c r="O586" s="52">
        <v>7</v>
      </c>
      <c r="P586" s="2">
        <f t="shared" si="9"/>
        <v>421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142</v>
      </c>
      <c r="B587" s="1">
        <v>0.25</v>
      </c>
      <c r="C587" s="52">
        <v>2015</v>
      </c>
      <c r="D587" s="52">
        <v>2</v>
      </c>
      <c r="E587" s="52">
        <v>7</v>
      </c>
      <c r="F587" s="52">
        <v>14428498</v>
      </c>
      <c r="G587" s="52">
        <v>14428498</v>
      </c>
      <c r="H587" s="52">
        <v>1993351</v>
      </c>
      <c r="I587" s="52">
        <v>1993351</v>
      </c>
      <c r="J587" s="52">
        <v>0</v>
      </c>
      <c r="K587" s="52">
        <v>0</v>
      </c>
      <c r="L587" s="52">
        <v>90.608999999999995</v>
      </c>
      <c r="M587" s="52">
        <v>14.85</v>
      </c>
      <c r="N587" s="52">
        <v>372.31</v>
      </c>
      <c r="O587" s="52">
        <v>7</v>
      </c>
      <c r="P587" s="2">
        <f t="shared" si="9"/>
        <v>393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141</v>
      </c>
      <c r="B588" s="1">
        <v>0.20833333333333334</v>
      </c>
      <c r="C588" s="52">
        <v>2015</v>
      </c>
      <c r="D588" s="52">
        <v>2</v>
      </c>
      <c r="E588" s="52">
        <v>7</v>
      </c>
      <c r="F588" s="52">
        <v>14428105</v>
      </c>
      <c r="G588" s="52">
        <v>14428105</v>
      </c>
      <c r="H588" s="52">
        <v>1993298</v>
      </c>
      <c r="I588" s="52">
        <v>1993298</v>
      </c>
      <c r="J588" s="52">
        <v>0</v>
      </c>
      <c r="K588" s="52">
        <v>0</v>
      </c>
      <c r="L588" s="52">
        <v>91.637</v>
      </c>
      <c r="M588" s="52">
        <v>14.75</v>
      </c>
      <c r="N588" s="52">
        <v>375.67</v>
      </c>
      <c r="O588" s="52">
        <v>7</v>
      </c>
      <c r="P588" s="2">
        <f t="shared" si="9"/>
        <v>374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140</v>
      </c>
      <c r="B589" s="1">
        <v>0.16666666666666666</v>
      </c>
      <c r="C589" s="52">
        <v>2015</v>
      </c>
      <c r="D589" s="52">
        <v>2</v>
      </c>
      <c r="E589" s="52">
        <v>7</v>
      </c>
      <c r="F589" s="52">
        <v>14427731</v>
      </c>
      <c r="G589" s="52">
        <v>14427731</v>
      </c>
      <c r="H589" s="52">
        <v>1993248</v>
      </c>
      <c r="I589" s="52">
        <v>1993248</v>
      </c>
      <c r="J589" s="52">
        <v>0</v>
      </c>
      <c r="K589" s="52">
        <v>0</v>
      </c>
      <c r="L589" s="52">
        <v>92.620699999999999</v>
      </c>
      <c r="M589" s="52">
        <v>14.66</v>
      </c>
      <c r="N589" s="52">
        <v>334.91</v>
      </c>
      <c r="O589" s="52">
        <v>7</v>
      </c>
      <c r="P589" s="2">
        <f t="shared" si="9"/>
        <v>340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139</v>
      </c>
      <c r="B590" s="1">
        <v>0.125</v>
      </c>
      <c r="C590" s="52">
        <v>2015</v>
      </c>
      <c r="D590" s="52">
        <v>2</v>
      </c>
      <c r="E590" s="52">
        <v>7</v>
      </c>
      <c r="F590" s="52">
        <v>14427391</v>
      </c>
      <c r="G590" s="52">
        <v>14427391</v>
      </c>
      <c r="H590" s="52">
        <v>1993203</v>
      </c>
      <c r="I590" s="52">
        <v>1993203</v>
      </c>
      <c r="J590" s="52">
        <v>0</v>
      </c>
      <c r="K590" s="52">
        <v>0</v>
      </c>
      <c r="L590" s="52">
        <v>93.061000000000007</v>
      </c>
      <c r="M590" s="52">
        <v>15</v>
      </c>
      <c r="N590" s="52">
        <v>398.43</v>
      </c>
      <c r="O590" s="52">
        <v>7</v>
      </c>
      <c r="P590" s="2">
        <f t="shared" si="9"/>
        <v>371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138</v>
      </c>
      <c r="B591" s="1">
        <v>8.3333333333333329E-2</v>
      </c>
      <c r="C591" s="52">
        <v>2015</v>
      </c>
      <c r="D591" s="52">
        <v>2</v>
      </c>
      <c r="E591" s="52">
        <v>7</v>
      </c>
      <c r="F591" s="52">
        <v>14427020</v>
      </c>
      <c r="G591" s="52">
        <v>14427020</v>
      </c>
      <c r="H591" s="52">
        <v>1993154</v>
      </c>
      <c r="I591" s="52">
        <v>1993154</v>
      </c>
      <c r="J591" s="52">
        <v>0</v>
      </c>
      <c r="K591" s="52">
        <v>0</v>
      </c>
      <c r="L591" s="52">
        <v>91.894999999999996</v>
      </c>
      <c r="M591" s="52">
        <v>15.55</v>
      </c>
      <c r="N591" s="52">
        <v>558.67999999999995</v>
      </c>
      <c r="O591" s="52">
        <v>7</v>
      </c>
      <c r="P591" s="2">
        <f t="shared" si="9"/>
        <v>472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137</v>
      </c>
      <c r="B592" s="1">
        <v>4.1666666666666664E-2</v>
      </c>
      <c r="C592" s="52">
        <v>2015</v>
      </c>
      <c r="D592" s="52">
        <v>2</v>
      </c>
      <c r="E592" s="52">
        <v>7</v>
      </c>
      <c r="F592" s="52">
        <v>14426548</v>
      </c>
      <c r="G592" s="52">
        <v>14426548</v>
      </c>
      <c r="H592" s="52">
        <v>1993091</v>
      </c>
      <c r="I592" s="52">
        <v>1993091</v>
      </c>
      <c r="J592" s="52">
        <v>0</v>
      </c>
      <c r="K592" s="52">
        <v>0</v>
      </c>
      <c r="L592" s="52">
        <v>91.687200000000004</v>
      </c>
      <c r="M592" s="52">
        <v>15.73</v>
      </c>
      <c r="N592" s="52">
        <v>545.45000000000005</v>
      </c>
      <c r="O592" s="52">
        <v>7</v>
      </c>
      <c r="P592" s="2">
        <f t="shared" si="9"/>
        <v>552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136</v>
      </c>
      <c r="B593" s="1">
        <v>0</v>
      </c>
      <c r="C593" s="52">
        <v>2015</v>
      </c>
      <c r="D593" s="52">
        <v>2</v>
      </c>
      <c r="E593" s="52">
        <v>7</v>
      </c>
      <c r="F593" s="52">
        <v>14425996</v>
      </c>
      <c r="G593" s="52">
        <v>14425996</v>
      </c>
      <c r="H593" s="52">
        <v>1993017</v>
      </c>
      <c r="I593" s="52">
        <v>1993017</v>
      </c>
      <c r="J593" s="52">
        <v>0</v>
      </c>
      <c r="K593" s="52">
        <v>0</v>
      </c>
      <c r="L593" s="52">
        <v>92.011799999999994</v>
      </c>
      <c r="M593" s="52">
        <v>15.78</v>
      </c>
      <c r="N593" s="52">
        <v>518.92999999999995</v>
      </c>
      <c r="O593" s="52">
        <v>7</v>
      </c>
      <c r="P593" s="2">
        <f t="shared" si="9"/>
        <v>538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135</v>
      </c>
      <c r="B594" s="1">
        <v>0.95833333333333337</v>
      </c>
      <c r="C594" s="52">
        <v>2015</v>
      </c>
      <c r="D594" s="52">
        <v>2</v>
      </c>
      <c r="E594" s="52">
        <v>6</v>
      </c>
      <c r="F594" s="52">
        <v>14425458</v>
      </c>
      <c r="G594" s="52">
        <v>14425458</v>
      </c>
      <c r="H594" s="52">
        <v>1992945</v>
      </c>
      <c r="I594" s="52">
        <v>1992945</v>
      </c>
      <c r="J594" s="52">
        <v>0</v>
      </c>
      <c r="K594" s="52">
        <v>0</v>
      </c>
      <c r="L594" s="52">
        <v>92.985299999999995</v>
      </c>
      <c r="M594" s="52">
        <v>16.03</v>
      </c>
      <c r="N594" s="52">
        <v>467.45</v>
      </c>
      <c r="O594" s="52">
        <v>7</v>
      </c>
      <c r="P594" s="2">
        <f t="shared" si="9"/>
        <v>528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134</v>
      </c>
      <c r="B595" s="1">
        <v>0.91666666666666663</v>
      </c>
      <c r="C595" s="52">
        <v>2015</v>
      </c>
      <c r="D595" s="52">
        <v>2</v>
      </c>
      <c r="E595" s="52">
        <v>6</v>
      </c>
      <c r="F595" s="52">
        <v>14424930</v>
      </c>
      <c r="G595" s="52">
        <v>14424930</v>
      </c>
      <c r="H595" s="52">
        <v>1992875</v>
      </c>
      <c r="I595" s="52">
        <v>1992875</v>
      </c>
      <c r="J595" s="52">
        <v>0</v>
      </c>
      <c r="K595" s="52">
        <v>0</v>
      </c>
      <c r="L595" s="52">
        <v>92.361500000000007</v>
      </c>
      <c r="M595" s="52">
        <v>16</v>
      </c>
      <c r="N595" s="52">
        <v>471.28</v>
      </c>
      <c r="O595" s="52">
        <v>7</v>
      </c>
      <c r="P595" s="2">
        <f t="shared" si="9"/>
        <v>443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133</v>
      </c>
      <c r="B596" s="1">
        <v>0.875</v>
      </c>
      <c r="C596" s="52">
        <v>2015</v>
      </c>
      <c r="D596" s="52">
        <v>2</v>
      </c>
      <c r="E596" s="52">
        <v>6</v>
      </c>
      <c r="F596" s="52">
        <v>14424487</v>
      </c>
      <c r="G596" s="52">
        <v>14424487</v>
      </c>
      <c r="H596" s="52">
        <v>1992816</v>
      </c>
      <c r="I596" s="52">
        <v>1992816</v>
      </c>
      <c r="J596" s="52">
        <v>0</v>
      </c>
      <c r="K596" s="52">
        <v>0</v>
      </c>
      <c r="L596" s="52">
        <v>92.406999999999996</v>
      </c>
      <c r="M596" s="52">
        <v>16.11</v>
      </c>
      <c r="N596" s="52">
        <v>422.79</v>
      </c>
      <c r="O596" s="52">
        <v>7</v>
      </c>
      <c r="P596" s="2">
        <f t="shared" si="9"/>
        <v>428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132</v>
      </c>
      <c r="B597" s="1">
        <v>0.83333333333333337</v>
      </c>
      <c r="C597" s="52">
        <v>2015</v>
      </c>
      <c r="D597" s="52">
        <v>2</v>
      </c>
      <c r="E597" s="52">
        <v>6</v>
      </c>
      <c r="F597" s="52">
        <v>14424059</v>
      </c>
      <c r="G597" s="52">
        <v>14424059</v>
      </c>
      <c r="H597" s="52">
        <v>1992759</v>
      </c>
      <c r="I597" s="52">
        <v>1992759</v>
      </c>
      <c r="J597" s="52">
        <v>0</v>
      </c>
      <c r="K597" s="52">
        <v>0</v>
      </c>
      <c r="L597" s="52">
        <v>93.558099999999996</v>
      </c>
      <c r="M597" s="52">
        <v>16.399999999999999</v>
      </c>
      <c r="N597" s="52">
        <v>385.22</v>
      </c>
      <c r="O597" s="52">
        <v>7</v>
      </c>
      <c r="P597" s="2">
        <f t="shared" si="9"/>
        <v>409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131</v>
      </c>
      <c r="B598" s="1">
        <v>0.79166666666666663</v>
      </c>
      <c r="C598" s="52">
        <v>2015</v>
      </c>
      <c r="D598" s="52">
        <v>2</v>
      </c>
      <c r="E598" s="52">
        <v>6</v>
      </c>
      <c r="F598" s="52">
        <v>14423650</v>
      </c>
      <c r="G598" s="52">
        <v>14423650</v>
      </c>
      <c r="H598" s="52">
        <v>1992705</v>
      </c>
      <c r="I598" s="52">
        <v>1992705</v>
      </c>
      <c r="J598" s="52">
        <v>0</v>
      </c>
      <c r="K598" s="52">
        <v>0</v>
      </c>
      <c r="L598" s="52">
        <v>92.978300000000004</v>
      </c>
      <c r="M598" s="52">
        <v>16.86</v>
      </c>
      <c r="N598" s="52">
        <v>353.4</v>
      </c>
      <c r="O598" s="52">
        <v>7</v>
      </c>
      <c r="P598" s="2">
        <f t="shared" si="9"/>
        <v>391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130</v>
      </c>
      <c r="B599" s="1">
        <v>0.75</v>
      </c>
      <c r="C599" s="52">
        <v>2015</v>
      </c>
      <c r="D599" s="52">
        <v>2</v>
      </c>
      <c r="E599" s="52">
        <v>6</v>
      </c>
      <c r="F599" s="52">
        <v>14423259</v>
      </c>
      <c r="G599" s="52">
        <v>14423259</v>
      </c>
      <c r="H599" s="52">
        <v>1992653</v>
      </c>
      <c r="I599" s="52">
        <v>1992653</v>
      </c>
      <c r="J599" s="52">
        <v>0</v>
      </c>
      <c r="K599" s="52">
        <v>0</v>
      </c>
      <c r="L599" s="52">
        <v>93.200100000000006</v>
      </c>
      <c r="M599" s="52">
        <v>17.829999999999998</v>
      </c>
      <c r="N599" s="52">
        <v>352.45</v>
      </c>
      <c r="O599" s="52">
        <v>7</v>
      </c>
      <c r="P599" s="2">
        <f t="shared" si="9"/>
        <v>338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129</v>
      </c>
      <c r="B600" s="1">
        <v>0.70833333333333337</v>
      </c>
      <c r="C600" s="52">
        <v>2015</v>
      </c>
      <c r="D600" s="52">
        <v>2</v>
      </c>
      <c r="E600" s="52">
        <v>6</v>
      </c>
      <c r="F600" s="52">
        <v>14422921</v>
      </c>
      <c r="G600" s="52">
        <v>14422921</v>
      </c>
      <c r="H600" s="52">
        <v>1992608</v>
      </c>
      <c r="I600" s="52">
        <v>1992608</v>
      </c>
      <c r="J600" s="52">
        <v>0</v>
      </c>
      <c r="K600" s="52">
        <v>0</v>
      </c>
      <c r="L600" s="52">
        <v>93.175200000000004</v>
      </c>
      <c r="M600" s="52">
        <v>18.5</v>
      </c>
      <c r="N600" s="52">
        <v>285.20999999999998</v>
      </c>
      <c r="O600" s="52">
        <v>7</v>
      </c>
      <c r="P600" s="2">
        <f t="shared" si="9"/>
        <v>330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128</v>
      </c>
      <c r="B601" s="1">
        <v>0.66666666666666663</v>
      </c>
      <c r="C601" s="52">
        <v>2015</v>
      </c>
      <c r="D601" s="52">
        <v>2</v>
      </c>
      <c r="E601" s="52">
        <v>6</v>
      </c>
      <c r="F601" s="52">
        <v>14422591</v>
      </c>
      <c r="G601" s="52">
        <v>14422591</v>
      </c>
      <c r="H601" s="52">
        <v>1992564</v>
      </c>
      <c r="I601" s="52">
        <v>1992564</v>
      </c>
      <c r="J601" s="52">
        <v>0</v>
      </c>
      <c r="K601" s="52">
        <v>0</v>
      </c>
      <c r="L601" s="52">
        <v>93.173299999999998</v>
      </c>
      <c r="M601" s="52">
        <v>18.63</v>
      </c>
      <c r="N601" s="52">
        <v>463.83</v>
      </c>
      <c r="O601" s="52">
        <v>7</v>
      </c>
      <c r="P601" s="2">
        <f t="shared" si="9"/>
        <v>329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127</v>
      </c>
      <c r="B602" s="1">
        <v>0.625</v>
      </c>
      <c r="C602" s="52">
        <v>2015</v>
      </c>
      <c r="D602" s="52">
        <v>2</v>
      </c>
      <c r="E602" s="52">
        <v>6</v>
      </c>
      <c r="F602" s="52">
        <v>14422262</v>
      </c>
      <c r="G602" s="52">
        <v>14422262</v>
      </c>
      <c r="H602" s="52">
        <v>1992520</v>
      </c>
      <c r="I602" s="52">
        <v>1992520</v>
      </c>
      <c r="J602" s="52">
        <v>0</v>
      </c>
      <c r="K602" s="52">
        <v>0</v>
      </c>
      <c r="L602" s="52">
        <v>92.614000000000004</v>
      </c>
      <c r="M602" s="52">
        <v>18.52</v>
      </c>
      <c r="N602" s="52">
        <v>445.4</v>
      </c>
      <c r="O602" s="52">
        <v>7</v>
      </c>
      <c r="P602" s="2">
        <f t="shared" si="9"/>
        <v>514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126</v>
      </c>
      <c r="B603" s="1">
        <v>0.58333333333333337</v>
      </c>
      <c r="C603" s="52">
        <v>2015</v>
      </c>
      <c r="D603" s="52">
        <v>2</v>
      </c>
      <c r="E603" s="52">
        <v>6</v>
      </c>
      <c r="F603" s="52">
        <v>14421748</v>
      </c>
      <c r="G603" s="52">
        <v>14421748</v>
      </c>
      <c r="H603" s="52">
        <v>1992451</v>
      </c>
      <c r="I603" s="52">
        <v>1992451</v>
      </c>
      <c r="J603" s="52">
        <v>0</v>
      </c>
      <c r="K603" s="52">
        <v>0</v>
      </c>
      <c r="L603" s="52">
        <v>92.628799999999998</v>
      </c>
      <c r="M603" s="52">
        <v>18.86</v>
      </c>
      <c r="N603" s="52">
        <v>289.75</v>
      </c>
      <c r="O603" s="52">
        <v>7</v>
      </c>
      <c r="P603" s="2">
        <f t="shared" si="9"/>
        <v>343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125</v>
      </c>
      <c r="B604" s="1">
        <v>0.54166666666666663</v>
      </c>
      <c r="C604" s="52">
        <v>2015</v>
      </c>
      <c r="D604" s="52">
        <v>2</v>
      </c>
      <c r="E604" s="52">
        <v>6</v>
      </c>
      <c r="F604" s="52">
        <v>14421405</v>
      </c>
      <c r="G604" s="52">
        <v>14421405</v>
      </c>
      <c r="H604" s="52">
        <v>1992405</v>
      </c>
      <c r="I604" s="52">
        <v>1992405</v>
      </c>
      <c r="J604" s="52">
        <v>0</v>
      </c>
      <c r="K604" s="52">
        <v>0</v>
      </c>
      <c r="L604" s="52">
        <v>92.2697</v>
      </c>
      <c r="M604" s="52">
        <v>18.579999999999998</v>
      </c>
      <c r="N604" s="52">
        <v>268.31</v>
      </c>
      <c r="O604" s="52">
        <v>7</v>
      </c>
      <c r="P604" s="2">
        <f t="shared" si="9"/>
        <v>282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124</v>
      </c>
      <c r="B605" s="1">
        <v>0.5</v>
      </c>
      <c r="C605" s="52">
        <v>2015</v>
      </c>
      <c r="D605" s="52">
        <v>2</v>
      </c>
      <c r="E605" s="52">
        <v>6</v>
      </c>
      <c r="F605" s="52">
        <v>14421123</v>
      </c>
      <c r="G605" s="52">
        <v>14421123</v>
      </c>
      <c r="H605" s="52">
        <v>1992367</v>
      </c>
      <c r="I605" s="52">
        <v>1992367</v>
      </c>
      <c r="J605" s="52">
        <v>0</v>
      </c>
      <c r="K605" s="52">
        <v>0</v>
      </c>
      <c r="L605" s="52">
        <v>92.883899999999997</v>
      </c>
      <c r="M605" s="52">
        <v>18.11</v>
      </c>
      <c r="N605" s="52">
        <v>356.92</v>
      </c>
      <c r="O605" s="52">
        <v>7</v>
      </c>
      <c r="P605" s="2">
        <f t="shared" si="9"/>
        <v>322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123</v>
      </c>
      <c r="B606" s="1">
        <v>0.45833333333333331</v>
      </c>
      <c r="C606" s="52">
        <v>2015</v>
      </c>
      <c r="D606" s="52">
        <v>2</v>
      </c>
      <c r="E606" s="52">
        <v>6</v>
      </c>
      <c r="F606" s="52">
        <v>14420801</v>
      </c>
      <c r="G606" s="52">
        <v>14420801</v>
      </c>
      <c r="H606" s="52">
        <v>1992324</v>
      </c>
      <c r="I606" s="52">
        <v>1992324</v>
      </c>
      <c r="J606" s="52">
        <v>0</v>
      </c>
      <c r="K606" s="52">
        <v>0</v>
      </c>
      <c r="L606" s="52">
        <v>91.408299999999997</v>
      </c>
      <c r="M606" s="52">
        <v>17.489999999999998</v>
      </c>
      <c r="N606" s="52">
        <v>363.25</v>
      </c>
      <c r="O606" s="52">
        <v>7</v>
      </c>
      <c r="P606" s="2">
        <f t="shared" si="9"/>
        <v>347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122</v>
      </c>
      <c r="B607" s="1">
        <v>0.41666666666666669</v>
      </c>
      <c r="C607" s="52">
        <v>2015</v>
      </c>
      <c r="D607" s="52">
        <v>2</v>
      </c>
      <c r="E607" s="52">
        <v>6</v>
      </c>
      <c r="F607" s="52">
        <v>14420454</v>
      </c>
      <c r="G607" s="52">
        <v>14420454</v>
      </c>
      <c r="H607" s="52">
        <v>1992277</v>
      </c>
      <c r="I607" s="52">
        <v>1992277</v>
      </c>
      <c r="J607" s="52">
        <v>0</v>
      </c>
      <c r="K607" s="52">
        <v>0</v>
      </c>
      <c r="L607" s="52">
        <v>91.754499999999993</v>
      </c>
      <c r="M607" s="52">
        <v>16.329999999999998</v>
      </c>
      <c r="N607" s="52">
        <v>423.52</v>
      </c>
      <c r="O607" s="52">
        <v>7</v>
      </c>
      <c r="P607" s="2">
        <f t="shared" si="9"/>
        <v>387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121</v>
      </c>
      <c r="B608" s="1">
        <v>0.375</v>
      </c>
      <c r="C608" s="52">
        <v>2015</v>
      </c>
      <c r="D608" s="52">
        <v>2</v>
      </c>
      <c r="E608" s="52">
        <v>6</v>
      </c>
      <c r="F608" s="52">
        <v>14420067</v>
      </c>
      <c r="G608" s="52">
        <v>14420067</v>
      </c>
      <c r="H608" s="52">
        <v>1992225</v>
      </c>
      <c r="I608" s="52">
        <v>1992225</v>
      </c>
      <c r="J608" s="52">
        <v>0</v>
      </c>
      <c r="K608" s="52">
        <v>0</v>
      </c>
      <c r="L608" s="52">
        <v>91.150400000000005</v>
      </c>
      <c r="M608" s="52">
        <v>15.9</v>
      </c>
      <c r="N608" s="52">
        <v>365.56</v>
      </c>
      <c r="O608" s="52">
        <v>7</v>
      </c>
      <c r="P608" s="2">
        <f t="shared" si="9"/>
        <v>416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120</v>
      </c>
      <c r="B609" s="1">
        <v>0.33333333333333331</v>
      </c>
      <c r="C609" s="52">
        <v>2015</v>
      </c>
      <c r="D609" s="52">
        <v>2</v>
      </c>
      <c r="E609" s="52">
        <v>6</v>
      </c>
      <c r="F609" s="52">
        <v>14419651</v>
      </c>
      <c r="G609" s="52">
        <v>14419651</v>
      </c>
      <c r="H609" s="52">
        <v>1992169</v>
      </c>
      <c r="I609" s="52">
        <v>1992169</v>
      </c>
      <c r="J609" s="52">
        <v>0</v>
      </c>
      <c r="K609" s="52">
        <v>0</v>
      </c>
      <c r="L609" s="52">
        <v>92.266800000000003</v>
      </c>
      <c r="M609" s="52">
        <v>15.06</v>
      </c>
      <c r="N609" s="52">
        <v>303.35000000000002</v>
      </c>
      <c r="O609" s="52">
        <v>7</v>
      </c>
      <c r="P609" s="2">
        <f t="shared" si="9"/>
        <v>346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119</v>
      </c>
      <c r="B610" s="1">
        <v>0.29166666666666669</v>
      </c>
      <c r="C610" s="52">
        <v>2015</v>
      </c>
      <c r="D610" s="52">
        <v>2</v>
      </c>
      <c r="E610" s="52">
        <v>6</v>
      </c>
      <c r="F610" s="52">
        <v>14419305</v>
      </c>
      <c r="G610" s="52">
        <v>14419305</v>
      </c>
      <c r="H610" s="52">
        <v>1992123</v>
      </c>
      <c r="I610" s="52">
        <v>1992123</v>
      </c>
      <c r="J610" s="52">
        <v>0</v>
      </c>
      <c r="K610" s="52">
        <v>0</v>
      </c>
      <c r="L610" s="52">
        <v>92.923400000000001</v>
      </c>
      <c r="M610" s="52">
        <v>15</v>
      </c>
      <c r="N610" s="52">
        <v>344.14</v>
      </c>
      <c r="O610" s="52">
        <v>7</v>
      </c>
      <c r="P610" s="2">
        <f t="shared" si="9"/>
        <v>295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118</v>
      </c>
      <c r="B611" s="1">
        <v>0.25</v>
      </c>
      <c r="C611" s="52">
        <v>2015</v>
      </c>
      <c r="D611" s="52">
        <v>2</v>
      </c>
      <c r="E611" s="52">
        <v>6</v>
      </c>
      <c r="F611" s="52">
        <v>14419010</v>
      </c>
      <c r="G611" s="52">
        <v>14419010</v>
      </c>
      <c r="H611" s="52">
        <v>1992084</v>
      </c>
      <c r="I611" s="52">
        <v>1992084</v>
      </c>
      <c r="J611" s="52">
        <v>0</v>
      </c>
      <c r="K611" s="52">
        <v>0</v>
      </c>
      <c r="L611" s="52">
        <v>91.397999999999996</v>
      </c>
      <c r="M611" s="52">
        <v>15.4</v>
      </c>
      <c r="N611" s="52">
        <v>375.12</v>
      </c>
      <c r="O611" s="52">
        <v>7</v>
      </c>
      <c r="P611" s="2">
        <f t="shared" si="9"/>
        <v>380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117</v>
      </c>
      <c r="B612" s="1">
        <v>0.20833333333333334</v>
      </c>
      <c r="C612" s="52">
        <v>2015</v>
      </c>
      <c r="D612" s="52">
        <v>2</v>
      </c>
      <c r="E612" s="52">
        <v>6</v>
      </c>
      <c r="F612" s="52">
        <v>14418630</v>
      </c>
      <c r="G612" s="52">
        <v>14418630</v>
      </c>
      <c r="H612" s="52">
        <v>1992033</v>
      </c>
      <c r="I612" s="52">
        <v>1992033</v>
      </c>
      <c r="J612" s="52">
        <v>0</v>
      </c>
      <c r="K612" s="52">
        <v>0</v>
      </c>
      <c r="L612" s="52">
        <v>92.767700000000005</v>
      </c>
      <c r="M612" s="52">
        <v>15.4</v>
      </c>
      <c r="N612" s="52">
        <v>348.51</v>
      </c>
      <c r="O612" s="52">
        <v>7</v>
      </c>
      <c r="P612" s="2">
        <f t="shared" si="9"/>
        <v>370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116</v>
      </c>
      <c r="B613" s="1">
        <v>0.16666666666666666</v>
      </c>
      <c r="C613" s="52">
        <v>2015</v>
      </c>
      <c r="D613" s="52">
        <v>2</v>
      </c>
      <c r="E613" s="52">
        <v>6</v>
      </c>
      <c r="F613" s="52">
        <v>14418260</v>
      </c>
      <c r="G613" s="52">
        <v>14418260</v>
      </c>
      <c r="H613" s="52">
        <v>1991984</v>
      </c>
      <c r="I613" s="52">
        <v>1991984</v>
      </c>
      <c r="J613" s="52">
        <v>0</v>
      </c>
      <c r="K613" s="52">
        <v>0</v>
      </c>
      <c r="L613" s="52">
        <v>93.542400000000001</v>
      </c>
      <c r="M613" s="52">
        <v>15.4</v>
      </c>
      <c r="N613" s="52">
        <v>403.61</v>
      </c>
      <c r="O613" s="52">
        <v>7</v>
      </c>
      <c r="P613" s="2">
        <f t="shared" si="9"/>
        <v>334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115</v>
      </c>
      <c r="B614" s="1">
        <v>0.125</v>
      </c>
      <c r="C614" s="52">
        <v>2015</v>
      </c>
      <c r="D614" s="52">
        <v>2</v>
      </c>
      <c r="E614" s="52">
        <v>6</v>
      </c>
      <c r="F614" s="52">
        <v>14417926</v>
      </c>
      <c r="G614" s="52">
        <v>14417926</v>
      </c>
      <c r="H614" s="52">
        <v>1991940</v>
      </c>
      <c r="I614" s="52">
        <v>1991940</v>
      </c>
      <c r="J614" s="52">
        <v>0</v>
      </c>
      <c r="K614" s="52">
        <v>0</v>
      </c>
      <c r="L614" s="52">
        <v>93.488</v>
      </c>
      <c r="M614" s="52">
        <v>15.61</v>
      </c>
      <c r="N614" s="52">
        <v>453.59</v>
      </c>
      <c r="O614" s="52">
        <v>7</v>
      </c>
      <c r="P614" s="2">
        <f t="shared" si="9"/>
        <v>448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114</v>
      </c>
      <c r="B615" s="1">
        <v>8.3333333333333329E-2</v>
      </c>
      <c r="C615" s="52">
        <v>2015</v>
      </c>
      <c r="D615" s="52">
        <v>2</v>
      </c>
      <c r="E615" s="52">
        <v>6</v>
      </c>
      <c r="F615" s="52">
        <v>14417478</v>
      </c>
      <c r="G615" s="52">
        <v>14417478</v>
      </c>
      <c r="H615" s="52">
        <v>1991881</v>
      </c>
      <c r="I615" s="52">
        <v>1991881</v>
      </c>
      <c r="J615" s="52">
        <v>0</v>
      </c>
      <c r="K615" s="52">
        <v>0</v>
      </c>
      <c r="L615" s="52">
        <v>92.708699999999993</v>
      </c>
      <c r="M615" s="52">
        <v>15.58</v>
      </c>
      <c r="N615" s="52">
        <v>452.43</v>
      </c>
      <c r="O615" s="52">
        <v>7</v>
      </c>
      <c r="P615" s="2">
        <f t="shared" si="9"/>
        <v>438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113</v>
      </c>
      <c r="B616" s="1">
        <v>4.1666666666666664E-2</v>
      </c>
      <c r="C616" s="52">
        <v>2015</v>
      </c>
      <c r="D616" s="52">
        <v>2</v>
      </c>
      <c r="E616" s="52">
        <v>6</v>
      </c>
      <c r="F616" s="52">
        <v>14417040</v>
      </c>
      <c r="G616" s="52">
        <v>14417040</v>
      </c>
      <c r="H616" s="52">
        <v>1991823</v>
      </c>
      <c r="I616" s="52">
        <v>1991823</v>
      </c>
      <c r="J616" s="52">
        <v>0</v>
      </c>
      <c r="K616" s="52">
        <v>0</v>
      </c>
      <c r="L616" s="52">
        <v>92.712900000000005</v>
      </c>
      <c r="M616" s="52">
        <v>15.62</v>
      </c>
      <c r="N616" s="52">
        <v>496.91</v>
      </c>
      <c r="O616" s="52">
        <v>7</v>
      </c>
      <c r="P616" s="2">
        <f t="shared" si="9"/>
        <v>489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112</v>
      </c>
      <c r="B617" s="1">
        <v>0</v>
      </c>
      <c r="C617" s="52">
        <v>2015</v>
      </c>
      <c r="D617" s="52">
        <v>2</v>
      </c>
      <c r="E617" s="52">
        <v>6</v>
      </c>
      <c r="F617" s="52">
        <v>14416551</v>
      </c>
      <c r="G617" s="52">
        <v>14416551</v>
      </c>
      <c r="H617" s="52">
        <v>1991758</v>
      </c>
      <c r="I617" s="52">
        <v>1991758</v>
      </c>
      <c r="J617" s="52">
        <v>0</v>
      </c>
      <c r="K617" s="52">
        <v>0</v>
      </c>
      <c r="L617" s="52">
        <v>92.857500000000002</v>
      </c>
      <c r="M617" s="52">
        <v>15.3</v>
      </c>
      <c r="N617" s="52">
        <v>335.02</v>
      </c>
      <c r="O617" s="52">
        <v>7</v>
      </c>
      <c r="P617" s="2">
        <f t="shared" si="9"/>
        <v>416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111</v>
      </c>
      <c r="B618" s="1">
        <v>0.95833333333333337</v>
      </c>
      <c r="C618" s="52">
        <v>2015</v>
      </c>
      <c r="D618" s="52">
        <v>2</v>
      </c>
      <c r="E618" s="52">
        <v>5</v>
      </c>
      <c r="F618" s="52">
        <v>14416135</v>
      </c>
      <c r="G618" s="52">
        <v>14416135</v>
      </c>
      <c r="H618" s="52">
        <v>1991703</v>
      </c>
      <c r="I618" s="52">
        <v>1991703</v>
      </c>
      <c r="J618" s="52">
        <v>0</v>
      </c>
      <c r="K618" s="52">
        <v>0</v>
      </c>
      <c r="L618" s="52">
        <v>94.028400000000005</v>
      </c>
      <c r="M618" s="52">
        <v>15.68</v>
      </c>
      <c r="N618" s="52">
        <v>427.43</v>
      </c>
      <c r="O618" s="52">
        <v>7</v>
      </c>
      <c r="P618" s="2">
        <f t="shared" si="9"/>
        <v>405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110</v>
      </c>
      <c r="B619" s="1">
        <v>0.91666666666666663</v>
      </c>
      <c r="C619" s="52">
        <v>2015</v>
      </c>
      <c r="D619" s="52">
        <v>2</v>
      </c>
      <c r="E619" s="52">
        <v>5</v>
      </c>
      <c r="F619" s="52">
        <v>14415730</v>
      </c>
      <c r="G619" s="52">
        <v>14415730</v>
      </c>
      <c r="H619" s="52">
        <v>1991650</v>
      </c>
      <c r="I619" s="52">
        <v>1991650</v>
      </c>
      <c r="J619" s="52">
        <v>0</v>
      </c>
      <c r="K619" s="52">
        <v>0</v>
      </c>
      <c r="L619" s="52">
        <v>93.8155</v>
      </c>
      <c r="M619" s="52">
        <v>15.61</v>
      </c>
      <c r="N619" s="52">
        <v>342.34</v>
      </c>
      <c r="O619" s="52">
        <v>7</v>
      </c>
      <c r="P619" s="2">
        <f t="shared" si="9"/>
        <v>365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109</v>
      </c>
      <c r="B620" s="1">
        <v>0.875</v>
      </c>
      <c r="C620" s="52">
        <v>2015</v>
      </c>
      <c r="D620" s="52">
        <v>2</v>
      </c>
      <c r="E620" s="52">
        <v>5</v>
      </c>
      <c r="F620" s="52">
        <v>14415365</v>
      </c>
      <c r="G620" s="52">
        <v>14415365</v>
      </c>
      <c r="H620" s="52">
        <v>1991602</v>
      </c>
      <c r="I620" s="52">
        <v>1991602</v>
      </c>
      <c r="J620" s="52">
        <v>0</v>
      </c>
      <c r="K620" s="52">
        <v>0</v>
      </c>
      <c r="L620" s="52">
        <v>94.168800000000005</v>
      </c>
      <c r="M620" s="52">
        <v>15.97</v>
      </c>
      <c r="N620" s="52">
        <v>353.37</v>
      </c>
      <c r="O620" s="52">
        <v>7</v>
      </c>
      <c r="P620" s="2">
        <f t="shared" si="9"/>
        <v>351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108</v>
      </c>
      <c r="B621" s="1">
        <v>0.83333333333333337</v>
      </c>
      <c r="C621" s="52">
        <v>2015</v>
      </c>
      <c r="D621" s="52">
        <v>2</v>
      </c>
      <c r="E621" s="52">
        <v>5</v>
      </c>
      <c r="F621" s="52">
        <v>14415014</v>
      </c>
      <c r="G621" s="52">
        <v>14415014</v>
      </c>
      <c r="H621" s="52">
        <v>1991556</v>
      </c>
      <c r="I621" s="52">
        <v>1991556</v>
      </c>
      <c r="J621" s="52">
        <v>0</v>
      </c>
      <c r="K621" s="52">
        <v>0</v>
      </c>
      <c r="L621" s="52">
        <v>95.530500000000004</v>
      </c>
      <c r="M621" s="52">
        <v>16.16</v>
      </c>
      <c r="N621" s="52">
        <v>319.58</v>
      </c>
      <c r="O621" s="52">
        <v>7</v>
      </c>
      <c r="P621" s="2">
        <f t="shared" si="9"/>
        <v>341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107</v>
      </c>
      <c r="B622" s="1">
        <v>0.79166666666666663</v>
      </c>
      <c r="C622" s="52">
        <v>2015</v>
      </c>
      <c r="D622" s="52">
        <v>2</v>
      </c>
      <c r="E622" s="52">
        <v>5</v>
      </c>
      <c r="F622" s="52">
        <v>14414673</v>
      </c>
      <c r="G622" s="52">
        <v>14414673</v>
      </c>
      <c r="H622" s="52">
        <v>1991512</v>
      </c>
      <c r="I622" s="52">
        <v>1991512</v>
      </c>
      <c r="J622" s="52">
        <v>0</v>
      </c>
      <c r="K622" s="52">
        <v>0</v>
      </c>
      <c r="L622" s="52">
        <v>96.9709</v>
      </c>
      <c r="M622" s="52">
        <v>16.579999999999998</v>
      </c>
      <c r="N622" s="52">
        <v>325.06</v>
      </c>
      <c r="O622" s="52">
        <v>7</v>
      </c>
      <c r="P622" s="2">
        <f t="shared" si="9"/>
        <v>297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106</v>
      </c>
      <c r="B623" s="1">
        <v>0.75</v>
      </c>
      <c r="C623" s="52">
        <v>2015</v>
      </c>
      <c r="D623" s="52">
        <v>2</v>
      </c>
      <c r="E623" s="52">
        <v>5</v>
      </c>
      <c r="F623" s="52">
        <v>14414376</v>
      </c>
      <c r="G623" s="52">
        <v>14414376</v>
      </c>
      <c r="H623" s="52">
        <v>1991474</v>
      </c>
      <c r="I623" s="52">
        <v>1991474</v>
      </c>
      <c r="J623" s="52">
        <v>0</v>
      </c>
      <c r="K623" s="52">
        <v>0</v>
      </c>
      <c r="L623" s="52">
        <v>94.864599999999996</v>
      </c>
      <c r="M623" s="52">
        <v>17.34</v>
      </c>
      <c r="N623" s="52">
        <v>411.45</v>
      </c>
      <c r="O623" s="52">
        <v>7</v>
      </c>
      <c r="P623" s="2">
        <f t="shared" si="9"/>
        <v>405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105</v>
      </c>
      <c r="B624" s="1">
        <v>0.70833333333333337</v>
      </c>
      <c r="C624" s="52">
        <v>2015</v>
      </c>
      <c r="D624" s="52">
        <v>2</v>
      </c>
      <c r="E624" s="52">
        <v>5</v>
      </c>
      <c r="F624" s="52">
        <v>14413971</v>
      </c>
      <c r="G624" s="52">
        <v>14413971</v>
      </c>
      <c r="H624" s="52">
        <v>1991421</v>
      </c>
      <c r="I624" s="52">
        <v>1991421</v>
      </c>
      <c r="J624" s="52">
        <v>0</v>
      </c>
      <c r="K624" s="52">
        <v>0</v>
      </c>
      <c r="L624" s="52">
        <v>94.990200000000002</v>
      </c>
      <c r="M624" s="52">
        <v>18.11</v>
      </c>
      <c r="N624" s="52">
        <v>456.97</v>
      </c>
      <c r="O624" s="52">
        <v>7</v>
      </c>
      <c r="P624" s="2">
        <f t="shared" si="9"/>
        <v>390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104</v>
      </c>
      <c r="B625" s="1">
        <v>0.66666666666666663</v>
      </c>
      <c r="C625" s="52">
        <v>2015</v>
      </c>
      <c r="D625" s="52">
        <v>2</v>
      </c>
      <c r="E625" s="52">
        <v>5</v>
      </c>
      <c r="F625" s="52">
        <v>14413581</v>
      </c>
      <c r="G625" s="52">
        <v>14413581</v>
      </c>
      <c r="H625" s="52">
        <v>1991370</v>
      </c>
      <c r="I625" s="52">
        <v>1991370</v>
      </c>
      <c r="J625" s="52">
        <v>0</v>
      </c>
      <c r="K625" s="52">
        <v>0</v>
      </c>
      <c r="L625" s="52">
        <v>94.581199999999995</v>
      </c>
      <c r="M625" s="52">
        <v>18.170000000000002</v>
      </c>
      <c r="N625" s="52">
        <v>488.32</v>
      </c>
      <c r="O625" s="52">
        <v>7</v>
      </c>
      <c r="P625" s="2">
        <f t="shared" si="9"/>
        <v>494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103</v>
      </c>
      <c r="B626" s="1">
        <v>0.625</v>
      </c>
      <c r="C626" s="52">
        <v>2015</v>
      </c>
      <c r="D626" s="52">
        <v>2</v>
      </c>
      <c r="E626" s="52">
        <v>5</v>
      </c>
      <c r="F626" s="52">
        <v>14413087</v>
      </c>
      <c r="G626" s="52">
        <v>14413087</v>
      </c>
      <c r="H626" s="52">
        <v>1991305</v>
      </c>
      <c r="I626" s="52">
        <v>1991305</v>
      </c>
      <c r="J626" s="52">
        <v>0</v>
      </c>
      <c r="K626" s="52">
        <v>0</v>
      </c>
      <c r="L626" s="52">
        <v>95.063100000000006</v>
      </c>
      <c r="M626" s="52">
        <v>18.28</v>
      </c>
      <c r="N626" s="52">
        <v>448.33</v>
      </c>
      <c r="O626" s="52">
        <v>7</v>
      </c>
      <c r="P626" s="2">
        <f t="shared" ref="P626:P689" si="10">F626-F627</f>
        <v>488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102</v>
      </c>
      <c r="B627" s="1">
        <v>0.58333333333333337</v>
      </c>
      <c r="C627" s="52">
        <v>2015</v>
      </c>
      <c r="D627" s="52">
        <v>2</v>
      </c>
      <c r="E627" s="52">
        <v>5</v>
      </c>
      <c r="F627" s="52">
        <v>14412599</v>
      </c>
      <c r="G627" s="52">
        <v>14412599</v>
      </c>
      <c r="H627" s="52">
        <v>1991241</v>
      </c>
      <c r="I627" s="52">
        <v>1991241</v>
      </c>
      <c r="J627" s="52">
        <v>0</v>
      </c>
      <c r="K627" s="52">
        <v>0</v>
      </c>
      <c r="L627" s="52">
        <v>94.272199999999998</v>
      </c>
      <c r="M627" s="52">
        <v>18.36</v>
      </c>
      <c r="N627" s="52">
        <v>301.87</v>
      </c>
      <c r="O627" s="52">
        <v>7</v>
      </c>
      <c r="P627" s="2">
        <f t="shared" si="10"/>
        <v>364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101</v>
      </c>
      <c r="B628" s="1">
        <v>0.54166666666666663</v>
      </c>
      <c r="C628" s="52">
        <v>2015</v>
      </c>
      <c r="D628" s="52">
        <v>2</v>
      </c>
      <c r="E628" s="52">
        <v>5</v>
      </c>
      <c r="F628" s="52">
        <v>14412235</v>
      </c>
      <c r="G628" s="52">
        <v>14412235</v>
      </c>
      <c r="H628" s="52">
        <v>1991193</v>
      </c>
      <c r="I628" s="52">
        <v>1991193</v>
      </c>
      <c r="J628" s="52">
        <v>0</v>
      </c>
      <c r="K628" s="52">
        <v>0</v>
      </c>
      <c r="L628" s="52">
        <v>93.838399999999993</v>
      </c>
      <c r="M628" s="52">
        <v>18.670000000000002</v>
      </c>
      <c r="N628" s="52">
        <v>272.44</v>
      </c>
      <c r="O628" s="52">
        <v>7</v>
      </c>
      <c r="P628" s="2">
        <f t="shared" si="10"/>
        <v>286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100</v>
      </c>
      <c r="B629" s="1">
        <v>0.5</v>
      </c>
      <c r="C629" s="52">
        <v>2015</v>
      </c>
      <c r="D629" s="52">
        <v>2</v>
      </c>
      <c r="E629" s="52">
        <v>5</v>
      </c>
      <c r="F629" s="52">
        <v>14411949</v>
      </c>
      <c r="G629" s="52">
        <v>14411949</v>
      </c>
      <c r="H629" s="52">
        <v>1991155</v>
      </c>
      <c r="I629" s="52">
        <v>1991155</v>
      </c>
      <c r="J629" s="52">
        <v>0</v>
      </c>
      <c r="K629" s="52">
        <v>0</v>
      </c>
      <c r="L629" s="52">
        <v>94.380700000000004</v>
      </c>
      <c r="M629" s="52">
        <v>18.25</v>
      </c>
      <c r="N629" s="52">
        <v>424.34</v>
      </c>
      <c r="O629" s="52">
        <v>7</v>
      </c>
      <c r="P629" s="2">
        <f t="shared" si="10"/>
        <v>319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99</v>
      </c>
      <c r="B630" s="1">
        <v>0.45833333333333331</v>
      </c>
      <c r="C630" s="52">
        <v>2015</v>
      </c>
      <c r="D630" s="52">
        <v>2</v>
      </c>
      <c r="E630" s="52">
        <v>5</v>
      </c>
      <c r="F630" s="52">
        <v>14411630</v>
      </c>
      <c r="G630" s="52">
        <v>14411630</v>
      </c>
      <c r="H630" s="52">
        <v>1991113</v>
      </c>
      <c r="I630" s="52">
        <v>1991113</v>
      </c>
      <c r="J630" s="52">
        <v>0</v>
      </c>
      <c r="K630" s="52">
        <v>0</v>
      </c>
      <c r="L630" s="52">
        <v>94.371399999999994</v>
      </c>
      <c r="M630" s="52">
        <v>17.670000000000002</v>
      </c>
      <c r="N630" s="52">
        <v>305.08</v>
      </c>
      <c r="O630" s="52">
        <v>7</v>
      </c>
      <c r="P630" s="2">
        <f t="shared" si="10"/>
        <v>380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98</v>
      </c>
      <c r="B631" s="1">
        <v>0.41666666666666669</v>
      </c>
      <c r="C631" s="52">
        <v>2015</v>
      </c>
      <c r="D631" s="52">
        <v>2</v>
      </c>
      <c r="E631" s="52">
        <v>5</v>
      </c>
      <c r="F631" s="52">
        <v>14411250</v>
      </c>
      <c r="G631" s="52">
        <v>14411250</v>
      </c>
      <c r="H631" s="52">
        <v>1991063</v>
      </c>
      <c r="I631" s="52">
        <v>1991063</v>
      </c>
      <c r="J631" s="52">
        <v>0</v>
      </c>
      <c r="K631" s="52">
        <v>0</v>
      </c>
      <c r="L631" s="52">
        <v>94.155199999999994</v>
      </c>
      <c r="M631" s="52">
        <v>16.96</v>
      </c>
      <c r="N631" s="52">
        <v>277.27999999999997</v>
      </c>
      <c r="O631" s="52">
        <v>7</v>
      </c>
      <c r="P631" s="2">
        <f t="shared" si="10"/>
        <v>289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97</v>
      </c>
      <c r="B632" s="1">
        <v>0.375</v>
      </c>
      <c r="C632" s="52">
        <v>2015</v>
      </c>
      <c r="D632" s="52">
        <v>2</v>
      </c>
      <c r="E632" s="52">
        <v>5</v>
      </c>
      <c r="F632" s="52">
        <v>14410961</v>
      </c>
      <c r="G632" s="52">
        <v>14410961</v>
      </c>
      <c r="H632" s="52">
        <v>1991025</v>
      </c>
      <c r="I632" s="52">
        <v>1991025</v>
      </c>
      <c r="J632" s="52">
        <v>0</v>
      </c>
      <c r="K632" s="52">
        <v>0</v>
      </c>
      <c r="L632" s="52">
        <v>95.972800000000007</v>
      </c>
      <c r="M632" s="52">
        <v>16.010000000000002</v>
      </c>
      <c r="N632" s="52">
        <v>365.81</v>
      </c>
      <c r="O632" s="52">
        <v>7</v>
      </c>
      <c r="P632" s="2">
        <f t="shared" si="10"/>
        <v>326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96</v>
      </c>
      <c r="B633" s="1">
        <v>0.33333333333333331</v>
      </c>
      <c r="C633" s="52">
        <v>2015</v>
      </c>
      <c r="D633" s="52">
        <v>2</v>
      </c>
      <c r="E633" s="52">
        <v>5</v>
      </c>
      <c r="F633" s="52">
        <v>14410635</v>
      </c>
      <c r="G633" s="52">
        <v>14410635</v>
      </c>
      <c r="H633" s="52">
        <v>1990983</v>
      </c>
      <c r="I633" s="52">
        <v>1990983</v>
      </c>
      <c r="J633" s="52">
        <v>0</v>
      </c>
      <c r="K633" s="52">
        <v>0</v>
      </c>
      <c r="L633" s="52">
        <v>95.982100000000003</v>
      </c>
      <c r="M633" s="52">
        <v>15.44</v>
      </c>
      <c r="N633" s="52">
        <v>467.79</v>
      </c>
      <c r="O633" s="52">
        <v>7</v>
      </c>
      <c r="P633" s="2">
        <f t="shared" si="10"/>
        <v>413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95</v>
      </c>
      <c r="B634" s="1">
        <v>0.29166666666666669</v>
      </c>
      <c r="C634" s="52">
        <v>2015</v>
      </c>
      <c r="D634" s="52">
        <v>2</v>
      </c>
      <c r="E634" s="52">
        <v>5</v>
      </c>
      <c r="F634" s="52">
        <v>14410222</v>
      </c>
      <c r="G634" s="52">
        <v>14410222</v>
      </c>
      <c r="H634" s="52">
        <v>1990930</v>
      </c>
      <c r="I634" s="52">
        <v>1990930</v>
      </c>
      <c r="J634" s="52">
        <v>0</v>
      </c>
      <c r="K634" s="52">
        <v>0</v>
      </c>
      <c r="L634" s="52">
        <v>92.766599999999997</v>
      </c>
      <c r="M634" s="52">
        <v>15.59</v>
      </c>
      <c r="N634" s="52">
        <v>515.36</v>
      </c>
      <c r="O634" s="52">
        <v>7</v>
      </c>
      <c r="P634" s="2">
        <f t="shared" si="10"/>
        <v>505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94</v>
      </c>
      <c r="B635" s="1">
        <v>0.25</v>
      </c>
      <c r="C635" s="52">
        <v>2015</v>
      </c>
      <c r="D635" s="52">
        <v>2</v>
      </c>
      <c r="E635" s="52">
        <v>5</v>
      </c>
      <c r="F635" s="52">
        <v>14409717</v>
      </c>
      <c r="G635" s="52">
        <v>14409717</v>
      </c>
      <c r="H635" s="52">
        <v>1990863</v>
      </c>
      <c r="I635" s="52">
        <v>1990863</v>
      </c>
      <c r="J635" s="52">
        <v>0</v>
      </c>
      <c r="K635" s="52">
        <v>0</v>
      </c>
      <c r="L635" s="52">
        <v>91.548400000000001</v>
      </c>
      <c r="M635" s="52">
        <v>15.51</v>
      </c>
      <c r="N635" s="52">
        <v>427.68</v>
      </c>
      <c r="O635" s="52">
        <v>7</v>
      </c>
      <c r="P635" s="2">
        <f t="shared" si="10"/>
        <v>470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93</v>
      </c>
      <c r="B636" s="1">
        <v>0.20833333333333334</v>
      </c>
      <c r="C636" s="52">
        <v>2015</v>
      </c>
      <c r="D636" s="52">
        <v>2</v>
      </c>
      <c r="E636" s="52">
        <v>5</v>
      </c>
      <c r="F636" s="52">
        <v>14409247</v>
      </c>
      <c r="G636" s="52">
        <v>14409247</v>
      </c>
      <c r="H636" s="52">
        <v>1990800</v>
      </c>
      <c r="I636" s="52">
        <v>1990800</v>
      </c>
      <c r="J636" s="52">
        <v>0</v>
      </c>
      <c r="K636" s="52">
        <v>0</v>
      </c>
      <c r="L636" s="52">
        <v>92.719899999999996</v>
      </c>
      <c r="M636" s="52">
        <v>15.48</v>
      </c>
      <c r="N636" s="52">
        <v>468.43</v>
      </c>
      <c r="O636" s="52">
        <v>7</v>
      </c>
      <c r="P636" s="2">
        <f t="shared" si="10"/>
        <v>467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92</v>
      </c>
      <c r="B637" s="1">
        <v>0.16666666666666666</v>
      </c>
      <c r="C637" s="52">
        <v>2015</v>
      </c>
      <c r="D637" s="52">
        <v>2</v>
      </c>
      <c r="E637" s="52">
        <v>5</v>
      </c>
      <c r="F637" s="52">
        <v>14408780</v>
      </c>
      <c r="G637" s="52">
        <v>14408780</v>
      </c>
      <c r="H637" s="52">
        <v>1990738</v>
      </c>
      <c r="I637" s="52">
        <v>1990738</v>
      </c>
      <c r="J637" s="52">
        <v>0</v>
      </c>
      <c r="K637" s="52">
        <v>0</v>
      </c>
      <c r="L637" s="52">
        <v>93.476399999999998</v>
      </c>
      <c r="M637" s="52">
        <v>15.26</v>
      </c>
      <c r="N637" s="52">
        <v>321.73</v>
      </c>
      <c r="O637" s="52">
        <v>7</v>
      </c>
      <c r="P637" s="2">
        <f t="shared" si="10"/>
        <v>365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91</v>
      </c>
      <c r="B638" s="1">
        <v>0.125</v>
      </c>
      <c r="C638" s="52">
        <v>2015</v>
      </c>
      <c r="D638" s="52">
        <v>2</v>
      </c>
      <c r="E638" s="52">
        <v>5</v>
      </c>
      <c r="F638" s="52">
        <v>14408415</v>
      </c>
      <c r="G638" s="52">
        <v>14408415</v>
      </c>
      <c r="H638" s="52">
        <v>1990690</v>
      </c>
      <c r="I638" s="52">
        <v>1990690</v>
      </c>
      <c r="J638" s="52">
        <v>0</v>
      </c>
      <c r="K638" s="52">
        <v>0</v>
      </c>
      <c r="L638" s="52">
        <v>94.01</v>
      </c>
      <c r="M638" s="52">
        <v>15.44</v>
      </c>
      <c r="N638" s="52">
        <v>357.29</v>
      </c>
      <c r="O638" s="52">
        <v>7</v>
      </c>
      <c r="P638" s="2">
        <f t="shared" si="10"/>
        <v>359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90</v>
      </c>
      <c r="B639" s="1">
        <v>8.3333333333333329E-2</v>
      </c>
      <c r="C639" s="52">
        <v>2015</v>
      </c>
      <c r="D639" s="52">
        <v>2</v>
      </c>
      <c r="E639" s="52">
        <v>5</v>
      </c>
      <c r="F639" s="52">
        <v>14408056</v>
      </c>
      <c r="G639" s="52">
        <v>14408056</v>
      </c>
      <c r="H639" s="52">
        <v>1990643</v>
      </c>
      <c r="I639" s="52">
        <v>1990643</v>
      </c>
      <c r="J639" s="52">
        <v>0</v>
      </c>
      <c r="K639" s="52">
        <v>0</v>
      </c>
      <c r="L639" s="52">
        <v>93.399799999999999</v>
      </c>
      <c r="M639" s="52">
        <v>15.16</v>
      </c>
      <c r="N639" s="52">
        <v>319.32</v>
      </c>
      <c r="O639" s="52">
        <v>7</v>
      </c>
      <c r="P639" s="2">
        <f t="shared" si="10"/>
        <v>335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89</v>
      </c>
      <c r="B640" s="1">
        <v>4.1666666666666664E-2</v>
      </c>
      <c r="C640" s="52">
        <v>2015</v>
      </c>
      <c r="D640" s="52">
        <v>2</v>
      </c>
      <c r="E640" s="52">
        <v>5</v>
      </c>
      <c r="F640" s="52">
        <v>14407721</v>
      </c>
      <c r="G640" s="52">
        <v>14407721</v>
      </c>
      <c r="H640" s="52">
        <v>1990599</v>
      </c>
      <c r="I640" s="52">
        <v>1990599</v>
      </c>
      <c r="J640" s="52">
        <v>0</v>
      </c>
      <c r="K640" s="52">
        <v>0</v>
      </c>
      <c r="L640" s="52">
        <v>93.320899999999995</v>
      </c>
      <c r="M640" s="52">
        <v>15.31</v>
      </c>
      <c r="N640" s="52">
        <v>341.02</v>
      </c>
      <c r="O640" s="52">
        <v>7</v>
      </c>
      <c r="P640" s="2">
        <f t="shared" si="10"/>
        <v>326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88</v>
      </c>
      <c r="B641" s="1">
        <v>0</v>
      </c>
      <c r="C641" s="52">
        <v>2015</v>
      </c>
      <c r="D641" s="52">
        <v>2</v>
      </c>
      <c r="E641" s="52">
        <v>5</v>
      </c>
      <c r="F641" s="52">
        <v>14407395</v>
      </c>
      <c r="G641" s="52">
        <v>14407395</v>
      </c>
      <c r="H641" s="52">
        <v>1990556</v>
      </c>
      <c r="I641" s="52">
        <v>1990556</v>
      </c>
      <c r="J641" s="52">
        <v>0</v>
      </c>
      <c r="K641" s="52">
        <v>0</v>
      </c>
      <c r="L641" s="52">
        <v>93.185599999999994</v>
      </c>
      <c r="M641" s="52">
        <v>15.61</v>
      </c>
      <c r="N641" s="52">
        <v>334.95</v>
      </c>
      <c r="O641" s="52">
        <v>7</v>
      </c>
      <c r="P641" s="2">
        <f t="shared" si="10"/>
        <v>371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87</v>
      </c>
      <c r="B642" s="1">
        <v>0.95833333333333337</v>
      </c>
      <c r="C642" s="52">
        <v>2015</v>
      </c>
      <c r="D642" s="52">
        <v>2</v>
      </c>
      <c r="E642" s="52">
        <v>4</v>
      </c>
      <c r="F642" s="52">
        <v>14407024</v>
      </c>
      <c r="G642" s="52">
        <v>14407024</v>
      </c>
      <c r="H642" s="52">
        <v>1990507</v>
      </c>
      <c r="I642" s="52">
        <v>1990507</v>
      </c>
      <c r="J642" s="52">
        <v>0</v>
      </c>
      <c r="K642" s="52">
        <v>0</v>
      </c>
      <c r="L642" s="52">
        <v>94.028599999999997</v>
      </c>
      <c r="M642" s="52">
        <v>15.59</v>
      </c>
      <c r="N642" s="52">
        <v>288.95999999999998</v>
      </c>
      <c r="O642" s="52">
        <v>7</v>
      </c>
      <c r="P642" s="2">
        <f t="shared" si="10"/>
        <v>290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86</v>
      </c>
      <c r="B643" s="1">
        <v>0.91666666666666663</v>
      </c>
      <c r="C643" s="52">
        <v>2015</v>
      </c>
      <c r="D643" s="52">
        <v>2</v>
      </c>
      <c r="E643" s="52">
        <v>4</v>
      </c>
      <c r="F643" s="52">
        <v>14406734</v>
      </c>
      <c r="G643" s="52">
        <v>14406734</v>
      </c>
      <c r="H643" s="52">
        <v>1990469</v>
      </c>
      <c r="I643" s="52">
        <v>1990469</v>
      </c>
      <c r="J643" s="52">
        <v>0</v>
      </c>
      <c r="K643" s="52">
        <v>0</v>
      </c>
      <c r="L643" s="52">
        <v>93.593000000000004</v>
      </c>
      <c r="M643" s="52">
        <v>15.58</v>
      </c>
      <c r="N643" s="52">
        <v>242.85</v>
      </c>
      <c r="O643" s="52">
        <v>7</v>
      </c>
      <c r="P643" s="2">
        <f t="shared" si="10"/>
        <v>266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85</v>
      </c>
      <c r="B644" s="1">
        <v>0.875</v>
      </c>
      <c r="C644" s="52">
        <v>2015</v>
      </c>
      <c r="D644" s="52">
        <v>2</v>
      </c>
      <c r="E644" s="52">
        <v>4</v>
      </c>
      <c r="F644" s="52">
        <v>14406468</v>
      </c>
      <c r="G644" s="52">
        <v>14406468</v>
      </c>
      <c r="H644" s="52">
        <v>1990434</v>
      </c>
      <c r="I644" s="52">
        <v>1990434</v>
      </c>
      <c r="J644" s="52">
        <v>0</v>
      </c>
      <c r="K644" s="52">
        <v>0</v>
      </c>
      <c r="L644" s="52">
        <v>93.5839</v>
      </c>
      <c r="M644" s="52">
        <v>15.86</v>
      </c>
      <c r="N644" s="52">
        <v>281.55</v>
      </c>
      <c r="O644" s="52">
        <v>7</v>
      </c>
      <c r="P644" s="2">
        <f t="shared" si="10"/>
        <v>243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84</v>
      </c>
      <c r="B645" s="1">
        <v>0.83333333333333337</v>
      </c>
      <c r="C645" s="52">
        <v>2015</v>
      </c>
      <c r="D645" s="52">
        <v>2</v>
      </c>
      <c r="E645" s="52">
        <v>4</v>
      </c>
      <c r="F645" s="52">
        <v>14406225</v>
      </c>
      <c r="G645" s="52">
        <v>14406225</v>
      </c>
      <c r="H645" s="52">
        <v>1990402</v>
      </c>
      <c r="I645" s="52">
        <v>1990402</v>
      </c>
      <c r="J645" s="52">
        <v>0</v>
      </c>
      <c r="K645" s="52">
        <v>0</v>
      </c>
      <c r="L645" s="52">
        <v>93.877300000000005</v>
      </c>
      <c r="M645" s="52">
        <v>16.37</v>
      </c>
      <c r="N645" s="52">
        <v>333.95</v>
      </c>
      <c r="O645" s="52">
        <v>7</v>
      </c>
      <c r="P645" s="2">
        <f t="shared" si="10"/>
        <v>312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83</v>
      </c>
      <c r="B646" s="1">
        <v>0.79166666666666663</v>
      </c>
      <c r="C646" s="52">
        <v>2015</v>
      </c>
      <c r="D646" s="52">
        <v>2</v>
      </c>
      <c r="E646" s="52">
        <v>4</v>
      </c>
      <c r="F646" s="52">
        <v>14405913</v>
      </c>
      <c r="G646" s="52">
        <v>14405913</v>
      </c>
      <c r="H646" s="52">
        <v>1990361</v>
      </c>
      <c r="I646" s="52">
        <v>1990361</v>
      </c>
      <c r="J646" s="52">
        <v>0</v>
      </c>
      <c r="K646" s="52">
        <v>0</v>
      </c>
      <c r="L646" s="52">
        <v>93.467699999999994</v>
      </c>
      <c r="M646" s="52">
        <v>16.95</v>
      </c>
      <c r="N646" s="52">
        <v>443.72</v>
      </c>
      <c r="O646" s="52">
        <v>7</v>
      </c>
      <c r="P646" s="2">
        <f t="shared" si="10"/>
        <v>378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82</v>
      </c>
      <c r="B647" s="1">
        <v>0.75</v>
      </c>
      <c r="C647" s="52">
        <v>2015</v>
      </c>
      <c r="D647" s="52">
        <v>2</v>
      </c>
      <c r="E647" s="52">
        <v>4</v>
      </c>
      <c r="F647" s="52">
        <v>14405535</v>
      </c>
      <c r="G647" s="52">
        <v>14405535</v>
      </c>
      <c r="H647" s="52">
        <v>1990311</v>
      </c>
      <c r="I647" s="52">
        <v>1990311</v>
      </c>
      <c r="J647" s="52">
        <v>0</v>
      </c>
      <c r="K647" s="52">
        <v>0</v>
      </c>
      <c r="L647" s="52">
        <v>93.299000000000007</v>
      </c>
      <c r="M647" s="52">
        <v>17.98</v>
      </c>
      <c r="N647" s="52">
        <v>457.66</v>
      </c>
      <c r="O647" s="52">
        <v>7</v>
      </c>
      <c r="P647" s="2">
        <f t="shared" si="10"/>
        <v>428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81</v>
      </c>
      <c r="B648" s="1">
        <v>0.70833333333333337</v>
      </c>
      <c r="C648" s="52">
        <v>2015</v>
      </c>
      <c r="D648" s="52">
        <v>2</v>
      </c>
      <c r="E648" s="52">
        <v>4</v>
      </c>
      <c r="F648" s="52">
        <v>14405107</v>
      </c>
      <c r="G648" s="52">
        <v>14405107</v>
      </c>
      <c r="H648" s="52">
        <v>1990254</v>
      </c>
      <c r="I648" s="52">
        <v>1990254</v>
      </c>
      <c r="J648" s="52">
        <v>0</v>
      </c>
      <c r="K648" s="52">
        <v>0</v>
      </c>
      <c r="L648" s="52">
        <v>93.165899999999993</v>
      </c>
      <c r="M648" s="52">
        <v>18.41</v>
      </c>
      <c r="N648" s="52">
        <v>337.92</v>
      </c>
      <c r="O648" s="52">
        <v>7</v>
      </c>
      <c r="P648" s="2">
        <f t="shared" si="10"/>
        <v>450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80</v>
      </c>
      <c r="B649" s="1">
        <v>0.66666666666666663</v>
      </c>
      <c r="C649" s="52">
        <v>2015</v>
      </c>
      <c r="D649" s="52">
        <v>2</v>
      </c>
      <c r="E649" s="52">
        <v>4</v>
      </c>
      <c r="F649" s="52">
        <v>14404657</v>
      </c>
      <c r="G649" s="52">
        <v>14404657</v>
      </c>
      <c r="H649" s="52">
        <v>1990194</v>
      </c>
      <c r="I649" s="52">
        <v>1990194</v>
      </c>
      <c r="J649" s="52">
        <v>0</v>
      </c>
      <c r="K649" s="52">
        <v>0</v>
      </c>
      <c r="L649" s="52">
        <v>93.830699999999993</v>
      </c>
      <c r="M649" s="52">
        <v>18.68</v>
      </c>
      <c r="N649" s="52">
        <v>332.2</v>
      </c>
      <c r="O649" s="52">
        <v>7</v>
      </c>
      <c r="P649" s="2">
        <f t="shared" si="10"/>
        <v>324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79</v>
      </c>
      <c r="B650" s="1">
        <v>0.625</v>
      </c>
      <c r="C650" s="52">
        <v>2015</v>
      </c>
      <c r="D650" s="52">
        <v>2</v>
      </c>
      <c r="E650" s="52">
        <v>4</v>
      </c>
      <c r="F650" s="52">
        <v>14404333</v>
      </c>
      <c r="G650" s="52">
        <v>14404333</v>
      </c>
      <c r="H650" s="52">
        <v>1990151</v>
      </c>
      <c r="I650" s="52">
        <v>1990151</v>
      </c>
      <c r="J650" s="52">
        <v>0</v>
      </c>
      <c r="K650" s="52">
        <v>0</v>
      </c>
      <c r="L650" s="52">
        <v>93.382000000000005</v>
      </c>
      <c r="M650" s="52">
        <v>18.05</v>
      </c>
      <c r="N650" s="52">
        <v>329.01</v>
      </c>
      <c r="O650" s="52">
        <v>7</v>
      </c>
      <c r="P650" s="2">
        <f t="shared" si="10"/>
        <v>331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78</v>
      </c>
      <c r="B651" s="1">
        <v>0.58333333333333337</v>
      </c>
      <c r="C651" s="52">
        <v>2015</v>
      </c>
      <c r="D651" s="52">
        <v>2</v>
      </c>
      <c r="E651" s="52">
        <v>4</v>
      </c>
      <c r="F651" s="52">
        <v>14404002</v>
      </c>
      <c r="G651" s="52">
        <v>14404002</v>
      </c>
      <c r="H651" s="52">
        <v>1990107</v>
      </c>
      <c r="I651" s="52">
        <v>1990107</v>
      </c>
      <c r="J651" s="52">
        <v>0</v>
      </c>
      <c r="K651" s="52">
        <v>0</v>
      </c>
      <c r="L651" s="52">
        <v>92.479100000000003</v>
      </c>
      <c r="M651" s="52">
        <v>18.23</v>
      </c>
      <c r="N651" s="52">
        <v>386.37</v>
      </c>
      <c r="O651" s="52">
        <v>7</v>
      </c>
      <c r="P651" s="2">
        <f t="shared" si="10"/>
        <v>327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77</v>
      </c>
      <c r="B652" s="1">
        <v>0.54166666666666663</v>
      </c>
      <c r="C652" s="52">
        <v>2015</v>
      </c>
      <c r="D652" s="52">
        <v>2</v>
      </c>
      <c r="E652" s="52">
        <v>4</v>
      </c>
      <c r="F652" s="52">
        <v>14403675</v>
      </c>
      <c r="G652" s="52">
        <v>14403675</v>
      </c>
      <c r="H652" s="52">
        <v>1990063</v>
      </c>
      <c r="I652" s="52">
        <v>1990063</v>
      </c>
      <c r="J652" s="52">
        <v>0</v>
      </c>
      <c r="K652" s="52">
        <v>0</v>
      </c>
      <c r="L652" s="52">
        <v>92.423299999999998</v>
      </c>
      <c r="M652" s="52">
        <v>18.29</v>
      </c>
      <c r="N652" s="52">
        <v>350.5</v>
      </c>
      <c r="O652" s="52">
        <v>7</v>
      </c>
      <c r="P652" s="2">
        <f t="shared" si="10"/>
        <v>388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76</v>
      </c>
      <c r="B653" s="1">
        <v>0.5</v>
      </c>
      <c r="C653" s="52">
        <v>2015</v>
      </c>
      <c r="D653" s="52">
        <v>2</v>
      </c>
      <c r="E653" s="52">
        <v>4</v>
      </c>
      <c r="F653" s="52">
        <v>14403287</v>
      </c>
      <c r="G653" s="52">
        <v>14403287</v>
      </c>
      <c r="H653" s="52">
        <v>1990011</v>
      </c>
      <c r="I653" s="52">
        <v>1990011</v>
      </c>
      <c r="J653" s="52">
        <v>0</v>
      </c>
      <c r="K653" s="52">
        <v>0</v>
      </c>
      <c r="L653" s="52">
        <v>92.596400000000003</v>
      </c>
      <c r="M653" s="52">
        <v>17.89</v>
      </c>
      <c r="N653" s="52">
        <v>387.1</v>
      </c>
      <c r="O653" s="52">
        <v>7</v>
      </c>
      <c r="P653" s="2">
        <f t="shared" si="10"/>
        <v>373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75</v>
      </c>
      <c r="B654" s="1">
        <v>0.45833333333333331</v>
      </c>
      <c r="C654" s="52">
        <v>2015</v>
      </c>
      <c r="D654" s="52">
        <v>2</v>
      </c>
      <c r="E654" s="52">
        <v>4</v>
      </c>
      <c r="F654" s="52">
        <v>14402914</v>
      </c>
      <c r="G654" s="52">
        <v>14402914</v>
      </c>
      <c r="H654" s="52">
        <v>1989961</v>
      </c>
      <c r="I654" s="52">
        <v>1989961</v>
      </c>
      <c r="J654" s="52">
        <v>0</v>
      </c>
      <c r="K654" s="52">
        <v>0</v>
      </c>
      <c r="L654" s="52">
        <v>91.341899999999995</v>
      </c>
      <c r="M654" s="52">
        <v>17.190000000000001</v>
      </c>
      <c r="N654" s="52">
        <v>574.99</v>
      </c>
      <c r="O654" s="52">
        <v>7</v>
      </c>
      <c r="P654" s="2">
        <f t="shared" si="10"/>
        <v>466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74</v>
      </c>
      <c r="B655" s="1">
        <v>0.41666666666666669</v>
      </c>
      <c r="C655" s="52">
        <v>2015</v>
      </c>
      <c r="D655" s="52">
        <v>2</v>
      </c>
      <c r="E655" s="52">
        <v>4</v>
      </c>
      <c r="F655" s="52">
        <v>14402448</v>
      </c>
      <c r="G655" s="52">
        <v>14402448</v>
      </c>
      <c r="H655" s="52">
        <v>1989898</v>
      </c>
      <c r="I655" s="52">
        <v>1989898</v>
      </c>
      <c r="J655" s="52">
        <v>0</v>
      </c>
      <c r="K655" s="52">
        <v>0</v>
      </c>
      <c r="L655" s="52">
        <v>91.135800000000003</v>
      </c>
      <c r="M655" s="52">
        <v>16.350000000000001</v>
      </c>
      <c r="N655" s="52">
        <v>424.19</v>
      </c>
      <c r="O655" s="52">
        <v>7</v>
      </c>
      <c r="P655" s="2">
        <f t="shared" si="10"/>
        <v>518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73</v>
      </c>
      <c r="B656" s="1">
        <v>0.375</v>
      </c>
      <c r="C656" s="52">
        <v>2015</v>
      </c>
      <c r="D656" s="52">
        <v>2</v>
      </c>
      <c r="E656" s="52">
        <v>4</v>
      </c>
      <c r="F656" s="52">
        <v>14401930</v>
      </c>
      <c r="G656" s="52">
        <v>14401930</v>
      </c>
      <c r="H656" s="52">
        <v>1989828</v>
      </c>
      <c r="I656" s="52">
        <v>1989828</v>
      </c>
      <c r="J656" s="52">
        <v>0</v>
      </c>
      <c r="K656" s="52">
        <v>0</v>
      </c>
      <c r="L656" s="52">
        <v>91.020300000000006</v>
      </c>
      <c r="M656" s="52">
        <v>15.99</v>
      </c>
      <c r="N656" s="52">
        <v>510.09</v>
      </c>
      <c r="O656" s="52">
        <v>7</v>
      </c>
      <c r="P656" s="2">
        <f t="shared" si="10"/>
        <v>459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72</v>
      </c>
      <c r="B657" s="1">
        <v>0.33333333333333331</v>
      </c>
      <c r="C657" s="52">
        <v>2015</v>
      </c>
      <c r="D657" s="52">
        <v>2</v>
      </c>
      <c r="E657" s="52">
        <v>4</v>
      </c>
      <c r="F657" s="52">
        <v>14401471</v>
      </c>
      <c r="G657" s="52">
        <v>14401471</v>
      </c>
      <c r="H657" s="52">
        <v>1989766</v>
      </c>
      <c r="I657" s="52">
        <v>1989766</v>
      </c>
      <c r="J657" s="52">
        <v>0</v>
      </c>
      <c r="K657" s="52">
        <v>0</v>
      </c>
      <c r="L657" s="52">
        <v>91.619500000000002</v>
      </c>
      <c r="M657" s="52">
        <v>15.8</v>
      </c>
      <c r="N657" s="52">
        <v>509.79</v>
      </c>
      <c r="O657" s="52">
        <v>7</v>
      </c>
      <c r="P657" s="2">
        <f t="shared" si="10"/>
        <v>521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71</v>
      </c>
      <c r="B658" s="1">
        <v>0.29166666666666669</v>
      </c>
      <c r="C658" s="52">
        <v>2015</v>
      </c>
      <c r="D658" s="52">
        <v>2</v>
      </c>
      <c r="E658" s="52">
        <v>4</v>
      </c>
      <c r="F658" s="52">
        <v>14400950</v>
      </c>
      <c r="G658" s="52">
        <v>14400950</v>
      </c>
      <c r="H658" s="52">
        <v>1989696</v>
      </c>
      <c r="I658" s="52">
        <v>1989696</v>
      </c>
      <c r="J658" s="52">
        <v>0</v>
      </c>
      <c r="K658" s="52">
        <v>0</v>
      </c>
      <c r="L658" s="52">
        <v>91.941599999999994</v>
      </c>
      <c r="M658" s="52">
        <v>15.76</v>
      </c>
      <c r="N658" s="52">
        <v>373.68</v>
      </c>
      <c r="O658" s="52">
        <v>7</v>
      </c>
      <c r="P658" s="2">
        <f t="shared" si="10"/>
        <v>472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70</v>
      </c>
      <c r="B659" s="1">
        <v>0.25</v>
      </c>
      <c r="C659" s="52">
        <v>2015</v>
      </c>
      <c r="D659" s="52">
        <v>2</v>
      </c>
      <c r="E659" s="52">
        <v>4</v>
      </c>
      <c r="F659" s="52">
        <v>14400478</v>
      </c>
      <c r="G659" s="52">
        <v>14400478</v>
      </c>
      <c r="H659" s="52">
        <v>1989633</v>
      </c>
      <c r="I659" s="52">
        <v>1989633</v>
      </c>
      <c r="J659" s="52">
        <v>0</v>
      </c>
      <c r="K659" s="52">
        <v>0</v>
      </c>
      <c r="L659" s="52">
        <v>91.705299999999994</v>
      </c>
      <c r="M659" s="52">
        <v>15.15</v>
      </c>
      <c r="N659" s="52">
        <v>269.89999999999998</v>
      </c>
      <c r="O659" s="52">
        <v>7</v>
      </c>
      <c r="P659" s="2">
        <f t="shared" si="10"/>
        <v>299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69</v>
      </c>
      <c r="B660" s="1">
        <v>0.20833333333333334</v>
      </c>
      <c r="C660" s="52">
        <v>2015</v>
      </c>
      <c r="D660" s="52">
        <v>2</v>
      </c>
      <c r="E660" s="52">
        <v>4</v>
      </c>
      <c r="F660" s="52">
        <v>14400179</v>
      </c>
      <c r="G660" s="52">
        <v>14400179</v>
      </c>
      <c r="H660" s="52">
        <v>1989593</v>
      </c>
      <c r="I660" s="52">
        <v>1989593</v>
      </c>
      <c r="J660" s="52">
        <v>0</v>
      </c>
      <c r="K660" s="52">
        <v>0</v>
      </c>
      <c r="L660" s="52">
        <v>93.106999999999999</v>
      </c>
      <c r="M660" s="52">
        <v>15.08</v>
      </c>
      <c r="N660" s="52">
        <v>319.98</v>
      </c>
      <c r="O660" s="52">
        <v>7</v>
      </c>
      <c r="P660" s="2">
        <f t="shared" si="10"/>
        <v>280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68</v>
      </c>
      <c r="B661" s="1">
        <v>0.16666666666666666</v>
      </c>
      <c r="C661" s="52">
        <v>2015</v>
      </c>
      <c r="D661" s="52">
        <v>2</v>
      </c>
      <c r="E661" s="52">
        <v>4</v>
      </c>
      <c r="F661" s="52">
        <v>14399899</v>
      </c>
      <c r="G661" s="52">
        <v>14399899</v>
      </c>
      <c r="H661" s="52">
        <v>1989556</v>
      </c>
      <c r="I661" s="52">
        <v>1989556</v>
      </c>
      <c r="J661" s="52">
        <v>0</v>
      </c>
      <c r="K661" s="52">
        <v>0</v>
      </c>
      <c r="L661" s="52">
        <v>93.456000000000003</v>
      </c>
      <c r="M661" s="52">
        <v>15.48</v>
      </c>
      <c r="N661" s="52">
        <v>395.72</v>
      </c>
      <c r="O661" s="52">
        <v>7</v>
      </c>
      <c r="P661" s="2">
        <f t="shared" si="10"/>
        <v>388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67</v>
      </c>
      <c r="B662" s="1">
        <v>0.125</v>
      </c>
      <c r="C662" s="52">
        <v>2015</v>
      </c>
      <c r="D662" s="52">
        <v>2</v>
      </c>
      <c r="E662" s="52">
        <v>4</v>
      </c>
      <c r="F662" s="52">
        <v>14399511</v>
      </c>
      <c r="G662" s="52">
        <v>14399511</v>
      </c>
      <c r="H662" s="52">
        <v>1989505</v>
      </c>
      <c r="I662" s="52">
        <v>1989505</v>
      </c>
      <c r="J662" s="52">
        <v>0</v>
      </c>
      <c r="K662" s="52">
        <v>0</v>
      </c>
      <c r="L662" s="52">
        <v>94.020200000000003</v>
      </c>
      <c r="M662" s="52">
        <v>15.27</v>
      </c>
      <c r="N662" s="52">
        <v>298.55</v>
      </c>
      <c r="O662" s="52">
        <v>7</v>
      </c>
      <c r="P662" s="2">
        <f t="shared" si="10"/>
        <v>328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66</v>
      </c>
      <c r="B663" s="1">
        <v>8.3333333333333329E-2</v>
      </c>
      <c r="C663" s="52">
        <v>2015</v>
      </c>
      <c r="D663" s="52">
        <v>2</v>
      </c>
      <c r="E663" s="52">
        <v>4</v>
      </c>
      <c r="F663" s="52">
        <v>14399183</v>
      </c>
      <c r="G663" s="52">
        <v>14399183</v>
      </c>
      <c r="H663" s="52">
        <v>1989462</v>
      </c>
      <c r="I663" s="52">
        <v>1989462</v>
      </c>
      <c r="J663" s="52">
        <v>0</v>
      </c>
      <c r="K663" s="52">
        <v>0</v>
      </c>
      <c r="L663" s="52">
        <v>93.871099999999998</v>
      </c>
      <c r="M663" s="52">
        <v>15.39</v>
      </c>
      <c r="N663" s="52">
        <v>348.79</v>
      </c>
      <c r="O663" s="52">
        <v>7</v>
      </c>
      <c r="P663" s="2">
        <f t="shared" si="10"/>
        <v>313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65</v>
      </c>
      <c r="B664" s="1">
        <v>4.1666666666666664E-2</v>
      </c>
      <c r="C664" s="52">
        <v>2015</v>
      </c>
      <c r="D664" s="52">
        <v>2</v>
      </c>
      <c r="E664" s="52">
        <v>4</v>
      </c>
      <c r="F664" s="52">
        <v>14398870</v>
      </c>
      <c r="G664" s="52">
        <v>14398870</v>
      </c>
      <c r="H664" s="52">
        <v>1989421</v>
      </c>
      <c r="I664" s="52">
        <v>1989421</v>
      </c>
      <c r="J664" s="52">
        <v>0</v>
      </c>
      <c r="K664" s="52">
        <v>0</v>
      </c>
      <c r="L664" s="52">
        <v>93.174999999999997</v>
      </c>
      <c r="M664" s="52">
        <v>15.83</v>
      </c>
      <c r="N664" s="52">
        <v>489.26</v>
      </c>
      <c r="O664" s="52">
        <v>7</v>
      </c>
      <c r="P664" s="2">
        <f t="shared" si="10"/>
        <v>378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64</v>
      </c>
      <c r="B665" s="1">
        <v>0</v>
      </c>
      <c r="C665" s="52">
        <v>2015</v>
      </c>
      <c r="D665" s="52">
        <v>2</v>
      </c>
      <c r="E665" s="52">
        <v>4</v>
      </c>
      <c r="F665" s="52">
        <v>14398492</v>
      </c>
      <c r="G665" s="52">
        <v>14398492</v>
      </c>
      <c r="H665" s="52">
        <v>1989371</v>
      </c>
      <c r="I665" s="52">
        <v>1989371</v>
      </c>
      <c r="J665" s="52">
        <v>0</v>
      </c>
      <c r="K665" s="52">
        <v>0</v>
      </c>
      <c r="L665" s="52">
        <v>92.729900000000001</v>
      </c>
      <c r="M665" s="52">
        <v>16.079999999999998</v>
      </c>
      <c r="N665" s="52">
        <v>394.93</v>
      </c>
      <c r="O665" s="52">
        <v>7</v>
      </c>
      <c r="P665" s="2">
        <f t="shared" si="10"/>
        <v>482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63</v>
      </c>
      <c r="B666" s="1">
        <v>0.95833333333333337</v>
      </c>
      <c r="C666" s="52">
        <v>2015</v>
      </c>
      <c r="D666" s="52">
        <v>2</v>
      </c>
      <c r="E666" s="52">
        <v>3</v>
      </c>
      <c r="F666" s="52">
        <v>14398010</v>
      </c>
      <c r="G666" s="52">
        <v>14398010</v>
      </c>
      <c r="H666" s="52">
        <v>1989307</v>
      </c>
      <c r="I666" s="52">
        <v>1989307</v>
      </c>
      <c r="J666" s="52">
        <v>0</v>
      </c>
      <c r="K666" s="52">
        <v>0</v>
      </c>
      <c r="L666" s="52">
        <v>94.141800000000003</v>
      </c>
      <c r="M666" s="52">
        <v>15.91</v>
      </c>
      <c r="N666" s="52">
        <v>327.14</v>
      </c>
      <c r="O666" s="52">
        <v>7</v>
      </c>
      <c r="P666" s="2">
        <f t="shared" si="10"/>
        <v>374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62</v>
      </c>
      <c r="B667" s="1">
        <v>0.91666666666666663</v>
      </c>
      <c r="C667" s="52">
        <v>2015</v>
      </c>
      <c r="D667" s="52">
        <v>2</v>
      </c>
      <c r="E667" s="52">
        <v>3</v>
      </c>
      <c r="F667" s="52">
        <v>14397636</v>
      </c>
      <c r="G667" s="52">
        <v>14397636</v>
      </c>
      <c r="H667" s="52">
        <v>1989258</v>
      </c>
      <c r="I667" s="52">
        <v>1989258</v>
      </c>
      <c r="J667" s="52">
        <v>0</v>
      </c>
      <c r="K667" s="52">
        <v>0</v>
      </c>
      <c r="L667" s="52">
        <v>93.078000000000003</v>
      </c>
      <c r="M667" s="52">
        <v>16.09</v>
      </c>
      <c r="N667" s="52">
        <v>391.68</v>
      </c>
      <c r="O667" s="52">
        <v>7</v>
      </c>
      <c r="P667" s="2">
        <f t="shared" si="10"/>
        <v>340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61</v>
      </c>
      <c r="B668" s="1">
        <v>0.875</v>
      </c>
      <c r="C668" s="52">
        <v>2015</v>
      </c>
      <c r="D668" s="52">
        <v>2</v>
      </c>
      <c r="E668" s="52">
        <v>3</v>
      </c>
      <c r="F668" s="52">
        <v>14397296</v>
      </c>
      <c r="G668" s="52">
        <v>14397296</v>
      </c>
      <c r="H668" s="52">
        <v>1989213</v>
      </c>
      <c r="I668" s="52">
        <v>1989213</v>
      </c>
      <c r="J668" s="52">
        <v>0</v>
      </c>
      <c r="K668" s="52">
        <v>0</v>
      </c>
      <c r="L668" s="52">
        <v>92.891999999999996</v>
      </c>
      <c r="M668" s="52">
        <v>16.309999999999999</v>
      </c>
      <c r="N668" s="52">
        <v>407.61</v>
      </c>
      <c r="O668" s="52">
        <v>7</v>
      </c>
      <c r="P668" s="2">
        <f t="shared" si="10"/>
        <v>407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60</v>
      </c>
      <c r="B669" s="1">
        <v>0.83333333333333337</v>
      </c>
      <c r="C669" s="52">
        <v>2015</v>
      </c>
      <c r="D669" s="52">
        <v>2</v>
      </c>
      <c r="E669" s="52">
        <v>3</v>
      </c>
      <c r="F669" s="52">
        <v>14396889</v>
      </c>
      <c r="G669" s="52">
        <v>14396889</v>
      </c>
      <c r="H669" s="52">
        <v>1989159</v>
      </c>
      <c r="I669" s="52">
        <v>1989159</v>
      </c>
      <c r="J669" s="52">
        <v>0</v>
      </c>
      <c r="K669" s="52">
        <v>0</v>
      </c>
      <c r="L669" s="52">
        <v>93.546300000000002</v>
      </c>
      <c r="M669" s="52">
        <v>16.45</v>
      </c>
      <c r="N669" s="52">
        <v>439.1</v>
      </c>
      <c r="O669" s="52">
        <v>7</v>
      </c>
      <c r="P669" s="2">
        <f t="shared" si="10"/>
        <v>416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59</v>
      </c>
      <c r="B670" s="1">
        <v>0.79166666666666663</v>
      </c>
      <c r="C670" s="52">
        <v>2015</v>
      </c>
      <c r="D670" s="52">
        <v>2</v>
      </c>
      <c r="E670" s="52">
        <v>3</v>
      </c>
      <c r="F670" s="52">
        <v>14396473</v>
      </c>
      <c r="G670" s="52">
        <v>14396473</v>
      </c>
      <c r="H670" s="52">
        <v>1989104</v>
      </c>
      <c r="I670" s="52">
        <v>1989104</v>
      </c>
      <c r="J670" s="52">
        <v>0</v>
      </c>
      <c r="K670" s="52">
        <v>0</v>
      </c>
      <c r="L670" s="52">
        <v>92.9084</v>
      </c>
      <c r="M670" s="52">
        <v>16.57</v>
      </c>
      <c r="N670" s="52">
        <v>546.64</v>
      </c>
      <c r="O670" s="52">
        <v>7</v>
      </c>
      <c r="P670" s="2">
        <f t="shared" si="10"/>
        <v>482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58</v>
      </c>
      <c r="B671" s="1">
        <v>0.75</v>
      </c>
      <c r="C671" s="52">
        <v>2015</v>
      </c>
      <c r="D671" s="52">
        <v>2</v>
      </c>
      <c r="E671" s="52">
        <v>3</v>
      </c>
      <c r="F671" s="52">
        <v>14395991</v>
      </c>
      <c r="G671" s="52">
        <v>14395991</v>
      </c>
      <c r="H671" s="52">
        <v>1989040</v>
      </c>
      <c r="I671" s="52">
        <v>1989040</v>
      </c>
      <c r="J671" s="52">
        <v>0</v>
      </c>
      <c r="K671" s="52">
        <v>0</v>
      </c>
      <c r="L671" s="52">
        <v>92.612399999999994</v>
      </c>
      <c r="M671" s="52">
        <v>16.809999999999999</v>
      </c>
      <c r="N671" s="52">
        <v>561.79</v>
      </c>
      <c r="O671" s="52">
        <v>7</v>
      </c>
      <c r="P671" s="2">
        <f t="shared" si="10"/>
        <v>570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57</v>
      </c>
      <c r="B672" s="1">
        <v>0.70833333333333337</v>
      </c>
      <c r="C672" s="52">
        <v>2015</v>
      </c>
      <c r="D672" s="52">
        <v>2</v>
      </c>
      <c r="E672" s="52">
        <v>3</v>
      </c>
      <c r="F672" s="52">
        <v>14395421</v>
      </c>
      <c r="G672" s="52">
        <v>14395421</v>
      </c>
      <c r="H672" s="52">
        <v>1988964</v>
      </c>
      <c r="I672" s="52">
        <v>1988964</v>
      </c>
      <c r="J672" s="52">
        <v>0</v>
      </c>
      <c r="K672" s="52">
        <v>0</v>
      </c>
      <c r="L672" s="52">
        <v>92.551599999999993</v>
      </c>
      <c r="M672" s="52">
        <v>17.13</v>
      </c>
      <c r="N672" s="52">
        <v>473.63</v>
      </c>
      <c r="O672" s="52">
        <v>7</v>
      </c>
      <c r="P672" s="2">
        <f t="shared" si="10"/>
        <v>546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56</v>
      </c>
      <c r="B673" s="1">
        <v>0.66666666666666663</v>
      </c>
      <c r="C673" s="52">
        <v>2015</v>
      </c>
      <c r="D673" s="52">
        <v>2</v>
      </c>
      <c r="E673" s="52">
        <v>3</v>
      </c>
      <c r="F673" s="52">
        <v>14394875</v>
      </c>
      <c r="G673" s="52">
        <v>14394875</v>
      </c>
      <c r="H673" s="52">
        <v>1988891</v>
      </c>
      <c r="I673" s="52">
        <v>1988891</v>
      </c>
      <c r="J673" s="52">
        <v>0</v>
      </c>
      <c r="K673" s="52">
        <v>0</v>
      </c>
      <c r="L673" s="52">
        <v>92.982100000000003</v>
      </c>
      <c r="M673" s="52">
        <v>16.84</v>
      </c>
      <c r="N673" s="52">
        <v>540.91</v>
      </c>
      <c r="O673" s="52">
        <v>7</v>
      </c>
      <c r="P673" s="2">
        <f t="shared" si="10"/>
        <v>451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55</v>
      </c>
      <c r="B674" s="1">
        <v>0.625</v>
      </c>
      <c r="C674" s="52">
        <v>2015</v>
      </c>
      <c r="D674" s="52">
        <v>2</v>
      </c>
      <c r="E674" s="52">
        <v>3</v>
      </c>
      <c r="F674" s="52">
        <v>14394424</v>
      </c>
      <c r="G674" s="52">
        <v>14394424</v>
      </c>
      <c r="H674" s="52">
        <v>1988831</v>
      </c>
      <c r="I674" s="52">
        <v>1988831</v>
      </c>
      <c r="J674" s="52">
        <v>0</v>
      </c>
      <c r="K674" s="52">
        <v>0</v>
      </c>
      <c r="L674" s="52">
        <v>92.745999999999995</v>
      </c>
      <c r="M674" s="52">
        <v>16.89</v>
      </c>
      <c r="N674" s="52">
        <v>492.67</v>
      </c>
      <c r="O674" s="52">
        <v>7</v>
      </c>
      <c r="P674" s="2">
        <f t="shared" si="10"/>
        <v>526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54</v>
      </c>
      <c r="B675" s="1">
        <v>0.58333333333333337</v>
      </c>
      <c r="C675" s="52">
        <v>2015</v>
      </c>
      <c r="D675" s="52">
        <v>2</v>
      </c>
      <c r="E675" s="52">
        <v>3</v>
      </c>
      <c r="F675" s="52">
        <v>14393898</v>
      </c>
      <c r="G675" s="52">
        <v>14393898</v>
      </c>
      <c r="H675" s="52">
        <v>1988761</v>
      </c>
      <c r="I675" s="52">
        <v>1988761</v>
      </c>
      <c r="J675" s="52">
        <v>0</v>
      </c>
      <c r="K675" s="52">
        <v>0</v>
      </c>
      <c r="L675" s="52">
        <v>92.289100000000005</v>
      </c>
      <c r="M675" s="52">
        <v>17.21</v>
      </c>
      <c r="N675" s="52">
        <v>359.71</v>
      </c>
      <c r="O675" s="52">
        <v>7</v>
      </c>
      <c r="P675" s="2">
        <f t="shared" si="10"/>
        <v>447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53</v>
      </c>
      <c r="B676" s="1">
        <v>0.54166666666666663</v>
      </c>
      <c r="C676" s="52">
        <v>2015</v>
      </c>
      <c r="D676" s="52">
        <v>2</v>
      </c>
      <c r="E676" s="52">
        <v>3</v>
      </c>
      <c r="F676" s="52">
        <v>14393451</v>
      </c>
      <c r="G676" s="52">
        <v>14393451</v>
      </c>
      <c r="H676" s="52">
        <v>1988701</v>
      </c>
      <c r="I676" s="52">
        <v>1988701</v>
      </c>
      <c r="J676" s="52">
        <v>0</v>
      </c>
      <c r="K676" s="52">
        <v>0</v>
      </c>
      <c r="L676" s="52">
        <v>93.113200000000006</v>
      </c>
      <c r="M676" s="52">
        <v>17.37</v>
      </c>
      <c r="N676" s="52">
        <v>423.23</v>
      </c>
      <c r="O676" s="52">
        <v>7</v>
      </c>
      <c r="P676" s="2">
        <f t="shared" si="10"/>
        <v>391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52</v>
      </c>
      <c r="B677" s="1">
        <v>0.5</v>
      </c>
      <c r="C677" s="52">
        <v>2015</v>
      </c>
      <c r="D677" s="52">
        <v>2</v>
      </c>
      <c r="E677" s="52">
        <v>3</v>
      </c>
      <c r="F677" s="52">
        <v>14393060</v>
      </c>
      <c r="G677" s="52">
        <v>14393060</v>
      </c>
      <c r="H677" s="52">
        <v>1988649</v>
      </c>
      <c r="I677" s="52">
        <v>1988649</v>
      </c>
      <c r="J677" s="52">
        <v>0</v>
      </c>
      <c r="K677" s="52">
        <v>0</v>
      </c>
      <c r="L677" s="52">
        <v>93.921400000000006</v>
      </c>
      <c r="M677" s="52">
        <v>17.05</v>
      </c>
      <c r="N677" s="52">
        <v>343.19</v>
      </c>
      <c r="O677" s="52">
        <v>7</v>
      </c>
      <c r="P677" s="2">
        <f t="shared" si="10"/>
        <v>425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51</v>
      </c>
      <c r="B678" s="1">
        <v>0.45833333333333331</v>
      </c>
      <c r="C678" s="52">
        <v>2015</v>
      </c>
      <c r="D678" s="52">
        <v>2</v>
      </c>
      <c r="E678" s="52">
        <v>3</v>
      </c>
      <c r="F678" s="52">
        <v>14392635</v>
      </c>
      <c r="G678" s="52">
        <v>14392635</v>
      </c>
      <c r="H678" s="52">
        <v>1988593</v>
      </c>
      <c r="I678" s="52">
        <v>1988593</v>
      </c>
      <c r="J678" s="52">
        <v>0</v>
      </c>
      <c r="K678" s="52">
        <v>0</v>
      </c>
      <c r="L678" s="52">
        <v>94.146299999999997</v>
      </c>
      <c r="M678" s="52">
        <v>16.48</v>
      </c>
      <c r="N678" s="52">
        <v>500.09</v>
      </c>
      <c r="O678" s="52">
        <v>7</v>
      </c>
      <c r="P678" s="2">
        <f t="shared" si="10"/>
        <v>358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50</v>
      </c>
      <c r="B679" s="1">
        <v>0.41666666666666669</v>
      </c>
      <c r="C679" s="52">
        <v>2015</v>
      </c>
      <c r="D679" s="52">
        <v>2</v>
      </c>
      <c r="E679" s="52">
        <v>3</v>
      </c>
      <c r="F679" s="52">
        <v>14392277</v>
      </c>
      <c r="G679" s="52">
        <v>14392277</v>
      </c>
      <c r="H679" s="52">
        <v>1988546</v>
      </c>
      <c r="I679" s="52">
        <v>1988546</v>
      </c>
      <c r="J679" s="52">
        <v>0</v>
      </c>
      <c r="K679" s="52">
        <v>0</v>
      </c>
      <c r="L679" s="52">
        <v>93.603300000000004</v>
      </c>
      <c r="M679" s="52">
        <v>16.420000000000002</v>
      </c>
      <c r="N679" s="52">
        <v>552.29</v>
      </c>
      <c r="O679" s="52">
        <v>7</v>
      </c>
      <c r="P679" s="2">
        <f t="shared" si="10"/>
        <v>516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49</v>
      </c>
      <c r="B680" s="1">
        <v>0.375</v>
      </c>
      <c r="C680" s="52">
        <v>2015</v>
      </c>
      <c r="D680" s="52">
        <v>2</v>
      </c>
      <c r="E680" s="52">
        <v>3</v>
      </c>
      <c r="F680" s="52">
        <v>14391761</v>
      </c>
      <c r="G680" s="52">
        <v>14391761</v>
      </c>
      <c r="H680" s="52">
        <v>1988478</v>
      </c>
      <c r="I680" s="52">
        <v>1988478</v>
      </c>
      <c r="J680" s="52">
        <v>0</v>
      </c>
      <c r="K680" s="52">
        <v>0</v>
      </c>
      <c r="L680" s="52">
        <v>92.984099999999998</v>
      </c>
      <c r="M680" s="52">
        <v>16.39</v>
      </c>
      <c r="N680" s="52">
        <v>635.94000000000005</v>
      </c>
      <c r="O680" s="52">
        <v>7</v>
      </c>
      <c r="P680" s="2">
        <f t="shared" si="10"/>
        <v>610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48</v>
      </c>
      <c r="B681" s="1">
        <v>0.33333333333333331</v>
      </c>
      <c r="C681" s="52">
        <v>2015</v>
      </c>
      <c r="D681" s="52">
        <v>2</v>
      </c>
      <c r="E681" s="52">
        <v>3</v>
      </c>
      <c r="F681" s="52">
        <v>14391151</v>
      </c>
      <c r="G681" s="52">
        <v>14391151</v>
      </c>
      <c r="H681" s="52">
        <v>1988397</v>
      </c>
      <c r="I681" s="52">
        <v>1988397</v>
      </c>
      <c r="J681" s="52">
        <v>0</v>
      </c>
      <c r="K681" s="52">
        <v>0</v>
      </c>
      <c r="L681" s="52">
        <v>92.233099999999993</v>
      </c>
      <c r="M681" s="52">
        <v>15.9</v>
      </c>
      <c r="N681" s="52">
        <v>459.96</v>
      </c>
      <c r="O681" s="52">
        <v>7</v>
      </c>
      <c r="P681" s="2">
        <f t="shared" si="10"/>
        <v>585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47</v>
      </c>
      <c r="B682" s="1">
        <v>0.29166666666666669</v>
      </c>
      <c r="C682" s="52">
        <v>2015</v>
      </c>
      <c r="D682" s="52">
        <v>2</v>
      </c>
      <c r="E682" s="52">
        <v>3</v>
      </c>
      <c r="F682" s="52">
        <v>14390566</v>
      </c>
      <c r="G682" s="52">
        <v>14390566</v>
      </c>
      <c r="H682" s="52">
        <v>1988319</v>
      </c>
      <c r="I682" s="52">
        <v>1988319</v>
      </c>
      <c r="J682" s="52">
        <v>0</v>
      </c>
      <c r="K682" s="52">
        <v>0</v>
      </c>
      <c r="L682" s="52">
        <v>91.750900000000001</v>
      </c>
      <c r="M682" s="52">
        <v>15.9</v>
      </c>
      <c r="N682" s="52">
        <v>522.95000000000005</v>
      </c>
      <c r="O682" s="52">
        <v>7</v>
      </c>
      <c r="P682" s="2">
        <f t="shared" si="10"/>
        <v>522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46</v>
      </c>
      <c r="B683" s="1">
        <v>0.25</v>
      </c>
      <c r="C683" s="52">
        <v>2015</v>
      </c>
      <c r="D683" s="52">
        <v>2</v>
      </c>
      <c r="E683" s="52">
        <v>3</v>
      </c>
      <c r="F683" s="52">
        <v>14390044</v>
      </c>
      <c r="G683" s="52">
        <v>14390044</v>
      </c>
      <c r="H683" s="52">
        <v>1988249</v>
      </c>
      <c r="I683" s="52">
        <v>1988249</v>
      </c>
      <c r="J683" s="52">
        <v>0</v>
      </c>
      <c r="K683" s="52">
        <v>0</v>
      </c>
      <c r="L683" s="52">
        <v>92.793599999999998</v>
      </c>
      <c r="M683" s="52">
        <v>15.47</v>
      </c>
      <c r="N683" s="52">
        <v>341.83</v>
      </c>
      <c r="O683" s="52">
        <v>7</v>
      </c>
      <c r="P683" s="2">
        <f t="shared" si="10"/>
        <v>392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45</v>
      </c>
      <c r="B684" s="1">
        <v>0.20833333333333334</v>
      </c>
      <c r="C684" s="52">
        <v>2015</v>
      </c>
      <c r="D684" s="52">
        <v>2</v>
      </c>
      <c r="E684" s="52">
        <v>3</v>
      </c>
      <c r="F684" s="52">
        <v>14389652</v>
      </c>
      <c r="G684" s="52">
        <v>14389652</v>
      </c>
      <c r="H684" s="52">
        <v>1988197</v>
      </c>
      <c r="I684" s="52">
        <v>1988197</v>
      </c>
      <c r="J684" s="52">
        <v>0</v>
      </c>
      <c r="K684" s="52">
        <v>0</v>
      </c>
      <c r="L684" s="52">
        <v>94.365799999999993</v>
      </c>
      <c r="M684" s="52">
        <v>15.09</v>
      </c>
      <c r="N684" s="52">
        <v>301.61</v>
      </c>
      <c r="O684" s="52">
        <v>7</v>
      </c>
      <c r="P684" s="2">
        <f t="shared" si="10"/>
        <v>346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44</v>
      </c>
      <c r="B685" s="1">
        <v>0.16666666666666666</v>
      </c>
      <c r="C685" s="52">
        <v>2015</v>
      </c>
      <c r="D685" s="52">
        <v>2</v>
      </c>
      <c r="E685" s="52">
        <v>3</v>
      </c>
      <c r="F685" s="52">
        <v>14389306</v>
      </c>
      <c r="G685" s="52">
        <v>14389306</v>
      </c>
      <c r="H685" s="52">
        <v>1988152</v>
      </c>
      <c r="I685" s="52">
        <v>1988152</v>
      </c>
      <c r="J685" s="52">
        <v>0</v>
      </c>
      <c r="K685" s="52">
        <v>0</v>
      </c>
      <c r="L685" s="52">
        <v>95.154399999999995</v>
      </c>
      <c r="M685" s="52">
        <v>14.76</v>
      </c>
      <c r="N685" s="52">
        <v>231.55</v>
      </c>
      <c r="O685" s="52">
        <v>7</v>
      </c>
      <c r="P685" s="2">
        <f t="shared" si="10"/>
        <v>247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43</v>
      </c>
      <c r="B686" s="1">
        <v>0.125</v>
      </c>
      <c r="C686" s="52">
        <v>2015</v>
      </c>
      <c r="D686" s="52">
        <v>2</v>
      </c>
      <c r="E686" s="52">
        <v>3</v>
      </c>
      <c r="F686" s="52">
        <v>14389059</v>
      </c>
      <c r="G686" s="52">
        <v>14389059</v>
      </c>
      <c r="H686" s="52">
        <v>1988120</v>
      </c>
      <c r="I686" s="52">
        <v>1988120</v>
      </c>
      <c r="J686" s="52">
        <v>0</v>
      </c>
      <c r="K686" s="52">
        <v>0</v>
      </c>
      <c r="L686" s="52">
        <v>94.759299999999996</v>
      </c>
      <c r="M686" s="52">
        <v>15.03</v>
      </c>
      <c r="N686" s="52">
        <v>223.73</v>
      </c>
      <c r="O686" s="52">
        <v>7</v>
      </c>
      <c r="P686" s="2">
        <f t="shared" si="10"/>
        <v>231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42</v>
      </c>
      <c r="B687" s="1">
        <v>8.3333333333333329E-2</v>
      </c>
      <c r="C687" s="52">
        <v>2015</v>
      </c>
      <c r="D687" s="52">
        <v>2</v>
      </c>
      <c r="E687" s="52">
        <v>3</v>
      </c>
      <c r="F687" s="52">
        <v>14388828</v>
      </c>
      <c r="G687" s="52">
        <v>14388828</v>
      </c>
      <c r="H687" s="52">
        <v>1988090</v>
      </c>
      <c r="I687" s="52">
        <v>1988090</v>
      </c>
      <c r="J687" s="52">
        <v>0</v>
      </c>
      <c r="K687" s="52">
        <v>0</v>
      </c>
      <c r="L687" s="52">
        <v>95</v>
      </c>
      <c r="M687" s="52">
        <v>14.9</v>
      </c>
      <c r="N687" s="52">
        <v>208.47</v>
      </c>
      <c r="O687" s="52">
        <v>7</v>
      </c>
      <c r="P687" s="2">
        <f t="shared" si="10"/>
        <v>209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41</v>
      </c>
      <c r="B688" s="1">
        <v>4.1666666666666664E-2</v>
      </c>
      <c r="C688" s="52">
        <v>2015</v>
      </c>
      <c r="D688" s="52">
        <v>2</v>
      </c>
      <c r="E688" s="52">
        <v>3</v>
      </c>
      <c r="F688" s="52">
        <v>14388619</v>
      </c>
      <c r="G688" s="52">
        <v>14388619</v>
      </c>
      <c r="H688" s="52">
        <v>1988063</v>
      </c>
      <c r="I688" s="52">
        <v>1988063</v>
      </c>
      <c r="J688" s="52">
        <v>0</v>
      </c>
      <c r="K688" s="52">
        <v>0</v>
      </c>
      <c r="L688" s="52">
        <v>95.128799999999998</v>
      </c>
      <c r="M688" s="52">
        <v>14.94</v>
      </c>
      <c r="N688" s="52">
        <v>216.81</v>
      </c>
      <c r="O688" s="52">
        <v>7</v>
      </c>
      <c r="P688" s="2">
        <f t="shared" si="10"/>
        <v>224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40</v>
      </c>
      <c r="B689" s="1">
        <v>0</v>
      </c>
      <c r="C689" s="52">
        <v>2015</v>
      </c>
      <c r="D689" s="52">
        <v>2</v>
      </c>
      <c r="E689" s="52">
        <v>3</v>
      </c>
      <c r="F689" s="52">
        <v>14388395</v>
      </c>
      <c r="G689" s="52">
        <v>14388395</v>
      </c>
      <c r="H689" s="52">
        <v>1988034</v>
      </c>
      <c r="I689" s="52">
        <v>1988034</v>
      </c>
      <c r="J689" s="52">
        <v>0</v>
      </c>
      <c r="K689" s="52">
        <v>0</v>
      </c>
      <c r="L689" s="52">
        <v>95.237499999999997</v>
      </c>
      <c r="M689" s="52">
        <v>14.55</v>
      </c>
      <c r="N689" s="52">
        <v>163.16999999999999</v>
      </c>
      <c r="O689" s="52">
        <v>7</v>
      </c>
      <c r="P689" s="2">
        <f t="shared" si="10"/>
        <v>186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39</v>
      </c>
      <c r="B690" s="1">
        <v>0.95833333333333337</v>
      </c>
      <c r="C690" s="52">
        <v>2015</v>
      </c>
      <c r="D690" s="52">
        <v>2</v>
      </c>
      <c r="E690" s="52">
        <v>2</v>
      </c>
      <c r="F690" s="52">
        <v>14388209</v>
      </c>
      <c r="G690" s="52">
        <v>14388209</v>
      </c>
      <c r="H690" s="52">
        <v>1988010</v>
      </c>
      <c r="I690" s="52">
        <v>1988010</v>
      </c>
      <c r="J690" s="52">
        <v>0</v>
      </c>
      <c r="K690" s="52">
        <v>0</v>
      </c>
      <c r="L690" s="52">
        <v>95.677000000000007</v>
      </c>
      <c r="M690" s="52">
        <v>15.06</v>
      </c>
      <c r="N690" s="52">
        <v>170.83</v>
      </c>
      <c r="O690" s="52">
        <v>7</v>
      </c>
      <c r="P690" s="2">
        <f t="shared" ref="P690:P728" si="11">F690-F691</f>
        <v>156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38</v>
      </c>
      <c r="B691" s="1">
        <v>0.91666666666666663</v>
      </c>
      <c r="C691" s="52">
        <v>2015</v>
      </c>
      <c r="D691" s="52">
        <v>2</v>
      </c>
      <c r="E691" s="52">
        <v>2</v>
      </c>
      <c r="F691" s="52">
        <v>14388053</v>
      </c>
      <c r="G691" s="52">
        <v>14388053</v>
      </c>
      <c r="H691" s="52">
        <v>1987990</v>
      </c>
      <c r="I691" s="52">
        <v>1987990</v>
      </c>
      <c r="J691" s="52">
        <v>0</v>
      </c>
      <c r="K691" s="52">
        <v>0</v>
      </c>
      <c r="L691" s="52">
        <v>95.784899999999993</v>
      </c>
      <c r="M691" s="52">
        <v>15.31</v>
      </c>
      <c r="N691" s="52">
        <v>171.07</v>
      </c>
      <c r="O691" s="52">
        <v>7</v>
      </c>
      <c r="P691" s="2">
        <f t="shared" si="11"/>
        <v>171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37</v>
      </c>
      <c r="B692" s="1">
        <v>0.875</v>
      </c>
      <c r="C692" s="52">
        <v>2015</v>
      </c>
      <c r="D692" s="52">
        <v>2</v>
      </c>
      <c r="E692" s="52">
        <v>2</v>
      </c>
      <c r="F692" s="52">
        <v>14387882</v>
      </c>
      <c r="G692" s="52">
        <v>14387882</v>
      </c>
      <c r="H692" s="52">
        <v>1987968</v>
      </c>
      <c r="I692" s="52">
        <v>1987968</v>
      </c>
      <c r="J692" s="52">
        <v>0</v>
      </c>
      <c r="K692" s="52">
        <v>0</v>
      </c>
      <c r="L692" s="52">
        <v>95.878399999999999</v>
      </c>
      <c r="M692" s="52">
        <v>15.29</v>
      </c>
      <c r="N692" s="52">
        <v>171.14</v>
      </c>
      <c r="O692" s="52">
        <v>7</v>
      </c>
      <c r="P692" s="2">
        <f t="shared" si="11"/>
        <v>179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36</v>
      </c>
      <c r="B693" s="1">
        <v>0.83333333333333337</v>
      </c>
      <c r="C693" s="52">
        <v>2015</v>
      </c>
      <c r="D693" s="52">
        <v>2</v>
      </c>
      <c r="E693" s="52">
        <v>2</v>
      </c>
      <c r="F693" s="52">
        <v>14387703</v>
      </c>
      <c r="G693" s="52">
        <v>14387703</v>
      </c>
      <c r="H693" s="52">
        <v>1987945</v>
      </c>
      <c r="I693" s="52">
        <v>1987945</v>
      </c>
      <c r="J693" s="52">
        <v>0</v>
      </c>
      <c r="K693" s="52">
        <v>0</v>
      </c>
      <c r="L693" s="52">
        <v>96.086399999999998</v>
      </c>
      <c r="M693" s="52">
        <v>15.86</v>
      </c>
      <c r="N693" s="52">
        <v>171.02</v>
      </c>
      <c r="O693" s="52">
        <v>7</v>
      </c>
      <c r="P693" s="2">
        <f t="shared" si="11"/>
        <v>171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35</v>
      </c>
      <c r="B694" s="1">
        <v>0.79166666666666663</v>
      </c>
      <c r="C694" s="52">
        <v>2015</v>
      </c>
      <c r="D694" s="52">
        <v>2</v>
      </c>
      <c r="E694" s="52">
        <v>2</v>
      </c>
      <c r="F694" s="52">
        <v>14387532</v>
      </c>
      <c r="G694" s="52">
        <v>14387532</v>
      </c>
      <c r="H694" s="52">
        <v>1987923</v>
      </c>
      <c r="I694" s="52">
        <v>1987923</v>
      </c>
      <c r="J694" s="52">
        <v>0</v>
      </c>
      <c r="K694" s="52">
        <v>0</v>
      </c>
      <c r="L694" s="52">
        <v>96.137900000000002</v>
      </c>
      <c r="M694" s="52">
        <v>16.190000000000001</v>
      </c>
      <c r="N694" s="52">
        <v>163.18</v>
      </c>
      <c r="O694" s="52">
        <v>7</v>
      </c>
      <c r="P694" s="2">
        <f t="shared" si="11"/>
        <v>171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34</v>
      </c>
      <c r="B695" s="1">
        <v>0.75</v>
      </c>
      <c r="C695" s="52">
        <v>2015</v>
      </c>
      <c r="D695" s="52">
        <v>2</v>
      </c>
      <c r="E695" s="52">
        <v>2</v>
      </c>
      <c r="F695" s="52">
        <v>14387361</v>
      </c>
      <c r="G695" s="52">
        <v>14387361</v>
      </c>
      <c r="H695" s="52">
        <v>1987901</v>
      </c>
      <c r="I695" s="52">
        <v>1987901</v>
      </c>
      <c r="J695" s="52">
        <v>0</v>
      </c>
      <c r="K695" s="52">
        <v>0</v>
      </c>
      <c r="L695" s="52">
        <v>96.176599999999993</v>
      </c>
      <c r="M695" s="52">
        <v>16.71</v>
      </c>
      <c r="N695" s="52">
        <v>178.29</v>
      </c>
      <c r="O695" s="52">
        <v>7</v>
      </c>
      <c r="P695" s="2">
        <f t="shared" si="11"/>
        <v>170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33</v>
      </c>
      <c r="B696" s="1">
        <v>0.70833333333333337</v>
      </c>
      <c r="C696" s="52">
        <v>2015</v>
      </c>
      <c r="D696" s="52">
        <v>2</v>
      </c>
      <c r="E696" s="52">
        <v>2</v>
      </c>
      <c r="F696" s="52">
        <v>14387191</v>
      </c>
      <c r="G696" s="52">
        <v>14387191</v>
      </c>
      <c r="H696" s="52">
        <v>1987879</v>
      </c>
      <c r="I696" s="52">
        <v>1987879</v>
      </c>
      <c r="J696" s="52">
        <v>0</v>
      </c>
      <c r="K696" s="52">
        <v>0</v>
      </c>
      <c r="L696" s="52">
        <v>96.044499999999999</v>
      </c>
      <c r="M696" s="52">
        <v>17.11</v>
      </c>
      <c r="N696" s="52">
        <v>162.21</v>
      </c>
      <c r="O696" s="52">
        <v>7</v>
      </c>
      <c r="P696" s="2">
        <f t="shared" si="11"/>
        <v>171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32</v>
      </c>
      <c r="B697" s="1">
        <v>0.66666666666666663</v>
      </c>
      <c r="C697" s="52">
        <v>2015</v>
      </c>
      <c r="D697" s="52">
        <v>2</v>
      </c>
      <c r="E697" s="52">
        <v>2</v>
      </c>
      <c r="F697" s="52">
        <v>14387020</v>
      </c>
      <c r="G697" s="52">
        <v>14387020</v>
      </c>
      <c r="H697" s="52">
        <v>1987857</v>
      </c>
      <c r="I697" s="52">
        <v>1987857</v>
      </c>
      <c r="J697" s="52">
        <v>0</v>
      </c>
      <c r="K697" s="52">
        <v>0</v>
      </c>
      <c r="L697" s="52">
        <v>95.831999999999994</v>
      </c>
      <c r="M697" s="52">
        <v>17.46</v>
      </c>
      <c r="N697" s="52">
        <v>177.06</v>
      </c>
      <c r="O697" s="52">
        <v>7</v>
      </c>
      <c r="P697" s="2">
        <f t="shared" si="11"/>
        <v>169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31</v>
      </c>
      <c r="B698" s="1">
        <v>0.625</v>
      </c>
      <c r="C698" s="52">
        <v>2015</v>
      </c>
      <c r="D698" s="52">
        <v>2</v>
      </c>
      <c r="E698" s="52">
        <v>2</v>
      </c>
      <c r="F698" s="52">
        <v>14386851</v>
      </c>
      <c r="G698" s="52">
        <v>14386851</v>
      </c>
      <c r="H698" s="52">
        <v>1987835</v>
      </c>
      <c r="I698" s="52">
        <v>1987835</v>
      </c>
      <c r="J698" s="52">
        <v>0</v>
      </c>
      <c r="K698" s="52">
        <v>0</v>
      </c>
      <c r="L698" s="52">
        <v>95.693299999999994</v>
      </c>
      <c r="M698" s="52">
        <v>17.54</v>
      </c>
      <c r="N698" s="52">
        <v>169.24</v>
      </c>
      <c r="O698" s="52">
        <v>7</v>
      </c>
      <c r="P698" s="2">
        <f t="shared" si="11"/>
        <v>170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30</v>
      </c>
      <c r="B699" s="1">
        <v>0.58333333333333337</v>
      </c>
      <c r="C699" s="52">
        <v>2015</v>
      </c>
      <c r="D699" s="52">
        <v>2</v>
      </c>
      <c r="E699" s="52">
        <v>2</v>
      </c>
      <c r="F699" s="52">
        <v>14386681</v>
      </c>
      <c r="G699" s="52">
        <v>14386681</v>
      </c>
      <c r="H699" s="52">
        <v>1987813</v>
      </c>
      <c r="I699" s="52">
        <v>1987813</v>
      </c>
      <c r="J699" s="52">
        <v>0</v>
      </c>
      <c r="K699" s="52">
        <v>0</v>
      </c>
      <c r="L699" s="52">
        <v>95.720799999999997</v>
      </c>
      <c r="M699" s="52">
        <v>18.02</v>
      </c>
      <c r="N699" s="52">
        <v>161.51</v>
      </c>
      <c r="O699" s="52">
        <v>7</v>
      </c>
      <c r="P699" s="2">
        <f t="shared" si="11"/>
        <v>169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29</v>
      </c>
      <c r="B700" s="1">
        <v>0.54166666666666663</v>
      </c>
      <c r="C700" s="52">
        <v>2015</v>
      </c>
      <c r="D700" s="52">
        <v>2</v>
      </c>
      <c r="E700" s="52">
        <v>2</v>
      </c>
      <c r="F700" s="52">
        <v>14386512</v>
      </c>
      <c r="G700" s="52">
        <v>14386512</v>
      </c>
      <c r="H700" s="52">
        <v>1987791</v>
      </c>
      <c r="I700" s="52">
        <v>1987791</v>
      </c>
      <c r="J700" s="52">
        <v>0</v>
      </c>
      <c r="K700" s="52">
        <v>0</v>
      </c>
      <c r="L700" s="52">
        <v>95.748500000000007</v>
      </c>
      <c r="M700" s="52">
        <v>18.14</v>
      </c>
      <c r="N700" s="52">
        <v>169.15</v>
      </c>
      <c r="O700" s="52">
        <v>7</v>
      </c>
      <c r="P700" s="2">
        <f t="shared" si="11"/>
        <v>169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28</v>
      </c>
      <c r="B701" s="1">
        <v>0.5</v>
      </c>
      <c r="C701" s="52">
        <v>2015</v>
      </c>
      <c r="D701" s="52">
        <v>2</v>
      </c>
      <c r="E701" s="52">
        <v>2</v>
      </c>
      <c r="F701" s="52">
        <v>14386343</v>
      </c>
      <c r="G701" s="52">
        <v>14386343</v>
      </c>
      <c r="H701" s="52">
        <v>1987769</v>
      </c>
      <c r="I701" s="52">
        <v>1987769</v>
      </c>
      <c r="J701" s="52">
        <v>0</v>
      </c>
      <c r="K701" s="52">
        <v>0</v>
      </c>
      <c r="L701" s="52">
        <v>95.771699999999996</v>
      </c>
      <c r="M701" s="52">
        <v>18.059999999999999</v>
      </c>
      <c r="N701" s="52">
        <v>162.06</v>
      </c>
      <c r="O701" s="52">
        <v>7</v>
      </c>
      <c r="P701" s="2">
        <f t="shared" si="11"/>
        <v>162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27</v>
      </c>
      <c r="B702" s="1">
        <v>0.45833333333333331</v>
      </c>
      <c r="C702" s="52">
        <v>2015</v>
      </c>
      <c r="D702" s="52">
        <v>2</v>
      </c>
      <c r="E702" s="52">
        <v>2</v>
      </c>
      <c r="F702" s="52">
        <v>14386181</v>
      </c>
      <c r="G702" s="52">
        <v>14386181</v>
      </c>
      <c r="H702" s="52">
        <v>1987748</v>
      </c>
      <c r="I702" s="52">
        <v>1987748</v>
      </c>
      <c r="J702" s="52">
        <v>0</v>
      </c>
      <c r="K702" s="52">
        <v>0</v>
      </c>
      <c r="L702" s="52">
        <v>95.933800000000005</v>
      </c>
      <c r="M702" s="52">
        <v>17.22</v>
      </c>
      <c r="N702" s="52">
        <v>178.09</v>
      </c>
      <c r="O702" s="52">
        <v>7</v>
      </c>
      <c r="P702" s="2">
        <f t="shared" si="11"/>
        <v>162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26</v>
      </c>
      <c r="B703" s="1">
        <v>0.41666666666666669</v>
      </c>
      <c r="C703" s="52">
        <v>2015</v>
      </c>
      <c r="D703" s="52">
        <v>2</v>
      </c>
      <c r="E703" s="52">
        <v>2</v>
      </c>
      <c r="F703" s="52">
        <v>14386019</v>
      </c>
      <c r="G703" s="52">
        <v>14386019</v>
      </c>
      <c r="H703" s="52">
        <v>1987727</v>
      </c>
      <c r="I703" s="52">
        <v>1987727</v>
      </c>
      <c r="J703" s="52">
        <v>0</v>
      </c>
      <c r="K703" s="52">
        <v>0</v>
      </c>
      <c r="L703" s="52">
        <v>96.314800000000005</v>
      </c>
      <c r="M703" s="52">
        <v>16.29</v>
      </c>
      <c r="N703" s="52">
        <v>163.96</v>
      </c>
      <c r="O703" s="52">
        <v>7</v>
      </c>
      <c r="P703" s="2">
        <f t="shared" si="11"/>
        <v>171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25</v>
      </c>
      <c r="B704" s="1">
        <v>0.375</v>
      </c>
      <c r="C704" s="52">
        <v>2015</v>
      </c>
      <c r="D704" s="52">
        <v>2</v>
      </c>
      <c r="E704" s="52">
        <v>2</v>
      </c>
      <c r="F704" s="52">
        <v>14385848</v>
      </c>
      <c r="G704" s="52">
        <v>14385848</v>
      </c>
      <c r="H704" s="52">
        <v>1987705</v>
      </c>
      <c r="I704" s="52">
        <v>1987705</v>
      </c>
      <c r="J704" s="52">
        <v>0</v>
      </c>
      <c r="K704" s="52">
        <v>0</v>
      </c>
      <c r="L704" s="52">
        <v>95.874099999999999</v>
      </c>
      <c r="M704" s="52">
        <v>14.59</v>
      </c>
      <c r="N704" s="52">
        <v>171</v>
      </c>
      <c r="O704" s="52">
        <v>7</v>
      </c>
      <c r="P704" s="2">
        <f t="shared" si="11"/>
        <v>164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24</v>
      </c>
      <c r="B705" s="1">
        <v>0.33333333333333331</v>
      </c>
      <c r="C705" s="52">
        <v>2015</v>
      </c>
      <c r="D705" s="52">
        <v>2</v>
      </c>
      <c r="E705" s="52">
        <v>2</v>
      </c>
      <c r="F705" s="52">
        <v>14385684</v>
      </c>
      <c r="G705" s="52">
        <v>14385684</v>
      </c>
      <c r="H705" s="52">
        <v>1987684</v>
      </c>
      <c r="I705" s="52">
        <v>1987684</v>
      </c>
      <c r="J705" s="52">
        <v>0</v>
      </c>
      <c r="K705" s="52">
        <v>0</v>
      </c>
      <c r="L705" s="52">
        <v>95.4114</v>
      </c>
      <c r="M705" s="52">
        <v>13.74</v>
      </c>
      <c r="N705" s="52">
        <v>163.95</v>
      </c>
      <c r="O705" s="52">
        <v>7</v>
      </c>
      <c r="P705" s="2">
        <f t="shared" si="11"/>
        <v>171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23</v>
      </c>
      <c r="B706" s="1">
        <v>0.29166666666666669</v>
      </c>
      <c r="C706" s="52">
        <v>2015</v>
      </c>
      <c r="D706" s="52">
        <v>2</v>
      </c>
      <c r="E706" s="52">
        <v>2</v>
      </c>
      <c r="F706" s="52">
        <v>14385513</v>
      </c>
      <c r="G706" s="52">
        <v>14385513</v>
      </c>
      <c r="H706" s="52">
        <v>1987662</v>
      </c>
      <c r="I706" s="52">
        <v>1987662</v>
      </c>
      <c r="J706" s="52">
        <v>0</v>
      </c>
      <c r="K706" s="52">
        <v>0</v>
      </c>
      <c r="L706" s="52">
        <v>95.194000000000003</v>
      </c>
      <c r="M706" s="52">
        <v>13.69</v>
      </c>
      <c r="N706" s="52">
        <v>178.62</v>
      </c>
      <c r="O706" s="52">
        <v>7</v>
      </c>
      <c r="P706" s="2">
        <f t="shared" si="11"/>
        <v>171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22</v>
      </c>
      <c r="B707" s="1">
        <v>0.25</v>
      </c>
      <c r="C707" s="52">
        <v>2015</v>
      </c>
      <c r="D707" s="52">
        <v>2</v>
      </c>
      <c r="E707" s="52">
        <v>2</v>
      </c>
      <c r="F707" s="52">
        <v>14385342</v>
      </c>
      <c r="G707" s="52">
        <v>14385342</v>
      </c>
      <c r="H707" s="52">
        <v>1987640</v>
      </c>
      <c r="I707" s="52">
        <v>1987640</v>
      </c>
      <c r="J707" s="52">
        <v>0</v>
      </c>
      <c r="K707" s="52">
        <v>0</v>
      </c>
      <c r="L707" s="52">
        <v>95.310900000000004</v>
      </c>
      <c r="M707" s="52">
        <v>13.88</v>
      </c>
      <c r="N707" s="52">
        <v>163.41999999999999</v>
      </c>
      <c r="O707" s="52">
        <v>7</v>
      </c>
      <c r="P707" s="2">
        <f t="shared" si="11"/>
        <v>171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21</v>
      </c>
      <c r="B708" s="1">
        <v>0.20833333333333334</v>
      </c>
      <c r="C708" s="52">
        <v>2015</v>
      </c>
      <c r="D708" s="52">
        <v>2</v>
      </c>
      <c r="E708" s="52">
        <v>2</v>
      </c>
      <c r="F708" s="52">
        <v>14385171</v>
      </c>
      <c r="G708" s="52">
        <v>14385171</v>
      </c>
      <c r="H708" s="52">
        <v>1987618</v>
      </c>
      <c r="I708" s="52">
        <v>1987618</v>
      </c>
      <c r="J708" s="52">
        <v>0</v>
      </c>
      <c r="K708" s="52">
        <v>0</v>
      </c>
      <c r="L708" s="52">
        <v>95.614900000000006</v>
      </c>
      <c r="M708" s="52">
        <v>14.17</v>
      </c>
      <c r="N708" s="52">
        <v>171.76</v>
      </c>
      <c r="O708" s="52">
        <v>7</v>
      </c>
      <c r="P708" s="2">
        <f t="shared" si="11"/>
        <v>180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20</v>
      </c>
      <c r="B709" s="1">
        <v>0.16666666666666666</v>
      </c>
      <c r="C709" s="52">
        <v>2015</v>
      </c>
      <c r="D709" s="52">
        <v>2</v>
      </c>
      <c r="E709" s="52">
        <v>2</v>
      </c>
      <c r="F709" s="52">
        <v>14384991</v>
      </c>
      <c r="G709" s="52">
        <v>14384991</v>
      </c>
      <c r="H709" s="52">
        <v>1987595</v>
      </c>
      <c r="I709" s="52">
        <v>1987595</v>
      </c>
      <c r="J709" s="52">
        <v>0</v>
      </c>
      <c r="K709" s="52">
        <v>0</v>
      </c>
      <c r="L709" s="52">
        <v>96.033199999999994</v>
      </c>
      <c r="M709" s="52">
        <v>14.54</v>
      </c>
      <c r="N709" s="52">
        <v>179.66</v>
      </c>
      <c r="O709" s="52">
        <v>7</v>
      </c>
      <c r="P709" s="2">
        <f t="shared" si="11"/>
        <v>164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19</v>
      </c>
      <c r="B710" s="1">
        <v>0.125</v>
      </c>
      <c r="C710" s="52">
        <v>2015</v>
      </c>
      <c r="D710" s="52">
        <v>2</v>
      </c>
      <c r="E710" s="52">
        <v>2</v>
      </c>
      <c r="F710" s="52">
        <v>14384827</v>
      </c>
      <c r="G710" s="52">
        <v>14384827</v>
      </c>
      <c r="H710" s="52">
        <v>1987574</v>
      </c>
      <c r="I710" s="52">
        <v>1987574</v>
      </c>
      <c r="J710" s="52">
        <v>0</v>
      </c>
      <c r="K710" s="52">
        <v>0</v>
      </c>
      <c r="L710" s="52">
        <v>96.232299999999995</v>
      </c>
      <c r="M710" s="52">
        <v>15.12</v>
      </c>
      <c r="N710" s="52">
        <v>202.88</v>
      </c>
      <c r="O710" s="52">
        <v>7</v>
      </c>
      <c r="P710" s="2">
        <f t="shared" si="11"/>
        <v>203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18</v>
      </c>
      <c r="B711" s="1">
        <v>8.3333333333333329E-2</v>
      </c>
      <c r="C711" s="52">
        <v>2015</v>
      </c>
      <c r="D711" s="52">
        <v>2</v>
      </c>
      <c r="E711" s="52">
        <v>2</v>
      </c>
      <c r="F711" s="52">
        <v>14384624</v>
      </c>
      <c r="G711" s="52">
        <v>14384624</v>
      </c>
      <c r="H711" s="52">
        <v>1987548</v>
      </c>
      <c r="I711" s="52">
        <v>1987548</v>
      </c>
      <c r="J711" s="52">
        <v>0</v>
      </c>
      <c r="K711" s="52">
        <v>0</v>
      </c>
      <c r="L711" s="52">
        <v>95.922399999999996</v>
      </c>
      <c r="M711" s="52">
        <v>15.1</v>
      </c>
      <c r="N711" s="52">
        <v>186.36</v>
      </c>
      <c r="O711" s="52">
        <v>7</v>
      </c>
      <c r="P711" s="2">
        <f t="shared" si="11"/>
        <v>187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17</v>
      </c>
      <c r="B712" s="1">
        <v>4.1666666666666664E-2</v>
      </c>
      <c r="C712" s="52">
        <v>2015</v>
      </c>
      <c r="D712" s="52">
        <v>2</v>
      </c>
      <c r="E712" s="52">
        <v>2</v>
      </c>
      <c r="F712" s="52">
        <v>14384437</v>
      </c>
      <c r="G712" s="52">
        <v>14384437</v>
      </c>
      <c r="H712" s="52">
        <v>1987524</v>
      </c>
      <c r="I712" s="52">
        <v>1987524</v>
      </c>
      <c r="J712" s="52">
        <v>0</v>
      </c>
      <c r="K712" s="52">
        <v>0</v>
      </c>
      <c r="L712" s="52">
        <v>95.720299999999995</v>
      </c>
      <c r="M712" s="52">
        <v>15.35</v>
      </c>
      <c r="N712" s="52">
        <v>178.72</v>
      </c>
      <c r="O712" s="52">
        <v>7</v>
      </c>
      <c r="P712" s="2">
        <f t="shared" si="11"/>
        <v>194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16</v>
      </c>
      <c r="B713" s="1">
        <v>0</v>
      </c>
      <c r="C713" s="52">
        <v>2015</v>
      </c>
      <c r="D713" s="52">
        <v>2</v>
      </c>
      <c r="E713" s="52">
        <v>2</v>
      </c>
      <c r="F713" s="52">
        <v>14384243</v>
      </c>
      <c r="G713" s="52">
        <v>14384243</v>
      </c>
      <c r="H713" s="52">
        <v>1987499</v>
      </c>
      <c r="I713" s="52">
        <v>1987499</v>
      </c>
      <c r="J713" s="52">
        <v>0</v>
      </c>
      <c r="K713" s="52">
        <v>0</v>
      </c>
      <c r="L713" s="52">
        <v>95.937899999999999</v>
      </c>
      <c r="M713" s="52">
        <v>15.54</v>
      </c>
      <c r="N713" s="52">
        <v>163.54</v>
      </c>
      <c r="O713" s="52">
        <v>7</v>
      </c>
      <c r="P713" s="2">
        <f t="shared" si="11"/>
        <v>155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15</v>
      </c>
      <c r="B714" s="1">
        <v>0.95833333333333337</v>
      </c>
      <c r="C714" s="52">
        <v>2015</v>
      </c>
      <c r="D714" s="52">
        <v>2</v>
      </c>
      <c r="E714" s="52">
        <v>1</v>
      </c>
      <c r="F714" s="52">
        <v>14384088</v>
      </c>
      <c r="G714" s="52">
        <v>14384088</v>
      </c>
      <c r="H714" s="52">
        <v>1987479</v>
      </c>
      <c r="I714" s="52">
        <v>1987479</v>
      </c>
      <c r="J714" s="52">
        <v>0</v>
      </c>
      <c r="K714" s="52">
        <v>0</v>
      </c>
      <c r="L714" s="52">
        <v>96.243799999999993</v>
      </c>
      <c r="M714" s="52">
        <v>16.09</v>
      </c>
      <c r="N714" s="52">
        <v>263.97000000000003</v>
      </c>
      <c r="O714" s="52">
        <v>7</v>
      </c>
      <c r="P714" s="2">
        <f t="shared" si="11"/>
        <v>195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14</v>
      </c>
      <c r="B715" s="1">
        <v>0.91666666666666663</v>
      </c>
      <c r="C715" s="52">
        <v>2015</v>
      </c>
      <c r="D715" s="52">
        <v>2</v>
      </c>
      <c r="E715" s="52">
        <v>1</v>
      </c>
      <c r="F715" s="52">
        <v>14383893</v>
      </c>
      <c r="G715" s="52">
        <v>14383893</v>
      </c>
      <c r="H715" s="52">
        <v>1987454</v>
      </c>
      <c r="I715" s="52">
        <v>1987454</v>
      </c>
      <c r="J715" s="52">
        <v>0</v>
      </c>
      <c r="K715" s="52">
        <v>0</v>
      </c>
      <c r="L715" s="52">
        <v>95.980199999999996</v>
      </c>
      <c r="M715" s="52">
        <v>16.34</v>
      </c>
      <c r="N715" s="52">
        <v>310.18</v>
      </c>
      <c r="O715" s="52">
        <v>7</v>
      </c>
      <c r="P715" s="2">
        <f t="shared" si="11"/>
        <v>295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13</v>
      </c>
      <c r="B716" s="1">
        <v>0.875</v>
      </c>
      <c r="C716" s="52">
        <v>2015</v>
      </c>
      <c r="D716" s="52">
        <v>2</v>
      </c>
      <c r="E716" s="52">
        <v>1</v>
      </c>
      <c r="F716" s="52">
        <v>14383598</v>
      </c>
      <c r="G716" s="52">
        <v>14383598</v>
      </c>
      <c r="H716" s="52">
        <v>1987416</v>
      </c>
      <c r="I716" s="52">
        <v>1987416</v>
      </c>
      <c r="J716" s="52">
        <v>0</v>
      </c>
      <c r="K716" s="52">
        <v>0</v>
      </c>
      <c r="L716" s="52">
        <v>95.92</v>
      </c>
      <c r="M716" s="52">
        <v>16.36</v>
      </c>
      <c r="N716" s="52">
        <v>309.95</v>
      </c>
      <c r="O716" s="52">
        <v>7</v>
      </c>
      <c r="P716" s="2">
        <f t="shared" si="11"/>
        <v>325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12</v>
      </c>
      <c r="B717" s="1">
        <v>0.83333333333333337</v>
      </c>
      <c r="C717" s="52">
        <v>2015</v>
      </c>
      <c r="D717" s="52">
        <v>2</v>
      </c>
      <c r="E717" s="52">
        <v>1</v>
      </c>
      <c r="F717" s="52">
        <v>14383273</v>
      </c>
      <c r="G717" s="52">
        <v>14383273</v>
      </c>
      <c r="H717" s="52">
        <v>1987374</v>
      </c>
      <c r="I717" s="52">
        <v>1987374</v>
      </c>
      <c r="J717" s="52">
        <v>0</v>
      </c>
      <c r="K717" s="52">
        <v>0</v>
      </c>
      <c r="L717" s="52">
        <v>95.957599999999999</v>
      </c>
      <c r="M717" s="52">
        <v>16.420000000000002</v>
      </c>
      <c r="N717" s="52">
        <v>333.41</v>
      </c>
      <c r="O717" s="52">
        <v>7</v>
      </c>
      <c r="P717" s="2">
        <f t="shared" si="11"/>
        <v>318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11</v>
      </c>
      <c r="B718" s="1">
        <v>0.79166666666666663</v>
      </c>
      <c r="C718" s="52">
        <v>2015</v>
      </c>
      <c r="D718" s="52">
        <v>2</v>
      </c>
      <c r="E718" s="52">
        <v>1</v>
      </c>
      <c r="F718" s="52">
        <v>14382955</v>
      </c>
      <c r="G718" s="52">
        <v>14382955</v>
      </c>
      <c r="H718" s="52">
        <v>1987333</v>
      </c>
      <c r="I718" s="52">
        <v>1987333</v>
      </c>
      <c r="J718" s="52">
        <v>0</v>
      </c>
      <c r="K718" s="52">
        <v>0</v>
      </c>
      <c r="L718" s="52">
        <v>95.899000000000001</v>
      </c>
      <c r="M718" s="52">
        <v>16.75</v>
      </c>
      <c r="N718" s="52">
        <v>476.89</v>
      </c>
      <c r="O718" s="52">
        <v>7</v>
      </c>
      <c r="P718" s="2">
        <f t="shared" si="11"/>
        <v>364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10</v>
      </c>
      <c r="B719" s="1">
        <v>0.75</v>
      </c>
      <c r="C719" s="52">
        <v>2015</v>
      </c>
      <c r="D719" s="52">
        <v>2</v>
      </c>
      <c r="E719" s="52">
        <v>1</v>
      </c>
      <c r="F719" s="52">
        <v>14382591</v>
      </c>
      <c r="G719" s="52">
        <v>14382591</v>
      </c>
      <c r="H719" s="52">
        <v>1987286</v>
      </c>
      <c r="I719" s="52">
        <v>1987286</v>
      </c>
      <c r="J719" s="52">
        <v>0</v>
      </c>
      <c r="K719" s="52">
        <v>0</v>
      </c>
      <c r="L719" s="52">
        <v>95.173500000000004</v>
      </c>
      <c r="M719" s="52">
        <v>17.23</v>
      </c>
      <c r="N719" s="52">
        <v>536.57000000000005</v>
      </c>
      <c r="O719" s="52">
        <v>7</v>
      </c>
      <c r="P719" s="2">
        <f t="shared" si="11"/>
        <v>537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9</v>
      </c>
      <c r="B720" s="1">
        <v>0.70833333333333337</v>
      </c>
      <c r="C720" s="52">
        <v>2015</v>
      </c>
      <c r="D720" s="52">
        <v>2</v>
      </c>
      <c r="E720" s="52">
        <v>1</v>
      </c>
      <c r="F720" s="52">
        <v>14382054</v>
      </c>
      <c r="G720" s="52">
        <v>14382054</v>
      </c>
      <c r="H720" s="52">
        <v>1987216</v>
      </c>
      <c r="I720" s="52">
        <v>1987216</v>
      </c>
      <c r="J720" s="52">
        <v>0</v>
      </c>
      <c r="K720" s="52">
        <v>0</v>
      </c>
      <c r="L720" s="52">
        <v>94.998599999999996</v>
      </c>
      <c r="M720" s="52">
        <v>17.21</v>
      </c>
      <c r="N720" s="52">
        <v>528.04999999999995</v>
      </c>
      <c r="O720" s="52">
        <v>7</v>
      </c>
      <c r="P720" s="2">
        <f t="shared" si="11"/>
        <v>521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8</v>
      </c>
      <c r="B721" s="1">
        <v>0.66666666666666663</v>
      </c>
      <c r="C721" s="52">
        <v>2015</v>
      </c>
      <c r="D721" s="52">
        <v>2</v>
      </c>
      <c r="E721" s="52">
        <v>1</v>
      </c>
      <c r="F721" s="52">
        <v>14381533</v>
      </c>
      <c r="G721" s="52">
        <v>14381533</v>
      </c>
      <c r="H721" s="52">
        <v>1987148</v>
      </c>
      <c r="I721" s="52">
        <v>1987148</v>
      </c>
      <c r="J721" s="52">
        <v>0</v>
      </c>
      <c r="K721" s="52">
        <v>0</v>
      </c>
      <c r="L721" s="52">
        <v>94.927199999999999</v>
      </c>
      <c r="M721" s="52">
        <v>17.329999999999998</v>
      </c>
      <c r="N721" s="52">
        <v>420.76</v>
      </c>
      <c r="O721" s="52">
        <v>7</v>
      </c>
      <c r="P721" s="2">
        <f t="shared" si="11"/>
        <v>505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7</v>
      </c>
      <c r="B722" s="1">
        <v>0.625</v>
      </c>
      <c r="C722" s="52">
        <v>2015</v>
      </c>
      <c r="D722" s="52">
        <v>2</v>
      </c>
      <c r="E722" s="52">
        <v>1</v>
      </c>
      <c r="F722" s="52">
        <v>14381028</v>
      </c>
      <c r="G722" s="52">
        <v>14381028</v>
      </c>
      <c r="H722" s="52">
        <v>1987082</v>
      </c>
      <c r="I722" s="52">
        <v>1987082</v>
      </c>
      <c r="J722" s="52">
        <v>0</v>
      </c>
      <c r="K722" s="52">
        <v>0</v>
      </c>
      <c r="L722" s="52">
        <v>94.742900000000006</v>
      </c>
      <c r="M722" s="52">
        <v>17.61</v>
      </c>
      <c r="N722" s="52">
        <v>357.4</v>
      </c>
      <c r="O722" s="52">
        <v>7</v>
      </c>
      <c r="P722" s="2">
        <f t="shared" si="11"/>
        <v>366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6</v>
      </c>
      <c r="B723" s="1">
        <v>0.58333333333333337</v>
      </c>
      <c r="C723" s="52">
        <v>2015</v>
      </c>
      <c r="D723" s="52">
        <v>2</v>
      </c>
      <c r="E723" s="52">
        <v>1</v>
      </c>
      <c r="F723" s="52">
        <v>14380662</v>
      </c>
      <c r="G723" s="52">
        <v>14380662</v>
      </c>
      <c r="H723" s="52">
        <v>1987034</v>
      </c>
      <c r="I723" s="52">
        <v>1987034</v>
      </c>
      <c r="J723" s="52">
        <v>0</v>
      </c>
      <c r="K723" s="52">
        <v>0</v>
      </c>
      <c r="L723" s="52">
        <v>94.017300000000006</v>
      </c>
      <c r="M723" s="52">
        <v>17.71</v>
      </c>
      <c r="N723" s="52">
        <v>369.88</v>
      </c>
      <c r="O723" s="52">
        <v>7</v>
      </c>
      <c r="P723" s="2">
        <f t="shared" si="11"/>
        <v>371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5</v>
      </c>
      <c r="B724" s="1">
        <v>0.54166666666666663</v>
      </c>
      <c r="C724" s="52">
        <v>2015</v>
      </c>
      <c r="D724" s="52">
        <v>2</v>
      </c>
      <c r="E724" s="52">
        <v>1</v>
      </c>
      <c r="F724" s="52">
        <v>14380291</v>
      </c>
      <c r="G724" s="52">
        <v>14380291</v>
      </c>
      <c r="H724" s="52">
        <v>1986985</v>
      </c>
      <c r="I724" s="52">
        <v>1986985</v>
      </c>
      <c r="J724" s="52">
        <v>0</v>
      </c>
      <c r="K724" s="52">
        <v>0</v>
      </c>
      <c r="L724" s="52">
        <v>93.788499999999999</v>
      </c>
      <c r="M724" s="52">
        <v>18</v>
      </c>
      <c r="N724" s="52">
        <v>355.18</v>
      </c>
      <c r="O724" s="52">
        <v>7</v>
      </c>
      <c r="P724" s="2">
        <f t="shared" si="11"/>
        <v>362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4</v>
      </c>
      <c r="B725" s="1">
        <v>0.5</v>
      </c>
      <c r="C725" s="52">
        <v>2015</v>
      </c>
      <c r="D725" s="52">
        <v>2</v>
      </c>
      <c r="E725" s="52">
        <v>1</v>
      </c>
      <c r="F725" s="52">
        <v>14379929</v>
      </c>
      <c r="G725" s="52">
        <v>14379929</v>
      </c>
      <c r="H725" s="52">
        <v>1986937</v>
      </c>
      <c r="I725" s="52">
        <v>1986937</v>
      </c>
      <c r="J725" s="52">
        <v>0</v>
      </c>
      <c r="K725" s="52">
        <v>0</v>
      </c>
      <c r="L725" s="52">
        <v>94.157399999999996</v>
      </c>
      <c r="M725" s="52">
        <v>18.13</v>
      </c>
      <c r="N725" s="52">
        <v>362.8</v>
      </c>
      <c r="O725" s="52">
        <v>7</v>
      </c>
      <c r="P725" s="2">
        <f t="shared" si="11"/>
        <v>364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</v>
      </c>
      <c r="B726" s="1">
        <v>0.45833333333333331</v>
      </c>
      <c r="C726" s="52">
        <v>2015</v>
      </c>
      <c r="D726" s="52">
        <v>2</v>
      </c>
      <c r="E726" s="52">
        <v>1</v>
      </c>
      <c r="F726" s="52">
        <v>14379565</v>
      </c>
      <c r="G726" s="52">
        <v>14379565</v>
      </c>
      <c r="H726" s="52">
        <v>1986889</v>
      </c>
      <c r="I726" s="52">
        <v>1986889</v>
      </c>
      <c r="J726" s="52">
        <v>0</v>
      </c>
      <c r="K726" s="52">
        <v>0</v>
      </c>
      <c r="L726" s="52">
        <v>93.534000000000006</v>
      </c>
      <c r="M726" s="52">
        <v>17.7</v>
      </c>
      <c r="N726" s="52">
        <v>408.67</v>
      </c>
      <c r="O726" s="52">
        <v>7</v>
      </c>
      <c r="P726" s="2">
        <f t="shared" si="11"/>
        <v>354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2</v>
      </c>
      <c r="B727" s="1">
        <v>0.41666666666666669</v>
      </c>
      <c r="C727" s="52">
        <v>2015</v>
      </c>
      <c r="D727" s="52">
        <v>2</v>
      </c>
      <c r="E727" s="52">
        <v>1</v>
      </c>
      <c r="F727" s="52">
        <v>14379211</v>
      </c>
      <c r="G727" s="52">
        <v>14379211</v>
      </c>
      <c r="H727" s="52">
        <v>1986842</v>
      </c>
      <c r="I727" s="52">
        <v>1986842</v>
      </c>
      <c r="J727" s="52">
        <v>0</v>
      </c>
      <c r="K727" s="52">
        <v>0</v>
      </c>
      <c r="L727" s="52">
        <v>93.893299999999996</v>
      </c>
      <c r="M727" s="52">
        <v>17.23</v>
      </c>
      <c r="N727" s="52">
        <v>432.19</v>
      </c>
      <c r="O727" s="52">
        <v>7</v>
      </c>
      <c r="P727" s="2">
        <f t="shared" si="11"/>
        <v>440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1</v>
      </c>
      <c r="B728" s="1">
        <v>0.375</v>
      </c>
      <c r="C728" s="52">
        <v>2015</v>
      </c>
      <c r="D728" s="52">
        <v>2</v>
      </c>
      <c r="E728" s="52">
        <v>1</v>
      </c>
      <c r="F728" s="52">
        <v>14378771</v>
      </c>
      <c r="G728" s="52">
        <v>14378771</v>
      </c>
      <c r="H728" s="52">
        <v>1986784</v>
      </c>
      <c r="I728" s="52">
        <v>1986784</v>
      </c>
      <c r="J728" s="52">
        <v>0</v>
      </c>
      <c r="K728" s="52">
        <v>0</v>
      </c>
      <c r="L728" s="52">
        <v>93.621899999999997</v>
      </c>
      <c r="M728" s="52">
        <v>16.61</v>
      </c>
      <c r="N728" s="52">
        <v>468.34</v>
      </c>
      <c r="O728" s="52">
        <v>7</v>
      </c>
      <c r="P728" s="2">
        <f t="shared" si="11"/>
        <v>455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0</v>
      </c>
      <c r="B729" s="1">
        <v>0.33333333333333331</v>
      </c>
      <c r="C729" s="52">
        <v>2015</v>
      </c>
      <c r="D729" s="52">
        <v>2</v>
      </c>
      <c r="E729" s="52">
        <v>1</v>
      </c>
      <c r="F729" s="52">
        <v>14378316</v>
      </c>
      <c r="G729" s="52">
        <v>14378316</v>
      </c>
      <c r="H729" s="52">
        <v>1986724</v>
      </c>
      <c r="I729" s="52">
        <v>1986724</v>
      </c>
      <c r="J729" s="52">
        <v>0</v>
      </c>
      <c r="K729" s="52">
        <v>0</v>
      </c>
      <c r="L729" s="52">
        <v>93.476100000000002</v>
      </c>
      <c r="M729" s="52">
        <v>16.170000000000002</v>
      </c>
      <c r="N729" s="52">
        <v>542.03</v>
      </c>
      <c r="O729" s="52">
        <v>7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B730" s="1">
        <v>0.29166666666666669</v>
      </c>
      <c r="C730" s="52">
        <v>2015</v>
      </c>
      <c r="D730" s="52">
        <v>2</v>
      </c>
      <c r="E730" s="52">
        <v>1</v>
      </c>
      <c r="F730" s="52">
        <v>14377786</v>
      </c>
      <c r="G730" s="52">
        <v>14377786</v>
      </c>
      <c r="H730" s="52">
        <v>1986654</v>
      </c>
      <c r="I730" s="52">
        <v>1986654</v>
      </c>
      <c r="J730" s="52">
        <v>0</v>
      </c>
      <c r="K730" s="52">
        <v>0</v>
      </c>
      <c r="L730" s="52">
        <v>94.041300000000007</v>
      </c>
      <c r="M730" s="52">
        <v>16.13</v>
      </c>
      <c r="N730" s="52">
        <v>572.30999999999995</v>
      </c>
      <c r="O730" s="52">
        <v>7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B731" s="1">
        <v>0.25</v>
      </c>
      <c r="C731" s="52">
        <v>2015</v>
      </c>
      <c r="D731" s="52">
        <v>2</v>
      </c>
      <c r="E731" s="52">
        <v>1</v>
      </c>
      <c r="F731" s="52">
        <v>14377253</v>
      </c>
      <c r="G731" s="52">
        <v>14377253</v>
      </c>
      <c r="H731" s="52">
        <v>1986584</v>
      </c>
      <c r="I731" s="52">
        <v>1986584</v>
      </c>
      <c r="J731" s="52">
        <v>0</v>
      </c>
      <c r="K731" s="52">
        <v>0</v>
      </c>
      <c r="L731" s="52">
        <v>92.3626</v>
      </c>
      <c r="M731" s="52">
        <v>16.11</v>
      </c>
      <c r="N731" s="52">
        <v>563.66</v>
      </c>
      <c r="O731" s="52">
        <v>7</v>
      </c>
    </row>
    <row r="732" spans="1:31" x14ac:dyDescent="0.25">
      <c r="B732" s="1">
        <v>0.20833333333333334</v>
      </c>
      <c r="C732" s="52">
        <v>2015</v>
      </c>
      <c r="D732" s="52">
        <v>2</v>
      </c>
      <c r="E732" s="52">
        <v>1</v>
      </c>
      <c r="F732" s="52">
        <v>14376675</v>
      </c>
      <c r="G732" s="52">
        <v>14376675</v>
      </c>
      <c r="H732" s="52">
        <v>1986507</v>
      </c>
      <c r="I732" s="52">
        <v>1986507</v>
      </c>
      <c r="J732" s="52">
        <v>0</v>
      </c>
      <c r="K732" s="52">
        <v>0</v>
      </c>
      <c r="L732" s="52">
        <v>93.075400000000002</v>
      </c>
      <c r="M732" s="52">
        <v>15.98</v>
      </c>
      <c r="N732" s="52">
        <v>524.20000000000005</v>
      </c>
      <c r="O732" s="52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32"/>
  <sheetViews>
    <sheetView topLeftCell="A63" zoomScale="75" zoomScaleNormal="75" workbookViewId="0">
      <selection activeCell="B80" sqref="B80:O732"/>
    </sheetView>
  </sheetViews>
  <sheetFormatPr baseColWidth="10" defaultRowHeight="15" x14ac:dyDescent="0.25"/>
  <cols>
    <col min="16" max="16" width="12" customWidth="1"/>
  </cols>
  <sheetData>
    <row r="1" spans="1:31" x14ac:dyDescent="0.25">
      <c r="B1" t="s">
        <v>0</v>
      </c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x14ac:dyDescent="0.25">
      <c r="B2" t="s">
        <v>1</v>
      </c>
      <c r="C2">
        <v>40772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x14ac:dyDescent="0.25">
      <c r="B3" t="s">
        <v>2</v>
      </c>
      <c r="C3" t="s">
        <v>3</v>
      </c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</row>
    <row r="4" spans="1:31" x14ac:dyDescent="0.25">
      <c r="B4" t="s">
        <v>4</v>
      </c>
      <c r="C4" t="s">
        <v>5</v>
      </c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</row>
    <row r="5" spans="1:31" x14ac:dyDescent="0.25">
      <c r="B5" t="s">
        <v>6</v>
      </c>
      <c r="C5" t="s">
        <v>7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</row>
    <row r="6" spans="1:31" x14ac:dyDescent="0.25">
      <c r="B6" t="s">
        <v>8</v>
      </c>
      <c r="C6" t="s">
        <v>24</v>
      </c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pans="1:31" x14ac:dyDescent="0.25">
      <c r="B7" t="s">
        <v>10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  <c r="I7" t="s">
        <v>17</v>
      </c>
      <c r="J7" t="s">
        <v>18</v>
      </c>
      <c r="K7" t="s">
        <v>19</v>
      </c>
      <c r="L7" t="s">
        <v>20</v>
      </c>
      <c r="M7" t="s">
        <v>21</v>
      </c>
      <c r="N7" t="s">
        <v>22</v>
      </c>
      <c r="O7" t="s">
        <v>23</v>
      </c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pans="1:31" x14ac:dyDescent="0.25">
      <c r="B8" s="1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31" x14ac:dyDescent="0.25">
      <c r="A9">
        <v>720</v>
      </c>
      <c r="B9" s="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2">
        <f t="shared" ref="P9:P49" si="0">F9-F10</f>
        <v>0</v>
      </c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31" x14ac:dyDescent="0.25">
      <c r="A10">
        <v>719</v>
      </c>
      <c r="B10" s="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2">
        <f t="shared" si="0"/>
        <v>0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31" x14ac:dyDescent="0.25">
      <c r="A11">
        <v>718</v>
      </c>
      <c r="B11" s="1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2">
        <f t="shared" si="0"/>
        <v>0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31" x14ac:dyDescent="0.25">
      <c r="A12">
        <v>717</v>
      </c>
      <c r="B12" s="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2">
        <f t="shared" si="0"/>
        <v>0</v>
      </c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31" x14ac:dyDescent="0.25">
      <c r="A13">
        <v>716</v>
      </c>
      <c r="B13" s="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2">
        <f t="shared" si="0"/>
        <v>0</v>
      </c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31" x14ac:dyDescent="0.25">
      <c r="A14">
        <v>715</v>
      </c>
      <c r="B14" s="1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2">
        <f t="shared" si="0"/>
        <v>0</v>
      </c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31" x14ac:dyDescent="0.25">
      <c r="A15">
        <v>714</v>
      </c>
      <c r="B15" s="1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2">
        <f t="shared" si="0"/>
        <v>0</v>
      </c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31" x14ac:dyDescent="0.25">
      <c r="A16">
        <v>713</v>
      </c>
      <c r="B16" s="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2">
        <f t="shared" si="0"/>
        <v>0</v>
      </c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x14ac:dyDescent="0.25">
      <c r="A17">
        <v>712</v>
      </c>
      <c r="B17" s="1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2">
        <f t="shared" si="0"/>
        <v>0</v>
      </c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x14ac:dyDescent="0.25">
      <c r="A18">
        <v>711</v>
      </c>
      <c r="B18" s="1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2">
        <f t="shared" si="0"/>
        <v>0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x14ac:dyDescent="0.25">
      <c r="A19">
        <v>710</v>
      </c>
      <c r="B19" s="1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2">
        <f t="shared" si="0"/>
        <v>0</v>
      </c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x14ac:dyDescent="0.25">
      <c r="A20">
        <v>709</v>
      </c>
      <c r="B20" s="1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2">
        <f t="shared" si="0"/>
        <v>0</v>
      </c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x14ac:dyDescent="0.25">
      <c r="A21">
        <v>708</v>
      </c>
      <c r="B21" s="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2">
        <f t="shared" si="0"/>
        <v>0</v>
      </c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x14ac:dyDescent="0.25">
      <c r="A22">
        <v>707</v>
      </c>
      <c r="B22" s="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2">
        <f t="shared" si="0"/>
        <v>0</v>
      </c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x14ac:dyDescent="0.25">
      <c r="A23">
        <v>706</v>
      </c>
      <c r="B23" s="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2">
        <f t="shared" si="0"/>
        <v>0</v>
      </c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x14ac:dyDescent="0.25">
      <c r="A24">
        <v>705</v>
      </c>
      <c r="B24" s="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2">
        <f t="shared" si="0"/>
        <v>0</v>
      </c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x14ac:dyDescent="0.25">
      <c r="A25">
        <v>704</v>
      </c>
      <c r="B25" s="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2">
        <f t="shared" si="0"/>
        <v>0</v>
      </c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x14ac:dyDescent="0.25">
      <c r="A26">
        <v>703</v>
      </c>
      <c r="B26" s="1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2">
        <f t="shared" si="0"/>
        <v>0</v>
      </c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x14ac:dyDescent="0.25">
      <c r="A27">
        <v>702</v>
      </c>
      <c r="B27" s="1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2">
        <f t="shared" si="0"/>
        <v>0</v>
      </c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pans="1:31" x14ac:dyDescent="0.25">
      <c r="A28">
        <v>701</v>
      </c>
      <c r="B28" s="1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2">
        <f t="shared" si="0"/>
        <v>0</v>
      </c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x14ac:dyDescent="0.25">
      <c r="A29">
        <v>700</v>
      </c>
      <c r="B29" s="1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2">
        <f t="shared" si="0"/>
        <v>0</v>
      </c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x14ac:dyDescent="0.25">
      <c r="A30">
        <v>699</v>
      </c>
      <c r="B30" s="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2">
        <f t="shared" si="0"/>
        <v>0</v>
      </c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x14ac:dyDescent="0.25">
      <c r="A31">
        <v>698</v>
      </c>
      <c r="B31" s="1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2">
        <f t="shared" si="0"/>
        <v>0</v>
      </c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x14ac:dyDescent="0.25">
      <c r="A32">
        <v>697</v>
      </c>
      <c r="B32" s="1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2">
        <f t="shared" si="0"/>
        <v>0</v>
      </c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x14ac:dyDescent="0.25">
      <c r="A33">
        <v>696</v>
      </c>
      <c r="B33" s="1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2">
        <f t="shared" si="0"/>
        <v>0</v>
      </c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x14ac:dyDescent="0.25">
      <c r="A34">
        <v>695</v>
      </c>
      <c r="B34" s="1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2">
        <f t="shared" si="0"/>
        <v>0</v>
      </c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x14ac:dyDescent="0.25">
      <c r="A35">
        <v>694</v>
      </c>
      <c r="B35" s="1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2">
        <f t="shared" si="0"/>
        <v>0</v>
      </c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x14ac:dyDescent="0.25">
      <c r="A36">
        <v>693</v>
      </c>
      <c r="B36" s="1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2">
        <f t="shared" si="0"/>
        <v>0</v>
      </c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x14ac:dyDescent="0.25">
      <c r="A37">
        <v>692</v>
      </c>
      <c r="B37" s="1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2">
        <f t="shared" si="0"/>
        <v>0</v>
      </c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x14ac:dyDescent="0.25">
      <c r="A38">
        <v>691</v>
      </c>
      <c r="B38" s="1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2">
        <f t="shared" si="0"/>
        <v>0</v>
      </c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x14ac:dyDescent="0.25">
      <c r="A39">
        <v>690</v>
      </c>
      <c r="B39" s="1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2">
        <f t="shared" si="0"/>
        <v>0</v>
      </c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x14ac:dyDescent="0.25">
      <c r="A40">
        <v>689</v>
      </c>
      <c r="B40" s="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2">
        <f t="shared" si="0"/>
        <v>0</v>
      </c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x14ac:dyDescent="0.25">
      <c r="A41">
        <v>688</v>
      </c>
      <c r="B41" s="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2">
        <f t="shared" si="0"/>
        <v>0</v>
      </c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</row>
    <row r="42" spans="1:31" x14ac:dyDescent="0.25">
      <c r="A42">
        <v>687</v>
      </c>
      <c r="B42" s="1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2">
        <f t="shared" si="0"/>
        <v>0</v>
      </c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</row>
    <row r="43" spans="1:31" x14ac:dyDescent="0.25">
      <c r="A43">
        <v>686</v>
      </c>
      <c r="B43" s="1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2">
        <f t="shared" si="0"/>
        <v>0</v>
      </c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</row>
    <row r="44" spans="1:31" x14ac:dyDescent="0.25">
      <c r="A44">
        <v>685</v>
      </c>
      <c r="B44" s="1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2">
        <f t="shared" si="0"/>
        <v>0</v>
      </c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x14ac:dyDescent="0.25">
      <c r="A45">
        <v>684</v>
      </c>
      <c r="B45" s="1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2">
        <f t="shared" si="0"/>
        <v>0</v>
      </c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x14ac:dyDescent="0.25">
      <c r="A46">
        <v>683</v>
      </c>
      <c r="B46" s="1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2">
        <f t="shared" si="0"/>
        <v>0</v>
      </c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x14ac:dyDescent="0.25">
      <c r="A47">
        <v>682</v>
      </c>
      <c r="B47" s="1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2">
        <f t="shared" si="0"/>
        <v>0</v>
      </c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x14ac:dyDescent="0.25">
      <c r="A48">
        <v>681</v>
      </c>
      <c r="B48" s="1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2">
        <f t="shared" si="0"/>
        <v>0</v>
      </c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31" x14ac:dyDescent="0.25">
      <c r="A49">
        <v>680</v>
      </c>
      <c r="B49" s="1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2">
        <f t="shared" si="0"/>
        <v>0</v>
      </c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31" x14ac:dyDescent="0.25">
      <c r="A50">
        <v>679</v>
      </c>
      <c r="B50" s="1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2">
        <f t="shared" ref="P50:P113" si="1">F50-F51</f>
        <v>0</v>
      </c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31" x14ac:dyDescent="0.25">
      <c r="A51">
        <v>678</v>
      </c>
      <c r="B51" s="1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2">
        <f t="shared" si="1"/>
        <v>0</v>
      </c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31" x14ac:dyDescent="0.25">
      <c r="A52">
        <v>677</v>
      </c>
      <c r="B52" s="1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2">
        <f t="shared" si="1"/>
        <v>0</v>
      </c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31" x14ac:dyDescent="0.25">
      <c r="A53">
        <v>676</v>
      </c>
      <c r="B53" s="1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2">
        <f t="shared" si="1"/>
        <v>0</v>
      </c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31" x14ac:dyDescent="0.25">
      <c r="A54">
        <v>675</v>
      </c>
      <c r="B54" s="1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2">
        <f t="shared" si="1"/>
        <v>0</v>
      </c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31" x14ac:dyDescent="0.25">
      <c r="A55">
        <v>674</v>
      </c>
      <c r="B55" s="1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2">
        <f t="shared" si="1"/>
        <v>0</v>
      </c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31" x14ac:dyDescent="0.25">
      <c r="A56">
        <v>673</v>
      </c>
      <c r="B56" s="1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2">
        <f t="shared" si="1"/>
        <v>0</v>
      </c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31" x14ac:dyDescent="0.25">
      <c r="A57">
        <v>672</v>
      </c>
      <c r="B57" s="1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2">
        <f t="shared" si="1"/>
        <v>0</v>
      </c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31" x14ac:dyDescent="0.25">
      <c r="A58">
        <v>671</v>
      </c>
      <c r="B58" s="1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2">
        <f t="shared" si="1"/>
        <v>0</v>
      </c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31" x14ac:dyDescent="0.25">
      <c r="A59">
        <v>670</v>
      </c>
      <c r="B59" s="1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2">
        <f t="shared" si="1"/>
        <v>0</v>
      </c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</row>
    <row r="60" spans="1:31" x14ac:dyDescent="0.25">
      <c r="A60">
        <v>669</v>
      </c>
      <c r="B60" s="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2">
        <f t="shared" si="1"/>
        <v>0</v>
      </c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</row>
    <row r="61" spans="1:31" x14ac:dyDescent="0.25">
      <c r="A61">
        <v>668</v>
      </c>
      <c r="B61" s="1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2">
        <f t="shared" si="1"/>
        <v>0</v>
      </c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x14ac:dyDescent="0.25">
      <c r="A62">
        <v>667</v>
      </c>
      <c r="B62" s="1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2">
        <f t="shared" si="1"/>
        <v>0</v>
      </c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3" spans="1:31" x14ac:dyDescent="0.25">
      <c r="A63">
        <v>666</v>
      </c>
      <c r="B63" s="1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2">
        <f t="shared" si="1"/>
        <v>0</v>
      </c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</row>
    <row r="64" spans="1:31" x14ac:dyDescent="0.25">
      <c r="A64">
        <v>665</v>
      </c>
      <c r="B64" s="1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2">
        <f t="shared" si="1"/>
        <v>0</v>
      </c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</row>
    <row r="65" spans="1:31" x14ac:dyDescent="0.25">
      <c r="A65">
        <v>664</v>
      </c>
      <c r="B65" s="1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2">
        <f t="shared" si="1"/>
        <v>0</v>
      </c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x14ac:dyDescent="0.25">
      <c r="A66">
        <v>663</v>
      </c>
      <c r="B66" s="1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2">
        <f t="shared" si="1"/>
        <v>0</v>
      </c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31" x14ac:dyDescent="0.25">
      <c r="A67">
        <v>662</v>
      </c>
      <c r="B67" s="1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2">
        <f t="shared" si="1"/>
        <v>0</v>
      </c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31" x14ac:dyDescent="0.25">
      <c r="A68">
        <v>661</v>
      </c>
      <c r="B68" s="1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2">
        <f t="shared" si="1"/>
        <v>0</v>
      </c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x14ac:dyDescent="0.25">
      <c r="A69">
        <v>660</v>
      </c>
      <c r="B69" s="1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2">
        <f t="shared" si="1"/>
        <v>0</v>
      </c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31" x14ac:dyDescent="0.25">
      <c r="A70">
        <v>659</v>
      </c>
      <c r="B70" s="1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2">
        <f t="shared" si="1"/>
        <v>0</v>
      </c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x14ac:dyDescent="0.25">
      <c r="A71">
        <v>658</v>
      </c>
      <c r="B71" s="1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2">
        <f t="shared" si="1"/>
        <v>0</v>
      </c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31" x14ac:dyDescent="0.25">
      <c r="A72">
        <v>657</v>
      </c>
      <c r="B72" s="1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2">
        <f t="shared" si="1"/>
        <v>0</v>
      </c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x14ac:dyDescent="0.25">
      <c r="A73">
        <v>656</v>
      </c>
      <c r="B73" s="1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2">
        <f t="shared" si="1"/>
        <v>0</v>
      </c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x14ac:dyDescent="0.25">
      <c r="A74">
        <v>655</v>
      </c>
      <c r="B74" s="1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2">
        <f t="shared" si="1"/>
        <v>0</v>
      </c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x14ac:dyDescent="0.25">
      <c r="A75">
        <v>654</v>
      </c>
      <c r="B75" s="1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2">
        <f t="shared" si="1"/>
        <v>0</v>
      </c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x14ac:dyDescent="0.25">
      <c r="A76">
        <v>653</v>
      </c>
      <c r="B76" s="1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2">
        <f t="shared" si="1"/>
        <v>0</v>
      </c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x14ac:dyDescent="0.25">
      <c r="A77">
        <v>652</v>
      </c>
      <c r="B77" s="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2">
        <f t="shared" si="1"/>
        <v>0</v>
      </c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x14ac:dyDescent="0.25">
      <c r="A78">
        <v>651</v>
      </c>
      <c r="B78" s="1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2">
        <f t="shared" si="1"/>
        <v>0</v>
      </c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x14ac:dyDescent="0.25">
      <c r="A79">
        <v>650</v>
      </c>
      <c r="B79" s="1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2">
        <f t="shared" si="1"/>
        <v>0</v>
      </c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x14ac:dyDescent="0.25">
      <c r="A80">
        <v>649</v>
      </c>
      <c r="B80" s="1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2">
        <v>0</v>
      </c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31" x14ac:dyDescent="0.25">
      <c r="A81">
        <v>648</v>
      </c>
      <c r="B81" s="1">
        <v>0.33333333333333331</v>
      </c>
      <c r="C81" s="52">
        <v>2015</v>
      </c>
      <c r="D81" s="52">
        <v>2</v>
      </c>
      <c r="E81" s="52">
        <v>28</v>
      </c>
      <c r="F81" s="52">
        <v>2105786</v>
      </c>
      <c r="G81" s="52">
        <v>2105786</v>
      </c>
      <c r="H81" s="52">
        <v>282969</v>
      </c>
      <c r="I81" s="52">
        <v>282969</v>
      </c>
      <c r="J81" s="52">
        <v>0</v>
      </c>
      <c r="K81" s="52">
        <v>0</v>
      </c>
      <c r="L81" s="52">
        <v>94.331100000000006</v>
      </c>
      <c r="M81" s="52">
        <v>15.87</v>
      </c>
      <c r="N81" s="52">
        <v>154.15</v>
      </c>
      <c r="O81" s="52">
        <v>7</v>
      </c>
      <c r="P81" s="2">
        <f t="shared" si="1"/>
        <v>229</v>
      </c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31" x14ac:dyDescent="0.25">
      <c r="A82">
        <v>647</v>
      </c>
      <c r="B82" s="1">
        <v>0.29166666666666669</v>
      </c>
      <c r="C82" s="52">
        <v>2015</v>
      </c>
      <c r="D82" s="52">
        <v>2</v>
      </c>
      <c r="E82" s="52">
        <v>28</v>
      </c>
      <c r="F82" s="52">
        <v>2105557</v>
      </c>
      <c r="G82" s="52">
        <v>2105557</v>
      </c>
      <c r="H82" s="52">
        <v>282939</v>
      </c>
      <c r="I82" s="52">
        <v>282939</v>
      </c>
      <c r="J82" s="52">
        <v>0</v>
      </c>
      <c r="K82" s="52">
        <v>0</v>
      </c>
      <c r="L82" s="52">
        <v>94.526200000000003</v>
      </c>
      <c r="M82" s="52">
        <v>14.62</v>
      </c>
      <c r="N82" s="52">
        <v>256.52999999999997</v>
      </c>
      <c r="O82" s="52">
        <v>7</v>
      </c>
      <c r="P82" s="2">
        <f t="shared" si="1"/>
        <v>139</v>
      </c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31" x14ac:dyDescent="0.25">
      <c r="A83">
        <v>646</v>
      </c>
      <c r="B83" s="1">
        <v>0.25</v>
      </c>
      <c r="C83" s="52">
        <v>2015</v>
      </c>
      <c r="D83" s="52">
        <v>2</v>
      </c>
      <c r="E83" s="52">
        <v>28</v>
      </c>
      <c r="F83" s="52">
        <v>2105418</v>
      </c>
      <c r="G83" s="52">
        <v>2105418</v>
      </c>
      <c r="H83" s="52">
        <v>282921</v>
      </c>
      <c r="I83" s="52">
        <v>282921</v>
      </c>
      <c r="J83" s="52">
        <v>0</v>
      </c>
      <c r="K83" s="52">
        <v>0</v>
      </c>
      <c r="L83" s="52">
        <v>92.866799999999998</v>
      </c>
      <c r="M83" s="52">
        <v>15.23</v>
      </c>
      <c r="N83" s="52">
        <v>46.39</v>
      </c>
      <c r="O83" s="52">
        <v>7</v>
      </c>
      <c r="P83" s="2">
        <f t="shared" si="1"/>
        <v>280</v>
      </c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31" x14ac:dyDescent="0.25">
      <c r="A84">
        <v>645</v>
      </c>
      <c r="B84" s="1">
        <v>0.20833333333333334</v>
      </c>
      <c r="C84" s="52">
        <v>2015</v>
      </c>
      <c r="D84" s="52">
        <v>2</v>
      </c>
      <c r="E84" s="52">
        <v>28</v>
      </c>
      <c r="F84" s="52">
        <v>2105138</v>
      </c>
      <c r="G84" s="52">
        <v>2105138</v>
      </c>
      <c r="H84" s="52">
        <v>282884</v>
      </c>
      <c r="I84" s="52">
        <v>282884</v>
      </c>
      <c r="J84" s="52">
        <v>0</v>
      </c>
      <c r="K84" s="52">
        <v>0</v>
      </c>
      <c r="L84" s="52">
        <v>93.733999999999995</v>
      </c>
      <c r="M84" s="52">
        <v>17.73</v>
      </c>
      <c r="N84" s="52">
        <v>0</v>
      </c>
      <c r="O84" s="52">
        <v>7</v>
      </c>
      <c r="P84" s="2">
        <f t="shared" si="1"/>
        <v>0</v>
      </c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31" x14ac:dyDescent="0.25">
      <c r="A85">
        <v>644</v>
      </c>
      <c r="B85" s="1">
        <v>0.16666666666666666</v>
      </c>
      <c r="C85" s="52">
        <v>2015</v>
      </c>
      <c r="D85" s="52">
        <v>2</v>
      </c>
      <c r="E85" s="52">
        <v>28</v>
      </c>
      <c r="F85" s="52">
        <v>2105138</v>
      </c>
      <c r="G85" s="52">
        <v>2105138</v>
      </c>
      <c r="H85" s="52">
        <v>282884</v>
      </c>
      <c r="I85" s="52">
        <v>282884</v>
      </c>
      <c r="J85" s="52">
        <v>0</v>
      </c>
      <c r="K85" s="52">
        <v>0</v>
      </c>
      <c r="L85" s="52">
        <v>93.733999999999995</v>
      </c>
      <c r="M85" s="52">
        <v>17.73</v>
      </c>
      <c r="N85" s="52">
        <v>0</v>
      </c>
      <c r="O85" s="52">
        <v>7</v>
      </c>
      <c r="P85" s="2">
        <f t="shared" si="1"/>
        <v>0</v>
      </c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31" x14ac:dyDescent="0.25">
      <c r="A86">
        <v>643</v>
      </c>
      <c r="B86" s="1">
        <v>0.125</v>
      </c>
      <c r="C86" s="52">
        <v>2015</v>
      </c>
      <c r="D86" s="52">
        <v>2</v>
      </c>
      <c r="E86" s="52">
        <v>28</v>
      </c>
      <c r="F86" s="52">
        <v>2105138</v>
      </c>
      <c r="G86" s="52">
        <v>2105138</v>
      </c>
      <c r="H86" s="52">
        <v>282884</v>
      </c>
      <c r="I86" s="52">
        <v>282884</v>
      </c>
      <c r="J86" s="52">
        <v>0</v>
      </c>
      <c r="K86" s="52">
        <v>0</v>
      </c>
      <c r="L86" s="52">
        <v>93.733999999999995</v>
      </c>
      <c r="M86" s="52">
        <v>17.73</v>
      </c>
      <c r="N86" s="52">
        <v>0</v>
      </c>
      <c r="O86" s="52">
        <v>7</v>
      </c>
      <c r="P86" s="2">
        <f t="shared" si="1"/>
        <v>0</v>
      </c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31" x14ac:dyDescent="0.25">
      <c r="A87">
        <v>642</v>
      </c>
      <c r="B87" s="1">
        <v>8.3333333333333329E-2</v>
      </c>
      <c r="C87" s="52">
        <v>2015</v>
      </c>
      <c r="D87" s="52">
        <v>2</v>
      </c>
      <c r="E87" s="52">
        <v>28</v>
      </c>
      <c r="F87" s="52">
        <v>2105138</v>
      </c>
      <c r="G87" s="52">
        <v>2105138</v>
      </c>
      <c r="H87" s="52">
        <v>282884</v>
      </c>
      <c r="I87" s="52">
        <v>282884</v>
      </c>
      <c r="J87" s="52">
        <v>0</v>
      </c>
      <c r="K87" s="52">
        <v>0</v>
      </c>
      <c r="L87" s="52">
        <v>93.733999999999995</v>
      </c>
      <c r="M87" s="52">
        <v>17.73</v>
      </c>
      <c r="N87" s="52">
        <v>0</v>
      </c>
      <c r="O87" s="52">
        <v>7</v>
      </c>
      <c r="P87" s="2">
        <f t="shared" si="1"/>
        <v>0</v>
      </c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31" x14ac:dyDescent="0.25">
      <c r="A88">
        <v>641</v>
      </c>
      <c r="B88" s="1">
        <v>4.1666666666666664E-2</v>
      </c>
      <c r="C88" s="52">
        <v>2015</v>
      </c>
      <c r="D88" s="52">
        <v>2</v>
      </c>
      <c r="E88" s="52">
        <v>28</v>
      </c>
      <c r="F88" s="52">
        <v>2105138</v>
      </c>
      <c r="G88" s="52">
        <v>2105138</v>
      </c>
      <c r="H88" s="52">
        <v>282884</v>
      </c>
      <c r="I88" s="52">
        <v>282884</v>
      </c>
      <c r="J88" s="52">
        <v>0</v>
      </c>
      <c r="K88" s="52">
        <v>0</v>
      </c>
      <c r="L88" s="52">
        <v>93.733999999999995</v>
      </c>
      <c r="M88" s="52">
        <v>17.73</v>
      </c>
      <c r="N88" s="52">
        <v>0</v>
      </c>
      <c r="O88" s="52">
        <v>7</v>
      </c>
      <c r="P88" s="2">
        <f t="shared" si="1"/>
        <v>0</v>
      </c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31" x14ac:dyDescent="0.25">
      <c r="A89">
        <v>640</v>
      </c>
      <c r="B89" s="1">
        <v>0</v>
      </c>
      <c r="C89" s="52">
        <v>2015</v>
      </c>
      <c r="D89" s="52">
        <v>2</v>
      </c>
      <c r="E89" s="52">
        <v>28</v>
      </c>
      <c r="F89" s="52">
        <v>2105138</v>
      </c>
      <c r="G89" s="52">
        <v>2105138</v>
      </c>
      <c r="H89" s="52">
        <v>282884</v>
      </c>
      <c r="I89" s="52">
        <v>282884</v>
      </c>
      <c r="J89" s="52">
        <v>0</v>
      </c>
      <c r="K89" s="52">
        <v>0</v>
      </c>
      <c r="L89" s="52">
        <v>93.733999999999995</v>
      </c>
      <c r="M89" s="52">
        <v>17.73</v>
      </c>
      <c r="N89" s="52">
        <v>0</v>
      </c>
      <c r="O89" s="52">
        <v>7</v>
      </c>
      <c r="P89" s="2">
        <f t="shared" si="1"/>
        <v>0</v>
      </c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31" x14ac:dyDescent="0.25">
      <c r="A90">
        <v>639</v>
      </c>
      <c r="B90" s="1">
        <v>0.95833333333333337</v>
      </c>
      <c r="C90" s="52">
        <v>2015</v>
      </c>
      <c r="D90" s="52">
        <v>2</v>
      </c>
      <c r="E90" s="52">
        <v>27</v>
      </c>
      <c r="F90" s="52">
        <v>2105138</v>
      </c>
      <c r="G90" s="52">
        <v>2105138</v>
      </c>
      <c r="H90" s="52">
        <v>282884</v>
      </c>
      <c r="I90" s="52">
        <v>282884</v>
      </c>
      <c r="J90" s="52">
        <v>0</v>
      </c>
      <c r="K90" s="52">
        <v>0</v>
      </c>
      <c r="L90" s="52">
        <v>93.733999999999995</v>
      </c>
      <c r="M90" s="52">
        <v>17.73</v>
      </c>
      <c r="N90" s="52">
        <v>83.01</v>
      </c>
      <c r="O90" s="52">
        <v>7</v>
      </c>
      <c r="P90" s="2">
        <f t="shared" si="1"/>
        <v>0</v>
      </c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31" x14ac:dyDescent="0.25">
      <c r="A91">
        <v>638</v>
      </c>
      <c r="B91" s="1">
        <v>0.91666666666666663</v>
      </c>
      <c r="C91" s="52">
        <v>2015</v>
      </c>
      <c r="D91" s="52">
        <v>2</v>
      </c>
      <c r="E91" s="52">
        <v>27</v>
      </c>
      <c r="F91" s="52">
        <v>2105138</v>
      </c>
      <c r="G91" s="52">
        <v>2105138</v>
      </c>
      <c r="H91" s="52">
        <v>282884</v>
      </c>
      <c r="I91" s="52">
        <v>282884</v>
      </c>
      <c r="J91" s="52">
        <v>0</v>
      </c>
      <c r="K91" s="52">
        <v>0</v>
      </c>
      <c r="L91" s="52">
        <v>93.733999999999995</v>
      </c>
      <c r="M91" s="52">
        <v>17.73</v>
      </c>
      <c r="N91" s="52">
        <v>271.14</v>
      </c>
      <c r="O91" s="52">
        <v>7</v>
      </c>
      <c r="P91" s="2">
        <f t="shared" si="1"/>
        <v>121</v>
      </c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31" x14ac:dyDescent="0.25">
      <c r="A92">
        <v>637</v>
      </c>
      <c r="B92" s="1">
        <v>0.875</v>
      </c>
      <c r="C92" s="52">
        <v>2015</v>
      </c>
      <c r="D92" s="52">
        <v>2</v>
      </c>
      <c r="E92" s="52">
        <v>27</v>
      </c>
      <c r="F92" s="52">
        <v>2105017</v>
      </c>
      <c r="G92" s="52">
        <v>2105017</v>
      </c>
      <c r="H92" s="52">
        <v>282868</v>
      </c>
      <c r="I92" s="52">
        <v>282868</v>
      </c>
      <c r="J92" s="52">
        <v>0</v>
      </c>
      <c r="K92" s="52">
        <v>0</v>
      </c>
      <c r="L92" s="52">
        <v>93.403300000000002</v>
      </c>
      <c r="M92" s="52">
        <v>18.100000000000001</v>
      </c>
      <c r="N92" s="52">
        <v>287.67</v>
      </c>
      <c r="O92" s="52">
        <v>7</v>
      </c>
      <c r="P92" s="2">
        <f t="shared" si="1"/>
        <v>293</v>
      </c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31" x14ac:dyDescent="0.25">
      <c r="A93">
        <v>636</v>
      </c>
      <c r="B93" s="1">
        <v>0.83333333333333337</v>
      </c>
      <c r="C93" s="52">
        <v>2015</v>
      </c>
      <c r="D93" s="52">
        <v>2</v>
      </c>
      <c r="E93" s="52">
        <v>27</v>
      </c>
      <c r="F93" s="52">
        <v>2104724</v>
      </c>
      <c r="G93" s="52">
        <v>2104724</v>
      </c>
      <c r="H93" s="52">
        <v>282829</v>
      </c>
      <c r="I93" s="52">
        <v>282829</v>
      </c>
      <c r="J93" s="52">
        <v>0</v>
      </c>
      <c r="K93" s="52">
        <v>0</v>
      </c>
      <c r="L93" s="52">
        <v>94.245400000000004</v>
      </c>
      <c r="M93" s="52">
        <v>18.18</v>
      </c>
      <c r="N93" s="52">
        <v>226.17</v>
      </c>
      <c r="O93" s="52">
        <v>7</v>
      </c>
      <c r="P93" s="2">
        <f t="shared" si="1"/>
        <v>296</v>
      </c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31" x14ac:dyDescent="0.25">
      <c r="A94">
        <v>635</v>
      </c>
      <c r="B94" s="1">
        <v>0.79166666666666663</v>
      </c>
      <c r="C94" s="52">
        <v>2015</v>
      </c>
      <c r="D94" s="52">
        <v>2</v>
      </c>
      <c r="E94" s="52">
        <v>27</v>
      </c>
      <c r="F94" s="52">
        <v>2104428</v>
      </c>
      <c r="G94" s="52">
        <v>2104428</v>
      </c>
      <c r="H94" s="52">
        <v>282790</v>
      </c>
      <c r="I94" s="52">
        <v>282790</v>
      </c>
      <c r="J94" s="52">
        <v>0</v>
      </c>
      <c r="K94" s="52">
        <v>0</v>
      </c>
      <c r="L94" s="52">
        <v>93.750799999999998</v>
      </c>
      <c r="M94" s="52">
        <v>18.47</v>
      </c>
      <c r="N94" s="52">
        <v>309.44</v>
      </c>
      <c r="O94" s="52">
        <v>7</v>
      </c>
      <c r="P94" s="2">
        <f t="shared" si="1"/>
        <v>218</v>
      </c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31" x14ac:dyDescent="0.25">
      <c r="A95">
        <v>634</v>
      </c>
      <c r="B95" s="1">
        <v>0.75</v>
      </c>
      <c r="C95" s="52">
        <v>2015</v>
      </c>
      <c r="D95" s="52">
        <v>2</v>
      </c>
      <c r="E95" s="52">
        <v>27</v>
      </c>
      <c r="F95" s="52">
        <v>2104210</v>
      </c>
      <c r="G95" s="52">
        <v>2104210</v>
      </c>
      <c r="H95" s="52">
        <v>282761</v>
      </c>
      <c r="I95" s="52">
        <v>282761</v>
      </c>
      <c r="J95" s="52">
        <v>0</v>
      </c>
      <c r="K95" s="52">
        <v>0</v>
      </c>
      <c r="L95" s="52">
        <v>94.257599999999996</v>
      </c>
      <c r="M95" s="52">
        <v>19.12</v>
      </c>
      <c r="N95" s="52">
        <v>287.08</v>
      </c>
      <c r="O95" s="52">
        <v>7</v>
      </c>
      <c r="P95" s="2">
        <f t="shared" si="1"/>
        <v>302</v>
      </c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31" x14ac:dyDescent="0.25">
      <c r="A96">
        <v>633</v>
      </c>
      <c r="B96" s="1">
        <v>0.70833333333333337</v>
      </c>
      <c r="C96" s="52">
        <v>2015</v>
      </c>
      <c r="D96" s="52">
        <v>2</v>
      </c>
      <c r="E96" s="52">
        <v>27</v>
      </c>
      <c r="F96" s="52">
        <v>2103908</v>
      </c>
      <c r="G96" s="52">
        <v>2103908</v>
      </c>
      <c r="H96" s="52">
        <v>282721</v>
      </c>
      <c r="I96" s="52">
        <v>282721</v>
      </c>
      <c r="J96" s="52">
        <v>0</v>
      </c>
      <c r="K96" s="52">
        <v>0</v>
      </c>
      <c r="L96" s="52">
        <v>94.538200000000003</v>
      </c>
      <c r="M96" s="52">
        <v>19.8</v>
      </c>
      <c r="N96" s="52">
        <v>302.32</v>
      </c>
      <c r="O96" s="52">
        <v>7</v>
      </c>
      <c r="P96" s="2">
        <f t="shared" si="1"/>
        <v>265</v>
      </c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</row>
    <row r="97" spans="1:31" x14ac:dyDescent="0.25">
      <c r="A97">
        <v>632</v>
      </c>
      <c r="B97" s="1">
        <v>0.66666666666666663</v>
      </c>
      <c r="C97" s="52">
        <v>2015</v>
      </c>
      <c r="D97" s="52">
        <v>2</v>
      </c>
      <c r="E97" s="52">
        <v>27</v>
      </c>
      <c r="F97" s="52">
        <v>2103643</v>
      </c>
      <c r="G97" s="52">
        <v>2103643</v>
      </c>
      <c r="H97" s="52">
        <v>282686</v>
      </c>
      <c r="I97" s="52">
        <v>282686</v>
      </c>
      <c r="J97" s="52">
        <v>0</v>
      </c>
      <c r="K97" s="52">
        <v>0</v>
      </c>
      <c r="L97" s="52">
        <v>94.633099999999999</v>
      </c>
      <c r="M97" s="52">
        <v>20.11</v>
      </c>
      <c r="N97" s="52">
        <v>98.51</v>
      </c>
      <c r="O97" s="52">
        <v>7</v>
      </c>
      <c r="P97" s="2">
        <f t="shared" si="1"/>
        <v>279</v>
      </c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</row>
    <row r="98" spans="1:31" x14ac:dyDescent="0.25">
      <c r="A98">
        <v>631</v>
      </c>
      <c r="B98" s="1">
        <v>0.625</v>
      </c>
      <c r="C98" s="52">
        <v>2015</v>
      </c>
      <c r="D98" s="52">
        <v>2</v>
      </c>
      <c r="E98" s="52">
        <v>27</v>
      </c>
      <c r="F98" s="52">
        <v>2103364</v>
      </c>
      <c r="G98" s="52">
        <v>2103364</v>
      </c>
      <c r="H98" s="52">
        <v>282649</v>
      </c>
      <c r="I98" s="52">
        <v>282649</v>
      </c>
      <c r="J98" s="52">
        <v>0</v>
      </c>
      <c r="K98" s="52">
        <v>0</v>
      </c>
      <c r="L98" s="52">
        <v>95.17</v>
      </c>
      <c r="M98" s="52">
        <v>20.71</v>
      </c>
      <c r="N98" s="52">
        <v>240.52</v>
      </c>
      <c r="O98" s="52">
        <v>7</v>
      </c>
      <c r="P98" s="2">
        <f t="shared" si="1"/>
        <v>122</v>
      </c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x14ac:dyDescent="0.25">
      <c r="A99">
        <v>630</v>
      </c>
      <c r="B99" s="1">
        <v>0.58333333333333337</v>
      </c>
      <c r="C99" s="52">
        <v>2015</v>
      </c>
      <c r="D99" s="52">
        <v>2</v>
      </c>
      <c r="E99" s="52">
        <v>27</v>
      </c>
      <c r="F99" s="52">
        <v>2103242</v>
      </c>
      <c r="G99" s="52">
        <v>2103242</v>
      </c>
      <c r="H99" s="52">
        <v>282633</v>
      </c>
      <c r="I99" s="52">
        <v>282633</v>
      </c>
      <c r="J99" s="52">
        <v>0</v>
      </c>
      <c r="K99" s="52">
        <v>0</v>
      </c>
      <c r="L99" s="52">
        <v>94.087299999999999</v>
      </c>
      <c r="M99" s="52">
        <v>20.18</v>
      </c>
      <c r="N99" s="52">
        <v>181.05</v>
      </c>
      <c r="O99" s="52">
        <v>7</v>
      </c>
      <c r="P99" s="2">
        <f t="shared" si="1"/>
        <v>225</v>
      </c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pans="1:31" x14ac:dyDescent="0.25">
      <c r="A100">
        <v>629</v>
      </c>
      <c r="B100" s="1">
        <v>0.54166666666666663</v>
      </c>
      <c r="C100" s="52">
        <v>2015</v>
      </c>
      <c r="D100" s="52">
        <v>2</v>
      </c>
      <c r="E100" s="52">
        <v>27</v>
      </c>
      <c r="F100" s="52">
        <v>2103017</v>
      </c>
      <c r="G100" s="52">
        <v>2103017</v>
      </c>
      <c r="H100" s="52">
        <v>282603</v>
      </c>
      <c r="I100" s="52">
        <v>282603</v>
      </c>
      <c r="J100" s="52">
        <v>0</v>
      </c>
      <c r="K100" s="52">
        <v>0</v>
      </c>
      <c r="L100" s="52">
        <v>94.352900000000005</v>
      </c>
      <c r="M100" s="52">
        <v>19.8</v>
      </c>
      <c r="N100" s="52">
        <v>227.19</v>
      </c>
      <c r="O100" s="52">
        <v>7</v>
      </c>
      <c r="P100" s="2">
        <f t="shared" si="1"/>
        <v>211</v>
      </c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pans="1:31" x14ac:dyDescent="0.25">
      <c r="A101">
        <v>628</v>
      </c>
      <c r="B101" s="1">
        <v>0.5</v>
      </c>
      <c r="C101" s="52">
        <v>2015</v>
      </c>
      <c r="D101" s="52">
        <v>2</v>
      </c>
      <c r="E101" s="52">
        <v>27</v>
      </c>
      <c r="F101" s="52">
        <v>2102806</v>
      </c>
      <c r="G101" s="52">
        <v>2102806</v>
      </c>
      <c r="H101" s="52">
        <v>282575</v>
      </c>
      <c r="I101" s="52">
        <v>282575</v>
      </c>
      <c r="J101" s="52">
        <v>0</v>
      </c>
      <c r="K101" s="52">
        <v>0</v>
      </c>
      <c r="L101" s="52">
        <v>94.793199999999999</v>
      </c>
      <c r="M101" s="52">
        <v>19.34</v>
      </c>
      <c r="N101" s="52">
        <v>266.42</v>
      </c>
      <c r="O101" s="52">
        <v>7</v>
      </c>
      <c r="P101" s="2">
        <f t="shared" si="1"/>
        <v>228</v>
      </c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x14ac:dyDescent="0.25">
      <c r="A102">
        <v>627</v>
      </c>
      <c r="B102" s="1">
        <v>0.45833333333333331</v>
      </c>
      <c r="C102" s="52">
        <v>2015</v>
      </c>
      <c r="D102" s="52">
        <v>2</v>
      </c>
      <c r="E102" s="52">
        <v>27</v>
      </c>
      <c r="F102" s="52">
        <v>2102578</v>
      </c>
      <c r="G102" s="52">
        <v>2102578</v>
      </c>
      <c r="H102" s="52">
        <v>282545</v>
      </c>
      <c r="I102" s="52">
        <v>282545</v>
      </c>
      <c r="J102" s="52">
        <v>0</v>
      </c>
      <c r="K102" s="52">
        <v>0</v>
      </c>
      <c r="L102" s="52">
        <v>94.668300000000002</v>
      </c>
      <c r="M102" s="52">
        <v>18.399999999999999</v>
      </c>
      <c r="N102" s="52">
        <v>212</v>
      </c>
      <c r="O102" s="52">
        <v>7</v>
      </c>
      <c r="P102" s="2">
        <f t="shared" si="1"/>
        <v>258</v>
      </c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3" spans="1:31" x14ac:dyDescent="0.25">
      <c r="A103">
        <v>626</v>
      </c>
      <c r="B103" s="1">
        <v>0.41666666666666669</v>
      </c>
      <c r="C103" s="52">
        <v>2015</v>
      </c>
      <c r="D103" s="52">
        <v>2</v>
      </c>
      <c r="E103" s="52">
        <v>27</v>
      </c>
      <c r="F103" s="52">
        <v>2102320</v>
      </c>
      <c r="G103" s="52">
        <v>2102320</v>
      </c>
      <c r="H103" s="52">
        <v>282511</v>
      </c>
      <c r="I103" s="52">
        <v>282511</v>
      </c>
      <c r="J103" s="52">
        <v>0</v>
      </c>
      <c r="K103" s="52">
        <v>0</v>
      </c>
      <c r="L103" s="52">
        <v>94.151700000000005</v>
      </c>
      <c r="M103" s="52">
        <v>17.579999999999998</v>
      </c>
      <c r="N103" s="52">
        <v>231.28</v>
      </c>
      <c r="O103" s="52">
        <v>7</v>
      </c>
      <c r="P103" s="2">
        <f t="shared" si="1"/>
        <v>228</v>
      </c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x14ac:dyDescent="0.25">
      <c r="A104">
        <v>625</v>
      </c>
      <c r="B104" s="1">
        <v>0.375</v>
      </c>
      <c r="C104" s="52">
        <v>2015</v>
      </c>
      <c r="D104" s="52">
        <v>2</v>
      </c>
      <c r="E104" s="52">
        <v>27</v>
      </c>
      <c r="F104" s="52">
        <v>2102092</v>
      </c>
      <c r="G104" s="52">
        <v>2102092</v>
      </c>
      <c r="H104" s="52">
        <v>282481</v>
      </c>
      <c r="I104" s="52">
        <v>282481</v>
      </c>
      <c r="J104" s="52">
        <v>0</v>
      </c>
      <c r="K104" s="52">
        <v>0</v>
      </c>
      <c r="L104" s="52">
        <v>95.866500000000002</v>
      </c>
      <c r="M104" s="52">
        <v>16.78</v>
      </c>
      <c r="N104" s="52">
        <v>194.46</v>
      </c>
      <c r="O104" s="52">
        <v>7</v>
      </c>
      <c r="P104" s="2">
        <f t="shared" si="1"/>
        <v>209</v>
      </c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x14ac:dyDescent="0.25">
      <c r="A105">
        <v>624</v>
      </c>
      <c r="B105" s="1">
        <v>0.33333333333333331</v>
      </c>
      <c r="C105" s="52">
        <v>2015</v>
      </c>
      <c r="D105" s="52">
        <v>2</v>
      </c>
      <c r="E105" s="52">
        <v>27</v>
      </c>
      <c r="F105" s="52">
        <v>2101883</v>
      </c>
      <c r="G105" s="52">
        <v>2101883</v>
      </c>
      <c r="H105" s="52">
        <v>282454</v>
      </c>
      <c r="I105" s="52">
        <v>282454</v>
      </c>
      <c r="J105" s="52">
        <v>0</v>
      </c>
      <c r="K105" s="52">
        <v>0</v>
      </c>
      <c r="L105" s="52">
        <v>96.06</v>
      </c>
      <c r="M105" s="52">
        <v>15.98</v>
      </c>
      <c r="N105" s="52">
        <v>202.6</v>
      </c>
      <c r="O105" s="52">
        <v>7</v>
      </c>
      <c r="P105" s="2">
        <f t="shared" si="1"/>
        <v>218</v>
      </c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x14ac:dyDescent="0.25">
      <c r="A106">
        <v>623</v>
      </c>
      <c r="B106" s="1">
        <v>0.29166666666666669</v>
      </c>
      <c r="C106" s="52">
        <v>2015</v>
      </c>
      <c r="D106" s="52">
        <v>2</v>
      </c>
      <c r="E106" s="52">
        <v>27</v>
      </c>
      <c r="F106" s="52">
        <v>2101665</v>
      </c>
      <c r="G106" s="52">
        <v>2101665</v>
      </c>
      <c r="H106" s="52">
        <v>282426</v>
      </c>
      <c r="I106" s="52">
        <v>282426</v>
      </c>
      <c r="J106" s="52">
        <v>0</v>
      </c>
      <c r="K106" s="52">
        <v>0</v>
      </c>
      <c r="L106" s="52">
        <v>96.218199999999996</v>
      </c>
      <c r="M106" s="52">
        <v>15.6</v>
      </c>
      <c r="N106" s="52">
        <v>193.29</v>
      </c>
      <c r="O106" s="52">
        <v>7</v>
      </c>
      <c r="P106" s="2">
        <f t="shared" si="1"/>
        <v>179</v>
      </c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x14ac:dyDescent="0.25">
      <c r="A107">
        <v>622</v>
      </c>
      <c r="B107" s="1">
        <v>0.25</v>
      </c>
      <c r="C107" s="52">
        <v>2015</v>
      </c>
      <c r="D107" s="52">
        <v>2</v>
      </c>
      <c r="E107" s="52">
        <v>27</v>
      </c>
      <c r="F107" s="52">
        <v>2101486</v>
      </c>
      <c r="G107" s="52">
        <v>2101486</v>
      </c>
      <c r="H107" s="52">
        <v>282403</v>
      </c>
      <c r="I107" s="52">
        <v>282403</v>
      </c>
      <c r="J107" s="52">
        <v>0</v>
      </c>
      <c r="K107" s="52">
        <v>0</v>
      </c>
      <c r="L107" s="52">
        <v>94.749099999999999</v>
      </c>
      <c r="M107" s="52">
        <v>14.56</v>
      </c>
      <c r="N107" s="52">
        <v>0</v>
      </c>
      <c r="O107" s="52">
        <v>7</v>
      </c>
      <c r="P107" s="2">
        <f t="shared" si="1"/>
        <v>162</v>
      </c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x14ac:dyDescent="0.25">
      <c r="A108">
        <v>621</v>
      </c>
      <c r="B108" s="1">
        <v>0.20833333333333334</v>
      </c>
      <c r="C108" s="52">
        <v>2015</v>
      </c>
      <c r="D108" s="52">
        <v>2</v>
      </c>
      <c r="E108" s="52">
        <v>27</v>
      </c>
      <c r="F108" s="52">
        <v>2101324</v>
      </c>
      <c r="G108" s="52">
        <v>2101324</v>
      </c>
      <c r="H108" s="52">
        <v>282382</v>
      </c>
      <c r="I108" s="52">
        <v>282382</v>
      </c>
      <c r="J108" s="52">
        <v>0</v>
      </c>
      <c r="K108" s="52">
        <v>0</v>
      </c>
      <c r="L108" s="52">
        <v>95.1755</v>
      </c>
      <c r="M108" s="52">
        <v>14.12</v>
      </c>
      <c r="N108" s="52">
        <v>0</v>
      </c>
      <c r="O108" s="52">
        <v>7</v>
      </c>
      <c r="P108" s="2">
        <f t="shared" si="1"/>
        <v>0</v>
      </c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x14ac:dyDescent="0.25">
      <c r="A109">
        <v>620</v>
      </c>
      <c r="B109" s="1">
        <v>0.16666666666666666</v>
      </c>
      <c r="C109" s="52">
        <v>2015</v>
      </c>
      <c r="D109" s="52">
        <v>2</v>
      </c>
      <c r="E109" s="52">
        <v>27</v>
      </c>
      <c r="F109" s="52">
        <v>2101324</v>
      </c>
      <c r="G109" s="52">
        <v>2101324</v>
      </c>
      <c r="H109" s="52">
        <v>282382</v>
      </c>
      <c r="I109" s="52">
        <v>282382</v>
      </c>
      <c r="J109" s="52">
        <v>0</v>
      </c>
      <c r="K109" s="52">
        <v>0</v>
      </c>
      <c r="L109" s="52">
        <v>95.1755</v>
      </c>
      <c r="M109" s="52">
        <v>14.12</v>
      </c>
      <c r="N109" s="52">
        <v>0</v>
      </c>
      <c r="O109" s="52">
        <v>7</v>
      </c>
      <c r="P109" s="2">
        <f t="shared" si="1"/>
        <v>0</v>
      </c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x14ac:dyDescent="0.25">
      <c r="A110">
        <v>619</v>
      </c>
      <c r="B110" s="1">
        <v>0.125</v>
      </c>
      <c r="C110" s="52">
        <v>2015</v>
      </c>
      <c r="D110" s="52">
        <v>2</v>
      </c>
      <c r="E110" s="52">
        <v>27</v>
      </c>
      <c r="F110" s="52">
        <v>2101324</v>
      </c>
      <c r="G110" s="52">
        <v>2101324</v>
      </c>
      <c r="H110" s="52">
        <v>282382</v>
      </c>
      <c r="I110" s="52">
        <v>282382</v>
      </c>
      <c r="J110" s="52">
        <v>0</v>
      </c>
      <c r="K110" s="52">
        <v>0</v>
      </c>
      <c r="L110" s="52">
        <v>95.1755</v>
      </c>
      <c r="M110" s="52">
        <v>14.12</v>
      </c>
      <c r="N110" s="52">
        <v>0</v>
      </c>
      <c r="O110" s="52">
        <v>7</v>
      </c>
      <c r="P110" s="2">
        <f t="shared" si="1"/>
        <v>0</v>
      </c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x14ac:dyDescent="0.25">
      <c r="A111">
        <v>618</v>
      </c>
      <c r="B111" s="1">
        <v>8.3333333333333329E-2</v>
      </c>
      <c r="C111" s="52">
        <v>2015</v>
      </c>
      <c r="D111" s="52">
        <v>2</v>
      </c>
      <c r="E111" s="52">
        <v>27</v>
      </c>
      <c r="F111" s="52">
        <v>2101324</v>
      </c>
      <c r="G111" s="52">
        <v>2101324</v>
      </c>
      <c r="H111" s="52">
        <v>282382</v>
      </c>
      <c r="I111" s="52">
        <v>282382</v>
      </c>
      <c r="J111" s="52">
        <v>0</v>
      </c>
      <c r="K111" s="52">
        <v>0</v>
      </c>
      <c r="L111" s="52">
        <v>95.1755</v>
      </c>
      <c r="M111" s="52">
        <v>14.12</v>
      </c>
      <c r="N111" s="52">
        <v>0</v>
      </c>
      <c r="O111" s="52">
        <v>7</v>
      </c>
      <c r="P111" s="2">
        <f t="shared" si="1"/>
        <v>0</v>
      </c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x14ac:dyDescent="0.25">
      <c r="A112">
        <v>617</v>
      </c>
      <c r="B112" s="1">
        <v>4.1666666666666664E-2</v>
      </c>
      <c r="C112" s="52">
        <v>2015</v>
      </c>
      <c r="D112" s="52">
        <v>2</v>
      </c>
      <c r="E112" s="52">
        <v>27</v>
      </c>
      <c r="F112" s="52">
        <v>2101324</v>
      </c>
      <c r="G112" s="52">
        <v>2101324</v>
      </c>
      <c r="H112" s="52">
        <v>282382</v>
      </c>
      <c r="I112" s="52">
        <v>282382</v>
      </c>
      <c r="J112" s="52">
        <v>0</v>
      </c>
      <c r="K112" s="52">
        <v>0</v>
      </c>
      <c r="L112" s="52">
        <v>95.1755</v>
      </c>
      <c r="M112" s="52">
        <v>14.12</v>
      </c>
      <c r="N112" s="52">
        <v>0</v>
      </c>
      <c r="O112" s="52">
        <v>7</v>
      </c>
      <c r="P112" s="2">
        <f t="shared" si="1"/>
        <v>0</v>
      </c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31" x14ac:dyDescent="0.25">
      <c r="A113">
        <v>616</v>
      </c>
      <c r="B113" s="1">
        <v>0</v>
      </c>
      <c r="C113" s="52">
        <v>2015</v>
      </c>
      <c r="D113" s="52">
        <v>2</v>
      </c>
      <c r="E113" s="52">
        <v>27</v>
      </c>
      <c r="F113" s="52">
        <v>2101324</v>
      </c>
      <c r="G113" s="52">
        <v>2101324</v>
      </c>
      <c r="H113" s="52">
        <v>282382</v>
      </c>
      <c r="I113" s="52">
        <v>282382</v>
      </c>
      <c r="J113" s="52">
        <v>0</v>
      </c>
      <c r="K113" s="52">
        <v>0</v>
      </c>
      <c r="L113" s="52">
        <v>95.1755</v>
      </c>
      <c r="M113" s="52">
        <v>14.12</v>
      </c>
      <c r="N113" s="52">
        <v>0</v>
      </c>
      <c r="O113" s="52">
        <v>7</v>
      </c>
      <c r="P113" s="2">
        <f t="shared" si="1"/>
        <v>0</v>
      </c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31" x14ac:dyDescent="0.25">
      <c r="A114">
        <v>615</v>
      </c>
      <c r="B114" s="1">
        <v>0.95833333333333337</v>
      </c>
      <c r="C114" s="52">
        <v>2015</v>
      </c>
      <c r="D114" s="52">
        <v>2</v>
      </c>
      <c r="E114" s="52">
        <v>26</v>
      </c>
      <c r="F114" s="52">
        <v>2101324</v>
      </c>
      <c r="G114" s="52">
        <v>2101324</v>
      </c>
      <c r="H114" s="52">
        <v>282382</v>
      </c>
      <c r="I114" s="52">
        <v>282382</v>
      </c>
      <c r="J114" s="52">
        <v>0</v>
      </c>
      <c r="K114" s="52">
        <v>0</v>
      </c>
      <c r="L114" s="52">
        <v>95.1755</v>
      </c>
      <c r="M114" s="52">
        <v>14.12</v>
      </c>
      <c r="N114" s="52">
        <v>7.76</v>
      </c>
      <c r="O114" s="52">
        <v>7</v>
      </c>
      <c r="P114" s="2">
        <f t="shared" ref="P114:P177" si="2">F114-F115</f>
        <v>0</v>
      </c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31" x14ac:dyDescent="0.25">
      <c r="A115">
        <v>614</v>
      </c>
      <c r="B115" s="1">
        <v>0.91666666666666663</v>
      </c>
      <c r="C115" s="52">
        <v>2015</v>
      </c>
      <c r="D115" s="52">
        <v>2</v>
      </c>
      <c r="E115" s="52">
        <v>26</v>
      </c>
      <c r="F115" s="52">
        <v>2101324</v>
      </c>
      <c r="G115" s="52">
        <v>2101324</v>
      </c>
      <c r="H115" s="52">
        <v>282382</v>
      </c>
      <c r="I115" s="52">
        <v>282382</v>
      </c>
      <c r="J115" s="52">
        <v>0</v>
      </c>
      <c r="K115" s="52">
        <v>0</v>
      </c>
      <c r="L115" s="52">
        <v>95.1755</v>
      </c>
      <c r="M115" s="52">
        <v>14.12</v>
      </c>
      <c r="N115" s="52">
        <v>53.26</v>
      </c>
      <c r="O115" s="52">
        <v>7</v>
      </c>
      <c r="P115" s="2">
        <f t="shared" si="2"/>
        <v>8</v>
      </c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31" x14ac:dyDescent="0.25">
      <c r="A116">
        <v>613</v>
      </c>
      <c r="B116" s="1">
        <v>0.875</v>
      </c>
      <c r="C116" s="52">
        <v>2015</v>
      </c>
      <c r="D116" s="52">
        <v>2</v>
      </c>
      <c r="E116" s="52">
        <v>26</v>
      </c>
      <c r="F116" s="52">
        <v>2101316</v>
      </c>
      <c r="G116" s="52">
        <v>2101316</v>
      </c>
      <c r="H116" s="52">
        <v>282381</v>
      </c>
      <c r="I116" s="52">
        <v>282381</v>
      </c>
      <c r="J116" s="52">
        <v>0</v>
      </c>
      <c r="K116" s="52">
        <v>0</v>
      </c>
      <c r="L116" s="52">
        <v>94.066400000000002</v>
      </c>
      <c r="M116" s="52">
        <v>17.37</v>
      </c>
      <c r="N116" s="52">
        <v>152.77000000000001</v>
      </c>
      <c r="O116" s="52">
        <v>7</v>
      </c>
      <c r="P116" s="2">
        <f t="shared" si="2"/>
        <v>98</v>
      </c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31" x14ac:dyDescent="0.25">
      <c r="A117">
        <v>612</v>
      </c>
      <c r="B117" s="1">
        <v>0.83333333333333337</v>
      </c>
      <c r="C117" s="52">
        <v>2015</v>
      </c>
      <c r="D117" s="52">
        <v>2</v>
      </c>
      <c r="E117" s="52">
        <v>26</v>
      </c>
      <c r="F117" s="52">
        <v>2101218</v>
      </c>
      <c r="G117" s="52">
        <v>2101218</v>
      </c>
      <c r="H117" s="52">
        <v>282368</v>
      </c>
      <c r="I117" s="52">
        <v>282368</v>
      </c>
      <c r="J117" s="52">
        <v>0</v>
      </c>
      <c r="K117" s="52">
        <v>0</v>
      </c>
      <c r="L117" s="52">
        <v>95.083399999999997</v>
      </c>
      <c r="M117" s="52">
        <v>17.23</v>
      </c>
      <c r="N117" s="52">
        <v>204.6</v>
      </c>
      <c r="O117" s="52">
        <v>7</v>
      </c>
      <c r="P117" s="2">
        <f t="shared" si="2"/>
        <v>139</v>
      </c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31" x14ac:dyDescent="0.25">
      <c r="A118">
        <v>611</v>
      </c>
      <c r="B118" s="1">
        <v>0.79166666666666663</v>
      </c>
      <c r="C118" s="52">
        <v>2015</v>
      </c>
      <c r="D118" s="52">
        <v>2</v>
      </c>
      <c r="E118" s="52">
        <v>26</v>
      </c>
      <c r="F118" s="52">
        <v>2101079</v>
      </c>
      <c r="G118" s="52">
        <v>2101079</v>
      </c>
      <c r="H118" s="52">
        <v>282350</v>
      </c>
      <c r="I118" s="52">
        <v>282350</v>
      </c>
      <c r="J118" s="52">
        <v>0</v>
      </c>
      <c r="K118" s="52">
        <v>0</v>
      </c>
      <c r="L118" s="52">
        <v>94.092799999999997</v>
      </c>
      <c r="M118" s="52">
        <v>18.100000000000001</v>
      </c>
      <c r="N118" s="52">
        <v>210.56</v>
      </c>
      <c r="O118" s="52">
        <v>7</v>
      </c>
      <c r="P118" s="2">
        <f t="shared" si="2"/>
        <v>196</v>
      </c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31" x14ac:dyDescent="0.25">
      <c r="A119">
        <v>610</v>
      </c>
      <c r="B119" s="1">
        <v>0.75</v>
      </c>
      <c r="C119" s="52">
        <v>2015</v>
      </c>
      <c r="D119" s="52">
        <v>2</v>
      </c>
      <c r="E119" s="52">
        <v>26</v>
      </c>
      <c r="F119" s="52">
        <v>2100883</v>
      </c>
      <c r="G119" s="52">
        <v>2100883</v>
      </c>
      <c r="H119" s="52">
        <v>282324</v>
      </c>
      <c r="I119" s="52">
        <v>282324</v>
      </c>
      <c r="J119" s="52">
        <v>0</v>
      </c>
      <c r="K119" s="52">
        <v>0</v>
      </c>
      <c r="L119" s="52">
        <v>93.566299999999998</v>
      </c>
      <c r="M119" s="52">
        <v>19.149999999999999</v>
      </c>
      <c r="N119" s="52">
        <v>186.74</v>
      </c>
      <c r="O119" s="52">
        <v>7</v>
      </c>
      <c r="P119" s="2">
        <f t="shared" si="2"/>
        <v>240</v>
      </c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x14ac:dyDescent="0.25">
      <c r="A120">
        <v>609</v>
      </c>
      <c r="B120" s="1">
        <v>0.70833333333333337</v>
      </c>
      <c r="C120" s="52">
        <v>2015</v>
      </c>
      <c r="D120" s="52">
        <v>2</v>
      </c>
      <c r="E120" s="52">
        <v>26</v>
      </c>
      <c r="F120" s="52">
        <v>2100643</v>
      </c>
      <c r="G120" s="52">
        <v>2100643</v>
      </c>
      <c r="H120" s="52">
        <v>282292</v>
      </c>
      <c r="I120" s="52">
        <v>282292</v>
      </c>
      <c r="J120" s="52">
        <v>0</v>
      </c>
      <c r="K120" s="52">
        <v>0</v>
      </c>
      <c r="L120" s="52">
        <v>93.580500000000001</v>
      </c>
      <c r="M120" s="52">
        <v>20.05</v>
      </c>
      <c r="N120" s="52">
        <v>260.95999999999998</v>
      </c>
      <c r="O120" s="52">
        <v>7</v>
      </c>
      <c r="P120" s="2">
        <f t="shared" si="2"/>
        <v>195</v>
      </c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31" x14ac:dyDescent="0.25">
      <c r="A121">
        <v>608</v>
      </c>
      <c r="B121" s="1">
        <v>0.66666666666666663</v>
      </c>
      <c r="C121" s="52">
        <v>2015</v>
      </c>
      <c r="D121" s="52">
        <v>2</v>
      </c>
      <c r="E121" s="52">
        <v>26</v>
      </c>
      <c r="F121" s="52">
        <v>2100448</v>
      </c>
      <c r="G121" s="52">
        <v>2100448</v>
      </c>
      <c r="H121" s="52">
        <v>282266</v>
      </c>
      <c r="I121" s="52">
        <v>282266</v>
      </c>
      <c r="J121" s="52">
        <v>0</v>
      </c>
      <c r="K121" s="52">
        <v>0</v>
      </c>
      <c r="L121" s="52">
        <v>93.333399999999997</v>
      </c>
      <c r="M121" s="52">
        <v>20.440000000000001</v>
      </c>
      <c r="N121" s="52">
        <v>193.57</v>
      </c>
      <c r="O121" s="52">
        <v>7</v>
      </c>
      <c r="P121" s="2">
        <f t="shared" si="2"/>
        <v>231</v>
      </c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31" x14ac:dyDescent="0.25">
      <c r="A122">
        <v>607</v>
      </c>
      <c r="B122" s="1">
        <v>0.625</v>
      </c>
      <c r="C122" s="52">
        <v>2015</v>
      </c>
      <c r="D122" s="52">
        <v>2</v>
      </c>
      <c r="E122" s="52">
        <v>26</v>
      </c>
      <c r="F122" s="52">
        <v>2100217</v>
      </c>
      <c r="G122" s="52">
        <v>2100217</v>
      </c>
      <c r="H122" s="52">
        <v>282235</v>
      </c>
      <c r="I122" s="52">
        <v>282235</v>
      </c>
      <c r="J122" s="52">
        <v>0</v>
      </c>
      <c r="K122" s="52">
        <v>0</v>
      </c>
      <c r="L122" s="52">
        <v>93.064300000000003</v>
      </c>
      <c r="M122" s="52">
        <v>20.53</v>
      </c>
      <c r="N122" s="52">
        <v>214.44</v>
      </c>
      <c r="O122" s="52">
        <v>7</v>
      </c>
      <c r="P122" s="2">
        <f t="shared" si="2"/>
        <v>200</v>
      </c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pans="1:31" x14ac:dyDescent="0.25">
      <c r="A123">
        <v>606</v>
      </c>
      <c r="B123" s="1">
        <v>0.58333333333333337</v>
      </c>
      <c r="C123" s="52">
        <v>2015</v>
      </c>
      <c r="D123" s="52">
        <v>2</v>
      </c>
      <c r="E123" s="52">
        <v>26</v>
      </c>
      <c r="F123" s="52">
        <v>2100017</v>
      </c>
      <c r="G123" s="52">
        <v>2100017</v>
      </c>
      <c r="H123" s="52">
        <v>282208</v>
      </c>
      <c r="I123" s="52">
        <v>282208</v>
      </c>
      <c r="J123" s="52">
        <v>0</v>
      </c>
      <c r="K123" s="52">
        <v>0</v>
      </c>
      <c r="L123" s="52">
        <v>92.457499999999996</v>
      </c>
      <c r="M123" s="52">
        <v>20.260000000000002</v>
      </c>
      <c r="N123" s="52">
        <v>235.53</v>
      </c>
      <c r="O123" s="52">
        <v>7</v>
      </c>
      <c r="P123" s="2">
        <f t="shared" si="2"/>
        <v>200</v>
      </c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pans="1:31" x14ac:dyDescent="0.25">
      <c r="A124">
        <v>605</v>
      </c>
      <c r="B124" s="1">
        <v>0.54166666666666663</v>
      </c>
      <c r="C124" s="52">
        <v>2015</v>
      </c>
      <c r="D124" s="52">
        <v>2</v>
      </c>
      <c r="E124" s="52">
        <v>26</v>
      </c>
      <c r="F124" s="52">
        <v>2099817</v>
      </c>
      <c r="G124" s="52">
        <v>2099817</v>
      </c>
      <c r="H124" s="52">
        <v>282181</v>
      </c>
      <c r="I124" s="52">
        <v>282181</v>
      </c>
      <c r="J124" s="52">
        <v>0</v>
      </c>
      <c r="K124" s="52">
        <v>0</v>
      </c>
      <c r="L124" s="52">
        <v>91.782499999999999</v>
      </c>
      <c r="M124" s="52">
        <v>19.920000000000002</v>
      </c>
      <c r="N124" s="52">
        <v>223.07</v>
      </c>
      <c r="O124" s="52">
        <v>7</v>
      </c>
      <c r="P124" s="2">
        <f t="shared" si="2"/>
        <v>272</v>
      </c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x14ac:dyDescent="0.25">
      <c r="A125">
        <v>604</v>
      </c>
      <c r="B125" s="1">
        <v>0.5</v>
      </c>
      <c r="C125" s="52">
        <v>2015</v>
      </c>
      <c r="D125" s="52">
        <v>2</v>
      </c>
      <c r="E125" s="52">
        <v>26</v>
      </c>
      <c r="F125" s="52">
        <v>2099545</v>
      </c>
      <c r="G125" s="52">
        <v>2099545</v>
      </c>
      <c r="H125" s="52">
        <v>282144</v>
      </c>
      <c r="I125" s="52">
        <v>282144</v>
      </c>
      <c r="J125" s="52">
        <v>0</v>
      </c>
      <c r="K125" s="52">
        <v>0</v>
      </c>
      <c r="L125" s="52">
        <v>93.256200000000007</v>
      </c>
      <c r="M125" s="52">
        <v>19.43</v>
      </c>
      <c r="N125" s="52">
        <v>237.67</v>
      </c>
      <c r="O125" s="52">
        <v>7</v>
      </c>
      <c r="P125" s="2">
        <f t="shared" si="2"/>
        <v>209</v>
      </c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x14ac:dyDescent="0.25">
      <c r="A126">
        <v>603</v>
      </c>
      <c r="B126" s="1">
        <v>0.45833333333333331</v>
      </c>
      <c r="C126" s="52">
        <v>2015</v>
      </c>
      <c r="D126" s="52">
        <v>2</v>
      </c>
      <c r="E126" s="52">
        <v>26</v>
      </c>
      <c r="F126" s="52">
        <v>2099336</v>
      </c>
      <c r="G126" s="52">
        <v>2099336</v>
      </c>
      <c r="H126" s="52">
        <v>282116</v>
      </c>
      <c r="I126" s="52">
        <v>282116</v>
      </c>
      <c r="J126" s="52">
        <v>0</v>
      </c>
      <c r="K126" s="52">
        <v>0</v>
      </c>
      <c r="L126" s="52">
        <v>92.037599999999998</v>
      </c>
      <c r="M126" s="52">
        <v>18.55</v>
      </c>
      <c r="N126" s="52">
        <v>207.54</v>
      </c>
      <c r="O126" s="52">
        <v>7</v>
      </c>
      <c r="P126" s="2">
        <f t="shared" si="2"/>
        <v>237</v>
      </c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x14ac:dyDescent="0.25">
      <c r="A127">
        <v>602</v>
      </c>
      <c r="B127" s="1">
        <v>0.41666666666666669</v>
      </c>
      <c r="C127" s="52">
        <v>2015</v>
      </c>
      <c r="D127" s="52">
        <v>2</v>
      </c>
      <c r="E127" s="52">
        <v>26</v>
      </c>
      <c r="F127" s="52">
        <v>2099099</v>
      </c>
      <c r="G127" s="52">
        <v>2099099</v>
      </c>
      <c r="H127" s="52">
        <v>282084</v>
      </c>
      <c r="I127" s="52">
        <v>282084</v>
      </c>
      <c r="J127" s="52">
        <v>0</v>
      </c>
      <c r="K127" s="52">
        <v>0</v>
      </c>
      <c r="L127" s="52">
        <v>91.934600000000003</v>
      </c>
      <c r="M127" s="52">
        <v>17.71</v>
      </c>
      <c r="N127" s="52">
        <v>179.71</v>
      </c>
      <c r="O127" s="52">
        <v>7</v>
      </c>
      <c r="P127" s="2">
        <f t="shared" si="2"/>
        <v>186</v>
      </c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x14ac:dyDescent="0.25">
      <c r="A128">
        <v>601</v>
      </c>
      <c r="B128" s="1">
        <v>0.375</v>
      </c>
      <c r="C128" s="52">
        <v>2015</v>
      </c>
      <c r="D128" s="52">
        <v>2</v>
      </c>
      <c r="E128" s="52">
        <v>26</v>
      </c>
      <c r="F128" s="52">
        <v>2098913</v>
      </c>
      <c r="G128" s="52">
        <v>2098913</v>
      </c>
      <c r="H128" s="52">
        <v>282059</v>
      </c>
      <c r="I128" s="52">
        <v>282059</v>
      </c>
      <c r="J128" s="52">
        <v>0</v>
      </c>
      <c r="K128" s="52">
        <v>0</v>
      </c>
      <c r="L128" s="52">
        <v>92.792500000000004</v>
      </c>
      <c r="M128" s="52">
        <v>16.989999999999998</v>
      </c>
      <c r="N128" s="52">
        <v>227.66</v>
      </c>
      <c r="O128" s="52">
        <v>7</v>
      </c>
      <c r="P128" s="2">
        <f t="shared" si="2"/>
        <v>218</v>
      </c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31" x14ac:dyDescent="0.25">
      <c r="A129">
        <v>600</v>
      </c>
      <c r="B129" s="1">
        <v>0.33333333333333331</v>
      </c>
      <c r="C129" s="52">
        <v>2015</v>
      </c>
      <c r="D129" s="52">
        <v>2</v>
      </c>
      <c r="E129" s="52">
        <v>26</v>
      </c>
      <c r="F129" s="52">
        <v>2098695</v>
      </c>
      <c r="G129" s="52">
        <v>2098695</v>
      </c>
      <c r="H129" s="52">
        <v>282030</v>
      </c>
      <c r="I129" s="52">
        <v>282030</v>
      </c>
      <c r="J129" s="52">
        <v>0</v>
      </c>
      <c r="K129" s="52">
        <v>0</v>
      </c>
      <c r="L129" s="52">
        <v>93.758200000000002</v>
      </c>
      <c r="M129" s="52">
        <v>16.059999999999999</v>
      </c>
      <c r="N129" s="52">
        <v>176.85</v>
      </c>
      <c r="O129" s="52">
        <v>7</v>
      </c>
      <c r="P129" s="2">
        <f t="shared" si="2"/>
        <v>198</v>
      </c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31" x14ac:dyDescent="0.25">
      <c r="A130">
        <v>599</v>
      </c>
      <c r="B130" s="1">
        <v>0.29166666666666669</v>
      </c>
      <c r="C130" s="52">
        <v>2015</v>
      </c>
      <c r="D130" s="52">
        <v>2</v>
      </c>
      <c r="E130" s="52">
        <v>26</v>
      </c>
      <c r="F130" s="52">
        <v>2098497</v>
      </c>
      <c r="G130" s="52">
        <v>2098497</v>
      </c>
      <c r="H130" s="52">
        <v>282004</v>
      </c>
      <c r="I130" s="52">
        <v>282004</v>
      </c>
      <c r="J130" s="52">
        <v>0</v>
      </c>
      <c r="K130" s="52">
        <v>0</v>
      </c>
      <c r="L130" s="52">
        <v>94.962800000000001</v>
      </c>
      <c r="M130" s="52">
        <v>15.17</v>
      </c>
      <c r="N130" s="52">
        <v>84.96</v>
      </c>
      <c r="O130" s="52">
        <v>7</v>
      </c>
      <c r="P130" s="2">
        <f t="shared" si="2"/>
        <v>169</v>
      </c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31" x14ac:dyDescent="0.25">
      <c r="A131">
        <v>598</v>
      </c>
      <c r="B131" s="1">
        <v>0.25</v>
      </c>
      <c r="C131" s="52">
        <v>2015</v>
      </c>
      <c r="D131" s="52">
        <v>2</v>
      </c>
      <c r="E131" s="52">
        <v>26</v>
      </c>
      <c r="F131" s="52">
        <v>2098328</v>
      </c>
      <c r="G131" s="52">
        <v>2098328</v>
      </c>
      <c r="H131" s="52">
        <v>281982</v>
      </c>
      <c r="I131" s="52">
        <v>281982</v>
      </c>
      <c r="J131" s="52">
        <v>0</v>
      </c>
      <c r="K131" s="52">
        <v>0</v>
      </c>
      <c r="L131" s="52">
        <v>94.225800000000007</v>
      </c>
      <c r="M131" s="52">
        <v>14.23</v>
      </c>
      <c r="N131" s="52">
        <v>144.82</v>
      </c>
      <c r="O131" s="52">
        <v>7</v>
      </c>
      <c r="P131" s="2">
        <f t="shared" si="2"/>
        <v>77</v>
      </c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31" x14ac:dyDescent="0.25">
      <c r="A132">
        <v>597</v>
      </c>
      <c r="B132" s="1">
        <v>0.20833333333333334</v>
      </c>
      <c r="C132" s="52">
        <v>2015</v>
      </c>
      <c r="D132" s="52">
        <v>2</v>
      </c>
      <c r="E132" s="52">
        <v>26</v>
      </c>
      <c r="F132" s="52">
        <v>2098251</v>
      </c>
      <c r="G132" s="52">
        <v>2098251</v>
      </c>
      <c r="H132" s="52">
        <v>281972</v>
      </c>
      <c r="I132" s="52">
        <v>281972</v>
      </c>
      <c r="J132" s="52">
        <v>0</v>
      </c>
      <c r="K132" s="52">
        <v>0</v>
      </c>
      <c r="L132" s="52">
        <v>93.474500000000006</v>
      </c>
      <c r="M132" s="52">
        <v>14.74</v>
      </c>
      <c r="N132" s="52">
        <v>30.7</v>
      </c>
      <c r="O132" s="52">
        <v>7</v>
      </c>
      <c r="P132" s="2">
        <f t="shared" si="2"/>
        <v>160</v>
      </c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31" x14ac:dyDescent="0.25">
      <c r="A133">
        <v>596</v>
      </c>
      <c r="B133" s="1">
        <v>0.16666666666666666</v>
      </c>
      <c r="C133" s="52">
        <v>2015</v>
      </c>
      <c r="D133" s="52">
        <v>2</v>
      </c>
      <c r="E133" s="52">
        <v>26</v>
      </c>
      <c r="F133" s="52">
        <v>2098091</v>
      </c>
      <c r="G133" s="52">
        <v>2098091</v>
      </c>
      <c r="H133" s="52">
        <v>281951</v>
      </c>
      <c r="I133" s="52">
        <v>281951</v>
      </c>
      <c r="J133" s="52">
        <v>0</v>
      </c>
      <c r="K133" s="52">
        <v>0</v>
      </c>
      <c r="L133" s="52">
        <v>93.906599999999997</v>
      </c>
      <c r="M133" s="52">
        <v>17.41</v>
      </c>
      <c r="N133" s="52">
        <v>0</v>
      </c>
      <c r="O133" s="52">
        <v>7</v>
      </c>
      <c r="P133" s="2">
        <f t="shared" si="2"/>
        <v>0</v>
      </c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31" x14ac:dyDescent="0.25">
      <c r="A134">
        <v>595</v>
      </c>
      <c r="B134" s="1">
        <v>0.125</v>
      </c>
      <c r="C134" s="52">
        <v>2015</v>
      </c>
      <c r="D134" s="52">
        <v>2</v>
      </c>
      <c r="E134" s="52">
        <v>26</v>
      </c>
      <c r="F134" s="52">
        <v>2098091</v>
      </c>
      <c r="G134" s="52">
        <v>2098091</v>
      </c>
      <c r="H134" s="52">
        <v>281951</v>
      </c>
      <c r="I134" s="52">
        <v>281951</v>
      </c>
      <c r="J134" s="52">
        <v>0</v>
      </c>
      <c r="K134" s="52">
        <v>0</v>
      </c>
      <c r="L134" s="52">
        <v>93.906599999999997</v>
      </c>
      <c r="M134" s="52">
        <v>17.41</v>
      </c>
      <c r="N134" s="52">
        <v>0</v>
      </c>
      <c r="O134" s="52">
        <v>7</v>
      </c>
      <c r="P134" s="2">
        <f t="shared" si="2"/>
        <v>0</v>
      </c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31" x14ac:dyDescent="0.25">
      <c r="A135">
        <v>594</v>
      </c>
      <c r="B135" s="1">
        <v>8.3333333333333329E-2</v>
      </c>
      <c r="C135" s="52">
        <v>2015</v>
      </c>
      <c r="D135" s="52">
        <v>2</v>
      </c>
      <c r="E135" s="52">
        <v>26</v>
      </c>
      <c r="F135" s="52">
        <v>2098091</v>
      </c>
      <c r="G135" s="52">
        <v>2098091</v>
      </c>
      <c r="H135" s="52">
        <v>281951</v>
      </c>
      <c r="I135" s="52">
        <v>281951</v>
      </c>
      <c r="J135" s="52">
        <v>0</v>
      </c>
      <c r="K135" s="52">
        <v>0</v>
      </c>
      <c r="L135" s="52">
        <v>93.906599999999997</v>
      </c>
      <c r="M135" s="52">
        <v>17.41</v>
      </c>
      <c r="N135" s="52">
        <v>0</v>
      </c>
      <c r="O135" s="52">
        <v>7</v>
      </c>
      <c r="P135" s="2">
        <f t="shared" si="2"/>
        <v>0</v>
      </c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31" x14ac:dyDescent="0.25">
      <c r="A136">
        <v>593</v>
      </c>
      <c r="B136" s="1">
        <v>4.1666666666666664E-2</v>
      </c>
      <c r="C136" s="52">
        <v>2015</v>
      </c>
      <c r="D136" s="52">
        <v>2</v>
      </c>
      <c r="E136" s="52">
        <v>26</v>
      </c>
      <c r="F136" s="52">
        <v>2098091</v>
      </c>
      <c r="G136" s="52">
        <v>2098091</v>
      </c>
      <c r="H136" s="52">
        <v>281951</v>
      </c>
      <c r="I136" s="52">
        <v>281951</v>
      </c>
      <c r="J136" s="52">
        <v>0</v>
      </c>
      <c r="K136" s="52">
        <v>0</v>
      </c>
      <c r="L136" s="52">
        <v>93.906599999999997</v>
      </c>
      <c r="M136" s="52">
        <v>17.41</v>
      </c>
      <c r="N136" s="52">
        <v>0</v>
      </c>
      <c r="O136" s="52">
        <v>7</v>
      </c>
      <c r="P136" s="2">
        <f t="shared" si="2"/>
        <v>0</v>
      </c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31" x14ac:dyDescent="0.25">
      <c r="A137">
        <v>592</v>
      </c>
      <c r="B137" s="1">
        <v>0</v>
      </c>
      <c r="C137" s="52">
        <v>2015</v>
      </c>
      <c r="D137" s="52">
        <v>2</v>
      </c>
      <c r="E137" s="52">
        <v>26</v>
      </c>
      <c r="F137" s="52">
        <v>2098091</v>
      </c>
      <c r="G137" s="52">
        <v>2098091</v>
      </c>
      <c r="H137" s="52">
        <v>281951</v>
      </c>
      <c r="I137" s="52">
        <v>281951</v>
      </c>
      <c r="J137" s="52">
        <v>0</v>
      </c>
      <c r="K137" s="52">
        <v>0</v>
      </c>
      <c r="L137" s="52">
        <v>93.906599999999997</v>
      </c>
      <c r="M137" s="52">
        <v>17.41</v>
      </c>
      <c r="N137" s="52">
        <v>0</v>
      </c>
      <c r="O137" s="52">
        <v>7</v>
      </c>
      <c r="P137" s="2">
        <f t="shared" si="2"/>
        <v>0</v>
      </c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pans="1:31" x14ac:dyDescent="0.25">
      <c r="A138">
        <v>591</v>
      </c>
      <c r="B138" s="1">
        <v>0.95833333333333337</v>
      </c>
      <c r="C138" s="52">
        <v>2015</v>
      </c>
      <c r="D138" s="52">
        <v>2</v>
      </c>
      <c r="E138" s="52">
        <v>25</v>
      </c>
      <c r="F138" s="52">
        <v>2098091</v>
      </c>
      <c r="G138" s="52">
        <v>2098091</v>
      </c>
      <c r="H138" s="52">
        <v>281951</v>
      </c>
      <c r="I138" s="52">
        <v>281951</v>
      </c>
      <c r="J138" s="52">
        <v>0</v>
      </c>
      <c r="K138" s="52">
        <v>0</v>
      </c>
      <c r="L138" s="52">
        <v>93.906599999999997</v>
      </c>
      <c r="M138" s="52">
        <v>17.41</v>
      </c>
      <c r="N138" s="52">
        <v>37.97</v>
      </c>
      <c r="O138" s="52">
        <v>7</v>
      </c>
      <c r="P138" s="2">
        <f t="shared" si="2"/>
        <v>0</v>
      </c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pans="1:31" x14ac:dyDescent="0.25">
      <c r="A139">
        <v>590</v>
      </c>
      <c r="B139" s="1">
        <v>0.91666666666666663</v>
      </c>
      <c r="C139" s="52">
        <v>2015</v>
      </c>
      <c r="D139" s="52">
        <v>2</v>
      </c>
      <c r="E139" s="52">
        <v>25</v>
      </c>
      <c r="F139" s="52">
        <v>2098091</v>
      </c>
      <c r="G139" s="52">
        <v>2098091</v>
      </c>
      <c r="H139" s="52">
        <v>281951</v>
      </c>
      <c r="I139" s="52">
        <v>281951</v>
      </c>
      <c r="J139" s="52">
        <v>0</v>
      </c>
      <c r="K139" s="52">
        <v>0</v>
      </c>
      <c r="L139" s="52">
        <v>93.906599999999997</v>
      </c>
      <c r="M139" s="52">
        <v>17.41</v>
      </c>
      <c r="N139" s="52">
        <v>128.41999999999999</v>
      </c>
      <c r="O139" s="52">
        <v>7</v>
      </c>
      <c r="P139" s="2">
        <f t="shared" si="2"/>
        <v>61</v>
      </c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pans="1:31" x14ac:dyDescent="0.25">
      <c r="A140">
        <v>589</v>
      </c>
      <c r="B140" s="1">
        <v>0.875</v>
      </c>
      <c r="C140" s="52">
        <v>2015</v>
      </c>
      <c r="D140" s="52">
        <v>2</v>
      </c>
      <c r="E140" s="52">
        <v>25</v>
      </c>
      <c r="F140" s="52">
        <v>2098030</v>
      </c>
      <c r="G140" s="52">
        <v>2098030</v>
      </c>
      <c r="H140" s="52">
        <v>281943</v>
      </c>
      <c r="I140" s="52">
        <v>281943</v>
      </c>
      <c r="J140" s="52">
        <v>0</v>
      </c>
      <c r="K140" s="52">
        <v>0</v>
      </c>
      <c r="L140" s="52">
        <v>93.470500000000001</v>
      </c>
      <c r="M140" s="52">
        <v>17.48</v>
      </c>
      <c r="N140" s="52">
        <v>203.52</v>
      </c>
      <c r="O140" s="52">
        <v>7</v>
      </c>
      <c r="P140" s="2">
        <f t="shared" si="2"/>
        <v>166</v>
      </c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pans="1:31" x14ac:dyDescent="0.25">
      <c r="A141">
        <v>588</v>
      </c>
      <c r="B141" s="1">
        <v>0.83333333333333337</v>
      </c>
      <c r="C141" s="52">
        <v>2015</v>
      </c>
      <c r="D141" s="52">
        <v>2</v>
      </c>
      <c r="E141" s="52">
        <v>25</v>
      </c>
      <c r="F141" s="52">
        <v>2097864</v>
      </c>
      <c r="G141" s="52">
        <v>2097864</v>
      </c>
      <c r="H141" s="52">
        <v>281921</v>
      </c>
      <c r="I141" s="52">
        <v>281921</v>
      </c>
      <c r="J141" s="52">
        <v>0</v>
      </c>
      <c r="K141" s="52">
        <v>0</v>
      </c>
      <c r="L141" s="52">
        <v>93.551199999999994</v>
      </c>
      <c r="M141" s="52">
        <v>17.61</v>
      </c>
      <c r="N141" s="52">
        <v>156.97</v>
      </c>
      <c r="O141" s="52">
        <v>7</v>
      </c>
      <c r="P141" s="2">
        <f t="shared" si="2"/>
        <v>143</v>
      </c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pans="1:31" x14ac:dyDescent="0.25">
      <c r="A142">
        <v>587</v>
      </c>
      <c r="B142" s="1">
        <v>0.79166666666666663</v>
      </c>
      <c r="C142" s="52">
        <v>2015</v>
      </c>
      <c r="D142" s="52">
        <v>2</v>
      </c>
      <c r="E142" s="52">
        <v>25</v>
      </c>
      <c r="F142" s="52">
        <v>2097721</v>
      </c>
      <c r="G142" s="52">
        <v>2097721</v>
      </c>
      <c r="H142" s="52">
        <v>281902</v>
      </c>
      <c r="I142" s="52">
        <v>281902</v>
      </c>
      <c r="J142" s="52">
        <v>0</v>
      </c>
      <c r="K142" s="52">
        <v>0</v>
      </c>
      <c r="L142" s="52">
        <v>92.957700000000003</v>
      </c>
      <c r="M142" s="52">
        <v>18.46</v>
      </c>
      <c r="N142" s="52">
        <v>231.12</v>
      </c>
      <c r="O142" s="52">
        <v>7</v>
      </c>
      <c r="P142" s="2">
        <f t="shared" si="2"/>
        <v>187</v>
      </c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pans="1:31" x14ac:dyDescent="0.25">
      <c r="A143">
        <v>586</v>
      </c>
      <c r="B143" s="1">
        <v>0.75</v>
      </c>
      <c r="C143" s="52">
        <v>2015</v>
      </c>
      <c r="D143" s="52">
        <v>2</v>
      </c>
      <c r="E143" s="52">
        <v>25</v>
      </c>
      <c r="F143" s="52">
        <v>2097534</v>
      </c>
      <c r="G143" s="52">
        <v>2097534</v>
      </c>
      <c r="H143" s="52">
        <v>281877</v>
      </c>
      <c r="I143" s="52">
        <v>281877</v>
      </c>
      <c r="J143" s="52">
        <v>0</v>
      </c>
      <c r="K143" s="52">
        <v>0</v>
      </c>
      <c r="L143" s="52">
        <v>92.807599999999994</v>
      </c>
      <c r="M143" s="52">
        <v>19.12</v>
      </c>
      <c r="N143" s="52">
        <v>223.9</v>
      </c>
      <c r="O143" s="52">
        <v>7</v>
      </c>
      <c r="P143" s="2">
        <f t="shared" si="2"/>
        <v>246</v>
      </c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x14ac:dyDescent="0.25">
      <c r="A144">
        <v>585</v>
      </c>
      <c r="B144" s="1">
        <v>0.70833333333333337</v>
      </c>
      <c r="C144" s="52">
        <v>2015</v>
      </c>
      <c r="D144" s="52">
        <v>2</v>
      </c>
      <c r="E144" s="52">
        <v>25</v>
      </c>
      <c r="F144" s="52">
        <v>2097288</v>
      </c>
      <c r="G144" s="52">
        <v>2097288</v>
      </c>
      <c r="H144" s="52">
        <v>281844</v>
      </c>
      <c r="I144" s="52">
        <v>281844</v>
      </c>
      <c r="J144" s="52">
        <v>0</v>
      </c>
      <c r="K144" s="52">
        <v>0</v>
      </c>
      <c r="L144" s="52">
        <v>93.171199999999999</v>
      </c>
      <c r="M144" s="52">
        <v>19.510000000000002</v>
      </c>
      <c r="N144" s="52">
        <v>230.03</v>
      </c>
      <c r="O144" s="52">
        <v>7</v>
      </c>
      <c r="P144" s="2">
        <f t="shared" si="2"/>
        <v>224</v>
      </c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pans="1:31" x14ac:dyDescent="0.25">
      <c r="A145">
        <v>584</v>
      </c>
      <c r="B145" s="1">
        <v>0.66666666666666663</v>
      </c>
      <c r="C145" s="52">
        <v>2015</v>
      </c>
      <c r="D145" s="52">
        <v>2</v>
      </c>
      <c r="E145" s="52">
        <v>25</v>
      </c>
      <c r="F145" s="52">
        <v>2097064</v>
      </c>
      <c r="G145" s="52">
        <v>2097064</v>
      </c>
      <c r="H145" s="52">
        <v>281814</v>
      </c>
      <c r="I145" s="52">
        <v>281814</v>
      </c>
      <c r="J145" s="52">
        <v>0</v>
      </c>
      <c r="K145" s="52">
        <v>0</v>
      </c>
      <c r="L145" s="52">
        <v>92.546999999999997</v>
      </c>
      <c r="M145" s="52">
        <v>20.02</v>
      </c>
      <c r="N145" s="52">
        <v>208.43</v>
      </c>
      <c r="O145" s="52">
        <v>7</v>
      </c>
      <c r="P145" s="2">
        <f t="shared" si="2"/>
        <v>237</v>
      </c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pans="1:31" x14ac:dyDescent="0.25">
      <c r="A146">
        <v>583</v>
      </c>
      <c r="B146" s="1">
        <v>0.625</v>
      </c>
      <c r="C146" s="52">
        <v>2015</v>
      </c>
      <c r="D146" s="52">
        <v>2</v>
      </c>
      <c r="E146" s="52">
        <v>25</v>
      </c>
      <c r="F146" s="52">
        <v>2096827</v>
      </c>
      <c r="G146" s="52">
        <v>2096827</v>
      </c>
      <c r="H146" s="52">
        <v>281782</v>
      </c>
      <c r="I146" s="52">
        <v>281782</v>
      </c>
      <c r="J146" s="52">
        <v>0</v>
      </c>
      <c r="K146" s="52">
        <v>0</v>
      </c>
      <c r="L146" s="52">
        <v>93.257099999999994</v>
      </c>
      <c r="M146" s="52">
        <v>20.12</v>
      </c>
      <c r="N146" s="52">
        <v>162.32</v>
      </c>
      <c r="O146" s="52">
        <v>7</v>
      </c>
      <c r="P146" s="2">
        <f t="shared" si="2"/>
        <v>186</v>
      </c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pans="1:31" x14ac:dyDescent="0.25">
      <c r="A147">
        <v>582</v>
      </c>
      <c r="B147" s="1">
        <v>0.58333333333333337</v>
      </c>
      <c r="C147" s="52">
        <v>2015</v>
      </c>
      <c r="D147" s="52">
        <v>2</v>
      </c>
      <c r="E147" s="52">
        <v>25</v>
      </c>
      <c r="F147" s="52">
        <v>2096641</v>
      </c>
      <c r="G147" s="52">
        <v>2096641</v>
      </c>
      <c r="H147" s="52">
        <v>281757</v>
      </c>
      <c r="I147" s="52">
        <v>281757</v>
      </c>
      <c r="J147" s="52">
        <v>0</v>
      </c>
      <c r="K147" s="52">
        <v>0</v>
      </c>
      <c r="L147" s="52">
        <v>92.015699999999995</v>
      </c>
      <c r="M147" s="52">
        <v>19.940000000000001</v>
      </c>
      <c r="N147" s="52">
        <v>95.64</v>
      </c>
      <c r="O147" s="52">
        <v>7</v>
      </c>
      <c r="P147" s="2">
        <f t="shared" si="2"/>
        <v>148</v>
      </c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</row>
    <row r="148" spans="1:31" x14ac:dyDescent="0.25">
      <c r="A148">
        <v>581</v>
      </c>
      <c r="B148" s="1">
        <v>0.54166666666666663</v>
      </c>
      <c r="C148" s="52">
        <v>2015</v>
      </c>
      <c r="D148" s="52">
        <v>2</v>
      </c>
      <c r="E148" s="52">
        <v>25</v>
      </c>
      <c r="F148" s="52">
        <v>2096493</v>
      </c>
      <c r="G148" s="52">
        <v>2096493</v>
      </c>
      <c r="H148" s="52">
        <v>281737</v>
      </c>
      <c r="I148" s="52">
        <v>281737</v>
      </c>
      <c r="J148" s="52">
        <v>0</v>
      </c>
      <c r="K148" s="52">
        <v>0</v>
      </c>
      <c r="L148" s="52">
        <v>91.869799999999998</v>
      </c>
      <c r="M148" s="52">
        <v>20.14</v>
      </c>
      <c r="N148" s="52">
        <v>52.01</v>
      </c>
      <c r="O148" s="52">
        <v>7</v>
      </c>
      <c r="P148" s="2">
        <f t="shared" si="2"/>
        <v>96</v>
      </c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x14ac:dyDescent="0.25">
      <c r="A149">
        <v>580</v>
      </c>
      <c r="B149" s="1">
        <v>0.5</v>
      </c>
      <c r="C149" s="52">
        <v>2015</v>
      </c>
      <c r="D149" s="52">
        <v>2</v>
      </c>
      <c r="E149" s="52">
        <v>25</v>
      </c>
      <c r="F149" s="52">
        <v>2096397</v>
      </c>
      <c r="G149" s="52">
        <v>2096397</v>
      </c>
      <c r="H149" s="52">
        <v>281724</v>
      </c>
      <c r="I149" s="52">
        <v>281724</v>
      </c>
      <c r="J149" s="52">
        <v>0</v>
      </c>
      <c r="K149" s="52">
        <v>0</v>
      </c>
      <c r="L149" s="52">
        <v>93.175299999999993</v>
      </c>
      <c r="M149" s="52">
        <v>19.63</v>
      </c>
      <c r="N149" s="52">
        <v>52.33</v>
      </c>
      <c r="O149" s="52">
        <v>7</v>
      </c>
      <c r="P149" s="2">
        <f t="shared" si="2"/>
        <v>44</v>
      </c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x14ac:dyDescent="0.25">
      <c r="A150">
        <v>579</v>
      </c>
      <c r="B150" s="1">
        <v>0.45833333333333331</v>
      </c>
      <c r="C150" s="52">
        <v>2015</v>
      </c>
      <c r="D150" s="52">
        <v>2</v>
      </c>
      <c r="E150" s="52">
        <v>25</v>
      </c>
      <c r="F150" s="52">
        <v>2096353</v>
      </c>
      <c r="G150" s="52">
        <v>2096353</v>
      </c>
      <c r="H150" s="52">
        <v>281718</v>
      </c>
      <c r="I150" s="52">
        <v>281718</v>
      </c>
      <c r="J150" s="52">
        <v>0</v>
      </c>
      <c r="K150" s="52">
        <v>0</v>
      </c>
      <c r="L150" s="52">
        <v>92.437299999999993</v>
      </c>
      <c r="M150" s="52">
        <v>17.66</v>
      </c>
      <c r="N150" s="52">
        <v>81.88</v>
      </c>
      <c r="O150" s="52">
        <v>7</v>
      </c>
      <c r="P150" s="2">
        <f t="shared" si="2"/>
        <v>60</v>
      </c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x14ac:dyDescent="0.25">
      <c r="A151">
        <v>578</v>
      </c>
      <c r="B151" s="1">
        <v>0.41666666666666669</v>
      </c>
      <c r="C151" s="52">
        <v>2015</v>
      </c>
      <c r="D151" s="52">
        <v>2</v>
      </c>
      <c r="E151" s="52">
        <v>25</v>
      </c>
      <c r="F151" s="52">
        <v>2096293</v>
      </c>
      <c r="G151" s="52">
        <v>2096293</v>
      </c>
      <c r="H151" s="52">
        <v>281710</v>
      </c>
      <c r="I151" s="52">
        <v>281710</v>
      </c>
      <c r="J151" s="52">
        <v>0</v>
      </c>
      <c r="K151" s="52">
        <v>0</v>
      </c>
      <c r="L151" s="52">
        <v>91.630499999999998</v>
      </c>
      <c r="M151" s="52">
        <v>16</v>
      </c>
      <c r="N151" s="52">
        <v>0</v>
      </c>
      <c r="O151" s="52">
        <v>7</v>
      </c>
      <c r="P151" s="2">
        <f t="shared" si="2"/>
        <v>67</v>
      </c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x14ac:dyDescent="0.25">
      <c r="A152">
        <v>577</v>
      </c>
      <c r="B152" s="1">
        <v>0.375</v>
      </c>
      <c r="C152" s="52">
        <v>2015</v>
      </c>
      <c r="D152" s="52">
        <v>2</v>
      </c>
      <c r="E152" s="52">
        <v>25</v>
      </c>
      <c r="F152" s="52">
        <v>2096226</v>
      </c>
      <c r="G152" s="52">
        <v>2096226</v>
      </c>
      <c r="H152" s="52">
        <v>281701</v>
      </c>
      <c r="I152" s="52">
        <v>281701</v>
      </c>
      <c r="J152" s="52">
        <v>0</v>
      </c>
      <c r="K152" s="52">
        <v>0</v>
      </c>
      <c r="L152" s="52">
        <v>93.651200000000003</v>
      </c>
      <c r="M152" s="52">
        <v>7.87</v>
      </c>
      <c r="N152" s="52">
        <v>7.82</v>
      </c>
      <c r="O152" s="52">
        <v>7</v>
      </c>
      <c r="P152" s="2">
        <f t="shared" si="2"/>
        <v>0</v>
      </c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x14ac:dyDescent="0.25">
      <c r="A153">
        <v>576</v>
      </c>
      <c r="B153" s="1">
        <v>0.33333333333333331</v>
      </c>
      <c r="C153" s="52">
        <v>2015</v>
      </c>
      <c r="D153" s="52">
        <v>2</v>
      </c>
      <c r="E153" s="52">
        <v>25</v>
      </c>
      <c r="F153" s="52">
        <v>2096226</v>
      </c>
      <c r="G153" s="52">
        <v>2096226</v>
      </c>
      <c r="H153" s="52">
        <v>281701</v>
      </c>
      <c r="I153" s="52">
        <v>281701</v>
      </c>
      <c r="J153" s="52">
        <v>0</v>
      </c>
      <c r="K153" s="52">
        <v>0</v>
      </c>
      <c r="L153" s="52">
        <v>93.651200000000003</v>
      </c>
      <c r="M153" s="52">
        <v>7.87</v>
      </c>
      <c r="N153" s="52">
        <v>0</v>
      </c>
      <c r="O153" s="52">
        <v>7</v>
      </c>
      <c r="P153" s="2">
        <f t="shared" si="2"/>
        <v>8</v>
      </c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x14ac:dyDescent="0.25">
      <c r="A154">
        <v>575</v>
      </c>
      <c r="B154" s="1">
        <v>0.29166666666666669</v>
      </c>
      <c r="C154" s="52">
        <v>2015</v>
      </c>
      <c r="D154" s="52">
        <v>2</v>
      </c>
      <c r="E154" s="52">
        <v>25</v>
      </c>
      <c r="F154" s="52">
        <v>2096218</v>
      </c>
      <c r="G154" s="52">
        <v>2096218</v>
      </c>
      <c r="H154" s="52">
        <v>281700</v>
      </c>
      <c r="I154" s="52">
        <v>281700</v>
      </c>
      <c r="J154" s="52">
        <v>0</v>
      </c>
      <c r="K154" s="52">
        <v>0</v>
      </c>
      <c r="L154" s="52">
        <v>92.324600000000004</v>
      </c>
      <c r="M154" s="52">
        <v>14.99</v>
      </c>
      <c r="N154" s="52">
        <v>105.27</v>
      </c>
      <c r="O154" s="52">
        <v>7</v>
      </c>
      <c r="P154" s="2">
        <f t="shared" si="2"/>
        <v>0</v>
      </c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x14ac:dyDescent="0.25">
      <c r="A155">
        <v>574</v>
      </c>
      <c r="B155" s="1">
        <v>0.25</v>
      </c>
      <c r="C155" s="52">
        <v>2015</v>
      </c>
      <c r="D155" s="52">
        <v>2</v>
      </c>
      <c r="E155" s="52">
        <v>25</v>
      </c>
      <c r="F155" s="52">
        <v>2096218</v>
      </c>
      <c r="G155" s="52">
        <v>2096218</v>
      </c>
      <c r="H155" s="52">
        <v>281700</v>
      </c>
      <c r="I155" s="52">
        <v>281700</v>
      </c>
      <c r="J155" s="52">
        <v>0</v>
      </c>
      <c r="K155" s="52">
        <v>0</v>
      </c>
      <c r="L155" s="52">
        <v>92.324600000000004</v>
      </c>
      <c r="M155" s="52">
        <v>14.99</v>
      </c>
      <c r="N155" s="52">
        <v>30.33</v>
      </c>
      <c r="O155" s="52">
        <v>7</v>
      </c>
      <c r="P155" s="2">
        <f t="shared" si="2"/>
        <v>135</v>
      </c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x14ac:dyDescent="0.25">
      <c r="A156">
        <v>573</v>
      </c>
      <c r="B156" s="1">
        <v>0.20833333333333334</v>
      </c>
      <c r="C156" s="52">
        <v>2015</v>
      </c>
      <c r="D156" s="52">
        <v>2</v>
      </c>
      <c r="E156" s="52">
        <v>25</v>
      </c>
      <c r="F156" s="52">
        <v>2096083</v>
      </c>
      <c r="G156" s="52">
        <v>2096083</v>
      </c>
      <c r="H156" s="52">
        <v>281682</v>
      </c>
      <c r="I156" s="52">
        <v>281682</v>
      </c>
      <c r="J156" s="52">
        <v>0</v>
      </c>
      <c r="K156" s="52">
        <v>0</v>
      </c>
      <c r="L156" s="52">
        <v>95.287400000000005</v>
      </c>
      <c r="M156" s="52">
        <v>15.86</v>
      </c>
      <c r="N156" s="52">
        <v>0</v>
      </c>
      <c r="O156" s="52">
        <v>7</v>
      </c>
      <c r="P156" s="2">
        <f t="shared" si="2"/>
        <v>0</v>
      </c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x14ac:dyDescent="0.25">
      <c r="A157">
        <v>572</v>
      </c>
      <c r="B157" s="1">
        <v>0.16666666666666666</v>
      </c>
      <c r="C157" s="52">
        <v>2015</v>
      </c>
      <c r="D157" s="52">
        <v>2</v>
      </c>
      <c r="E157" s="52">
        <v>25</v>
      </c>
      <c r="F157" s="52">
        <v>2096083</v>
      </c>
      <c r="G157" s="52">
        <v>2096083</v>
      </c>
      <c r="H157" s="52">
        <v>281682</v>
      </c>
      <c r="I157" s="52">
        <v>281682</v>
      </c>
      <c r="J157" s="52">
        <v>0</v>
      </c>
      <c r="K157" s="52">
        <v>0</v>
      </c>
      <c r="L157" s="52">
        <v>95.287400000000005</v>
      </c>
      <c r="M157" s="52">
        <v>15.86</v>
      </c>
      <c r="N157" s="52">
        <v>0</v>
      </c>
      <c r="O157" s="52">
        <v>7</v>
      </c>
      <c r="P157" s="2">
        <f t="shared" si="2"/>
        <v>0</v>
      </c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x14ac:dyDescent="0.25">
      <c r="A158">
        <v>571</v>
      </c>
      <c r="B158" s="1">
        <v>0.125</v>
      </c>
      <c r="C158" s="52">
        <v>2015</v>
      </c>
      <c r="D158" s="52">
        <v>2</v>
      </c>
      <c r="E158" s="52">
        <v>25</v>
      </c>
      <c r="F158" s="52">
        <v>2096083</v>
      </c>
      <c r="G158" s="52">
        <v>2096083</v>
      </c>
      <c r="H158" s="52">
        <v>281682</v>
      </c>
      <c r="I158" s="52">
        <v>281682</v>
      </c>
      <c r="J158" s="52">
        <v>0</v>
      </c>
      <c r="K158" s="52">
        <v>0</v>
      </c>
      <c r="L158" s="52">
        <v>95.287400000000005</v>
      </c>
      <c r="M158" s="52">
        <v>15.86</v>
      </c>
      <c r="N158" s="52">
        <v>0</v>
      </c>
      <c r="O158" s="52">
        <v>7</v>
      </c>
      <c r="P158" s="2">
        <f t="shared" si="2"/>
        <v>0</v>
      </c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x14ac:dyDescent="0.25">
      <c r="A159">
        <v>570</v>
      </c>
      <c r="B159" s="1">
        <v>8.3333333333333329E-2</v>
      </c>
      <c r="C159" s="52">
        <v>2015</v>
      </c>
      <c r="D159" s="52">
        <v>2</v>
      </c>
      <c r="E159" s="52">
        <v>25</v>
      </c>
      <c r="F159" s="52">
        <v>2096083</v>
      </c>
      <c r="G159" s="52">
        <v>2096083</v>
      </c>
      <c r="H159" s="52">
        <v>281682</v>
      </c>
      <c r="I159" s="52">
        <v>281682</v>
      </c>
      <c r="J159" s="52">
        <v>0</v>
      </c>
      <c r="K159" s="52">
        <v>0</v>
      </c>
      <c r="L159" s="52">
        <v>95.287400000000005</v>
      </c>
      <c r="M159" s="52">
        <v>15.86</v>
      </c>
      <c r="N159" s="52">
        <v>0</v>
      </c>
      <c r="O159" s="52">
        <v>7</v>
      </c>
      <c r="P159" s="2">
        <f t="shared" si="2"/>
        <v>0</v>
      </c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x14ac:dyDescent="0.25">
      <c r="A160">
        <v>569</v>
      </c>
      <c r="B160" s="1">
        <v>4.1666666666666664E-2</v>
      </c>
      <c r="C160" s="52">
        <v>2015</v>
      </c>
      <c r="D160" s="52">
        <v>2</v>
      </c>
      <c r="E160" s="52">
        <v>25</v>
      </c>
      <c r="F160" s="52">
        <v>2096083</v>
      </c>
      <c r="G160" s="52">
        <v>2096083</v>
      </c>
      <c r="H160" s="52">
        <v>281682</v>
      </c>
      <c r="I160" s="52">
        <v>281682</v>
      </c>
      <c r="J160" s="52">
        <v>0</v>
      </c>
      <c r="K160" s="52">
        <v>0</v>
      </c>
      <c r="L160" s="52">
        <v>95.287400000000005</v>
      </c>
      <c r="M160" s="52">
        <v>15.86</v>
      </c>
      <c r="N160" s="52">
        <v>0</v>
      </c>
      <c r="O160" s="52">
        <v>7</v>
      </c>
      <c r="P160" s="2">
        <f t="shared" si="2"/>
        <v>0</v>
      </c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x14ac:dyDescent="0.25">
      <c r="A161">
        <v>568</v>
      </c>
      <c r="B161" s="1">
        <v>0</v>
      </c>
      <c r="C161" s="52">
        <v>2015</v>
      </c>
      <c r="D161" s="52">
        <v>2</v>
      </c>
      <c r="E161" s="52">
        <v>25</v>
      </c>
      <c r="F161" s="52">
        <v>2096083</v>
      </c>
      <c r="G161" s="52">
        <v>2096083</v>
      </c>
      <c r="H161" s="52">
        <v>281682</v>
      </c>
      <c r="I161" s="52">
        <v>281682</v>
      </c>
      <c r="J161" s="52">
        <v>0</v>
      </c>
      <c r="K161" s="52">
        <v>0</v>
      </c>
      <c r="L161" s="52">
        <v>95.287400000000005</v>
      </c>
      <c r="M161" s="52">
        <v>15.86</v>
      </c>
      <c r="N161" s="52">
        <v>0</v>
      </c>
      <c r="O161" s="52">
        <v>7</v>
      </c>
      <c r="P161" s="2">
        <f t="shared" si="2"/>
        <v>0</v>
      </c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x14ac:dyDescent="0.25">
      <c r="A162">
        <v>567</v>
      </c>
      <c r="B162" s="1">
        <v>0.95833333333333337</v>
      </c>
      <c r="C162" s="52">
        <v>2015</v>
      </c>
      <c r="D162" s="52">
        <v>2</v>
      </c>
      <c r="E162" s="52">
        <v>24</v>
      </c>
      <c r="F162" s="52">
        <v>2096083</v>
      </c>
      <c r="G162" s="52">
        <v>2096083</v>
      </c>
      <c r="H162" s="52">
        <v>281682</v>
      </c>
      <c r="I162" s="52">
        <v>281682</v>
      </c>
      <c r="J162" s="52">
        <v>0</v>
      </c>
      <c r="K162" s="52">
        <v>0</v>
      </c>
      <c r="L162" s="52">
        <v>95.287400000000005</v>
      </c>
      <c r="M162" s="52">
        <v>15.86</v>
      </c>
      <c r="N162" s="52">
        <v>75.36</v>
      </c>
      <c r="O162" s="52">
        <v>7</v>
      </c>
      <c r="P162" s="2">
        <f t="shared" si="2"/>
        <v>8</v>
      </c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x14ac:dyDescent="0.25">
      <c r="A163">
        <v>566</v>
      </c>
      <c r="B163" s="1">
        <v>0.91666666666666663</v>
      </c>
      <c r="C163" s="52">
        <v>2015</v>
      </c>
      <c r="D163" s="52">
        <v>2</v>
      </c>
      <c r="E163" s="52">
        <v>24</v>
      </c>
      <c r="F163" s="52">
        <v>2096075</v>
      </c>
      <c r="G163" s="52">
        <v>2096075</v>
      </c>
      <c r="H163" s="52">
        <v>281681</v>
      </c>
      <c r="I163" s="52">
        <v>281681</v>
      </c>
      <c r="J163" s="52">
        <v>0</v>
      </c>
      <c r="K163" s="52">
        <v>0</v>
      </c>
      <c r="L163" s="52">
        <v>93.0107</v>
      </c>
      <c r="M163" s="52">
        <v>17.989999999999998</v>
      </c>
      <c r="N163" s="52">
        <v>202.62</v>
      </c>
      <c r="O163" s="52">
        <v>7</v>
      </c>
      <c r="P163" s="2">
        <f t="shared" si="2"/>
        <v>143</v>
      </c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x14ac:dyDescent="0.25">
      <c r="A164">
        <v>565</v>
      </c>
      <c r="B164" s="1">
        <v>0.875</v>
      </c>
      <c r="C164" s="52">
        <v>2015</v>
      </c>
      <c r="D164" s="52">
        <v>2</v>
      </c>
      <c r="E164" s="52">
        <v>24</v>
      </c>
      <c r="F164" s="52">
        <v>2095932</v>
      </c>
      <c r="G164" s="52">
        <v>2095932</v>
      </c>
      <c r="H164" s="52">
        <v>281662</v>
      </c>
      <c r="I164" s="52">
        <v>281662</v>
      </c>
      <c r="J164" s="52">
        <v>0</v>
      </c>
      <c r="K164" s="52">
        <v>0</v>
      </c>
      <c r="L164" s="52">
        <v>93.531099999999995</v>
      </c>
      <c r="M164" s="52">
        <v>17.760000000000002</v>
      </c>
      <c r="N164" s="52">
        <v>129.15</v>
      </c>
      <c r="O164" s="52">
        <v>7</v>
      </c>
      <c r="P164" s="2">
        <f t="shared" si="2"/>
        <v>181</v>
      </c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x14ac:dyDescent="0.25">
      <c r="A165">
        <v>564</v>
      </c>
      <c r="B165" s="1">
        <v>0.83333333333333337</v>
      </c>
      <c r="C165" s="52">
        <v>2015</v>
      </c>
      <c r="D165" s="52">
        <v>2</v>
      </c>
      <c r="E165" s="52">
        <v>24</v>
      </c>
      <c r="F165" s="52">
        <v>2095751</v>
      </c>
      <c r="G165" s="52">
        <v>2095751</v>
      </c>
      <c r="H165" s="52">
        <v>281638</v>
      </c>
      <c r="I165" s="52">
        <v>281638</v>
      </c>
      <c r="J165" s="52">
        <v>0</v>
      </c>
      <c r="K165" s="52">
        <v>0</v>
      </c>
      <c r="L165" s="52">
        <v>94.379400000000004</v>
      </c>
      <c r="M165" s="52">
        <v>17.920000000000002</v>
      </c>
      <c r="N165" s="52">
        <v>209.76</v>
      </c>
      <c r="O165" s="52">
        <v>7</v>
      </c>
      <c r="P165" s="2">
        <f t="shared" si="2"/>
        <v>113</v>
      </c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x14ac:dyDescent="0.25">
      <c r="A166">
        <v>563</v>
      </c>
      <c r="B166" s="1">
        <v>0.79166666666666663</v>
      </c>
      <c r="C166" s="52">
        <v>2015</v>
      </c>
      <c r="D166" s="52">
        <v>2</v>
      </c>
      <c r="E166" s="52">
        <v>24</v>
      </c>
      <c r="F166" s="52">
        <v>2095638</v>
      </c>
      <c r="G166" s="52">
        <v>2095638</v>
      </c>
      <c r="H166" s="52">
        <v>281623</v>
      </c>
      <c r="I166" s="52">
        <v>281623</v>
      </c>
      <c r="J166" s="52">
        <v>0</v>
      </c>
      <c r="K166" s="52">
        <v>0</v>
      </c>
      <c r="L166" s="52">
        <v>92.964799999999997</v>
      </c>
      <c r="M166" s="52">
        <v>18.78</v>
      </c>
      <c r="N166" s="52">
        <v>201.6</v>
      </c>
      <c r="O166" s="52">
        <v>7</v>
      </c>
      <c r="P166" s="2">
        <f t="shared" si="2"/>
        <v>217</v>
      </c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x14ac:dyDescent="0.25">
      <c r="A167">
        <v>562</v>
      </c>
      <c r="B167" s="1">
        <v>0.75</v>
      </c>
      <c r="C167" s="52">
        <v>2015</v>
      </c>
      <c r="D167" s="52">
        <v>2</v>
      </c>
      <c r="E167" s="52">
        <v>24</v>
      </c>
      <c r="F167" s="52">
        <v>2095421</v>
      </c>
      <c r="G167" s="52">
        <v>2095421</v>
      </c>
      <c r="H167" s="52">
        <v>281594</v>
      </c>
      <c r="I167" s="52">
        <v>281594</v>
      </c>
      <c r="J167" s="52">
        <v>0</v>
      </c>
      <c r="K167" s="52">
        <v>0</v>
      </c>
      <c r="L167" s="52">
        <v>93.148799999999994</v>
      </c>
      <c r="M167" s="52">
        <v>19.309999999999999</v>
      </c>
      <c r="N167" s="52">
        <v>215.47</v>
      </c>
      <c r="O167" s="52">
        <v>7</v>
      </c>
      <c r="P167" s="2">
        <f t="shared" si="2"/>
        <v>202</v>
      </c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x14ac:dyDescent="0.25">
      <c r="A168">
        <v>561</v>
      </c>
      <c r="B168" s="1">
        <v>0.70833333333333337</v>
      </c>
      <c r="C168" s="52">
        <v>2015</v>
      </c>
      <c r="D168" s="52">
        <v>2</v>
      </c>
      <c r="E168" s="52">
        <v>24</v>
      </c>
      <c r="F168" s="52">
        <v>2095219</v>
      </c>
      <c r="G168" s="52">
        <v>2095219</v>
      </c>
      <c r="H168" s="52">
        <v>281567</v>
      </c>
      <c r="I168" s="52">
        <v>281567</v>
      </c>
      <c r="J168" s="52">
        <v>0</v>
      </c>
      <c r="K168" s="52">
        <v>0</v>
      </c>
      <c r="L168" s="52">
        <v>92.866799999999998</v>
      </c>
      <c r="M168" s="52">
        <v>19.95</v>
      </c>
      <c r="N168" s="52">
        <v>231.37</v>
      </c>
      <c r="O168" s="52">
        <v>7</v>
      </c>
      <c r="P168" s="2">
        <f t="shared" si="2"/>
        <v>223</v>
      </c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x14ac:dyDescent="0.25">
      <c r="A169">
        <v>560</v>
      </c>
      <c r="B169" s="1">
        <v>0.66666666666666663</v>
      </c>
      <c r="C169" s="52">
        <v>2015</v>
      </c>
      <c r="D169" s="52">
        <v>2</v>
      </c>
      <c r="E169" s="52">
        <v>24</v>
      </c>
      <c r="F169" s="52">
        <v>2094996</v>
      </c>
      <c r="G169" s="52">
        <v>2094996</v>
      </c>
      <c r="H169" s="52">
        <v>281537</v>
      </c>
      <c r="I169" s="52">
        <v>281537</v>
      </c>
      <c r="J169" s="52">
        <v>0</v>
      </c>
      <c r="K169" s="52">
        <v>0</v>
      </c>
      <c r="L169" s="52">
        <v>93.212999999999994</v>
      </c>
      <c r="M169" s="52">
        <v>19.59</v>
      </c>
      <c r="N169" s="52">
        <v>185.93</v>
      </c>
      <c r="O169" s="52">
        <v>7</v>
      </c>
      <c r="P169" s="2">
        <f t="shared" si="2"/>
        <v>224</v>
      </c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x14ac:dyDescent="0.25">
      <c r="A170">
        <v>559</v>
      </c>
      <c r="B170" s="1">
        <v>0.625</v>
      </c>
      <c r="C170" s="52">
        <v>2015</v>
      </c>
      <c r="D170" s="52">
        <v>2</v>
      </c>
      <c r="E170" s="52">
        <v>24</v>
      </c>
      <c r="F170" s="52">
        <v>2094772</v>
      </c>
      <c r="G170" s="52">
        <v>2094772</v>
      </c>
      <c r="H170" s="52">
        <v>281507</v>
      </c>
      <c r="I170" s="52">
        <v>281507</v>
      </c>
      <c r="J170" s="52">
        <v>0</v>
      </c>
      <c r="K170" s="52">
        <v>0</v>
      </c>
      <c r="L170" s="52">
        <v>92.948899999999995</v>
      </c>
      <c r="M170" s="52">
        <v>20.71</v>
      </c>
      <c r="N170" s="52">
        <v>147.27000000000001</v>
      </c>
      <c r="O170" s="52">
        <v>7</v>
      </c>
      <c r="P170" s="2">
        <f t="shared" si="2"/>
        <v>170</v>
      </c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x14ac:dyDescent="0.25">
      <c r="A171">
        <v>558</v>
      </c>
      <c r="B171" s="1">
        <v>0.58333333333333337</v>
      </c>
      <c r="C171" s="52">
        <v>2015</v>
      </c>
      <c r="D171" s="52">
        <v>2</v>
      </c>
      <c r="E171" s="52">
        <v>24</v>
      </c>
      <c r="F171" s="52">
        <v>2094602</v>
      </c>
      <c r="G171" s="52">
        <v>2094602</v>
      </c>
      <c r="H171" s="52">
        <v>281484</v>
      </c>
      <c r="I171" s="52">
        <v>281484</v>
      </c>
      <c r="J171" s="52">
        <v>0</v>
      </c>
      <c r="K171" s="52">
        <v>0</v>
      </c>
      <c r="L171" s="52">
        <v>91.755499999999998</v>
      </c>
      <c r="M171" s="52">
        <v>20.36</v>
      </c>
      <c r="N171" s="52">
        <v>221.42</v>
      </c>
      <c r="O171" s="52">
        <v>7</v>
      </c>
      <c r="P171" s="2">
        <f t="shared" si="2"/>
        <v>184</v>
      </c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x14ac:dyDescent="0.25">
      <c r="A172">
        <v>557</v>
      </c>
      <c r="B172" s="1">
        <v>0.54166666666666663</v>
      </c>
      <c r="C172" s="52">
        <v>2015</v>
      </c>
      <c r="D172" s="52">
        <v>2</v>
      </c>
      <c r="E172" s="52">
        <v>24</v>
      </c>
      <c r="F172" s="52">
        <v>2094418</v>
      </c>
      <c r="G172" s="52">
        <v>2094418</v>
      </c>
      <c r="H172" s="52">
        <v>281459</v>
      </c>
      <c r="I172" s="52">
        <v>281459</v>
      </c>
      <c r="J172" s="52">
        <v>0</v>
      </c>
      <c r="K172" s="52">
        <v>0</v>
      </c>
      <c r="L172" s="52">
        <v>92.584599999999995</v>
      </c>
      <c r="M172" s="52">
        <v>19.93</v>
      </c>
      <c r="N172" s="52">
        <v>230.5</v>
      </c>
      <c r="O172" s="52">
        <v>7</v>
      </c>
      <c r="P172" s="2">
        <f t="shared" si="2"/>
        <v>215</v>
      </c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x14ac:dyDescent="0.25">
      <c r="A173">
        <v>556</v>
      </c>
      <c r="B173" s="1">
        <v>0.5</v>
      </c>
      <c r="C173" s="52">
        <v>2015</v>
      </c>
      <c r="D173" s="52">
        <v>2</v>
      </c>
      <c r="E173" s="52">
        <v>24</v>
      </c>
      <c r="F173" s="52">
        <v>2094203</v>
      </c>
      <c r="G173" s="52">
        <v>2094203</v>
      </c>
      <c r="H173" s="52">
        <v>281430</v>
      </c>
      <c r="I173" s="52">
        <v>281430</v>
      </c>
      <c r="J173" s="52">
        <v>0</v>
      </c>
      <c r="K173" s="52">
        <v>0</v>
      </c>
      <c r="L173" s="52">
        <v>92.570499999999996</v>
      </c>
      <c r="M173" s="52">
        <v>19.420000000000002</v>
      </c>
      <c r="N173" s="52">
        <v>318.82</v>
      </c>
      <c r="O173" s="52">
        <v>7</v>
      </c>
      <c r="P173" s="2">
        <f t="shared" si="2"/>
        <v>245</v>
      </c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x14ac:dyDescent="0.25">
      <c r="A174">
        <v>555</v>
      </c>
      <c r="B174" s="1">
        <v>0.45833333333333331</v>
      </c>
      <c r="C174" s="52">
        <v>2015</v>
      </c>
      <c r="D174" s="52">
        <v>2</v>
      </c>
      <c r="E174" s="52">
        <v>24</v>
      </c>
      <c r="F174" s="52">
        <v>2093958</v>
      </c>
      <c r="G174" s="52">
        <v>2093958</v>
      </c>
      <c r="H174" s="52">
        <v>281397</v>
      </c>
      <c r="I174" s="52">
        <v>281397</v>
      </c>
      <c r="J174" s="52">
        <v>0</v>
      </c>
      <c r="K174" s="52">
        <v>0</v>
      </c>
      <c r="L174" s="52">
        <v>92.197199999999995</v>
      </c>
      <c r="M174" s="52">
        <v>18.670000000000002</v>
      </c>
      <c r="N174" s="52">
        <v>339.44</v>
      </c>
      <c r="O174" s="52">
        <v>7</v>
      </c>
      <c r="P174" s="2">
        <f t="shared" si="2"/>
        <v>326</v>
      </c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x14ac:dyDescent="0.25">
      <c r="A175">
        <v>554</v>
      </c>
      <c r="B175" s="1">
        <v>0.41666666666666669</v>
      </c>
      <c r="C175" s="52">
        <v>2015</v>
      </c>
      <c r="D175" s="52">
        <v>2</v>
      </c>
      <c r="E175" s="52">
        <v>24</v>
      </c>
      <c r="F175" s="52">
        <v>2093632</v>
      </c>
      <c r="G175" s="52">
        <v>2093632</v>
      </c>
      <c r="H175" s="52">
        <v>281353</v>
      </c>
      <c r="I175" s="52">
        <v>281353</v>
      </c>
      <c r="J175" s="52">
        <v>0</v>
      </c>
      <c r="K175" s="52">
        <v>0</v>
      </c>
      <c r="L175" s="52">
        <v>91.493899999999996</v>
      </c>
      <c r="M175" s="52">
        <v>18.18</v>
      </c>
      <c r="N175" s="52">
        <v>342.8</v>
      </c>
      <c r="O175" s="52">
        <v>7</v>
      </c>
      <c r="P175" s="2">
        <f t="shared" si="2"/>
        <v>354</v>
      </c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x14ac:dyDescent="0.25">
      <c r="A176">
        <v>553</v>
      </c>
      <c r="B176" s="1">
        <v>0.375</v>
      </c>
      <c r="C176" s="52">
        <v>2015</v>
      </c>
      <c r="D176" s="52">
        <v>2</v>
      </c>
      <c r="E176" s="52">
        <v>24</v>
      </c>
      <c r="F176" s="52">
        <v>2093278</v>
      </c>
      <c r="G176" s="52">
        <v>2093278</v>
      </c>
      <c r="H176" s="52">
        <v>281305</v>
      </c>
      <c r="I176" s="52">
        <v>281305</v>
      </c>
      <c r="J176" s="52">
        <v>0</v>
      </c>
      <c r="K176" s="52">
        <v>0</v>
      </c>
      <c r="L176" s="52">
        <v>92.708299999999994</v>
      </c>
      <c r="M176" s="52">
        <v>17.420000000000002</v>
      </c>
      <c r="N176" s="52">
        <v>324.91000000000003</v>
      </c>
      <c r="O176" s="52">
        <v>7</v>
      </c>
      <c r="P176" s="2">
        <f t="shared" si="2"/>
        <v>322</v>
      </c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x14ac:dyDescent="0.25">
      <c r="A177">
        <v>552</v>
      </c>
      <c r="B177" s="1">
        <v>0.33333333333333331</v>
      </c>
      <c r="C177" s="52">
        <v>2015</v>
      </c>
      <c r="D177" s="52">
        <v>2</v>
      </c>
      <c r="E177" s="52">
        <v>24</v>
      </c>
      <c r="F177" s="52">
        <v>2092956</v>
      </c>
      <c r="G177" s="52">
        <v>2092956</v>
      </c>
      <c r="H177" s="52">
        <v>281262</v>
      </c>
      <c r="I177" s="52">
        <v>281262</v>
      </c>
      <c r="J177" s="52">
        <v>0</v>
      </c>
      <c r="K177" s="52">
        <v>0</v>
      </c>
      <c r="L177" s="52">
        <v>93.456100000000006</v>
      </c>
      <c r="M177" s="52">
        <v>16.77</v>
      </c>
      <c r="N177" s="52">
        <v>295.35000000000002</v>
      </c>
      <c r="O177" s="52">
        <v>7</v>
      </c>
      <c r="P177" s="2">
        <f t="shared" si="2"/>
        <v>333</v>
      </c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x14ac:dyDescent="0.25">
      <c r="A178">
        <v>551</v>
      </c>
      <c r="B178" s="1">
        <v>0.29166666666666669</v>
      </c>
      <c r="C178" s="52">
        <v>2015</v>
      </c>
      <c r="D178" s="52">
        <v>2</v>
      </c>
      <c r="E178" s="52">
        <v>24</v>
      </c>
      <c r="F178" s="52">
        <v>2092623</v>
      </c>
      <c r="G178" s="52">
        <v>2092623</v>
      </c>
      <c r="H178" s="52">
        <v>281218</v>
      </c>
      <c r="I178" s="52">
        <v>281218</v>
      </c>
      <c r="J178" s="52">
        <v>0</v>
      </c>
      <c r="K178" s="52">
        <v>0</v>
      </c>
      <c r="L178" s="52">
        <v>93.239699999999999</v>
      </c>
      <c r="M178" s="52">
        <v>15.62</v>
      </c>
      <c r="N178" s="52">
        <v>114.25</v>
      </c>
      <c r="O178" s="52">
        <v>7</v>
      </c>
      <c r="P178" s="2">
        <f t="shared" ref="P178:P241" si="3">F178-F179</f>
        <v>228</v>
      </c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x14ac:dyDescent="0.25">
      <c r="A179">
        <v>550</v>
      </c>
      <c r="B179" s="1">
        <v>0.25</v>
      </c>
      <c r="C179" s="52">
        <v>2015</v>
      </c>
      <c r="D179" s="52">
        <v>2</v>
      </c>
      <c r="E179" s="52">
        <v>24</v>
      </c>
      <c r="F179" s="52">
        <v>2092395</v>
      </c>
      <c r="G179" s="52">
        <v>2092395</v>
      </c>
      <c r="H179" s="52">
        <v>281188</v>
      </c>
      <c r="I179" s="52">
        <v>281188</v>
      </c>
      <c r="J179" s="52">
        <v>0</v>
      </c>
      <c r="K179" s="52">
        <v>0</v>
      </c>
      <c r="L179" s="52">
        <v>92.783699999999996</v>
      </c>
      <c r="M179" s="52">
        <v>13.68</v>
      </c>
      <c r="N179" s="52">
        <v>30.62</v>
      </c>
      <c r="O179" s="52">
        <v>7</v>
      </c>
      <c r="P179" s="2">
        <f t="shared" si="3"/>
        <v>114</v>
      </c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x14ac:dyDescent="0.25">
      <c r="A180">
        <v>549</v>
      </c>
      <c r="B180" s="1">
        <v>0.20833333333333334</v>
      </c>
      <c r="C180" s="52">
        <v>2015</v>
      </c>
      <c r="D180" s="52">
        <v>2</v>
      </c>
      <c r="E180" s="52">
        <v>24</v>
      </c>
      <c r="F180" s="52">
        <v>2092281</v>
      </c>
      <c r="G180" s="52">
        <v>2092281</v>
      </c>
      <c r="H180" s="52">
        <v>281173</v>
      </c>
      <c r="I180" s="52">
        <v>281173</v>
      </c>
      <c r="J180" s="52">
        <v>0</v>
      </c>
      <c r="K180" s="52">
        <v>0</v>
      </c>
      <c r="L180" s="52">
        <v>92.372900000000001</v>
      </c>
      <c r="M180" s="52">
        <v>9.24</v>
      </c>
      <c r="N180" s="52">
        <v>0</v>
      </c>
      <c r="O180" s="52">
        <v>7</v>
      </c>
      <c r="P180" s="2">
        <f t="shared" si="3"/>
        <v>15</v>
      </c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x14ac:dyDescent="0.25">
      <c r="A181">
        <v>548</v>
      </c>
      <c r="B181" s="1">
        <v>0.16666666666666666</v>
      </c>
      <c r="C181" s="52">
        <v>2015</v>
      </c>
      <c r="D181" s="52">
        <v>2</v>
      </c>
      <c r="E181" s="52">
        <v>24</v>
      </c>
      <c r="F181" s="52">
        <v>2092266</v>
      </c>
      <c r="G181" s="52">
        <v>2092266</v>
      </c>
      <c r="H181" s="52">
        <v>281171</v>
      </c>
      <c r="I181" s="52">
        <v>281171</v>
      </c>
      <c r="J181" s="52">
        <v>0</v>
      </c>
      <c r="K181" s="52">
        <v>0</v>
      </c>
      <c r="L181" s="52">
        <v>94.654700000000005</v>
      </c>
      <c r="M181" s="52">
        <v>14.15</v>
      </c>
      <c r="N181" s="52">
        <v>0</v>
      </c>
      <c r="O181" s="52">
        <v>7</v>
      </c>
      <c r="P181" s="2">
        <f t="shared" si="3"/>
        <v>0</v>
      </c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x14ac:dyDescent="0.25">
      <c r="A182">
        <v>547</v>
      </c>
      <c r="B182" s="1">
        <v>0.125</v>
      </c>
      <c r="C182" s="52">
        <v>2015</v>
      </c>
      <c r="D182" s="52">
        <v>2</v>
      </c>
      <c r="E182" s="52">
        <v>24</v>
      </c>
      <c r="F182" s="52">
        <v>2092266</v>
      </c>
      <c r="G182" s="52">
        <v>2092266</v>
      </c>
      <c r="H182" s="52">
        <v>281171</v>
      </c>
      <c r="I182" s="52">
        <v>281171</v>
      </c>
      <c r="J182" s="52">
        <v>0</v>
      </c>
      <c r="K182" s="52">
        <v>0</v>
      </c>
      <c r="L182" s="52">
        <v>94.654700000000005</v>
      </c>
      <c r="M182" s="52">
        <v>14.15</v>
      </c>
      <c r="N182" s="52">
        <v>0</v>
      </c>
      <c r="O182" s="52">
        <v>7</v>
      </c>
      <c r="P182" s="2">
        <f t="shared" si="3"/>
        <v>0</v>
      </c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x14ac:dyDescent="0.25">
      <c r="A183">
        <v>546</v>
      </c>
      <c r="B183" s="1">
        <v>8.3333333333333329E-2</v>
      </c>
      <c r="C183" s="52">
        <v>2015</v>
      </c>
      <c r="D183" s="52">
        <v>2</v>
      </c>
      <c r="E183" s="52">
        <v>24</v>
      </c>
      <c r="F183" s="52">
        <v>2092266</v>
      </c>
      <c r="G183" s="52">
        <v>2092266</v>
      </c>
      <c r="H183" s="52">
        <v>281171</v>
      </c>
      <c r="I183" s="52">
        <v>281171</v>
      </c>
      <c r="J183" s="52">
        <v>0</v>
      </c>
      <c r="K183" s="52">
        <v>0</v>
      </c>
      <c r="L183" s="52">
        <v>94.654700000000005</v>
      </c>
      <c r="M183" s="52">
        <v>14.15</v>
      </c>
      <c r="N183" s="52">
        <v>0</v>
      </c>
      <c r="O183" s="52">
        <v>7</v>
      </c>
      <c r="P183" s="2">
        <f t="shared" si="3"/>
        <v>0</v>
      </c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x14ac:dyDescent="0.25">
      <c r="A184">
        <v>545</v>
      </c>
      <c r="B184" s="1">
        <v>4.1666666666666664E-2</v>
      </c>
      <c r="C184" s="52">
        <v>2015</v>
      </c>
      <c r="D184" s="52">
        <v>2</v>
      </c>
      <c r="E184" s="52">
        <v>24</v>
      </c>
      <c r="F184" s="52">
        <v>2092266</v>
      </c>
      <c r="G184" s="52">
        <v>2092266</v>
      </c>
      <c r="H184" s="52">
        <v>281171</v>
      </c>
      <c r="I184" s="52">
        <v>281171</v>
      </c>
      <c r="J184" s="52">
        <v>0</v>
      </c>
      <c r="K184" s="52">
        <v>0</v>
      </c>
      <c r="L184" s="52">
        <v>94.654700000000005</v>
      </c>
      <c r="M184" s="52">
        <v>14.15</v>
      </c>
      <c r="N184" s="52">
        <v>0</v>
      </c>
      <c r="O184" s="52">
        <v>7</v>
      </c>
      <c r="P184" s="2">
        <f t="shared" si="3"/>
        <v>0</v>
      </c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x14ac:dyDescent="0.25">
      <c r="A185">
        <v>544</v>
      </c>
      <c r="B185" s="1">
        <v>0</v>
      </c>
      <c r="C185" s="52">
        <v>2015</v>
      </c>
      <c r="D185" s="52">
        <v>2</v>
      </c>
      <c r="E185" s="52">
        <v>24</v>
      </c>
      <c r="F185" s="52">
        <v>2092266</v>
      </c>
      <c r="G185" s="52">
        <v>2092266</v>
      </c>
      <c r="H185" s="52">
        <v>281171</v>
      </c>
      <c r="I185" s="52">
        <v>281171</v>
      </c>
      <c r="J185" s="52">
        <v>0</v>
      </c>
      <c r="K185" s="52">
        <v>0</v>
      </c>
      <c r="L185" s="52">
        <v>94.654700000000005</v>
      </c>
      <c r="M185" s="52">
        <v>14.15</v>
      </c>
      <c r="N185" s="52">
        <v>0</v>
      </c>
      <c r="O185" s="52">
        <v>7</v>
      </c>
      <c r="P185" s="2">
        <f t="shared" si="3"/>
        <v>0</v>
      </c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x14ac:dyDescent="0.25">
      <c r="A186">
        <v>543</v>
      </c>
      <c r="B186" s="1">
        <v>0.95833333333333337</v>
      </c>
      <c r="C186" s="52">
        <v>2015</v>
      </c>
      <c r="D186" s="52">
        <v>2</v>
      </c>
      <c r="E186" s="52">
        <v>23</v>
      </c>
      <c r="F186" s="52">
        <v>2092266</v>
      </c>
      <c r="G186" s="52">
        <v>2092266</v>
      </c>
      <c r="H186" s="52">
        <v>281171</v>
      </c>
      <c r="I186" s="52">
        <v>281171</v>
      </c>
      <c r="J186" s="52">
        <v>0</v>
      </c>
      <c r="K186" s="52">
        <v>0</v>
      </c>
      <c r="L186" s="52">
        <v>94.654700000000005</v>
      </c>
      <c r="M186" s="52">
        <v>14.15</v>
      </c>
      <c r="N186" s="52">
        <v>15.22</v>
      </c>
      <c r="O186" s="52">
        <v>7</v>
      </c>
      <c r="P186" s="2">
        <f t="shared" si="3"/>
        <v>8</v>
      </c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x14ac:dyDescent="0.25">
      <c r="A187">
        <v>542</v>
      </c>
      <c r="B187" s="1">
        <v>0.91666666666666663</v>
      </c>
      <c r="C187" s="52">
        <v>2015</v>
      </c>
      <c r="D187" s="52">
        <v>2</v>
      </c>
      <c r="E187" s="52">
        <v>23</v>
      </c>
      <c r="F187" s="52">
        <v>2092258</v>
      </c>
      <c r="G187" s="52">
        <v>2092258</v>
      </c>
      <c r="H187" s="52">
        <v>281170</v>
      </c>
      <c r="I187" s="52">
        <v>281170</v>
      </c>
      <c r="J187" s="52">
        <v>0</v>
      </c>
      <c r="K187" s="52">
        <v>0</v>
      </c>
      <c r="L187" s="52">
        <v>92.74</v>
      </c>
      <c r="M187" s="52">
        <v>17.46</v>
      </c>
      <c r="N187" s="52">
        <v>202.11</v>
      </c>
      <c r="O187" s="52">
        <v>7</v>
      </c>
      <c r="P187" s="2">
        <f t="shared" si="3"/>
        <v>52</v>
      </c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x14ac:dyDescent="0.25">
      <c r="A188">
        <v>541</v>
      </c>
      <c r="B188" s="1">
        <v>0.875</v>
      </c>
      <c r="C188" s="52">
        <v>2015</v>
      </c>
      <c r="D188" s="52">
        <v>2</v>
      </c>
      <c r="E188" s="52">
        <v>23</v>
      </c>
      <c r="F188" s="52">
        <v>2092206</v>
      </c>
      <c r="G188" s="52">
        <v>2092206</v>
      </c>
      <c r="H188" s="52">
        <v>281163</v>
      </c>
      <c r="I188" s="52">
        <v>281163</v>
      </c>
      <c r="J188" s="52">
        <v>0</v>
      </c>
      <c r="K188" s="52">
        <v>0</v>
      </c>
      <c r="L188" s="52">
        <v>92.756399999999999</v>
      </c>
      <c r="M188" s="52">
        <v>17.59</v>
      </c>
      <c r="N188" s="52">
        <v>188.73</v>
      </c>
      <c r="O188" s="52">
        <v>7</v>
      </c>
      <c r="P188" s="2">
        <f t="shared" si="3"/>
        <v>217</v>
      </c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x14ac:dyDescent="0.25">
      <c r="A189">
        <v>540</v>
      </c>
      <c r="B189" s="1">
        <v>0.83333333333333337</v>
      </c>
      <c r="C189" s="52">
        <v>2015</v>
      </c>
      <c r="D189" s="52">
        <v>2</v>
      </c>
      <c r="E189" s="52">
        <v>23</v>
      </c>
      <c r="F189" s="52">
        <v>2091989</v>
      </c>
      <c r="G189" s="52">
        <v>2091989</v>
      </c>
      <c r="H189" s="52">
        <v>281134</v>
      </c>
      <c r="I189" s="52">
        <v>281134</v>
      </c>
      <c r="J189" s="52">
        <v>0</v>
      </c>
      <c r="K189" s="52">
        <v>0</v>
      </c>
      <c r="L189" s="52">
        <v>93.933700000000002</v>
      </c>
      <c r="M189" s="52">
        <v>17.649999999999999</v>
      </c>
      <c r="N189" s="52">
        <v>194.37</v>
      </c>
      <c r="O189" s="52">
        <v>7</v>
      </c>
      <c r="P189" s="2">
        <f t="shared" si="3"/>
        <v>167</v>
      </c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x14ac:dyDescent="0.25">
      <c r="A190">
        <v>539</v>
      </c>
      <c r="B190" s="1">
        <v>0.79166666666666663</v>
      </c>
      <c r="C190" s="52">
        <v>2015</v>
      </c>
      <c r="D190" s="52">
        <v>2</v>
      </c>
      <c r="E190" s="52">
        <v>23</v>
      </c>
      <c r="F190" s="52">
        <v>2091822</v>
      </c>
      <c r="G190" s="52">
        <v>2091822</v>
      </c>
      <c r="H190" s="52">
        <v>281112</v>
      </c>
      <c r="I190" s="52">
        <v>281112</v>
      </c>
      <c r="J190" s="52">
        <v>0</v>
      </c>
      <c r="K190" s="52">
        <v>0</v>
      </c>
      <c r="L190" s="52">
        <v>92.627899999999997</v>
      </c>
      <c r="M190" s="52">
        <v>18.43</v>
      </c>
      <c r="N190" s="52">
        <v>223.28</v>
      </c>
      <c r="O190" s="52">
        <v>7</v>
      </c>
      <c r="P190" s="2">
        <f t="shared" si="3"/>
        <v>216</v>
      </c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x14ac:dyDescent="0.25">
      <c r="A191">
        <v>538</v>
      </c>
      <c r="B191" s="1">
        <v>0.75</v>
      </c>
      <c r="C191" s="52">
        <v>2015</v>
      </c>
      <c r="D191" s="52">
        <v>2</v>
      </c>
      <c r="E191" s="52">
        <v>23</v>
      </c>
      <c r="F191" s="52">
        <v>2091606</v>
      </c>
      <c r="G191" s="52">
        <v>2091606</v>
      </c>
      <c r="H191" s="52">
        <v>281083</v>
      </c>
      <c r="I191" s="52">
        <v>281083</v>
      </c>
      <c r="J191" s="52">
        <v>0</v>
      </c>
      <c r="K191" s="52">
        <v>0</v>
      </c>
      <c r="L191" s="52">
        <v>92.7624</v>
      </c>
      <c r="M191" s="52">
        <v>19.59</v>
      </c>
      <c r="N191" s="52">
        <v>235.25</v>
      </c>
      <c r="O191" s="52">
        <v>7</v>
      </c>
      <c r="P191" s="2">
        <f t="shared" si="3"/>
        <v>230</v>
      </c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x14ac:dyDescent="0.25">
      <c r="A192">
        <v>537</v>
      </c>
      <c r="B192" s="1">
        <v>0.70833333333333337</v>
      </c>
      <c r="C192" s="52">
        <v>2015</v>
      </c>
      <c r="D192" s="52">
        <v>2</v>
      </c>
      <c r="E192" s="52">
        <v>23</v>
      </c>
      <c r="F192" s="52">
        <v>2091376</v>
      </c>
      <c r="G192" s="52">
        <v>2091376</v>
      </c>
      <c r="H192" s="52">
        <v>281052</v>
      </c>
      <c r="I192" s="52">
        <v>281052</v>
      </c>
      <c r="J192" s="52">
        <v>0</v>
      </c>
      <c r="K192" s="52">
        <v>0</v>
      </c>
      <c r="L192" s="52">
        <v>91.940399999999997</v>
      </c>
      <c r="M192" s="52">
        <v>20.76</v>
      </c>
      <c r="N192" s="52">
        <v>206.02</v>
      </c>
      <c r="O192" s="52">
        <v>7</v>
      </c>
      <c r="P192" s="2">
        <f t="shared" si="3"/>
        <v>199</v>
      </c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x14ac:dyDescent="0.25">
      <c r="A193">
        <v>536</v>
      </c>
      <c r="B193" s="1">
        <v>0.66666666666666663</v>
      </c>
      <c r="C193" s="52">
        <v>2015</v>
      </c>
      <c r="D193" s="52">
        <v>2</v>
      </c>
      <c r="E193" s="52">
        <v>23</v>
      </c>
      <c r="F193" s="52">
        <v>2091177</v>
      </c>
      <c r="G193" s="52">
        <v>2091177</v>
      </c>
      <c r="H193" s="52">
        <v>281025</v>
      </c>
      <c r="I193" s="52">
        <v>281025</v>
      </c>
      <c r="J193" s="52">
        <v>0</v>
      </c>
      <c r="K193" s="52">
        <v>0</v>
      </c>
      <c r="L193" s="52">
        <v>92.028999999999996</v>
      </c>
      <c r="M193" s="52">
        <v>20.76</v>
      </c>
      <c r="N193" s="52">
        <v>154.30000000000001</v>
      </c>
      <c r="O193" s="52">
        <v>7</v>
      </c>
      <c r="P193" s="2">
        <f t="shared" si="3"/>
        <v>235</v>
      </c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x14ac:dyDescent="0.25">
      <c r="A194">
        <v>535</v>
      </c>
      <c r="B194" s="1">
        <v>0.625</v>
      </c>
      <c r="C194" s="52">
        <v>2015</v>
      </c>
      <c r="D194" s="52">
        <v>2</v>
      </c>
      <c r="E194" s="52">
        <v>23</v>
      </c>
      <c r="F194" s="52">
        <v>2090942</v>
      </c>
      <c r="G194" s="52">
        <v>2090942</v>
      </c>
      <c r="H194" s="52">
        <v>280993</v>
      </c>
      <c r="I194" s="52">
        <v>280993</v>
      </c>
      <c r="J194" s="52">
        <v>0</v>
      </c>
      <c r="K194" s="52">
        <v>0</v>
      </c>
      <c r="L194" s="52">
        <v>92.451300000000003</v>
      </c>
      <c r="M194" s="52">
        <v>21.7</v>
      </c>
      <c r="N194" s="52">
        <v>125.24</v>
      </c>
      <c r="O194" s="52">
        <v>7</v>
      </c>
      <c r="P194" s="2">
        <f t="shared" si="3"/>
        <v>125</v>
      </c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x14ac:dyDescent="0.25">
      <c r="A195">
        <v>534</v>
      </c>
      <c r="B195" s="1">
        <v>0.58333333333333337</v>
      </c>
      <c r="C195" s="52">
        <v>2015</v>
      </c>
      <c r="D195" s="52">
        <v>2</v>
      </c>
      <c r="E195" s="52">
        <v>23</v>
      </c>
      <c r="F195" s="52">
        <v>2090817</v>
      </c>
      <c r="G195" s="52">
        <v>2090817</v>
      </c>
      <c r="H195" s="52">
        <v>280976</v>
      </c>
      <c r="I195" s="52">
        <v>280976</v>
      </c>
      <c r="J195" s="52">
        <v>0</v>
      </c>
      <c r="K195" s="52">
        <v>0</v>
      </c>
      <c r="L195" s="52">
        <v>92.392399999999995</v>
      </c>
      <c r="M195" s="52">
        <v>20.72</v>
      </c>
      <c r="N195" s="52">
        <v>206.49</v>
      </c>
      <c r="O195" s="52">
        <v>7</v>
      </c>
      <c r="P195" s="2">
        <f t="shared" si="3"/>
        <v>133</v>
      </c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x14ac:dyDescent="0.25">
      <c r="A196">
        <v>533</v>
      </c>
      <c r="B196" s="1">
        <v>0.54166666666666663</v>
      </c>
      <c r="C196" s="52">
        <v>2015</v>
      </c>
      <c r="D196" s="52">
        <v>2</v>
      </c>
      <c r="E196" s="52">
        <v>23</v>
      </c>
      <c r="F196" s="52">
        <v>2090684</v>
      </c>
      <c r="G196" s="52">
        <v>2090684</v>
      </c>
      <c r="H196" s="52">
        <v>280958</v>
      </c>
      <c r="I196" s="52">
        <v>280958</v>
      </c>
      <c r="J196" s="52">
        <v>0</v>
      </c>
      <c r="K196" s="52">
        <v>0</v>
      </c>
      <c r="L196" s="52">
        <v>92.172799999999995</v>
      </c>
      <c r="M196" s="52">
        <v>19.88</v>
      </c>
      <c r="N196" s="52">
        <v>245.71</v>
      </c>
      <c r="O196" s="52">
        <v>7</v>
      </c>
      <c r="P196" s="2">
        <f t="shared" si="3"/>
        <v>229</v>
      </c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x14ac:dyDescent="0.25">
      <c r="A197">
        <v>532</v>
      </c>
      <c r="B197" s="1">
        <v>0.5</v>
      </c>
      <c r="C197" s="52">
        <v>2015</v>
      </c>
      <c r="D197" s="52">
        <v>2</v>
      </c>
      <c r="E197" s="52">
        <v>23</v>
      </c>
      <c r="F197" s="52">
        <v>2090455</v>
      </c>
      <c r="G197" s="52">
        <v>2090455</v>
      </c>
      <c r="H197" s="52">
        <v>280927</v>
      </c>
      <c r="I197" s="52">
        <v>280927</v>
      </c>
      <c r="J197" s="52">
        <v>0</v>
      </c>
      <c r="K197" s="52">
        <v>0</v>
      </c>
      <c r="L197" s="52">
        <v>92.983699999999999</v>
      </c>
      <c r="M197" s="52">
        <v>19.34</v>
      </c>
      <c r="N197" s="52">
        <v>104.14</v>
      </c>
      <c r="O197" s="52">
        <v>7</v>
      </c>
      <c r="P197" s="2">
        <f t="shared" si="3"/>
        <v>223</v>
      </c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x14ac:dyDescent="0.25">
      <c r="A198">
        <v>531</v>
      </c>
      <c r="B198" s="1">
        <v>0.45833333333333331</v>
      </c>
      <c r="C198" s="52">
        <v>2015</v>
      </c>
      <c r="D198" s="52">
        <v>2</v>
      </c>
      <c r="E198" s="52">
        <v>23</v>
      </c>
      <c r="F198" s="52">
        <v>2090232</v>
      </c>
      <c r="G198" s="52">
        <v>2090232</v>
      </c>
      <c r="H198" s="52">
        <v>280897</v>
      </c>
      <c r="I198" s="52">
        <v>280897</v>
      </c>
      <c r="J198" s="52">
        <v>0</v>
      </c>
      <c r="K198" s="52">
        <v>0</v>
      </c>
      <c r="L198" s="52">
        <v>91.487300000000005</v>
      </c>
      <c r="M198" s="52">
        <v>18.27</v>
      </c>
      <c r="N198" s="52">
        <v>199.29</v>
      </c>
      <c r="O198" s="52">
        <v>7</v>
      </c>
      <c r="P198" s="2">
        <f t="shared" si="3"/>
        <v>111</v>
      </c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x14ac:dyDescent="0.25">
      <c r="A199">
        <v>530</v>
      </c>
      <c r="B199" s="1">
        <v>0.41666666666666669</v>
      </c>
      <c r="C199" s="52">
        <v>2015</v>
      </c>
      <c r="D199" s="52">
        <v>2</v>
      </c>
      <c r="E199" s="52">
        <v>23</v>
      </c>
      <c r="F199" s="52">
        <v>2090121</v>
      </c>
      <c r="G199" s="52">
        <v>2090121</v>
      </c>
      <c r="H199" s="52">
        <v>280882</v>
      </c>
      <c r="I199" s="52">
        <v>280882</v>
      </c>
      <c r="J199" s="52">
        <v>0</v>
      </c>
      <c r="K199" s="52">
        <v>0</v>
      </c>
      <c r="L199" s="52">
        <v>91.724500000000006</v>
      </c>
      <c r="M199" s="52">
        <v>17.47</v>
      </c>
      <c r="N199" s="52">
        <v>209.98</v>
      </c>
      <c r="O199" s="52">
        <v>7</v>
      </c>
      <c r="P199" s="2">
        <f t="shared" si="3"/>
        <v>193</v>
      </c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x14ac:dyDescent="0.25">
      <c r="A200">
        <v>529</v>
      </c>
      <c r="B200" s="1">
        <v>0.375</v>
      </c>
      <c r="C200" s="52">
        <v>2015</v>
      </c>
      <c r="D200" s="52">
        <v>2</v>
      </c>
      <c r="E200" s="52">
        <v>23</v>
      </c>
      <c r="F200" s="52">
        <v>2089928</v>
      </c>
      <c r="G200" s="52">
        <v>2089928</v>
      </c>
      <c r="H200" s="52">
        <v>280856</v>
      </c>
      <c r="I200" s="52">
        <v>280856</v>
      </c>
      <c r="J200" s="52">
        <v>0</v>
      </c>
      <c r="K200" s="52">
        <v>0</v>
      </c>
      <c r="L200" s="52">
        <v>92.954999999999998</v>
      </c>
      <c r="M200" s="52">
        <v>16.64</v>
      </c>
      <c r="N200" s="52">
        <v>203.49</v>
      </c>
      <c r="O200" s="52">
        <v>7</v>
      </c>
      <c r="P200" s="2">
        <f t="shared" si="3"/>
        <v>225</v>
      </c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x14ac:dyDescent="0.25">
      <c r="A201">
        <v>528</v>
      </c>
      <c r="B201" s="1">
        <v>0.33333333333333331</v>
      </c>
      <c r="C201" s="52">
        <v>2015</v>
      </c>
      <c r="D201" s="52">
        <v>2</v>
      </c>
      <c r="E201" s="52">
        <v>23</v>
      </c>
      <c r="F201" s="52">
        <v>2089703</v>
      </c>
      <c r="G201" s="52">
        <v>2089703</v>
      </c>
      <c r="H201" s="52">
        <v>280826</v>
      </c>
      <c r="I201" s="52">
        <v>280826</v>
      </c>
      <c r="J201" s="52">
        <v>0</v>
      </c>
      <c r="K201" s="52">
        <v>0</v>
      </c>
      <c r="L201" s="52">
        <v>92.761499999999998</v>
      </c>
      <c r="M201" s="52">
        <v>15.47</v>
      </c>
      <c r="N201" s="52">
        <v>221.18</v>
      </c>
      <c r="O201" s="52">
        <v>7</v>
      </c>
      <c r="P201" s="2">
        <f t="shared" si="3"/>
        <v>189</v>
      </c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x14ac:dyDescent="0.25">
      <c r="A202">
        <v>527</v>
      </c>
      <c r="B202" s="1">
        <v>0.29166666666666669</v>
      </c>
      <c r="C202" s="52">
        <v>2015</v>
      </c>
      <c r="D202" s="52">
        <v>2</v>
      </c>
      <c r="E202" s="52">
        <v>23</v>
      </c>
      <c r="F202" s="52">
        <v>2089514</v>
      </c>
      <c r="G202" s="52">
        <v>2089514</v>
      </c>
      <c r="H202" s="52">
        <v>280801</v>
      </c>
      <c r="I202" s="52">
        <v>280801</v>
      </c>
      <c r="J202" s="52">
        <v>0</v>
      </c>
      <c r="K202" s="52">
        <v>0</v>
      </c>
      <c r="L202" s="52">
        <v>93.950100000000006</v>
      </c>
      <c r="M202" s="52">
        <v>15.44</v>
      </c>
      <c r="N202" s="52">
        <v>160.16</v>
      </c>
      <c r="O202" s="52">
        <v>7</v>
      </c>
      <c r="P202" s="2">
        <f t="shared" si="3"/>
        <v>222</v>
      </c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x14ac:dyDescent="0.25">
      <c r="A203">
        <v>526</v>
      </c>
      <c r="B203" s="1">
        <v>0.25</v>
      </c>
      <c r="C203" s="52">
        <v>2015</v>
      </c>
      <c r="D203" s="52">
        <v>2</v>
      </c>
      <c r="E203" s="52">
        <v>23</v>
      </c>
      <c r="F203" s="52">
        <v>2089292</v>
      </c>
      <c r="G203" s="52">
        <v>2089292</v>
      </c>
      <c r="H203" s="52">
        <v>280772</v>
      </c>
      <c r="I203" s="52">
        <v>280772</v>
      </c>
      <c r="J203" s="52">
        <v>0</v>
      </c>
      <c r="K203" s="52">
        <v>0</v>
      </c>
      <c r="L203" s="52">
        <v>93.011399999999995</v>
      </c>
      <c r="M203" s="52">
        <v>14.07</v>
      </c>
      <c r="N203" s="52">
        <v>0</v>
      </c>
      <c r="O203" s="52">
        <v>7</v>
      </c>
      <c r="P203" s="2">
        <f t="shared" si="3"/>
        <v>121</v>
      </c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x14ac:dyDescent="0.25">
      <c r="A204">
        <v>525</v>
      </c>
      <c r="B204" s="1">
        <v>0.20833333333333334</v>
      </c>
      <c r="C204" s="52">
        <v>2015</v>
      </c>
      <c r="D204" s="52">
        <v>2</v>
      </c>
      <c r="E204" s="52">
        <v>23</v>
      </c>
      <c r="F204" s="52">
        <v>2089171</v>
      </c>
      <c r="G204" s="52">
        <v>2089171</v>
      </c>
      <c r="H204" s="52">
        <v>280756</v>
      </c>
      <c r="I204" s="52">
        <v>280756</v>
      </c>
      <c r="J204" s="52">
        <v>0</v>
      </c>
      <c r="K204" s="52">
        <v>0</v>
      </c>
      <c r="L204" s="52">
        <v>93.548500000000004</v>
      </c>
      <c r="M204" s="52">
        <v>20.53</v>
      </c>
      <c r="N204" s="52">
        <v>0</v>
      </c>
      <c r="O204" s="52">
        <v>7</v>
      </c>
      <c r="P204" s="2">
        <f t="shared" si="3"/>
        <v>0</v>
      </c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x14ac:dyDescent="0.25">
      <c r="A205">
        <v>524</v>
      </c>
      <c r="B205" s="1">
        <v>0.16666666666666666</v>
      </c>
      <c r="C205" s="52">
        <v>2015</v>
      </c>
      <c r="D205" s="52">
        <v>2</v>
      </c>
      <c r="E205" s="52">
        <v>23</v>
      </c>
      <c r="F205" s="52">
        <v>2089171</v>
      </c>
      <c r="G205" s="52">
        <v>2089171</v>
      </c>
      <c r="H205" s="52">
        <v>280756</v>
      </c>
      <c r="I205" s="52">
        <v>280756</v>
      </c>
      <c r="J205" s="52">
        <v>0</v>
      </c>
      <c r="K205" s="52">
        <v>0</v>
      </c>
      <c r="L205" s="52">
        <v>93.548500000000004</v>
      </c>
      <c r="M205" s="52">
        <v>20.53</v>
      </c>
      <c r="N205" s="52">
        <v>0</v>
      </c>
      <c r="O205" s="52">
        <v>7</v>
      </c>
      <c r="P205" s="2">
        <f t="shared" si="3"/>
        <v>0</v>
      </c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x14ac:dyDescent="0.25">
      <c r="A206">
        <v>523</v>
      </c>
      <c r="B206" s="1">
        <v>0.125</v>
      </c>
      <c r="C206" s="52">
        <v>2015</v>
      </c>
      <c r="D206" s="52">
        <v>2</v>
      </c>
      <c r="E206" s="52">
        <v>23</v>
      </c>
      <c r="F206" s="52">
        <v>2089171</v>
      </c>
      <c r="G206" s="52">
        <v>2089171</v>
      </c>
      <c r="H206" s="52">
        <v>280756</v>
      </c>
      <c r="I206" s="52">
        <v>280756</v>
      </c>
      <c r="J206" s="52">
        <v>0</v>
      </c>
      <c r="K206" s="52">
        <v>0</v>
      </c>
      <c r="L206" s="52">
        <v>93.548500000000004</v>
      </c>
      <c r="M206" s="52">
        <v>20.53</v>
      </c>
      <c r="N206" s="52">
        <v>0</v>
      </c>
      <c r="O206" s="52">
        <v>7</v>
      </c>
      <c r="P206" s="2">
        <f t="shared" si="3"/>
        <v>0</v>
      </c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x14ac:dyDescent="0.25">
      <c r="A207">
        <v>522</v>
      </c>
      <c r="B207" s="1">
        <v>8.3333333333333329E-2</v>
      </c>
      <c r="C207" s="52">
        <v>2015</v>
      </c>
      <c r="D207" s="52">
        <v>2</v>
      </c>
      <c r="E207" s="52">
        <v>23</v>
      </c>
      <c r="F207" s="52">
        <v>2089171</v>
      </c>
      <c r="G207" s="52">
        <v>2089171</v>
      </c>
      <c r="H207" s="52">
        <v>280756</v>
      </c>
      <c r="I207" s="52">
        <v>280756</v>
      </c>
      <c r="J207" s="52">
        <v>0</v>
      </c>
      <c r="K207" s="52">
        <v>0</v>
      </c>
      <c r="L207" s="52">
        <v>93.548500000000004</v>
      </c>
      <c r="M207" s="52">
        <v>20.53</v>
      </c>
      <c r="N207" s="52">
        <v>0</v>
      </c>
      <c r="O207" s="52">
        <v>7</v>
      </c>
      <c r="P207" s="2">
        <f t="shared" si="3"/>
        <v>0</v>
      </c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x14ac:dyDescent="0.25">
      <c r="A208">
        <v>521</v>
      </c>
      <c r="B208" s="1">
        <v>4.1666666666666664E-2</v>
      </c>
      <c r="C208" s="52">
        <v>2015</v>
      </c>
      <c r="D208" s="52">
        <v>2</v>
      </c>
      <c r="E208" s="52">
        <v>23</v>
      </c>
      <c r="F208" s="52">
        <v>2089171</v>
      </c>
      <c r="G208" s="52">
        <v>2089171</v>
      </c>
      <c r="H208" s="52">
        <v>280756</v>
      </c>
      <c r="I208" s="52">
        <v>280756</v>
      </c>
      <c r="J208" s="52">
        <v>0</v>
      </c>
      <c r="K208" s="52">
        <v>0</v>
      </c>
      <c r="L208" s="52">
        <v>93.548500000000004</v>
      </c>
      <c r="M208" s="52">
        <v>20.53</v>
      </c>
      <c r="N208" s="52">
        <v>0</v>
      </c>
      <c r="O208" s="52">
        <v>7</v>
      </c>
      <c r="P208" s="2">
        <f t="shared" si="3"/>
        <v>0</v>
      </c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x14ac:dyDescent="0.25">
      <c r="A209">
        <v>520</v>
      </c>
      <c r="B209" s="1">
        <v>0</v>
      </c>
      <c r="C209" s="52">
        <v>2015</v>
      </c>
      <c r="D209" s="52">
        <v>2</v>
      </c>
      <c r="E209" s="52">
        <v>23</v>
      </c>
      <c r="F209" s="52">
        <v>2089171</v>
      </c>
      <c r="G209" s="52">
        <v>2089171</v>
      </c>
      <c r="H209" s="52">
        <v>280756</v>
      </c>
      <c r="I209" s="52">
        <v>280756</v>
      </c>
      <c r="J209" s="52">
        <v>0</v>
      </c>
      <c r="K209" s="52">
        <v>0</v>
      </c>
      <c r="L209" s="52">
        <v>93.548500000000004</v>
      </c>
      <c r="M209" s="52">
        <v>20.53</v>
      </c>
      <c r="N209" s="52">
        <v>0</v>
      </c>
      <c r="O209" s="52">
        <v>7</v>
      </c>
      <c r="P209" s="2">
        <f t="shared" si="3"/>
        <v>0</v>
      </c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x14ac:dyDescent="0.25">
      <c r="A210">
        <v>519</v>
      </c>
      <c r="B210" s="1">
        <v>0.95833333333333337</v>
      </c>
      <c r="C210" s="52">
        <v>2015</v>
      </c>
      <c r="D210" s="52">
        <v>2</v>
      </c>
      <c r="E210" s="52">
        <v>22</v>
      </c>
      <c r="F210" s="52">
        <v>2089171</v>
      </c>
      <c r="G210" s="52">
        <v>2089171</v>
      </c>
      <c r="H210" s="52">
        <v>280756</v>
      </c>
      <c r="I210" s="52">
        <v>280756</v>
      </c>
      <c r="J210" s="52">
        <v>0</v>
      </c>
      <c r="K210" s="52">
        <v>0</v>
      </c>
      <c r="L210" s="52">
        <v>93.548500000000004</v>
      </c>
      <c r="M210" s="52">
        <v>20.53</v>
      </c>
      <c r="N210" s="52">
        <v>0</v>
      </c>
      <c r="O210" s="52">
        <v>7</v>
      </c>
      <c r="P210" s="2">
        <f t="shared" si="3"/>
        <v>0</v>
      </c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x14ac:dyDescent="0.25">
      <c r="A211">
        <v>518</v>
      </c>
      <c r="B211" s="1">
        <v>0.91666666666666663</v>
      </c>
      <c r="C211" s="52">
        <v>2015</v>
      </c>
      <c r="D211" s="52">
        <v>2</v>
      </c>
      <c r="E211" s="52">
        <v>22</v>
      </c>
      <c r="F211" s="52">
        <v>2089171</v>
      </c>
      <c r="G211" s="52">
        <v>2089171</v>
      </c>
      <c r="H211" s="52">
        <v>280756</v>
      </c>
      <c r="I211" s="52">
        <v>280756</v>
      </c>
      <c r="J211" s="52">
        <v>0</v>
      </c>
      <c r="K211" s="52">
        <v>0</v>
      </c>
      <c r="L211" s="52">
        <v>93.548500000000004</v>
      </c>
      <c r="M211" s="52">
        <v>20.53</v>
      </c>
      <c r="N211" s="52">
        <v>0</v>
      </c>
      <c r="O211" s="52">
        <v>7</v>
      </c>
      <c r="P211" s="2">
        <f t="shared" si="3"/>
        <v>0</v>
      </c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x14ac:dyDescent="0.25">
      <c r="A212">
        <v>517</v>
      </c>
      <c r="B212" s="1">
        <v>0.875</v>
      </c>
      <c r="C212" s="52">
        <v>2015</v>
      </c>
      <c r="D212" s="52">
        <v>2</v>
      </c>
      <c r="E212" s="52">
        <v>22</v>
      </c>
      <c r="F212" s="52">
        <v>2089171</v>
      </c>
      <c r="G212" s="52">
        <v>2089171</v>
      </c>
      <c r="H212" s="52">
        <v>280756</v>
      </c>
      <c r="I212" s="52">
        <v>280756</v>
      </c>
      <c r="J212" s="52">
        <v>0</v>
      </c>
      <c r="K212" s="52">
        <v>0</v>
      </c>
      <c r="L212" s="52">
        <v>93.548500000000004</v>
      </c>
      <c r="M212" s="52">
        <v>20.53</v>
      </c>
      <c r="N212" s="52">
        <v>0</v>
      </c>
      <c r="O212" s="52">
        <v>7</v>
      </c>
      <c r="P212" s="2">
        <f t="shared" si="3"/>
        <v>0</v>
      </c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x14ac:dyDescent="0.25">
      <c r="A213">
        <v>516</v>
      </c>
      <c r="B213" s="1">
        <v>0.83333333333333337</v>
      </c>
      <c r="C213" s="52">
        <v>2015</v>
      </c>
      <c r="D213" s="52">
        <v>2</v>
      </c>
      <c r="E213" s="52">
        <v>22</v>
      </c>
      <c r="F213" s="52">
        <v>2089171</v>
      </c>
      <c r="G213" s="52">
        <v>2089171</v>
      </c>
      <c r="H213" s="52">
        <v>280756</v>
      </c>
      <c r="I213" s="52">
        <v>280756</v>
      </c>
      <c r="J213" s="52">
        <v>0</v>
      </c>
      <c r="K213" s="52">
        <v>0</v>
      </c>
      <c r="L213" s="52">
        <v>93.548500000000004</v>
      </c>
      <c r="M213" s="52">
        <v>20.53</v>
      </c>
      <c r="N213" s="52">
        <v>0</v>
      </c>
      <c r="O213" s="52">
        <v>7</v>
      </c>
      <c r="P213" s="2">
        <f t="shared" si="3"/>
        <v>0</v>
      </c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x14ac:dyDescent="0.25">
      <c r="A214">
        <v>515</v>
      </c>
      <c r="B214" s="1">
        <v>0.79166666666666663</v>
      </c>
      <c r="C214" s="52">
        <v>2015</v>
      </c>
      <c r="D214" s="52">
        <v>2</v>
      </c>
      <c r="E214" s="52">
        <v>22</v>
      </c>
      <c r="F214" s="52">
        <v>2089171</v>
      </c>
      <c r="G214" s="52">
        <v>2089171</v>
      </c>
      <c r="H214" s="52">
        <v>280756</v>
      </c>
      <c r="I214" s="52">
        <v>280756</v>
      </c>
      <c r="J214" s="52">
        <v>0</v>
      </c>
      <c r="K214" s="52">
        <v>0</v>
      </c>
      <c r="L214" s="52">
        <v>93.548500000000004</v>
      </c>
      <c r="M214" s="52">
        <v>20.53</v>
      </c>
      <c r="N214" s="52">
        <v>0</v>
      </c>
      <c r="O214" s="52">
        <v>7</v>
      </c>
      <c r="P214" s="2">
        <f t="shared" si="3"/>
        <v>0</v>
      </c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x14ac:dyDescent="0.25">
      <c r="A215">
        <v>514</v>
      </c>
      <c r="B215" s="1">
        <v>0.75</v>
      </c>
      <c r="C215" s="52">
        <v>2015</v>
      </c>
      <c r="D215" s="52">
        <v>2</v>
      </c>
      <c r="E215" s="52">
        <v>22</v>
      </c>
      <c r="F215" s="52">
        <v>2089171</v>
      </c>
      <c r="G215" s="52">
        <v>2089171</v>
      </c>
      <c r="H215" s="52">
        <v>280756</v>
      </c>
      <c r="I215" s="52">
        <v>280756</v>
      </c>
      <c r="J215" s="52">
        <v>0</v>
      </c>
      <c r="K215" s="52">
        <v>0</v>
      </c>
      <c r="L215" s="52">
        <v>93.548500000000004</v>
      </c>
      <c r="M215" s="52">
        <v>20.53</v>
      </c>
      <c r="N215" s="52">
        <v>0</v>
      </c>
      <c r="O215" s="52">
        <v>7</v>
      </c>
      <c r="P215" s="2">
        <f t="shared" si="3"/>
        <v>0</v>
      </c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x14ac:dyDescent="0.25">
      <c r="A216">
        <v>513</v>
      </c>
      <c r="B216" s="1">
        <v>0.70833333333333337</v>
      </c>
      <c r="C216" s="52">
        <v>2015</v>
      </c>
      <c r="D216" s="52">
        <v>2</v>
      </c>
      <c r="E216" s="52">
        <v>22</v>
      </c>
      <c r="F216" s="52">
        <v>2089171</v>
      </c>
      <c r="G216" s="52">
        <v>2089171</v>
      </c>
      <c r="H216" s="52">
        <v>280756</v>
      </c>
      <c r="I216" s="52">
        <v>280756</v>
      </c>
      <c r="J216" s="52">
        <v>0</v>
      </c>
      <c r="K216" s="52">
        <v>0</v>
      </c>
      <c r="L216" s="52">
        <v>93.548500000000004</v>
      </c>
      <c r="M216" s="52">
        <v>20.53</v>
      </c>
      <c r="N216" s="52">
        <v>7.39</v>
      </c>
      <c r="O216" s="52">
        <v>7</v>
      </c>
      <c r="P216" s="2">
        <f t="shared" si="3"/>
        <v>0</v>
      </c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x14ac:dyDescent="0.25">
      <c r="A217">
        <v>512</v>
      </c>
      <c r="B217" s="1">
        <v>0.66666666666666663</v>
      </c>
      <c r="C217" s="52">
        <v>2015</v>
      </c>
      <c r="D217" s="52">
        <v>2</v>
      </c>
      <c r="E217" s="52">
        <v>22</v>
      </c>
      <c r="F217" s="52">
        <v>2089171</v>
      </c>
      <c r="G217" s="52">
        <v>2089171</v>
      </c>
      <c r="H217" s="52">
        <v>280756</v>
      </c>
      <c r="I217" s="52">
        <v>280756</v>
      </c>
      <c r="J217" s="52">
        <v>0</v>
      </c>
      <c r="K217" s="52">
        <v>0</v>
      </c>
      <c r="L217" s="52">
        <v>93.548500000000004</v>
      </c>
      <c r="M217" s="52">
        <v>20.53</v>
      </c>
      <c r="N217" s="52">
        <v>155.38999999999999</v>
      </c>
      <c r="O217" s="52">
        <v>7</v>
      </c>
      <c r="P217" s="2">
        <f t="shared" si="3"/>
        <v>52</v>
      </c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x14ac:dyDescent="0.25">
      <c r="A218">
        <v>511</v>
      </c>
      <c r="B218" s="1">
        <v>0.625</v>
      </c>
      <c r="C218" s="52">
        <v>2015</v>
      </c>
      <c r="D218" s="52">
        <v>2</v>
      </c>
      <c r="E218" s="52">
        <v>22</v>
      </c>
      <c r="F218" s="52">
        <v>2089119</v>
      </c>
      <c r="G218" s="52">
        <v>2089119</v>
      </c>
      <c r="H218" s="52">
        <v>280749</v>
      </c>
      <c r="I218" s="52">
        <v>280749</v>
      </c>
      <c r="J218" s="52">
        <v>0</v>
      </c>
      <c r="K218" s="52">
        <v>0</v>
      </c>
      <c r="L218" s="52">
        <v>92.633899999999997</v>
      </c>
      <c r="M218" s="52">
        <v>21.75</v>
      </c>
      <c r="N218" s="52">
        <v>0</v>
      </c>
      <c r="O218" s="52">
        <v>7</v>
      </c>
      <c r="P218" s="2">
        <f t="shared" si="3"/>
        <v>111</v>
      </c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x14ac:dyDescent="0.25">
      <c r="A219">
        <v>510</v>
      </c>
      <c r="B219" s="1">
        <v>0.58333333333333337</v>
      </c>
      <c r="C219" s="52">
        <v>2015</v>
      </c>
      <c r="D219" s="52">
        <v>2</v>
      </c>
      <c r="E219" s="52">
        <v>22</v>
      </c>
      <c r="F219" s="52">
        <v>2089008</v>
      </c>
      <c r="G219" s="52">
        <v>2089008</v>
      </c>
      <c r="H219" s="52">
        <v>280734</v>
      </c>
      <c r="I219" s="52">
        <v>280734</v>
      </c>
      <c r="J219" s="52">
        <v>0</v>
      </c>
      <c r="K219" s="52">
        <v>0</v>
      </c>
      <c r="L219" s="52">
        <v>93.321399999999997</v>
      </c>
      <c r="M219" s="52">
        <v>17.690000000000001</v>
      </c>
      <c r="N219" s="52">
        <v>0</v>
      </c>
      <c r="O219" s="52">
        <v>7</v>
      </c>
      <c r="P219" s="2">
        <f t="shared" si="3"/>
        <v>0</v>
      </c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x14ac:dyDescent="0.25">
      <c r="A220">
        <v>509</v>
      </c>
      <c r="B220" s="1">
        <v>0.54166666666666663</v>
      </c>
      <c r="C220" s="52">
        <v>2015</v>
      </c>
      <c r="D220" s="52">
        <v>2</v>
      </c>
      <c r="E220" s="52">
        <v>22</v>
      </c>
      <c r="F220" s="52">
        <v>2089008</v>
      </c>
      <c r="G220" s="52">
        <v>2089008</v>
      </c>
      <c r="H220" s="52">
        <v>280734</v>
      </c>
      <c r="I220" s="52">
        <v>280734</v>
      </c>
      <c r="J220" s="52">
        <v>0</v>
      </c>
      <c r="K220" s="52">
        <v>0</v>
      </c>
      <c r="L220" s="52">
        <v>93.321399999999997</v>
      </c>
      <c r="M220" s="52">
        <v>17.690000000000001</v>
      </c>
      <c r="N220" s="52">
        <v>0</v>
      </c>
      <c r="O220" s="52">
        <v>7</v>
      </c>
      <c r="P220" s="2">
        <f t="shared" si="3"/>
        <v>0</v>
      </c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x14ac:dyDescent="0.25">
      <c r="A221">
        <v>508</v>
      </c>
      <c r="B221" s="1">
        <v>0.5</v>
      </c>
      <c r="C221" s="52">
        <v>2015</v>
      </c>
      <c r="D221" s="52">
        <v>2</v>
      </c>
      <c r="E221" s="52">
        <v>22</v>
      </c>
      <c r="F221" s="52">
        <v>2089008</v>
      </c>
      <c r="G221" s="52">
        <v>2089008</v>
      </c>
      <c r="H221" s="52">
        <v>280734</v>
      </c>
      <c r="I221" s="52">
        <v>280734</v>
      </c>
      <c r="J221" s="52">
        <v>0</v>
      </c>
      <c r="K221" s="52">
        <v>0</v>
      </c>
      <c r="L221" s="52">
        <v>93.321399999999997</v>
      </c>
      <c r="M221" s="52">
        <v>17.690000000000001</v>
      </c>
      <c r="N221" s="52">
        <v>0</v>
      </c>
      <c r="O221" s="52">
        <v>7</v>
      </c>
      <c r="P221" s="2">
        <f t="shared" si="3"/>
        <v>0</v>
      </c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x14ac:dyDescent="0.25">
      <c r="A222">
        <v>507</v>
      </c>
      <c r="B222" s="1">
        <v>0.45833333333333331</v>
      </c>
      <c r="C222" s="52">
        <v>2015</v>
      </c>
      <c r="D222" s="52">
        <v>2</v>
      </c>
      <c r="E222" s="52">
        <v>22</v>
      </c>
      <c r="F222" s="52">
        <v>2089008</v>
      </c>
      <c r="G222" s="52">
        <v>2089008</v>
      </c>
      <c r="H222" s="52">
        <v>280734</v>
      </c>
      <c r="I222" s="52">
        <v>280734</v>
      </c>
      <c r="J222" s="52">
        <v>0</v>
      </c>
      <c r="K222" s="52">
        <v>0</v>
      </c>
      <c r="L222" s="52">
        <v>93.321399999999997</v>
      </c>
      <c r="M222" s="52">
        <v>17.690000000000001</v>
      </c>
      <c r="N222" s="52">
        <v>0</v>
      </c>
      <c r="O222" s="52">
        <v>7</v>
      </c>
      <c r="P222" s="2">
        <f t="shared" si="3"/>
        <v>0</v>
      </c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x14ac:dyDescent="0.25">
      <c r="A223">
        <v>506</v>
      </c>
      <c r="B223" s="1">
        <v>0.41666666666666669</v>
      </c>
      <c r="C223" s="52">
        <v>2015</v>
      </c>
      <c r="D223" s="52">
        <v>2</v>
      </c>
      <c r="E223" s="52">
        <v>22</v>
      </c>
      <c r="F223" s="52">
        <v>2089008</v>
      </c>
      <c r="G223" s="52">
        <v>2089008</v>
      </c>
      <c r="H223" s="52">
        <v>280734</v>
      </c>
      <c r="I223" s="52">
        <v>280734</v>
      </c>
      <c r="J223" s="52">
        <v>0</v>
      </c>
      <c r="K223" s="52">
        <v>0</v>
      </c>
      <c r="L223" s="52">
        <v>93.321399999999997</v>
      </c>
      <c r="M223" s="52">
        <v>17.690000000000001</v>
      </c>
      <c r="N223" s="52">
        <v>0</v>
      </c>
      <c r="O223" s="52">
        <v>7</v>
      </c>
      <c r="P223" s="2">
        <f t="shared" si="3"/>
        <v>0</v>
      </c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x14ac:dyDescent="0.25">
      <c r="A224">
        <v>505</v>
      </c>
      <c r="B224" s="1">
        <v>0.375</v>
      </c>
      <c r="C224" s="52">
        <v>2015</v>
      </c>
      <c r="D224" s="52">
        <v>2</v>
      </c>
      <c r="E224" s="52">
        <v>22</v>
      </c>
      <c r="F224" s="52">
        <v>2089008</v>
      </c>
      <c r="G224" s="52">
        <v>2089008</v>
      </c>
      <c r="H224" s="52">
        <v>280734</v>
      </c>
      <c r="I224" s="52">
        <v>280734</v>
      </c>
      <c r="J224" s="52">
        <v>0</v>
      </c>
      <c r="K224" s="52">
        <v>0</v>
      </c>
      <c r="L224" s="52">
        <v>93.321399999999997</v>
      </c>
      <c r="M224" s="52">
        <v>17.690000000000001</v>
      </c>
      <c r="N224" s="52">
        <v>0</v>
      </c>
      <c r="O224" s="52">
        <v>7</v>
      </c>
      <c r="P224" s="2">
        <f t="shared" si="3"/>
        <v>0</v>
      </c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x14ac:dyDescent="0.25">
      <c r="A225">
        <v>504</v>
      </c>
      <c r="B225" s="1">
        <v>0.33333333333333331</v>
      </c>
      <c r="C225" s="52">
        <v>2015</v>
      </c>
      <c r="D225" s="52">
        <v>2</v>
      </c>
      <c r="E225" s="52">
        <v>22</v>
      </c>
      <c r="F225" s="52">
        <v>2089008</v>
      </c>
      <c r="G225" s="52">
        <v>2089008</v>
      </c>
      <c r="H225" s="52">
        <v>280734</v>
      </c>
      <c r="I225" s="52">
        <v>280734</v>
      </c>
      <c r="J225" s="52">
        <v>0</v>
      </c>
      <c r="K225" s="52">
        <v>0</v>
      </c>
      <c r="L225" s="52">
        <v>93.321399999999997</v>
      </c>
      <c r="M225" s="52">
        <v>17.690000000000001</v>
      </c>
      <c r="N225" s="52">
        <v>0</v>
      </c>
      <c r="O225" s="52">
        <v>7</v>
      </c>
      <c r="P225" s="2">
        <f t="shared" si="3"/>
        <v>0</v>
      </c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x14ac:dyDescent="0.25">
      <c r="A226">
        <v>503</v>
      </c>
      <c r="B226" s="1">
        <v>0.29166666666666669</v>
      </c>
      <c r="C226" s="52">
        <v>2015</v>
      </c>
      <c r="D226" s="52">
        <v>2</v>
      </c>
      <c r="E226" s="52">
        <v>22</v>
      </c>
      <c r="F226" s="52">
        <v>2089008</v>
      </c>
      <c r="G226" s="52">
        <v>2089008</v>
      </c>
      <c r="H226" s="52">
        <v>280734</v>
      </c>
      <c r="I226" s="52">
        <v>280734</v>
      </c>
      <c r="J226" s="52">
        <v>0</v>
      </c>
      <c r="K226" s="52">
        <v>0</v>
      </c>
      <c r="L226" s="52">
        <v>93.321399999999997</v>
      </c>
      <c r="M226" s="52">
        <v>17.690000000000001</v>
      </c>
      <c r="N226" s="52">
        <v>0</v>
      </c>
      <c r="O226" s="52">
        <v>7</v>
      </c>
      <c r="P226" s="2">
        <f t="shared" si="3"/>
        <v>0</v>
      </c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x14ac:dyDescent="0.25">
      <c r="A227">
        <v>502</v>
      </c>
      <c r="B227" s="1">
        <v>0.25</v>
      </c>
      <c r="C227" s="52">
        <v>2015</v>
      </c>
      <c r="D227" s="52">
        <v>2</v>
      </c>
      <c r="E227" s="52">
        <v>22</v>
      </c>
      <c r="F227" s="52">
        <v>2089008</v>
      </c>
      <c r="G227" s="52">
        <v>2089008</v>
      </c>
      <c r="H227" s="52">
        <v>280734</v>
      </c>
      <c r="I227" s="52">
        <v>280734</v>
      </c>
      <c r="J227" s="52">
        <v>0</v>
      </c>
      <c r="K227" s="52">
        <v>0</v>
      </c>
      <c r="L227" s="52">
        <v>93.321399999999997</v>
      </c>
      <c r="M227" s="52">
        <v>17.690000000000001</v>
      </c>
      <c r="N227" s="52">
        <v>0</v>
      </c>
      <c r="O227" s="52">
        <v>7</v>
      </c>
      <c r="P227" s="2">
        <f t="shared" si="3"/>
        <v>0</v>
      </c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x14ac:dyDescent="0.25">
      <c r="A228">
        <v>501</v>
      </c>
      <c r="B228" s="1">
        <v>0.20833333333333334</v>
      </c>
      <c r="C228" s="52">
        <v>2015</v>
      </c>
      <c r="D228" s="52">
        <v>2</v>
      </c>
      <c r="E228" s="52">
        <v>22</v>
      </c>
      <c r="F228" s="52">
        <v>2089008</v>
      </c>
      <c r="G228" s="52">
        <v>2089008</v>
      </c>
      <c r="H228" s="52">
        <v>280734</v>
      </c>
      <c r="I228" s="52">
        <v>280734</v>
      </c>
      <c r="J228" s="52">
        <v>0</v>
      </c>
      <c r="K228" s="52">
        <v>0</v>
      </c>
      <c r="L228" s="52">
        <v>93.321399999999997</v>
      </c>
      <c r="M228" s="52">
        <v>17.690000000000001</v>
      </c>
      <c r="N228" s="52">
        <v>0</v>
      </c>
      <c r="O228" s="52">
        <v>7</v>
      </c>
      <c r="P228" s="2">
        <f t="shared" si="3"/>
        <v>0</v>
      </c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x14ac:dyDescent="0.25">
      <c r="A229">
        <v>500</v>
      </c>
      <c r="B229" s="1">
        <v>0.16666666666666666</v>
      </c>
      <c r="C229" s="52">
        <v>2015</v>
      </c>
      <c r="D229" s="52">
        <v>2</v>
      </c>
      <c r="E229" s="52">
        <v>22</v>
      </c>
      <c r="F229" s="52">
        <v>2089008</v>
      </c>
      <c r="G229" s="52">
        <v>2089008</v>
      </c>
      <c r="H229" s="52">
        <v>280734</v>
      </c>
      <c r="I229" s="52">
        <v>280734</v>
      </c>
      <c r="J229" s="52">
        <v>0</v>
      </c>
      <c r="K229" s="52">
        <v>0</v>
      </c>
      <c r="L229" s="52">
        <v>93.321399999999997</v>
      </c>
      <c r="M229" s="52">
        <v>17.690000000000001</v>
      </c>
      <c r="N229" s="52">
        <v>0</v>
      </c>
      <c r="O229" s="52">
        <v>7</v>
      </c>
      <c r="P229" s="2">
        <f t="shared" si="3"/>
        <v>0</v>
      </c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x14ac:dyDescent="0.25">
      <c r="A230">
        <v>499</v>
      </c>
      <c r="B230" s="1">
        <v>0.125</v>
      </c>
      <c r="C230" s="52">
        <v>2015</v>
      </c>
      <c r="D230" s="52">
        <v>2</v>
      </c>
      <c r="E230" s="52">
        <v>22</v>
      </c>
      <c r="F230" s="52">
        <v>2089008</v>
      </c>
      <c r="G230" s="52">
        <v>2089008</v>
      </c>
      <c r="H230" s="52">
        <v>280734</v>
      </c>
      <c r="I230" s="52">
        <v>280734</v>
      </c>
      <c r="J230" s="52">
        <v>0</v>
      </c>
      <c r="K230" s="52">
        <v>0</v>
      </c>
      <c r="L230" s="52">
        <v>93.321399999999997</v>
      </c>
      <c r="M230" s="52">
        <v>17.690000000000001</v>
      </c>
      <c r="N230" s="52">
        <v>0</v>
      </c>
      <c r="O230" s="52">
        <v>7</v>
      </c>
      <c r="P230" s="2">
        <f t="shared" si="3"/>
        <v>0</v>
      </c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x14ac:dyDescent="0.25">
      <c r="A231">
        <v>498</v>
      </c>
      <c r="B231" s="1">
        <v>8.3333333333333329E-2</v>
      </c>
      <c r="C231" s="52">
        <v>2015</v>
      </c>
      <c r="D231" s="52">
        <v>2</v>
      </c>
      <c r="E231" s="52">
        <v>22</v>
      </c>
      <c r="F231" s="52">
        <v>2089008</v>
      </c>
      <c r="G231" s="52">
        <v>2089008</v>
      </c>
      <c r="H231" s="52">
        <v>280734</v>
      </c>
      <c r="I231" s="52">
        <v>280734</v>
      </c>
      <c r="J231" s="52">
        <v>0</v>
      </c>
      <c r="K231" s="52">
        <v>0</v>
      </c>
      <c r="L231" s="52">
        <v>93.321399999999997</v>
      </c>
      <c r="M231" s="52">
        <v>17.690000000000001</v>
      </c>
      <c r="N231" s="52">
        <v>0</v>
      </c>
      <c r="O231" s="52">
        <v>7</v>
      </c>
      <c r="P231" s="2">
        <f t="shared" si="3"/>
        <v>0</v>
      </c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x14ac:dyDescent="0.25">
      <c r="A232">
        <v>497</v>
      </c>
      <c r="B232" s="1">
        <v>4.1666666666666664E-2</v>
      </c>
      <c r="C232" s="52">
        <v>2015</v>
      </c>
      <c r="D232" s="52">
        <v>2</v>
      </c>
      <c r="E232" s="52">
        <v>22</v>
      </c>
      <c r="F232" s="52">
        <v>2089008</v>
      </c>
      <c r="G232" s="52">
        <v>2089008</v>
      </c>
      <c r="H232" s="52">
        <v>280734</v>
      </c>
      <c r="I232" s="52">
        <v>280734</v>
      </c>
      <c r="J232" s="52">
        <v>0</v>
      </c>
      <c r="K232" s="52">
        <v>0</v>
      </c>
      <c r="L232" s="52">
        <v>93.321399999999997</v>
      </c>
      <c r="M232" s="52">
        <v>17.690000000000001</v>
      </c>
      <c r="N232" s="52">
        <v>0</v>
      </c>
      <c r="O232" s="52">
        <v>7</v>
      </c>
      <c r="P232" s="2">
        <f t="shared" si="3"/>
        <v>0</v>
      </c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x14ac:dyDescent="0.25">
      <c r="A233">
        <v>496</v>
      </c>
      <c r="B233" s="1">
        <v>0</v>
      </c>
      <c r="C233" s="52">
        <v>2015</v>
      </c>
      <c r="D233" s="52">
        <v>2</v>
      </c>
      <c r="E233" s="52">
        <v>22</v>
      </c>
      <c r="F233" s="52">
        <v>2089008</v>
      </c>
      <c r="G233" s="52">
        <v>2089008</v>
      </c>
      <c r="H233" s="52">
        <v>280734</v>
      </c>
      <c r="I233" s="52">
        <v>280734</v>
      </c>
      <c r="J233" s="52">
        <v>0</v>
      </c>
      <c r="K233" s="52">
        <v>0</v>
      </c>
      <c r="L233" s="52">
        <v>93.321399999999997</v>
      </c>
      <c r="M233" s="52">
        <v>17.690000000000001</v>
      </c>
      <c r="N233" s="52">
        <v>0</v>
      </c>
      <c r="O233" s="52">
        <v>7</v>
      </c>
      <c r="P233" s="2">
        <f t="shared" si="3"/>
        <v>0</v>
      </c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x14ac:dyDescent="0.25">
      <c r="A234">
        <v>495</v>
      </c>
      <c r="B234" s="1">
        <v>0.95833333333333337</v>
      </c>
      <c r="C234" s="52">
        <v>2015</v>
      </c>
      <c r="D234" s="52">
        <v>2</v>
      </c>
      <c r="E234" s="52">
        <v>21</v>
      </c>
      <c r="F234" s="52">
        <v>2089008</v>
      </c>
      <c r="G234" s="52">
        <v>2089008</v>
      </c>
      <c r="H234" s="52">
        <v>280734</v>
      </c>
      <c r="I234" s="52">
        <v>280734</v>
      </c>
      <c r="J234" s="52">
        <v>0</v>
      </c>
      <c r="K234" s="52">
        <v>0</v>
      </c>
      <c r="L234" s="52">
        <v>93.321399999999997</v>
      </c>
      <c r="M234" s="52">
        <v>17.690000000000001</v>
      </c>
      <c r="N234" s="52">
        <v>37.61</v>
      </c>
      <c r="O234" s="52">
        <v>7</v>
      </c>
      <c r="P234" s="2">
        <f t="shared" si="3"/>
        <v>0</v>
      </c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x14ac:dyDescent="0.25">
      <c r="A235">
        <v>494</v>
      </c>
      <c r="B235" s="1">
        <v>0.91666666666666663</v>
      </c>
      <c r="C235" s="52">
        <v>2015</v>
      </c>
      <c r="D235" s="52">
        <v>2</v>
      </c>
      <c r="E235" s="52">
        <v>21</v>
      </c>
      <c r="F235" s="52">
        <v>2089008</v>
      </c>
      <c r="G235" s="52">
        <v>2089008</v>
      </c>
      <c r="H235" s="52">
        <v>280734</v>
      </c>
      <c r="I235" s="52">
        <v>280734</v>
      </c>
      <c r="J235" s="52">
        <v>0</v>
      </c>
      <c r="K235" s="52">
        <v>0</v>
      </c>
      <c r="L235" s="52">
        <v>93.321399999999997</v>
      </c>
      <c r="M235" s="52">
        <v>17.690000000000001</v>
      </c>
      <c r="N235" s="52">
        <v>239.89</v>
      </c>
      <c r="O235" s="52">
        <v>7</v>
      </c>
      <c r="P235" s="2">
        <f t="shared" si="3"/>
        <v>90</v>
      </c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x14ac:dyDescent="0.25">
      <c r="A236">
        <v>493</v>
      </c>
      <c r="B236" s="1">
        <v>0.875</v>
      </c>
      <c r="C236" s="52">
        <v>2015</v>
      </c>
      <c r="D236" s="52">
        <v>2</v>
      </c>
      <c r="E236" s="52">
        <v>21</v>
      </c>
      <c r="F236" s="52">
        <v>2088918</v>
      </c>
      <c r="G236" s="52">
        <v>2088918</v>
      </c>
      <c r="H236" s="52">
        <v>280722</v>
      </c>
      <c r="I236" s="52">
        <v>280722</v>
      </c>
      <c r="J236" s="52">
        <v>0</v>
      </c>
      <c r="K236" s="52">
        <v>0</v>
      </c>
      <c r="L236" s="52">
        <v>92.923500000000004</v>
      </c>
      <c r="M236" s="52">
        <v>17.809999999999999</v>
      </c>
      <c r="N236" s="52">
        <v>204.02</v>
      </c>
      <c r="O236" s="52">
        <v>7</v>
      </c>
      <c r="P236" s="2">
        <f t="shared" si="3"/>
        <v>233</v>
      </c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x14ac:dyDescent="0.25">
      <c r="A237">
        <v>492</v>
      </c>
      <c r="B237" s="1">
        <v>0.83333333333333337</v>
      </c>
      <c r="C237" s="52">
        <v>2015</v>
      </c>
      <c r="D237" s="52">
        <v>2</v>
      </c>
      <c r="E237" s="52">
        <v>21</v>
      </c>
      <c r="F237" s="52">
        <v>2088685</v>
      </c>
      <c r="G237" s="52">
        <v>2088685</v>
      </c>
      <c r="H237" s="52">
        <v>280691</v>
      </c>
      <c r="I237" s="52">
        <v>280691</v>
      </c>
      <c r="J237" s="52">
        <v>0</v>
      </c>
      <c r="K237" s="52">
        <v>0</v>
      </c>
      <c r="L237" s="52">
        <v>94.203800000000001</v>
      </c>
      <c r="M237" s="52">
        <v>18.190000000000001</v>
      </c>
      <c r="N237" s="52">
        <v>195.91</v>
      </c>
      <c r="O237" s="52">
        <v>7</v>
      </c>
      <c r="P237" s="2">
        <f t="shared" si="3"/>
        <v>219</v>
      </c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x14ac:dyDescent="0.25">
      <c r="A238">
        <v>491</v>
      </c>
      <c r="B238" s="1">
        <v>0.79166666666666663</v>
      </c>
      <c r="C238" s="52">
        <v>2015</v>
      </c>
      <c r="D238" s="52">
        <v>2</v>
      </c>
      <c r="E238" s="52">
        <v>21</v>
      </c>
      <c r="F238" s="52">
        <v>2088466</v>
      </c>
      <c r="G238" s="52">
        <v>2088466</v>
      </c>
      <c r="H238" s="52">
        <v>280662</v>
      </c>
      <c r="I238" s="52">
        <v>280662</v>
      </c>
      <c r="J238" s="52">
        <v>0</v>
      </c>
      <c r="K238" s="52">
        <v>0</v>
      </c>
      <c r="L238" s="52">
        <v>93.255200000000002</v>
      </c>
      <c r="M238" s="52">
        <v>18.760000000000002</v>
      </c>
      <c r="N238" s="52">
        <v>228.94</v>
      </c>
      <c r="O238" s="52">
        <v>7</v>
      </c>
      <c r="P238" s="2">
        <f t="shared" si="3"/>
        <v>173</v>
      </c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x14ac:dyDescent="0.25">
      <c r="A239">
        <v>490</v>
      </c>
      <c r="B239" s="1">
        <v>0.75</v>
      </c>
      <c r="C239" s="52">
        <v>2015</v>
      </c>
      <c r="D239" s="52">
        <v>2</v>
      </c>
      <c r="E239" s="52">
        <v>21</v>
      </c>
      <c r="F239" s="52">
        <v>2088293</v>
      </c>
      <c r="G239" s="52">
        <v>2088293</v>
      </c>
      <c r="H239" s="52">
        <v>280639</v>
      </c>
      <c r="I239" s="52">
        <v>280639</v>
      </c>
      <c r="J239" s="52">
        <v>0</v>
      </c>
      <c r="K239" s="52">
        <v>0</v>
      </c>
      <c r="L239" s="52">
        <v>92.042299999999997</v>
      </c>
      <c r="M239" s="52">
        <v>19.64</v>
      </c>
      <c r="N239" s="52">
        <v>258.49</v>
      </c>
      <c r="O239" s="52">
        <v>7</v>
      </c>
      <c r="P239" s="2">
        <f t="shared" si="3"/>
        <v>236</v>
      </c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x14ac:dyDescent="0.25">
      <c r="A240">
        <v>489</v>
      </c>
      <c r="B240" s="1">
        <v>0.70833333333333337</v>
      </c>
      <c r="C240" s="52">
        <v>2015</v>
      </c>
      <c r="D240" s="52">
        <v>2</v>
      </c>
      <c r="E240" s="52">
        <v>21</v>
      </c>
      <c r="F240" s="52">
        <v>2088057</v>
      </c>
      <c r="G240" s="52">
        <v>2088057</v>
      </c>
      <c r="H240" s="52">
        <v>280607</v>
      </c>
      <c r="I240" s="52">
        <v>280607</v>
      </c>
      <c r="J240" s="52">
        <v>0</v>
      </c>
      <c r="K240" s="52">
        <v>0</v>
      </c>
      <c r="L240" s="52">
        <v>92.309700000000007</v>
      </c>
      <c r="M240" s="52">
        <v>20.329999999999998</v>
      </c>
      <c r="N240" s="52">
        <v>280.99</v>
      </c>
      <c r="O240" s="52">
        <v>7</v>
      </c>
      <c r="P240" s="2">
        <f t="shared" si="3"/>
        <v>295</v>
      </c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x14ac:dyDescent="0.25">
      <c r="A241">
        <v>488</v>
      </c>
      <c r="B241" s="1">
        <v>0.66666666666666663</v>
      </c>
      <c r="C241" s="52">
        <v>2015</v>
      </c>
      <c r="D241" s="52">
        <v>2</v>
      </c>
      <c r="E241" s="52">
        <v>21</v>
      </c>
      <c r="F241" s="52">
        <v>2087762</v>
      </c>
      <c r="G241" s="52">
        <v>2087762</v>
      </c>
      <c r="H241" s="52">
        <v>280567</v>
      </c>
      <c r="I241" s="52">
        <v>280567</v>
      </c>
      <c r="J241" s="52">
        <v>0</v>
      </c>
      <c r="K241" s="52">
        <v>0</v>
      </c>
      <c r="L241" s="52">
        <v>92.786600000000007</v>
      </c>
      <c r="M241" s="52">
        <v>20.47</v>
      </c>
      <c r="N241" s="52">
        <v>274.97000000000003</v>
      </c>
      <c r="O241" s="52">
        <v>7</v>
      </c>
      <c r="P241" s="2">
        <f t="shared" si="3"/>
        <v>282</v>
      </c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x14ac:dyDescent="0.25">
      <c r="A242">
        <v>487</v>
      </c>
      <c r="B242" s="1">
        <v>0.625</v>
      </c>
      <c r="C242" s="52">
        <v>2015</v>
      </c>
      <c r="D242" s="52">
        <v>2</v>
      </c>
      <c r="E242" s="52">
        <v>21</v>
      </c>
      <c r="F242" s="52">
        <v>2087480</v>
      </c>
      <c r="G242" s="52">
        <v>2087480</v>
      </c>
      <c r="H242" s="52">
        <v>280529</v>
      </c>
      <c r="I242" s="52">
        <v>280529</v>
      </c>
      <c r="J242" s="52">
        <v>0</v>
      </c>
      <c r="K242" s="52">
        <v>0</v>
      </c>
      <c r="L242" s="52">
        <v>93.023899999999998</v>
      </c>
      <c r="M242" s="52">
        <v>20.32</v>
      </c>
      <c r="N242" s="52">
        <v>288.11</v>
      </c>
      <c r="O242" s="52">
        <v>7</v>
      </c>
      <c r="P242" s="2">
        <f t="shared" ref="P242:P305" si="4">F242-F243</f>
        <v>267</v>
      </c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x14ac:dyDescent="0.25">
      <c r="A243">
        <v>486</v>
      </c>
      <c r="B243" s="1">
        <v>0.58333333333333337</v>
      </c>
      <c r="C243" s="52">
        <v>2015</v>
      </c>
      <c r="D243" s="52">
        <v>2</v>
      </c>
      <c r="E243" s="52">
        <v>21</v>
      </c>
      <c r="F243" s="52">
        <v>2087213</v>
      </c>
      <c r="G243" s="52">
        <v>2087213</v>
      </c>
      <c r="H243" s="52">
        <v>280493</v>
      </c>
      <c r="I243" s="52">
        <v>280493</v>
      </c>
      <c r="J243" s="52">
        <v>0</v>
      </c>
      <c r="K243" s="52">
        <v>0</v>
      </c>
      <c r="L243" s="52">
        <v>91.96</v>
      </c>
      <c r="M243" s="52">
        <v>19.850000000000001</v>
      </c>
      <c r="N243" s="52">
        <v>278.79000000000002</v>
      </c>
      <c r="O243" s="52">
        <v>7</v>
      </c>
      <c r="P243" s="2">
        <f t="shared" si="4"/>
        <v>265</v>
      </c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x14ac:dyDescent="0.25">
      <c r="A244">
        <v>485</v>
      </c>
      <c r="B244" s="1">
        <v>0.54166666666666663</v>
      </c>
      <c r="C244" s="52">
        <v>2015</v>
      </c>
      <c r="D244" s="52">
        <v>2</v>
      </c>
      <c r="E244" s="52">
        <v>21</v>
      </c>
      <c r="F244" s="52">
        <v>2086948</v>
      </c>
      <c r="G244" s="52">
        <v>2086948</v>
      </c>
      <c r="H244" s="52">
        <v>280457</v>
      </c>
      <c r="I244" s="52">
        <v>280457</v>
      </c>
      <c r="J244" s="52">
        <v>0</v>
      </c>
      <c r="K244" s="52">
        <v>0</v>
      </c>
      <c r="L244" s="52">
        <v>91.355500000000006</v>
      </c>
      <c r="M244" s="52">
        <v>19.47</v>
      </c>
      <c r="N244" s="52">
        <v>237.01</v>
      </c>
      <c r="O244" s="52">
        <v>7</v>
      </c>
      <c r="P244" s="2">
        <f t="shared" si="4"/>
        <v>316</v>
      </c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x14ac:dyDescent="0.25">
      <c r="A245">
        <v>484</v>
      </c>
      <c r="B245" s="1">
        <v>0.5</v>
      </c>
      <c r="C245" s="52">
        <v>2015</v>
      </c>
      <c r="D245" s="52">
        <v>2</v>
      </c>
      <c r="E245" s="52">
        <v>21</v>
      </c>
      <c r="F245" s="52">
        <v>2086632</v>
      </c>
      <c r="G245" s="52">
        <v>2086632</v>
      </c>
      <c r="H245" s="52">
        <v>280414</v>
      </c>
      <c r="I245" s="52">
        <v>280414</v>
      </c>
      <c r="J245" s="52">
        <v>0</v>
      </c>
      <c r="K245" s="52">
        <v>0</v>
      </c>
      <c r="L245" s="52">
        <v>92.772199999999998</v>
      </c>
      <c r="M245" s="52">
        <v>18.989999999999998</v>
      </c>
      <c r="N245" s="52">
        <v>245.91</v>
      </c>
      <c r="O245" s="52">
        <v>7</v>
      </c>
      <c r="P245" s="2">
        <f t="shared" si="4"/>
        <v>201</v>
      </c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x14ac:dyDescent="0.25">
      <c r="A246">
        <v>483</v>
      </c>
      <c r="B246" s="1">
        <v>0.45833333333333331</v>
      </c>
      <c r="C246" s="52">
        <v>2015</v>
      </c>
      <c r="D246" s="52">
        <v>2</v>
      </c>
      <c r="E246" s="52">
        <v>21</v>
      </c>
      <c r="F246" s="52">
        <v>2086431</v>
      </c>
      <c r="G246" s="52">
        <v>2086431</v>
      </c>
      <c r="H246" s="52">
        <v>280387</v>
      </c>
      <c r="I246" s="52">
        <v>280387</v>
      </c>
      <c r="J246" s="52">
        <v>0</v>
      </c>
      <c r="K246" s="52">
        <v>0</v>
      </c>
      <c r="L246" s="52">
        <v>92.164400000000001</v>
      </c>
      <c r="M246" s="52">
        <v>18.05</v>
      </c>
      <c r="N246" s="52">
        <v>259.17</v>
      </c>
      <c r="O246" s="52">
        <v>7</v>
      </c>
      <c r="P246" s="2">
        <f t="shared" si="4"/>
        <v>268</v>
      </c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x14ac:dyDescent="0.25">
      <c r="A247">
        <v>482</v>
      </c>
      <c r="B247" s="1">
        <v>0.41666666666666669</v>
      </c>
      <c r="C247" s="52">
        <v>2015</v>
      </c>
      <c r="D247" s="52">
        <v>2</v>
      </c>
      <c r="E247" s="52">
        <v>21</v>
      </c>
      <c r="F247" s="52">
        <v>2086163</v>
      </c>
      <c r="G247" s="52">
        <v>2086163</v>
      </c>
      <c r="H247" s="52">
        <v>280351</v>
      </c>
      <c r="I247" s="52">
        <v>280351</v>
      </c>
      <c r="J247" s="52">
        <v>0</v>
      </c>
      <c r="K247" s="52">
        <v>0</v>
      </c>
      <c r="L247" s="52">
        <v>91.704999999999998</v>
      </c>
      <c r="M247" s="52">
        <v>17.059999999999999</v>
      </c>
      <c r="N247" s="52">
        <v>252.91</v>
      </c>
      <c r="O247" s="52">
        <v>7</v>
      </c>
      <c r="P247" s="2">
        <f t="shared" si="4"/>
        <v>222</v>
      </c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x14ac:dyDescent="0.25">
      <c r="A248">
        <v>481</v>
      </c>
      <c r="B248" s="1">
        <v>0.375</v>
      </c>
      <c r="C248" s="52">
        <v>2015</v>
      </c>
      <c r="D248" s="52">
        <v>2</v>
      </c>
      <c r="E248" s="52">
        <v>21</v>
      </c>
      <c r="F248" s="52">
        <v>2085941</v>
      </c>
      <c r="G248" s="52">
        <v>2085941</v>
      </c>
      <c r="H248" s="52">
        <v>280321</v>
      </c>
      <c r="I248" s="52">
        <v>280321</v>
      </c>
      <c r="J248" s="52">
        <v>0</v>
      </c>
      <c r="K248" s="52">
        <v>0</v>
      </c>
      <c r="L248" s="52">
        <v>91.4833</v>
      </c>
      <c r="M248" s="52">
        <v>16.87</v>
      </c>
      <c r="N248" s="52">
        <v>264.83</v>
      </c>
      <c r="O248" s="52">
        <v>7</v>
      </c>
      <c r="P248" s="2">
        <f t="shared" si="4"/>
        <v>282</v>
      </c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x14ac:dyDescent="0.25">
      <c r="A249">
        <v>480</v>
      </c>
      <c r="B249" s="1">
        <v>0.33333333333333331</v>
      </c>
      <c r="C249" s="52">
        <v>2015</v>
      </c>
      <c r="D249" s="52">
        <v>2</v>
      </c>
      <c r="E249" s="52">
        <v>21</v>
      </c>
      <c r="F249" s="52">
        <v>2085659</v>
      </c>
      <c r="G249" s="52">
        <v>2085659</v>
      </c>
      <c r="H249" s="52">
        <v>280283</v>
      </c>
      <c r="I249" s="52">
        <v>280283</v>
      </c>
      <c r="J249" s="52">
        <v>0</v>
      </c>
      <c r="K249" s="52">
        <v>0</v>
      </c>
      <c r="L249" s="52">
        <v>90.535899999999998</v>
      </c>
      <c r="M249" s="52">
        <v>15.83</v>
      </c>
      <c r="N249" s="52">
        <v>208.34</v>
      </c>
      <c r="O249" s="52">
        <v>7</v>
      </c>
      <c r="P249" s="2">
        <f t="shared" si="4"/>
        <v>243</v>
      </c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x14ac:dyDescent="0.25">
      <c r="A250">
        <v>479</v>
      </c>
      <c r="B250" s="1">
        <v>0.29166666666666669</v>
      </c>
      <c r="C250" s="52">
        <v>2015</v>
      </c>
      <c r="D250" s="52">
        <v>2</v>
      </c>
      <c r="E250" s="52">
        <v>21</v>
      </c>
      <c r="F250" s="52">
        <v>2085416</v>
      </c>
      <c r="G250" s="52">
        <v>2085416</v>
      </c>
      <c r="H250" s="52">
        <v>280250</v>
      </c>
      <c r="I250" s="52">
        <v>280250</v>
      </c>
      <c r="J250" s="52">
        <v>0</v>
      </c>
      <c r="K250" s="52">
        <v>0</v>
      </c>
      <c r="L250" s="52">
        <v>91.481999999999999</v>
      </c>
      <c r="M250" s="52">
        <v>15.83</v>
      </c>
      <c r="N250" s="52">
        <v>200.12</v>
      </c>
      <c r="O250" s="52">
        <v>7</v>
      </c>
      <c r="P250" s="2">
        <f t="shared" si="4"/>
        <v>216</v>
      </c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x14ac:dyDescent="0.25">
      <c r="A251">
        <v>478</v>
      </c>
      <c r="B251" s="1">
        <v>0.25</v>
      </c>
      <c r="C251" s="52">
        <v>2015</v>
      </c>
      <c r="D251" s="52">
        <v>2</v>
      </c>
      <c r="E251" s="52">
        <v>21</v>
      </c>
      <c r="F251" s="52">
        <v>2085200</v>
      </c>
      <c r="G251" s="52">
        <v>2085200</v>
      </c>
      <c r="H251" s="52">
        <v>280221</v>
      </c>
      <c r="I251" s="52">
        <v>280221</v>
      </c>
      <c r="J251" s="52">
        <v>0</v>
      </c>
      <c r="K251" s="52">
        <v>0</v>
      </c>
      <c r="L251" s="52">
        <v>90.310299999999998</v>
      </c>
      <c r="M251" s="52">
        <v>14.23</v>
      </c>
      <c r="N251" s="52">
        <v>0</v>
      </c>
      <c r="O251" s="52">
        <v>7</v>
      </c>
      <c r="P251" s="2">
        <f t="shared" si="4"/>
        <v>148</v>
      </c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x14ac:dyDescent="0.25">
      <c r="A252">
        <v>477</v>
      </c>
      <c r="B252" s="1">
        <v>0.20833333333333334</v>
      </c>
      <c r="C252" s="52">
        <v>2015</v>
      </c>
      <c r="D252" s="52">
        <v>2</v>
      </c>
      <c r="E252" s="52">
        <v>21</v>
      </c>
      <c r="F252" s="52">
        <v>2085052</v>
      </c>
      <c r="G252" s="52">
        <v>2085052</v>
      </c>
      <c r="H252" s="52">
        <v>280201</v>
      </c>
      <c r="I252" s="52">
        <v>280201</v>
      </c>
      <c r="J252" s="52">
        <v>0</v>
      </c>
      <c r="K252" s="52">
        <v>0</v>
      </c>
      <c r="L252" s="52">
        <v>92.620400000000004</v>
      </c>
      <c r="M252" s="52">
        <v>13.47</v>
      </c>
      <c r="N252" s="52">
        <v>0</v>
      </c>
      <c r="O252" s="52">
        <v>7</v>
      </c>
      <c r="P252" s="2">
        <f t="shared" si="4"/>
        <v>0</v>
      </c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x14ac:dyDescent="0.25">
      <c r="A253">
        <v>476</v>
      </c>
      <c r="B253" s="1">
        <v>0.16666666666666666</v>
      </c>
      <c r="C253" s="52">
        <v>2015</v>
      </c>
      <c r="D253" s="52">
        <v>2</v>
      </c>
      <c r="E253" s="52">
        <v>21</v>
      </c>
      <c r="F253" s="52">
        <v>2085052</v>
      </c>
      <c r="G253" s="52">
        <v>2085052</v>
      </c>
      <c r="H253" s="52">
        <v>280201</v>
      </c>
      <c r="I253" s="52">
        <v>280201</v>
      </c>
      <c r="J253" s="52">
        <v>0</v>
      </c>
      <c r="K253" s="52">
        <v>0</v>
      </c>
      <c r="L253" s="52">
        <v>92.620400000000004</v>
      </c>
      <c r="M253" s="52">
        <v>13.47</v>
      </c>
      <c r="N253" s="52">
        <v>0</v>
      </c>
      <c r="O253" s="52">
        <v>7</v>
      </c>
      <c r="P253" s="2">
        <f t="shared" si="4"/>
        <v>0</v>
      </c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x14ac:dyDescent="0.25">
      <c r="A254">
        <v>475</v>
      </c>
      <c r="B254" s="1">
        <v>0.125</v>
      </c>
      <c r="C254" s="52">
        <v>2015</v>
      </c>
      <c r="D254" s="52">
        <v>2</v>
      </c>
      <c r="E254" s="52">
        <v>21</v>
      </c>
      <c r="F254" s="52">
        <v>2085052</v>
      </c>
      <c r="G254" s="52">
        <v>2085052</v>
      </c>
      <c r="H254" s="52">
        <v>280201</v>
      </c>
      <c r="I254" s="52">
        <v>280201</v>
      </c>
      <c r="J254" s="52">
        <v>0</v>
      </c>
      <c r="K254" s="52">
        <v>0</v>
      </c>
      <c r="L254" s="52">
        <v>92.620400000000004</v>
      </c>
      <c r="M254" s="52">
        <v>13.47</v>
      </c>
      <c r="N254" s="52">
        <v>0</v>
      </c>
      <c r="O254" s="52">
        <v>7</v>
      </c>
      <c r="P254" s="2">
        <f t="shared" si="4"/>
        <v>0</v>
      </c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x14ac:dyDescent="0.25">
      <c r="A255">
        <v>474</v>
      </c>
      <c r="B255" s="1">
        <v>8.3333333333333329E-2</v>
      </c>
      <c r="C255" s="52">
        <v>2015</v>
      </c>
      <c r="D255" s="52">
        <v>2</v>
      </c>
      <c r="E255" s="52">
        <v>21</v>
      </c>
      <c r="F255" s="52">
        <v>2085052</v>
      </c>
      <c r="G255" s="52">
        <v>2085052</v>
      </c>
      <c r="H255" s="52">
        <v>280201</v>
      </c>
      <c r="I255" s="52">
        <v>280201</v>
      </c>
      <c r="J255" s="52">
        <v>0</v>
      </c>
      <c r="K255" s="52">
        <v>0</v>
      </c>
      <c r="L255" s="52">
        <v>92.620400000000004</v>
      </c>
      <c r="M255" s="52">
        <v>13.47</v>
      </c>
      <c r="N255" s="52">
        <v>0</v>
      </c>
      <c r="O255" s="52">
        <v>7</v>
      </c>
      <c r="P255" s="2">
        <f t="shared" si="4"/>
        <v>0</v>
      </c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x14ac:dyDescent="0.25">
      <c r="A256">
        <v>473</v>
      </c>
      <c r="B256" s="1">
        <v>4.1666666666666664E-2</v>
      </c>
      <c r="C256" s="52">
        <v>2015</v>
      </c>
      <c r="D256" s="52">
        <v>2</v>
      </c>
      <c r="E256" s="52">
        <v>21</v>
      </c>
      <c r="F256" s="52">
        <v>2085052</v>
      </c>
      <c r="G256" s="52">
        <v>2085052</v>
      </c>
      <c r="H256" s="52">
        <v>280201</v>
      </c>
      <c r="I256" s="52">
        <v>280201</v>
      </c>
      <c r="J256" s="52">
        <v>0</v>
      </c>
      <c r="K256" s="52">
        <v>0</v>
      </c>
      <c r="L256" s="52">
        <v>92.620400000000004</v>
      </c>
      <c r="M256" s="52">
        <v>13.47</v>
      </c>
      <c r="N256" s="52">
        <v>0</v>
      </c>
      <c r="O256" s="52">
        <v>7</v>
      </c>
      <c r="P256" s="2">
        <f t="shared" si="4"/>
        <v>0</v>
      </c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x14ac:dyDescent="0.25">
      <c r="A257">
        <v>472</v>
      </c>
      <c r="B257" s="1">
        <v>0</v>
      </c>
      <c r="C257" s="52">
        <v>2015</v>
      </c>
      <c r="D257" s="52">
        <v>2</v>
      </c>
      <c r="E257" s="52">
        <v>21</v>
      </c>
      <c r="F257" s="52">
        <v>2085052</v>
      </c>
      <c r="G257" s="52">
        <v>2085052</v>
      </c>
      <c r="H257" s="52">
        <v>280201</v>
      </c>
      <c r="I257" s="52">
        <v>280201</v>
      </c>
      <c r="J257" s="52">
        <v>0</v>
      </c>
      <c r="K257" s="52">
        <v>0</v>
      </c>
      <c r="L257" s="52">
        <v>92.620400000000004</v>
      </c>
      <c r="M257" s="52">
        <v>13.47</v>
      </c>
      <c r="N257" s="52">
        <v>0</v>
      </c>
      <c r="O257" s="52">
        <v>7</v>
      </c>
      <c r="P257" s="2">
        <f t="shared" si="4"/>
        <v>0</v>
      </c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x14ac:dyDescent="0.25">
      <c r="A258">
        <v>471</v>
      </c>
      <c r="B258" s="1">
        <v>0.95833333333333337</v>
      </c>
      <c r="C258" s="52">
        <v>2015</v>
      </c>
      <c r="D258" s="52">
        <v>2</v>
      </c>
      <c r="E258" s="52">
        <v>20</v>
      </c>
      <c r="F258" s="52">
        <v>2085052</v>
      </c>
      <c r="G258" s="52">
        <v>2085052</v>
      </c>
      <c r="H258" s="52">
        <v>280201</v>
      </c>
      <c r="I258" s="52">
        <v>280201</v>
      </c>
      <c r="J258" s="52">
        <v>0</v>
      </c>
      <c r="K258" s="52">
        <v>0</v>
      </c>
      <c r="L258" s="52">
        <v>92.620400000000004</v>
      </c>
      <c r="M258" s="52">
        <v>13.47</v>
      </c>
      <c r="N258" s="52">
        <v>15.11</v>
      </c>
      <c r="O258" s="52">
        <v>7</v>
      </c>
      <c r="P258" s="2">
        <f t="shared" si="4"/>
        <v>8</v>
      </c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x14ac:dyDescent="0.25">
      <c r="A259">
        <v>470</v>
      </c>
      <c r="B259" s="1">
        <v>0.91666666666666663</v>
      </c>
      <c r="C259" s="52">
        <v>2015</v>
      </c>
      <c r="D259" s="52">
        <v>2</v>
      </c>
      <c r="E259" s="52">
        <v>20</v>
      </c>
      <c r="F259" s="52">
        <v>2085044</v>
      </c>
      <c r="G259" s="52">
        <v>2085044</v>
      </c>
      <c r="H259" s="52">
        <v>280200</v>
      </c>
      <c r="I259" s="52">
        <v>280200</v>
      </c>
      <c r="J259" s="52">
        <v>0</v>
      </c>
      <c r="K259" s="52">
        <v>0</v>
      </c>
      <c r="L259" s="52">
        <v>92.311700000000002</v>
      </c>
      <c r="M259" s="52">
        <v>16.809999999999999</v>
      </c>
      <c r="N259" s="52">
        <v>149.68</v>
      </c>
      <c r="O259" s="52">
        <v>7</v>
      </c>
      <c r="P259" s="2">
        <f t="shared" si="4"/>
        <v>45</v>
      </c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x14ac:dyDescent="0.25">
      <c r="A260">
        <v>469</v>
      </c>
      <c r="B260" s="1">
        <v>0.875</v>
      </c>
      <c r="C260" s="52">
        <v>2015</v>
      </c>
      <c r="D260" s="52">
        <v>2</v>
      </c>
      <c r="E260" s="52">
        <v>20</v>
      </c>
      <c r="F260" s="52">
        <v>2084999</v>
      </c>
      <c r="G260" s="52">
        <v>2084999</v>
      </c>
      <c r="H260" s="52">
        <v>280194</v>
      </c>
      <c r="I260" s="52">
        <v>280194</v>
      </c>
      <c r="J260" s="52">
        <v>0</v>
      </c>
      <c r="K260" s="52">
        <v>0</v>
      </c>
      <c r="L260" s="52">
        <v>92.479399999999998</v>
      </c>
      <c r="M260" s="52">
        <v>17.059999999999999</v>
      </c>
      <c r="N260" s="52">
        <v>165.75</v>
      </c>
      <c r="O260" s="52">
        <v>7</v>
      </c>
      <c r="P260" s="2">
        <f t="shared" si="4"/>
        <v>157</v>
      </c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x14ac:dyDescent="0.25">
      <c r="A261">
        <v>468</v>
      </c>
      <c r="B261" s="1">
        <v>0.83333333333333337</v>
      </c>
      <c r="C261" s="52">
        <v>2015</v>
      </c>
      <c r="D261" s="52">
        <v>2</v>
      </c>
      <c r="E261" s="52">
        <v>20</v>
      </c>
      <c r="F261" s="52">
        <v>2084842</v>
      </c>
      <c r="G261" s="52">
        <v>2084842</v>
      </c>
      <c r="H261" s="52">
        <v>280173</v>
      </c>
      <c r="I261" s="52">
        <v>280173</v>
      </c>
      <c r="J261" s="52">
        <v>0</v>
      </c>
      <c r="K261" s="52">
        <v>0</v>
      </c>
      <c r="L261" s="52">
        <v>93.784899999999993</v>
      </c>
      <c r="M261" s="52">
        <v>17.649999999999999</v>
      </c>
      <c r="N261" s="52">
        <v>172.12</v>
      </c>
      <c r="O261" s="52">
        <v>7</v>
      </c>
      <c r="P261" s="2">
        <f t="shared" si="4"/>
        <v>181</v>
      </c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x14ac:dyDescent="0.25">
      <c r="A262">
        <v>467</v>
      </c>
      <c r="B262" s="1">
        <v>0.79166666666666663</v>
      </c>
      <c r="C262" s="52">
        <v>2015</v>
      </c>
      <c r="D262" s="52">
        <v>2</v>
      </c>
      <c r="E262" s="52">
        <v>20</v>
      </c>
      <c r="F262" s="52">
        <v>2084661</v>
      </c>
      <c r="G262" s="52">
        <v>2084661</v>
      </c>
      <c r="H262" s="52">
        <v>280149</v>
      </c>
      <c r="I262" s="52">
        <v>280149</v>
      </c>
      <c r="J262" s="52">
        <v>0</v>
      </c>
      <c r="K262" s="52">
        <v>0</v>
      </c>
      <c r="L262" s="52">
        <v>92.687700000000007</v>
      </c>
      <c r="M262" s="52">
        <v>18.41</v>
      </c>
      <c r="N262" s="52">
        <v>216.36</v>
      </c>
      <c r="O262" s="52">
        <v>7</v>
      </c>
      <c r="P262" s="2">
        <f t="shared" si="4"/>
        <v>179</v>
      </c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x14ac:dyDescent="0.25">
      <c r="A263">
        <v>466</v>
      </c>
      <c r="B263" s="1">
        <v>0.75</v>
      </c>
      <c r="C263" s="52">
        <v>2015</v>
      </c>
      <c r="D263" s="52">
        <v>2</v>
      </c>
      <c r="E263" s="52">
        <v>20</v>
      </c>
      <c r="F263" s="52">
        <v>2084482</v>
      </c>
      <c r="G263" s="52">
        <v>2084482</v>
      </c>
      <c r="H263" s="52">
        <v>280125</v>
      </c>
      <c r="I263" s="52">
        <v>280125</v>
      </c>
      <c r="J263" s="52">
        <v>0</v>
      </c>
      <c r="K263" s="52">
        <v>0</v>
      </c>
      <c r="L263" s="52">
        <v>92.798500000000004</v>
      </c>
      <c r="M263" s="52">
        <v>19.27</v>
      </c>
      <c r="N263" s="52">
        <v>192.9</v>
      </c>
      <c r="O263" s="52">
        <v>7</v>
      </c>
      <c r="P263" s="2">
        <f t="shared" si="4"/>
        <v>201</v>
      </c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x14ac:dyDescent="0.25">
      <c r="A264">
        <v>465</v>
      </c>
      <c r="B264" s="1">
        <v>0.70833333333333337</v>
      </c>
      <c r="C264" s="52">
        <v>2015</v>
      </c>
      <c r="D264" s="52">
        <v>2</v>
      </c>
      <c r="E264" s="52">
        <v>20</v>
      </c>
      <c r="F264" s="52">
        <v>2084281</v>
      </c>
      <c r="G264" s="52">
        <v>2084281</v>
      </c>
      <c r="H264" s="52">
        <v>280098</v>
      </c>
      <c r="I264" s="52">
        <v>280098</v>
      </c>
      <c r="J264" s="52">
        <v>0</v>
      </c>
      <c r="K264" s="52">
        <v>0</v>
      </c>
      <c r="L264" s="52">
        <v>92.749200000000002</v>
      </c>
      <c r="M264" s="52">
        <v>20.18</v>
      </c>
      <c r="N264" s="52">
        <v>184.98</v>
      </c>
      <c r="O264" s="52">
        <v>7</v>
      </c>
      <c r="P264" s="2">
        <f t="shared" si="4"/>
        <v>193</v>
      </c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x14ac:dyDescent="0.25">
      <c r="A265">
        <v>464</v>
      </c>
      <c r="B265" s="1">
        <v>0.66666666666666663</v>
      </c>
      <c r="C265" s="52">
        <v>2015</v>
      </c>
      <c r="D265" s="52">
        <v>2</v>
      </c>
      <c r="E265" s="52">
        <v>20</v>
      </c>
      <c r="F265" s="52">
        <v>2084088</v>
      </c>
      <c r="G265" s="52">
        <v>2084088</v>
      </c>
      <c r="H265" s="52">
        <v>280072</v>
      </c>
      <c r="I265" s="52">
        <v>280072</v>
      </c>
      <c r="J265" s="52">
        <v>0</v>
      </c>
      <c r="K265" s="52">
        <v>0</v>
      </c>
      <c r="L265" s="52">
        <v>92.6708</v>
      </c>
      <c r="M265" s="52">
        <v>19.96</v>
      </c>
      <c r="N265" s="52">
        <v>246.59</v>
      </c>
      <c r="O265" s="52">
        <v>7</v>
      </c>
      <c r="P265" s="2">
        <f t="shared" si="4"/>
        <v>193</v>
      </c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x14ac:dyDescent="0.25">
      <c r="A266">
        <v>463</v>
      </c>
      <c r="B266" s="1">
        <v>0.625</v>
      </c>
      <c r="C266" s="52">
        <v>2015</v>
      </c>
      <c r="D266" s="52">
        <v>2</v>
      </c>
      <c r="E266" s="52">
        <v>20</v>
      </c>
      <c r="F266" s="52">
        <v>2083895</v>
      </c>
      <c r="G266" s="52">
        <v>2083895</v>
      </c>
      <c r="H266" s="52">
        <v>280046</v>
      </c>
      <c r="I266" s="52">
        <v>280046</v>
      </c>
      <c r="J266" s="52">
        <v>0</v>
      </c>
      <c r="K266" s="52">
        <v>0</v>
      </c>
      <c r="L266" s="52">
        <v>92.937899999999999</v>
      </c>
      <c r="M266" s="52">
        <v>19.47</v>
      </c>
      <c r="N266" s="52">
        <v>221.13</v>
      </c>
      <c r="O266" s="52">
        <v>7</v>
      </c>
      <c r="P266" s="2">
        <f t="shared" si="4"/>
        <v>231</v>
      </c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x14ac:dyDescent="0.25">
      <c r="A267">
        <v>462</v>
      </c>
      <c r="B267" s="1">
        <v>0.58333333333333337</v>
      </c>
      <c r="C267" s="52">
        <v>2015</v>
      </c>
      <c r="D267" s="52">
        <v>2</v>
      </c>
      <c r="E267" s="52">
        <v>20</v>
      </c>
      <c r="F267" s="52">
        <v>2083664</v>
      </c>
      <c r="G267" s="52">
        <v>2083664</v>
      </c>
      <c r="H267" s="52">
        <v>280015</v>
      </c>
      <c r="I267" s="52">
        <v>280015</v>
      </c>
      <c r="J267" s="52">
        <v>0</v>
      </c>
      <c r="K267" s="52">
        <v>0</v>
      </c>
      <c r="L267" s="52">
        <v>92.000900000000001</v>
      </c>
      <c r="M267" s="52">
        <v>19.739999999999998</v>
      </c>
      <c r="N267" s="52">
        <v>236.32</v>
      </c>
      <c r="O267" s="52">
        <v>7</v>
      </c>
      <c r="P267" s="2">
        <f t="shared" si="4"/>
        <v>236</v>
      </c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x14ac:dyDescent="0.25">
      <c r="A268">
        <v>461</v>
      </c>
      <c r="B268" s="1">
        <v>0.54166666666666663</v>
      </c>
      <c r="C268" s="52">
        <v>2015</v>
      </c>
      <c r="D268" s="52">
        <v>2</v>
      </c>
      <c r="E268" s="52">
        <v>20</v>
      </c>
      <c r="F268" s="52">
        <v>2083428</v>
      </c>
      <c r="G268" s="52">
        <v>2083428</v>
      </c>
      <c r="H268" s="52">
        <v>279983</v>
      </c>
      <c r="I268" s="52">
        <v>279983</v>
      </c>
      <c r="J268" s="52">
        <v>0</v>
      </c>
      <c r="K268" s="52">
        <v>0</v>
      </c>
      <c r="L268" s="52">
        <v>92.037199999999999</v>
      </c>
      <c r="M268" s="52">
        <v>19.38</v>
      </c>
      <c r="N268" s="52">
        <v>193.95</v>
      </c>
      <c r="O268" s="52">
        <v>7</v>
      </c>
      <c r="P268" s="2">
        <f t="shared" si="4"/>
        <v>243</v>
      </c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x14ac:dyDescent="0.25">
      <c r="A269">
        <v>460</v>
      </c>
      <c r="B269" s="1">
        <v>0.5</v>
      </c>
      <c r="C269" s="52">
        <v>2015</v>
      </c>
      <c r="D269" s="52">
        <v>2</v>
      </c>
      <c r="E269" s="52">
        <v>20</v>
      </c>
      <c r="F269" s="52">
        <v>2083185</v>
      </c>
      <c r="G269" s="52">
        <v>2083185</v>
      </c>
      <c r="H269" s="52">
        <v>279950</v>
      </c>
      <c r="I269" s="52">
        <v>279950</v>
      </c>
      <c r="J269" s="52">
        <v>0</v>
      </c>
      <c r="K269" s="52">
        <v>0</v>
      </c>
      <c r="L269" s="52">
        <v>93.479200000000006</v>
      </c>
      <c r="M269" s="52">
        <v>18.88</v>
      </c>
      <c r="N269" s="52">
        <v>148.31</v>
      </c>
      <c r="O269" s="52">
        <v>7</v>
      </c>
      <c r="P269" s="2">
        <f t="shared" si="4"/>
        <v>150</v>
      </c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x14ac:dyDescent="0.25">
      <c r="A270">
        <v>459</v>
      </c>
      <c r="B270" s="1">
        <v>0.45833333333333331</v>
      </c>
      <c r="C270" s="52">
        <v>2015</v>
      </c>
      <c r="D270" s="52">
        <v>2</v>
      </c>
      <c r="E270" s="52">
        <v>20</v>
      </c>
      <c r="F270" s="52">
        <v>2083035</v>
      </c>
      <c r="G270" s="52">
        <v>2083035</v>
      </c>
      <c r="H270" s="52">
        <v>279930</v>
      </c>
      <c r="I270" s="52">
        <v>279930</v>
      </c>
      <c r="J270" s="52">
        <v>0</v>
      </c>
      <c r="K270" s="52">
        <v>0</v>
      </c>
      <c r="L270" s="52">
        <v>91.605099999999993</v>
      </c>
      <c r="M270" s="52">
        <v>17.329999999999998</v>
      </c>
      <c r="N270" s="52">
        <v>82.16</v>
      </c>
      <c r="O270" s="52">
        <v>7</v>
      </c>
      <c r="P270" s="2">
        <f t="shared" si="4"/>
        <v>149</v>
      </c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x14ac:dyDescent="0.25">
      <c r="A271">
        <v>458</v>
      </c>
      <c r="B271" s="1">
        <v>0.41666666666666669</v>
      </c>
      <c r="C271" s="52">
        <v>2015</v>
      </c>
      <c r="D271" s="52">
        <v>2</v>
      </c>
      <c r="E271" s="52">
        <v>20</v>
      </c>
      <c r="F271" s="52">
        <v>2082886</v>
      </c>
      <c r="G271" s="52">
        <v>2082886</v>
      </c>
      <c r="H271" s="52">
        <v>279910</v>
      </c>
      <c r="I271" s="52">
        <v>279910</v>
      </c>
      <c r="J271" s="52">
        <v>0</v>
      </c>
      <c r="K271" s="52">
        <v>0</v>
      </c>
      <c r="L271" s="52">
        <v>91.987300000000005</v>
      </c>
      <c r="M271" s="52">
        <v>16.03</v>
      </c>
      <c r="N271" s="52">
        <v>112.13</v>
      </c>
      <c r="O271" s="52">
        <v>7</v>
      </c>
      <c r="P271" s="2">
        <f t="shared" si="4"/>
        <v>82</v>
      </c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x14ac:dyDescent="0.25">
      <c r="A272">
        <v>457</v>
      </c>
      <c r="B272" s="1">
        <v>0.375</v>
      </c>
      <c r="C272" s="52">
        <v>2015</v>
      </c>
      <c r="D272" s="52">
        <v>2</v>
      </c>
      <c r="E272" s="52">
        <v>20</v>
      </c>
      <c r="F272" s="52">
        <v>2082804</v>
      </c>
      <c r="G272" s="52">
        <v>2082804</v>
      </c>
      <c r="H272" s="52">
        <v>279899</v>
      </c>
      <c r="I272" s="52">
        <v>279899</v>
      </c>
      <c r="J272" s="52">
        <v>0</v>
      </c>
      <c r="K272" s="52">
        <v>0</v>
      </c>
      <c r="L272" s="52">
        <v>91.544799999999995</v>
      </c>
      <c r="M272" s="52">
        <v>14.96</v>
      </c>
      <c r="N272" s="52">
        <v>97.39</v>
      </c>
      <c r="O272" s="52">
        <v>7</v>
      </c>
      <c r="P272" s="2">
        <f t="shared" si="4"/>
        <v>105</v>
      </c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x14ac:dyDescent="0.25">
      <c r="A273">
        <v>456</v>
      </c>
      <c r="B273" s="1">
        <v>0.33333333333333331</v>
      </c>
      <c r="C273" s="52">
        <v>2015</v>
      </c>
      <c r="D273" s="52">
        <v>2</v>
      </c>
      <c r="E273" s="52">
        <v>20</v>
      </c>
      <c r="F273" s="52">
        <v>2082699</v>
      </c>
      <c r="G273" s="52">
        <v>2082699</v>
      </c>
      <c r="H273" s="52">
        <v>279885</v>
      </c>
      <c r="I273" s="52">
        <v>279885</v>
      </c>
      <c r="J273" s="52">
        <v>0</v>
      </c>
      <c r="K273" s="52">
        <v>0</v>
      </c>
      <c r="L273" s="52">
        <v>91.217799999999997</v>
      </c>
      <c r="M273" s="52">
        <v>13.48</v>
      </c>
      <c r="N273" s="52">
        <v>60.32</v>
      </c>
      <c r="O273" s="52">
        <v>7</v>
      </c>
      <c r="P273" s="2">
        <f t="shared" si="4"/>
        <v>90</v>
      </c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x14ac:dyDescent="0.25">
      <c r="A274">
        <v>455</v>
      </c>
      <c r="B274" s="1">
        <v>0.29166666666666669</v>
      </c>
      <c r="C274" s="52">
        <v>2015</v>
      </c>
      <c r="D274" s="52">
        <v>2</v>
      </c>
      <c r="E274" s="52">
        <v>20</v>
      </c>
      <c r="F274" s="52">
        <v>2082609</v>
      </c>
      <c r="G274" s="52">
        <v>2082609</v>
      </c>
      <c r="H274" s="52">
        <v>279873</v>
      </c>
      <c r="I274" s="52">
        <v>279873</v>
      </c>
      <c r="J274" s="52">
        <v>0</v>
      </c>
      <c r="K274" s="52">
        <v>0</v>
      </c>
      <c r="L274" s="52">
        <v>90.846400000000003</v>
      </c>
      <c r="M274" s="52">
        <v>10.54</v>
      </c>
      <c r="N274" s="52">
        <v>59.51</v>
      </c>
      <c r="O274" s="52">
        <v>7</v>
      </c>
      <c r="P274" s="2">
        <f t="shared" si="4"/>
        <v>52</v>
      </c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x14ac:dyDescent="0.25">
      <c r="A275">
        <v>454</v>
      </c>
      <c r="B275" s="1">
        <v>0.25</v>
      </c>
      <c r="C275" s="52">
        <v>2015</v>
      </c>
      <c r="D275" s="52">
        <v>2</v>
      </c>
      <c r="E275" s="52">
        <v>20</v>
      </c>
      <c r="F275" s="52">
        <v>2082557</v>
      </c>
      <c r="G275" s="52">
        <v>2082557</v>
      </c>
      <c r="H275" s="52">
        <v>279866</v>
      </c>
      <c r="I275" s="52">
        <v>279866</v>
      </c>
      <c r="J275" s="52">
        <v>0</v>
      </c>
      <c r="K275" s="52">
        <v>0</v>
      </c>
      <c r="L275" s="52">
        <v>89.999200000000002</v>
      </c>
      <c r="M275" s="52">
        <v>12.63</v>
      </c>
      <c r="N275" s="52">
        <v>0</v>
      </c>
      <c r="O275" s="52">
        <v>7</v>
      </c>
      <c r="P275" s="2">
        <f t="shared" si="4"/>
        <v>60</v>
      </c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x14ac:dyDescent="0.25">
      <c r="A276">
        <v>453</v>
      </c>
      <c r="B276" s="1">
        <v>0.20833333333333334</v>
      </c>
      <c r="C276" s="52">
        <v>2015</v>
      </c>
      <c r="D276" s="52">
        <v>2</v>
      </c>
      <c r="E276" s="52">
        <v>20</v>
      </c>
      <c r="F276" s="52">
        <v>2082497</v>
      </c>
      <c r="G276" s="52">
        <v>2082497</v>
      </c>
      <c r="H276" s="52">
        <v>279858</v>
      </c>
      <c r="I276" s="52">
        <v>279858</v>
      </c>
      <c r="J276" s="52">
        <v>0</v>
      </c>
      <c r="K276" s="52">
        <v>0</v>
      </c>
      <c r="L276" s="52">
        <v>93.541499999999999</v>
      </c>
      <c r="M276" s="52">
        <v>17.32</v>
      </c>
      <c r="N276" s="52">
        <v>0</v>
      </c>
      <c r="O276" s="52">
        <v>7</v>
      </c>
      <c r="P276" s="2">
        <f t="shared" si="4"/>
        <v>0</v>
      </c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x14ac:dyDescent="0.25">
      <c r="A277">
        <v>452</v>
      </c>
      <c r="B277" s="1">
        <v>0.16666666666666666</v>
      </c>
      <c r="C277" s="52">
        <v>2015</v>
      </c>
      <c r="D277" s="52">
        <v>2</v>
      </c>
      <c r="E277" s="52">
        <v>20</v>
      </c>
      <c r="F277" s="52">
        <v>2082497</v>
      </c>
      <c r="G277" s="52">
        <v>2082497</v>
      </c>
      <c r="H277" s="52">
        <v>279858</v>
      </c>
      <c r="I277" s="52">
        <v>279858</v>
      </c>
      <c r="J277" s="52">
        <v>0</v>
      </c>
      <c r="K277" s="52">
        <v>0</v>
      </c>
      <c r="L277" s="52">
        <v>93.541499999999999</v>
      </c>
      <c r="M277" s="52">
        <v>17.32</v>
      </c>
      <c r="N277" s="52">
        <v>0</v>
      </c>
      <c r="O277" s="52">
        <v>7</v>
      </c>
      <c r="P277" s="2">
        <f t="shared" si="4"/>
        <v>0</v>
      </c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x14ac:dyDescent="0.25">
      <c r="A278">
        <v>451</v>
      </c>
      <c r="B278" s="1">
        <v>0.125</v>
      </c>
      <c r="C278" s="52">
        <v>2015</v>
      </c>
      <c r="D278" s="52">
        <v>2</v>
      </c>
      <c r="E278" s="52">
        <v>20</v>
      </c>
      <c r="F278" s="52">
        <v>2082497</v>
      </c>
      <c r="G278" s="52">
        <v>2082497</v>
      </c>
      <c r="H278" s="52">
        <v>279858</v>
      </c>
      <c r="I278" s="52">
        <v>279858</v>
      </c>
      <c r="J278" s="52">
        <v>0</v>
      </c>
      <c r="K278" s="52">
        <v>0</v>
      </c>
      <c r="L278" s="52">
        <v>93.541499999999999</v>
      </c>
      <c r="M278" s="52">
        <v>17.32</v>
      </c>
      <c r="N278" s="52">
        <v>0</v>
      </c>
      <c r="O278" s="52">
        <v>7</v>
      </c>
      <c r="P278" s="2">
        <f t="shared" si="4"/>
        <v>0</v>
      </c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x14ac:dyDescent="0.25">
      <c r="A279">
        <v>450</v>
      </c>
      <c r="B279" s="1">
        <v>8.3333333333333329E-2</v>
      </c>
      <c r="C279" s="52">
        <v>2015</v>
      </c>
      <c r="D279" s="52">
        <v>2</v>
      </c>
      <c r="E279" s="52">
        <v>20</v>
      </c>
      <c r="F279" s="52">
        <v>2082497</v>
      </c>
      <c r="G279" s="52">
        <v>2082497</v>
      </c>
      <c r="H279" s="52">
        <v>279858</v>
      </c>
      <c r="I279" s="52">
        <v>279858</v>
      </c>
      <c r="J279" s="52">
        <v>0</v>
      </c>
      <c r="K279" s="52">
        <v>0</v>
      </c>
      <c r="L279" s="52">
        <v>93.541499999999999</v>
      </c>
      <c r="M279" s="52">
        <v>17.32</v>
      </c>
      <c r="N279" s="52">
        <v>0</v>
      </c>
      <c r="O279" s="52">
        <v>7</v>
      </c>
      <c r="P279" s="2">
        <f t="shared" si="4"/>
        <v>0</v>
      </c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x14ac:dyDescent="0.25">
      <c r="A280">
        <v>449</v>
      </c>
      <c r="B280" s="1">
        <v>4.1666666666666664E-2</v>
      </c>
      <c r="C280" s="52">
        <v>2015</v>
      </c>
      <c r="D280" s="52">
        <v>2</v>
      </c>
      <c r="E280" s="52">
        <v>20</v>
      </c>
      <c r="F280" s="52">
        <v>2082497</v>
      </c>
      <c r="G280" s="52">
        <v>2082497</v>
      </c>
      <c r="H280" s="52">
        <v>279858</v>
      </c>
      <c r="I280" s="52">
        <v>279858</v>
      </c>
      <c r="J280" s="52">
        <v>0</v>
      </c>
      <c r="K280" s="52">
        <v>0</v>
      </c>
      <c r="L280" s="52">
        <v>93.541499999999999</v>
      </c>
      <c r="M280" s="52">
        <v>17.32</v>
      </c>
      <c r="N280" s="52">
        <v>0</v>
      </c>
      <c r="O280" s="52">
        <v>7</v>
      </c>
      <c r="P280" s="2">
        <f t="shared" si="4"/>
        <v>0</v>
      </c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x14ac:dyDescent="0.25">
      <c r="A281">
        <v>448</v>
      </c>
      <c r="B281" s="1">
        <v>0</v>
      </c>
      <c r="C281" s="52">
        <v>2015</v>
      </c>
      <c r="D281" s="52">
        <v>2</v>
      </c>
      <c r="E281" s="52">
        <v>20</v>
      </c>
      <c r="F281" s="52">
        <v>2082497</v>
      </c>
      <c r="G281" s="52">
        <v>2082497</v>
      </c>
      <c r="H281" s="52">
        <v>279858</v>
      </c>
      <c r="I281" s="52">
        <v>279858</v>
      </c>
      <c r="J281" s="52">
        <v>0</v>
      </c>
      <c r="K281" s="52">
        <v>0</v>
      </c>
      <c r="L281" s="52">
        <v>93.541499999999999</v>
      </c>
      <c r="M281" s="52">
        <v>17.32</v>
      </c>
      <c r="N281" s="52">
        <v>0</v>
      </c>
      <c r="O281" s="52">
        <v>7</v>
      </c>
      <c r="P281" s="2">
        <f t="shared" si="4"/>
        <v>0</v>
      </c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x14ac:dyDescent="0.25">
      <c r="A282">
        <v>447</v>
      </c>
      <c r="B282" s="1">
        <v>0.95833333333333337</v>
      </c>
      <c r="C282" s="52">
        <v>2015</v>
      </c>
      <c r="D282" s="52">
        <v>2</v>
      </c>
      <c r="E282" s="52">
        <v>19</v>
      </c>
      <c r="F282" s="52">
        <v>2082497</v>
      </c>
      <c r="G282" s="52">
        <v>2082497</v>
      </c>
      <c r="H282" s="52">
        <v>279858</v>
      </c>
      <c r="I282" s="52">
        <v>279858</v>
      </c>
      <c r="J282" s="52">
        <v>0</v>
      </c>
      <c r="K282" s="52">
        <v>0</v>
      </c>
      <c r="L282" s="52">
        <v>93.541499999999999</v>
      </c>
      <c r="M282" s="52">
        <v>17.32</v>
      </c>
      <c r="N282" s="52">
        <v>0</v>
      </c>
      <c r="O282" s="52">
        <v>7</v>
      </c>
      <c r="P282" s="2">
        <f t="shared" si="4"/>
        <v>0</v>
      </c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x14ac:dyDescent="0.25">
      <c r="A283">
        <v>446</v>
      </c>
      <c r="B283" s="1">
        <v>0.91666666666666663</v>
      </c>
      <c r="C283" s="52">
        <v>2015</v>
      </c>
      <c r="D283" s="52">
        <v>2</v>
      </c>
      <c r="E283" s="52">
        <v>19</v>
      </c>
      <c r="F283" s="52">
        <v>2082497</v>
      </c>
      <c r="G283" s="52">
        <v>2082497</v>
      </c>
      <c r="H283" s="52">
        <v>279858</v>
      </c>
      <c r="I283" s="52">
        <v>279858</v>
      </c>
      <c r="J283" s="52">
        <v>0</v>
      </c>
      <c r="K283" s="52">
        <v>0</v>
      </c>
      <c r="L283" s="52">
        <v>93.541499999999999</v>
      </c>
      <c r="M283" s="52">
        <v>17.32</v>
      </c>
      <c r="N283" s="52">
        <v>0</v>
      </c>
      <c r="O283" s="52">
        <v>7</v>
      </c>
      <c r="P283" s="2">
        <f t="shared" si="4"/>
        <v>0</v>
      </c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x14ac:dyDescent="0.25">
      <c r="A284">
        <v>445</v>
      </c>
      <c r="B284" s="1">
        <v>0.875</v>
      </c>
      <c r="C284" s="52">
        <v>2015</v>
      </c>
      <c r="D284" s="52">
        <v>2</v>
      </c>
      <c r="E284" s="52">
        <v>19</v>
      </c>
      <c r="F284" s="52">
        <v>2082497</v>
      </c>
      <c r="G284" s="52">
        <v>2082497</v>
      </c>
      <c r="H284" s="52">
        <v>279858</v>
      </c>
      <c r="I284" s="52">
        <v>279858</v>
      </c>
      <c r="J284" s="52">
        <v>0</v>
      </c>
      <c r="K284" s="52">
        <v>0</v>
      </c>
      <c r="L284" s="52">
        <v>93.541499999999999</v>
      </c>
      <c r="M284" s="52">
        <v>17.32</v>
      </c>
      <c r="N284" s="52">
        <v>7.54</v>
      </c>
      <c r="O284" s="52">
        <v>7</v>
      </c>
      <c r="P284" s="2">
        <f t="shared" si="4"/>
        <v>7</v>
      </c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x14ac:dyDescent="0.25">
      <c r="A285">
        <v>444</v>
      </c>
      <c r="B285" s="1">
        <v>0.83333333333333337</v>
      </c>
      <c r="C285" s="52">
        <v>2015</v>
      </c>
      <c r="D285" s="52">
        <v>2</v>
      </c>
      <c r="E285" s="52">
        <v>19</v>
      </c>
      <c r="F285" s="52">
        <v>2082490</v>
      </c>
      <c r="G285" s="52">
        <v>2082490</v>
      </c>
      <c r="H285" s="52">
        <v>279857</v>
      </c>
      <c r="I285" s="52">
        <v>279857</v>
      </c>
      <c r="J285" s="52">
        <v>0</v>
      </c>
      <c r="K285" s="52">
        <v>0</v>
      </c>
      <c r="L285" s="52">
        <v>92.259699999999995</v>
      </c>
      <c r="M285" s="52">
        <v>20.21</v>
      </c>
      <c r="N285" s="52">
        <v>0</v>
      </c>
      <c r="O285" s="52">
        <v>7</v>
      </c>
      <c r="P285" s="2">
        <f t="shared" si="4"/>
        <v>0</v>
      </c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x14ac:dyDescent="0.25">
      <c r="A286">
        <v>443</v>
      </c>
      <c r="B286" s="1">
        <v>0.79166666666666663</v>
      </c>
      <c r="C286" s="52">
        <v>2015</v>
      </c>
      <c r="D286" s="52">
        <v>2</v>
      </c>
      <c r="E286" s="52">
        <v>19</v>
      </c>
      <c r="F286" s="52">
        <v>2082490</v>
      </c>
      <c r="G286" s="52">
        <v>2082490</v>
      </c>
      <c r="H286" s="52">
        <v>279857</v>
      </c>
      <c r="I286" s="52">
        <v>279857</v>
      </c>
      <c r="J286" s="52">
        <v>0</v>
      </c>
      <c r="K286" s="52">
        <v>0</v>
      </c>
      <c r="L286" s="52">
        <v>92.259699999999995</v>
      </c>
      <c r="M286" s="52">
        <v>20.21</v>
      </c>
      <c r="N286" s="52">
        <v>0</v>
      </c>
      <c r="O286" s="52">
        <v>7</v>
      </c>
      <c r="P286" s="2">
        <f t="shared" si="4"/>
        <v>0</v>
      </c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x14ac:dyDescent="0.25">
      <c r="A287">
        <v>442</v>
      </c>
      <c r="B287" s="1">
        <v>0.75</v>
      </c>
      <c r="C287" s="52">
        <v>2015</v>
      </c>
      <c r="D287" s="52">
        <v>2</v>
      </c>
      <c r="E287" s="52">
        <v>19</v>
      </c>
      <c r="F287" s="52">
        <v>2082490</v>
      </c>
      <c r="G287" s="52">
        <v>2082490</v>
      </c>
      <c r="H287" s="52">
        <v>279857</v>
      </c>
      <c r="I287" s="52">
        <v>279857</v>
      </c>
      <c r="J287" s="52">
        <v>0</v>
      </c>
      <c r="K287" s="52">
        <v>0</v>
      </c>
      <c r="L287" s="52">
        <v>92.259699999999995</v>
      </c>
      <c r="M287" s="52">
        <v>20.21</v>
      </c>
      <c r="N287" s="52">
        <v>66.27</v>
      </c>
      <c r="O287" s="52">
        <v>7</v>
      </c>
      <c r="P287" s="2">
        <f t="shared" si="4"/>
        <v>0</v>
      </c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x14ac:dyDescent="0.25">
      <c r="A288">
        <v>441</v>
      </c>
      <c r="B288" s="1">
        <v>0.70833333333333337</v>
      </c>
      <c r="C288" s="52">
        <v>2015</v>
      </c>
      <c r="D288" s="52">
        <v>2</v>
      </c>
      <c r="E288" s="52">
        <v>19</v>
      </c>
      <c r="F288" s="52">
        <v>2082490</v>
      </c>
      <c r="G288" s="52">
        <v>2082490</v>
      </c>
      <c r="H288" s="52">
        <v>279857</v>
      </c>
      <c r="I288" s="52">
        <v>279857</v>
      </c>
      <c r="J288" s="52">
        <v>0</v>
      </c>
      <c r="K288" s="52">
        <v>0</v>
      </c>
      <c r="L288" s="52">
        <v>92.259699999999995</v>
      </c>
      <c r="M288" s="52">
        <v>20.21</v>
      </c>
      <c r="N288" s="52">
        <v>257.89</v>
      </c>
      <c r="O288" s="52">
        <v>7</v>
      </c>
      <c r="P288" s="2">
        <f t="shared" si="4"/>
        <v>148</v>
      </c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x14ac:dyDescent="0.25">
      <c r="A289">
        <v>440</v>
      </c>
      <c r="B289" s="1">
        <v>0.66666666666666663</v>
      </c>
      <c r="C289" s="52">
        <v>2015</v>
      </c>
      <c r="D289" s="52">
        <v>2</v>
      </c>
      <c r="E289" s="52">
        <v>19</v>
      </c>
      <c r="F289" s="52">
        <v>2082342</v>
      </c>
      <c r="G289" s="52">
        <v>2082342</v>
      </c>
      <c r="H289" s="52">
        <v>279837</v>
      </c>
      <c r="I289" s="52">
        <v>279837</v>
      </c>
      <c r="J289" s="52">
        <v>0</v>
      </c>
      <c r="K289" s="52">
        <v>0</v>
      </c>
      <c r="L289" s="52">
        <v>92.133600000000001</v>
      </c>
      <c r="M289" s="52">
        <v>20.38</v>
      </c>
      <c r="N289" s="52">
        <v>228.35</v>
      </c>
      <c r="O289" s="52">
        <v>7</v>
      </c>
      <c r="P289" s="2">
        <f t="shared" si="4"/>
        <v>236</v>
      </c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x14ac:dyDescent="0.25">
      <c r="A290">
        <v>439</v>
      </c>
      <c r="B290" s="1">
        <v>0.625</v>
      </c>
      <c r="C290" s="52">
        <v>2015</v>
      </c>
      <c r="D290" s="52">
        <v>2</v>
      </c>
      <c r="E290" s="52">
        <v>19</v>
      </c>
      <c r="F290" s="52">
        <v>2082106</v>
      </c>
      <c r="G290" s="52">
        <v>2082106</v>
      </c>
      <c r="H290" s="52">
        <v>279805</v>
      </c>
      <c r="I290" s="52">
        <v>279805</v>
      </c>
      <c r="J290" s="52">
        <v>0</v>
      </c>
      <c r="K290" s="52">
        <v>0</v>
      </c>
      <c r="L290" s="52">
        <v>91.965199999999996</v>
      </c>
      <c r="M290" s="52">
        <v>20.309999999999999</v>
      </c>
      <c r="N290" s="52">
        <v>234.7</v>
      </c>
      <c r="O290" s="52">
        <v>7</v>
      </c>
      <c r="P290" s="2">
        <f t="shared" si="4"/>
        <v>228</v>
      </c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x14ac:dyDescent="0.25">
      <c r="A291">
        <v>438</v>
      </c>
      <c r="B291" s="1">
        <v>0.58333333333333337</v>
      </c>
      <c r="C291" s="52">
        <v>2015</v>
      </c>
      <c r="D291" s="52">
        <v>2</v>
      </c>
      <c r="E291" s="52">
        <v>19</v>
      </c>
      <c r="F291" s="52">
        <v>2081878</v>
      </c>
      <c r="G291" s="52">
        <v>2081878</v>
      </c>
      <c r="H291" s="52">
        <v>279774</v>
      </c>
      <c r="I291" s="52">
        <v>279774</v>
      </c>
      <c r="J291" s="52">
        <v>0</v>
      </c>
      <c r="K291" s="52">
        <v>0</v>
      </c>
      <c r="L291" s="52">
        <v>91.427899999999994</v>
      </c>
      <c r="M291" s="52">
        <v>19.84</v>
      </c>
      <c r="N291" s="52">
        <v>264.25</v>
      </c>
      <c r="O291" s="52">
        <v>7</v>
      </c>
      <c r="P291" s="2">
        <f t="shared" si="4"/>
        <v>249</v>
      </c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x14ac:dyDescent="0.25">
      <c r="A292">
        <v>437</v>
      </c>
      <c r="B292" s="1">
        <v>0.54166666666666663</v>
      </c>
      <c r="C292" s="52">
        <v>2015</v>
      </c>
      <c r="D292" s="52">
        <v>2</v>
      </c>
      <c r="E292" s="52">
        <v>19</v>
      </c>
      <c r="F292" s="52">
        <v>2081629</v>
      </c>
      <c r="G292" s="52">
        <v>2081629</v>
      </c>
      <c r="H292" s="52">
        <v>279740</v>
      </c>
      <c r="I292" s="52">
        <v>279740</v>
      </c>
      <c r="J292" s="52">
        <v>0</v>
      </c>
      <c r="K292" s="52">
        <v>0</v>
      </c>
      <c r="L292" s="52">
        <v>91.527500000000003</v>
      </c>
      <c r="M292" s="52">
        <v>19.350000000000001</v>
      </c>
      <c r="N292" s="52">
        <v>258.63</v>
      </c>
      <c r="O292" s="52">
        <v>7</v>
      </c>
      <c r="P292" s="2">
        <f t="shared" si="4"/>
        <v>242</v>
      </c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x14ac:dyDescent="0.25">
      <c r="A293">
        <v>436</v>
      </c>
      <c r="B293" s="1">
        <v>0.5</v>
      </c>
      <c r="C293" s="52">
        <v>2015</v>
      </c>
      <c r="D293" s="52">
        <v>2</v>
      </c>
      <c r="E293" s="52">
        <v>19</v>
      </c>
      <c r="F293" s="52">
        <v>2081387</v>
      </c>
      <c r="G293" s="52">
        <v>2081387</v>
      </c>
      <c r="H293" s="52">
        <v>279707</v>
      </c>
      <c r="I293" s="52">
        <v>279707</v>
      </c>
      <c r="J293" s="52">
        <v>0</v>
      </c>
      <c r="K293" s="52">
        <v>0</v>
      </c>
      <c r="L293" s="52">
        <v>92.130600000000001</v>
      </c>
      <c r="M293" s="52">
        <v>18.88</v>
      </c>
      <c r="N293" s="52">
        <v>230.32</v>
      </c>
      <c r="O293" s="52">
        <v>7</v>
      </c>
      <c r="P293" s="2">
        <f t="shared" si="4"/>
        <v>267</v>
      </c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x14ac:dyDescent="0.25">
      <c r="A294">
        <v>435</v>
      </c>
      <c r="B294" s="1">
        <v>0.45833333333333331</v>
      </c>
      <c r="C294" s="52">
        <v>2015</v>
      </c>
      <c r="D294" s="52">
        <v>2</v>
      </c>
      <c r="E294" s="52">
        <v>19</v>
      </c>
      <c r="F294" s="52">
        <v>2081120</v>
      </c>
      <c r="G294" s="52">
        <v>2081120</v>
      </c>
      <c r="H294" s="52">
        <v>279671</v>
      </c>
      <c r="I294" s="52">
        <v>279671</v>
      </c>
      <c r="J294" s="52">
        <v>0</v>
      </c>
      <c r="K294" s="52">
        <v>0</v>
      </c>
      <c r="L294" s="52">
        <v>91.519099999999995</v>
      </c>
      <c r="M294" s="52">
        <v>17.78</v>
      </c>
      <c r="N294" s="52">
        <v>206.51</v>
      </c>
      <c r="O294" s="52">
        <v>7</v>
      </c>
      <c r="P294" s="2">
        <f t="shared" si="4"/>
        <v>229</v>
      </c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x14ac:dyDescent="0.25">
      <c r="A295">
        <v>434</v>
      </c>
      <c r="B295" s="1">
        <v>0.41666666666666669</v>
      </c>
      <c r="C295" s="52">
        <v>2015</v>
      </c>
      <c r="D295" s="52">
        <v>2</v>
      </c>
      <c r="E295" s="52">
        <v>19</v>
      </c>
      <c r="F295" s="52">
        <v>2080891</v>
      </c>
      <c r="G295" s="52">
        <v>2080891</v>
      </c>
      <c r="H295" s="52">
        <v>279640</v>
      </c>
      <c r="I295" s="52">
        <v>279640</v>
      </c>
      <c r="J295" s="52">
        <v>0</v>
      </c>
      <c r="K295" s="52">
        <v>0</v>
      </c>
      <c r="L295" s="52">
        <v>91.378399999999999</v>
      </c>
      <c r="M295" s="52">
        <v>16.670000000000002</v>
      </c>
      <c r="N295" s="52">
        <v>156.52000000000001</v>
      </c>
      <c r="O295" s="52">
        <v>7</v>
      </c>
      <c r="P295" s="2">
        <f t="shared" si="4"/>
        <v>178</v>
      </c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x14ac:dyDescent="0.25">
      <c r="A296">
        <v>433</v>
      </c>
      <c r="B296" s="1">
        <v>0.375</v>
      </c>
      <c r="C296" s="52">
        <v>2015</v>
      </c>
      <c r="D296" s="52">
        <v>2</v>
      </c>
      <c r="E296" s="52">
        <v>19</v>
      </c>
      <c r="F296" s="52">
        <v>2080713</v>
      </c>
      <c r="G296" s="52">
        <v>2080713</v>
      </c>
      <c r="H296" s="52">
        <v>279616</v>
      </c>
      <c r="I296" s="52">
        <v>279616</v>
      </c>
      <c r="J296" s="52">
        <v>0</v>
      </c>
      <c r="K296" s="52">
        <v>0</v>
      </c>
      <c r="L296" s="52">
        <v>91.304100000000005</v>
      </c>
      <c r="M296" s="52">
        <v>16</v>
      </c>
      <c r="N296" s="52">
        <v>257.27999999999997</v>
      </c>
      <c r="O296" s="52">
        <v>7</v>
      </c>
      <c r="P296" s="2">
        <f t="shared" si="4"/>
        <v>186</v>
      </c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x14ac:dyDescent="0.25">
      <c r="A297">
        <v>432</v>
      </c>
      <c r="B297" s="1">
        <v>0.33333333333333331</v>
      </c>
      <c r="C297" s="52">
        <v>2015</v>
      </c>
      <c r="D297" s="52">
        <v>2</v>
      </c>
      <c r="E297" s="52">
        <v>19</v>
      </c>
      <c r="F297" s="52">
        <v>2080527</v>
      </c>
      <c r="G297" s="52">
        <v>2080527</v>
      </c>
      <c r="H297" s="52">
        <v>279591</v>
      </c>
      <c r="I297" s="52">
        <v>279591</v>
      </c>
      <c r="J297" s="52">
        <v>0</v>
      </c>
      <c r="K297" s="52">
        <v>0</v>
      </c>
      <c r="L297" s="52">
        <v>90.1434</v>
      </c>
      <c r="M297" s="52">
        <v>15.99</v>
      </c>
      <c r="N297" s="52">
        <v>317.02</v>
      </c>
      <c r="O297" s="52">
        <v>7</v>
      </c>
      <c r="P297" s="2">
        <f t="shared" si="4"/>
        <v>257</v>
      </c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x14ac:dyDescent="0.25">
      <c r="A298">
        <v>431</v>
      </c>
      <c r="B298" s="1">
        <v>0.29166666666666669</v>
      </c>
      <c r="C298" s="52">
        <v>2015</v>
      </c>
      <c r="D298" s="52">
        <v>2</v>
      </c>
      <c r="E298" s="52">
        <v>19</v>
      </c>
      <c r="F298" s="52">
        <v>2080270</v>
      </c>
      <c r="G298" s="52">
        <v>2080270</v>
      </c>
      <c r="H298" s="52">
        <v>279556</v>
      </c>
      <c r="I298" s="52">
        <v>279556</v>
      </c>
      <c r="J298" s="52">
        <v>0</v>
      </c>
      <c r="K298" s="52">
        <v>0</v>
      </c>
      <c r="L298" s="52">
        <v>90.747299999999996</v>
      </c>
      <c r="M298" s="52">
        <v>15.91</v>
      </c>
      <c r="N298" s="52">
        <v>148.76</v>
      </c>
      <c r="O298" s="52">
        <v>7</v>
      </c>
      <c r="P298" s="2">
        <f t="shared" si="4"/>
        <v>303</v>
      </c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x14ac:dyDescent="0.25">
      <c r="A299">
        <v>430</v>
      </c>
      <c r="B299" s="1">
        <v>0.25</v>
      </c>
      <c r="C299" s="52">
        <v>2015</v>
      </c>
      <c r="D299" s="52">
        <v>2</v>
      </c>
      <c r="E299" s="52">
        <v>19</v>
      </c>
      <c r="F299" s="52">
        <v>2079967</v>
      </c>
      <c r="G299" s="52">
        <v>2079967</v>
      </c>
      <c r="H299" s="52">
        <v>279515</v>
      </c>
      <c r="I299" s="52">
        <v>279515</v>
      </c>
      <c r="J299" s="52">
        <v>0</v>
      </c>
      <c r="K299" s="52">
        <v>0</v>
      </c>
      <c r="L299" s="52">
        <v>90.013099999999994</v>
      </c>
      <c r="M299" s="52">
        <v>12.78</v>
      </c>
      <c r="N299" s="52">
        <v>0</v>
      </c>
      <c r="O299" s="52">
        <v>7</v>
      </c>
      <c r="P299" s="2">
        <f t="shared" si="4"/>
        <v>104</v>
      </c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x14ac:dyDescent="0.25">
      <c r="A300">
        <v>429</v>
      </c>
      <c r="B300" s="1">
        <v>0.20833333333333334</v>
      </c>
      <c r="C300" s="52">
        <v>2015</v>
      </c>
      <c r="D300" s="52">
        <v>2</v>
      </c>
      <c r="E300" s="52">
        <v>19</v>
      </c>
      <c r="F300" s="52">
        <v>2079863</v>
      </c>
      <c r="G300" s="52">
        <v>2079863</v>
      </c>
      <c r="H300" s="52">
        <v>279501</v>
      </c>
      <c r="I300" s="52">
        <v>279501</v>
      </c>
      <c r="J300" s="52">
        <v>0</v>
      </c>
      <c r="K300" s="52">
        <v>0</v>
      </c>
      <c r="L300" s="52">
        <v>92.126199999999997</v>
      </c>
      <c r="M300" s="52">
        <v>25.86</v>
      </c>
      <c r="N300" s="52">
        <v>0</v>
      </c>
      <c r="O300" s="52">
        <v>7</v>
      </c>
      <c r="P300" s="2">
        <f t="shared" si="4"/>
        <v>0</v>
      </c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x14ac:dyDescent="0.25">
      <c r="A301">
        <v>428</v>
      </c>
      <c r="B301" s="1">
        <v>0.16666666666666666</v>
      </c>
      <c r="C301" s="52">
        <v>2015</v>
      </c>
      <c r="D301" s="52">
        <v>2</v>
      </c>
      <c r="E301" s="52">
        <v>19</v>
      </c>
      <c r="F301" s="52">
        <v>2079863</v>
      </c>
      <c r="G301" s="52">
        <v>2079863</v>
      </c>
      <c r="H301" s="52">
        <v>279501</v>
      </c>
      <c r="I301" s="52">
        <v>279501</v>
      </c>
      <c r="J301" s="52">
        <v>0</v>
      </c>
      <c r="K301" s="52">
        <v>0</v>
      </c>
      <c r="L301" s="52">
        <v>92.126199999999997</v>
      </c>
      <c r="M301" s="52">
        <v>25.86</v>
      </c>
      <c r="N301" s="52">
        <v>0</v>
      </c>
      <c r="O301" s="52">
        <v>7</v>
      </c>
      <c r="P301" s="2">
        <f t="shared" si="4"/>
        <v>0</v>
      </c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x14ac:dyDescent="0.25">
      <c r="A302">
        <v>427</v>
      </c>
      <c r="B302" s="1">
        <v>0.125</v>
      </c>
      <c r="C302" s="52">
        <v>2015</v>
      </c>
      <c r="D302" s="52">
        <v>2</v>
      </c>
      <c r="E302" s="52">
        <v>19</v>
      </c>
      <c r="F302" s="52">
        <v>2079863</v>
      </c>
      <c r="G302" s="52">
        <v>2079863</v>
      </c>
      <c r="H302" s="52">
        <v>279501</v>
      </c>
      <c r="I302" s="52">
        <v>279501</v>
      </c>
      <c r="J302" s="52">
        <v>0</v>
      </c>
      <c r="K302" s="52">
        <v>0</v>
      </c>
      <c r="L302" s="52">
        <v>92.126199999999997</v>
      </c>
      <c r="M302" s="52">
        <v>25.86</v>
      </c>
      <c r="N302" s="52">
        <v>0</v>
      </c>
      <c r="O302" s="52">
        <v>7</v>
      </c>
      <c r="P302" s="2">
        <f t="shared" si="4"/>
        <v>0</v>
      </c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x14ac:dyDescent="0.25">
      <c r="A303">
        <v>426</v>
      </c>
      <c r="B303" s="1">
        <v>8.3333333333333329E-2</v>
      </c>
      <c r="C303" s="52">
        <v>2015</v>
      </c>
      <c r="D303" s="52">
        <v>2</v>
      </c>
      <c r="E303" s="52">
        <v>19</v>
      </c>
      <c r="F303" s="52">
        <v>2079863</v>
      </c>
      <c r="G303" s="52">
        <v>2079863</v>
      </c>
      <c r="H303" s="52">
        <v>279501</v>
      </c>
      <c r="I303" s="52">
        <v>279501</v>
      </c>
      <c r="J303" s="52">
        <v>0</v>
      </c>
      <c r="K303" s="52">
        <v>0</v>
      </c>
      <c r="L303" s="52">
        <v>92.126199999999997</v>
      </c>
      <c r="M303" s="52">
        <v>25.86</v>
      </c>
      <c r="N303" s="52">
        <v>0</v>
      </c>
      <c r="O303" s="52">
        <v>7</v>
      </c>
      <c r="P303" s="2">
        <f t="shared" si="4"/>
        <v>0</v>
      </c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x14ac:dyDescent="0.25">
      <c r="A304">
        <v>425</v>
      </c>
      <c r="B304" s="1">
        <v>4.1666666666666664E-2</v>
      </c>
      <c r="C304" s="52">
        <v>2015</v>
      </c>
      <c r="D304" s="52">
        <v>2</v>
      </c>
      <c r="E304" s="52">
        <v>19</v>
      </c>
      <c r="F304" s="52">
        <v>2079863</v>
      </c>
      <c r="G304" s="52">
        <v>2079863</v>
      </c>
      <c r="H304" s="52">
        <v>279501</v>
      </c>
      <c r="I304" s="52">
        <v>279501</v>
      </c>
      <c r="J304" s="52">
        <v>0</v>
      </c>
      <c r="K304" s="52">
        <v>0</v>
      </c>
      <c r="L304" s="52">
        <v>92.126199999999997</v>
      </c>
      <c r="M304" s="52">
        <v>25.86</v>
      </c>
      <c r="N304" s="52">
        <v>0</v>
      </c>
      <c r="O304" s="52">
        <v>7</v>
      </c>
      <c r="P304" s="2">
        <f t="shared" si="4"/>
        <v>0</v>
      </c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x14ac:dyDescent="0.25">
      <c r="A305">
        <v>424</v>
      </c>
      <c r="B305" s="1">
        <v>0</v>
      </c>
      <c r="C305" s="52">
        <v>2015</v>
      </c>
      <c r="D305" s="52">
        <v>2</v>
      </c>
      <c r="E305" s="52">
        <v>19</v>
      </c>
      <c r="F305" s="52">
        <v>2079863</v>
      </c>
      <c r="G305" s="52">
        <v>2079863</v>
      </c>
      <c r="H305" s="52">
        <v>279501</v>
      </c>
      <c r="I305" s="52">
        <v>279501</v>
      </c>
      <c r="J305" s="52">
        <v>0</v>
      </c>
      <c r="K305" s="52">
        <v>0</v>
      </c>
      <c r="L305" s="52">
        <v>92.126199999999997</v>
      </c>
      <c r="M305" s="52">
        <v>25.86</v>
      </c>
      <c r="N305" s="52">
        <v>0</v>
      </c>
      <c r="O305" s="52">
        <v>7</v>
      </c>
      <c r="P305" s="2">
        <f t="shared" si="4"/>
        <v>0</v>
      </c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x14ac:dyDescent="0.25">
      <c r="A306">
        <v>423</v>
      </c>
      <c r="B306" s="1">
        <v>0.95833333333333337</v>
      </c>
      <c r="C306" s="52">
        <v>2015</v>
      </c>
      <c r="D306" s="52">
        <v>2</v>
      </c>
      <c r="E306" s="52">
        <v>18</v>
      </c>
      <c r="F306" s="52">
        <v>2079863</v>
      </c>
      <c r="G306" s="52">
        <v>2079863</v>
      </c>
      <c r="H306" s="52">
        <v>279501</v>
      </c>
      <c r="I306" s="52">
        <v>279501</v>
      </c>
      <c r="J306" s="52">
        <v>0</v>
      </c>
      <c r="K306" s="52">
        <v>0</v>
      </c>
      <c r="L306" s="52">
        <v>92.126199999999997</v>
      </c>
      <c r="M306" s="52">
        <v>25.86</v>
      </c>
      <c r="N306" s="52">
        <v>0</v>
      </c>
      <c r="O306" s="52">
        <v>7</v>
      </c>
      <c r="P306" s="2">
        <f t="shared" ref="P306:P369" si="5">F306-F307</f>
        <v>0</v>
      </c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x14ac:dyDescent="0.25">
      <c r="A307">
        <v>422</v>
      </c>
      <c r="B307" s="1">
        <v>0.91666666666666663</v>
      </c>
      <c r="C307" s="52">
        <v>2015</v>
      </c>
      <c r="D307" s="52">
        <v>2</v>
      </c>
      <c r="E307" s="52">
        <v>18</v>
      </c>
      <c r="F307" s="52">
        <v>2079863</v>
      </c>
      <c r="G307" s="52">
        <v>2079863</v>
      </c>
      <c r="H307" s="52">
        <v>279501</v>
      </c>
      <c r="I307" s="52">
        <v>279501</v>
      </c>
      <c r="J307" s="52">
        <v>0</v>
      </c>
      <c r="K307" s="52">
        <v>0</v>
      </c>
      <c r="L307" s="52">
        <v>92.126199999999997</v>
      </c>
      <c r="M307" s="52">
        <v>25.86</v>
      </c>
      <c r="N307" s="52">
        <v>0</v>
      </c>
      <c r="O307" s="52">
        <v>7</v>
      </c>
      <c r="P307" s="2">
        <f t="shared" si="5"/>
        <v>0</v>
      </c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x14ac:dyDescent="0.25">
      <c r="A308">
        <v>421</v>
      </c>
      <c r="B308" s="1">
        <v>0.875</v>
      </c>
      <c r="C308" s="52">
        <v>2015</v>
      </c>
      <c r="D308" s="52">
        <v>2</v>
      </c>
      <c r="E308" s="52">
        <v>18</v>
      </c>
      <c r="F308" s="52">
        <v>2079863</v>
      </c>
      <c r="G308" s="52">
        <v>2079863</v>
      </c>
      <c r="H308" s="52">
        <v>279501</v>
      </c>
      <c r="I308" s="52">
        <v>279501</v>
      </c>
      <c r="J308" s="52">
        <v>0</v>
      </c>
      <c r="K308" s="52">
        <v>0</v>
      </c>
      <c r="L308" s="52">
        <v>92.126199999999997</v>
      </c>
      <c r="M308" s="52">
        <v>25.86</v>
      </c>
      <c r="N308" s="52">
        <v>0</v>
      </c>
      <c r="O308" s="52">
        <v>7</v>
      </c>
      <c r="P308" s="2">
        <f t="shared" si="5"/>
        <v>0</v>
      </c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x14ac:dyDescent="0.25">
      <c r="A309">
        <v>420</v>
      </c>
      <c r="B309" s="1">
        <v>0.83333333333333337</v>
      </c>
      <c r="C309" s="52">
        <v>2015</v>
      </c>
      <c r="D309" s="52">
        <v>2</v>
      </c>
      <c r="E309" s="52">
        <v>18</v>
      </c>
      <c r="F309" s="52">
        <v>2079863</v>
      </c>
      <c r="G309" s="52">
        <v>2079863</v>
      </c>
      <c r="H309" s="52">
        <v>279501</v>
      </c>
      <c r="I309" s="52">
        <v>279501</v>
      </c>
      <c r="J309" s="52">
        <v>0</v>
      </c>
      <c r="K309" s="52">
        <v>0</v>
      </c>
      <c r="L309" s="52">
        <v>92.126199999999997</v>
      </c>
      <c r="M309" s="52">
        <v>25.86</v>
      </c>
      <c r="N309" s="52">
        <v>0</v>
      </c>
      <c r="O309" s="52">
        <v>7</v>
      </c>
      <c r="P309" s="2">
        <f t="shared" si="5"/>
        <v>0</v>
      </c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x14ac:dyDescent="0.25">
      <c r="A310">
        <v>419</v>
      </c>
      <c r="B310" s="1">
        <v>0.79166666666666663</v>
      </c>
      <c r="C310" s="52">
        <v>2015</v>
      </c>
      <c r="D310" s="52">
        <v>2</v>
      </c>
      <c r="E310" s="52">
        <v>18</v>
      </c>
      <c r="F310" s="52">
        <v>2079863</v>
      </c>
      <c r="G310" s="52">
        <v>2079863</v>
      </c>
      <c r="H310" s="52">
        <v>279501</v>
      </c>
      <c r="I310" s="52">
        <v>279501</v>
      </c>
      <c r="J310" s="52">
        <v>0</v>
      </c>
      <c r="K310" s="52">
        <v>0</v>
      </c>
      <c r="L310" s="52">
        <v>92.126199999999997</v>
      </c>
      <c r="M310" s="52">
        <v>25.86</v>
      </c>
      <c r="N310" s="52">
        <v>0</v>
      </c>
      <c r="O310" s="52">
        <v>7</v>
      </c>
      <c r="P310" s="2">
        <f t="shared" si="5"/>
        <v>0</v>
      </c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x14ac:dyDescent="0.25">
      <c r="A311">
        <v>418</v>
      </c>
      <c r="B311" s="1">
        <v>0.75</v>
      </c>
      <c r="C311" s="52">
        <v>2015</v>
      </c>
      <c r="D311" s="52">
        <v>2</v>
      </c>
      <c r="E311" s="52">
        <v>18</v>
      </c>
      <c r="F311" s="52">
        <v>2079863</v>
      </c>
      <c r="G311" s="52">
        <v>2079863</v>
      </c>
      <c r="H311" s="52">
        <v>279501</v>
      </c>
      <c r="I311" s="52">
        <v>279501</v>
      </c>
      <c r="J311" s="52">
        <v>0</v>
      </c>
      <c r="K311" s="52">
        <v>0</v>
      </c>
      <c r="L311" s="52">
        <v>92.126199999999997</v>
      </c>
      <c r="M311" s="52">
        <v>25.86</v>
      </c>
      <c r="N311" s="52">
        <v>7.21</v>
      </c>
      <c r="O311" s="52">
        <v>7</v>
      </c>
      <c r="P311" s="2">
        <f t="shared" si="5"/>
        <v>0</v>
      </c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x14ac:dyDescent="0.25">
      <c r="A312">
        <v>417</v>
      </c>
      <c r="B312" s="1">
        <v>0.70833333333333337</v>
      </c>
      <c r="C312" s="52">
        <v>2015</v>
      </c>
      <c r="D312" s="52">
        <v>2</v>
      </c>
      <c r="E312" s="52">
        <v>18</v>
      </c>
      <c r="F312" s="52">
        <v>2079863</v>
      </c>
      <c r="G312" s="52">
        <v>2079863</v>
      </c>
      <c r="H312" s="52">
        <v>279501</v>
      </c>
      <c r="I312" s="52">
        <v>279501</v>
      </c>
      <c r="J312" s="52">
        <v>0</v>
      </c>
      <c r="K312" s="52">
        <v>0</v>
      </c>
      <c r="L312" s="52">
        <v>92.126199999999997</v>
      </c>
      <c r="M312" s="52">
        <v>25.86</v>
      </c>
      <c r="N312" s="52">
        <v>0</v>
      </c>
      <c r="O312" s="52">
        <v>7</v>
      </c>
      <c r="P312" s="2">
        <f t="shared" si="5"/>
        <v>7</v>
      </c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x14ac:dyDescent="0.25">
      <c r="A313">
        <v>416</v>
      </c>
      <c r="B313" s="1">
        <v>0.66666666666666663</v>
      </c>
      <c r="C313" s="52">
        <v>2015</v>
      </c>
      <c r="D313" s="52">
        <v>2</v>
      </c>
      <c r="E313" s="52">
        <v>18</v>
      </c>
      <c r="F313" s="52">
        <v>2079856</v>
      </c>
      <c r="G313" s="52">
        <v>2079856</v>
      </c>
      <c r="H313" s="52">
        <v>279500</v>
      </c>
      <c r="I313" s="52">
        <v>279500</v>
      </c>
      <c r="J313" s="52">
        <v>0</v>
      </c>
      <c r="K313" s="52">
        <v>0</v>
      </c>
      <c r="L313" s="52">
        <v>92.259799999999998</v>
      </c>
      <c r="M313" s="52">
        <v>20.66</v>
      </c>
      <c r="N313" s="52">
        <v>220.61</v>
      </c>
      <c r="O313" s="52">
        <v>7</v>
      </c>
      <c r="P313" s="2">
        <f t="shared" si="5"/>
        <v>44</v>
      </c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x14ac:dyDescent="0.25">
      <c r="A314">
        <v>415</v>
      </c>
      <c r="B314" s="1">
        <v>0.625</v>
      </c>
      <c r="C314" s="52">
        <v>2015</v>
      </c>
      <c r="D314" s="52">
        <v>2</v>
      </c>
      <c r="E314" s="52">
        <v>18</v>
      </c>
      <c r="F314" s="52">
        <v>2079812</v>
      </c>
      <c r="G314" s="52">
        <v>2079812</v>
      </c>
      <c r="H314" s="52">
        <v>279494</v>
      </c>
      <c r="I314" s="52">
        <v>279494</v>
      </c>
      <c r="J314" s="52">
        <v>0</v>
      </c>
      <c r="K314" s="52">
        <v>0</v>
      </c>
      <c r="L314" s="52">
        <v>91.887900000000002</v>
      </c>
      <c r="M314" s="52">
        <v>20.05</v>
      </c>
      <c r="N314" s="52">
        <v>205.26</v>
      </c>
      <c r="O314" s="52">
        <v>7</v>
      </c>
      <c r="P314" s="2">
        <f t="shared" si="5"/>
        <v>221</v>
      </c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x14ac:dyDescent="0.25">
      <c r="A315">
        <v>414</v>
      </c>
      <c r="B315" s="1">
        <v>0.58333333333333337</v>
      </c>
      <c r="C315" s="52">
        <v>2015</v>
      </c>
      <c r="D315" s="52">
        <v>2</v>
      </c>
      <c r="E315" s="52">
        <v>18</v>
      </c>
      <c r="F315" s="52">
        <v>2079591</v>
      </c>
      <c r="G315" s="52">
        <v>2079591</v>
      </c>
      <c r="H315" s="52">
        <v>279464</v>
      </c>
      <c r="I315" s="52">
        <v>279464</v>
      </c>
      <c r="J315" s="52">
        <v>0</v>
      </c>
      <c r="K315" s="52">
        <v>0</v>
      </c>
      <c r="L315" s="52">
        <v>91.142099999999999</v>
      </c>
      <c r="M315" s="52">
        <v>19.84</v>
      </c>
      <c r="N315" s="52">
        <v>197.42</v>
      </c>
      <c r="O315" s="52">
        <v>7</v>
      </c>
      <c r="P315" s="2">
        <f t="shared" si="5"/>
        <v>219</v>
      </c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x14ac:dyDescent="0.25">
      <c r="A316">
        <v>413</v>
      </c>
      <c r="B316" s="1">
        <v>0.54166666666666663</v>
      </c>
      <c r="C316" s="52">
        <v>2015</v>
      </c>
      <c r="D316" s="52">
        <v>2</v>
      </c>
      <c r="E316" s="52">
        <v>18</v>
      </c>
      <c r="F316" s="52">
        <v>2079372</v>
      </c>
      <c r="G316" s="52">
        <v>2079372</v>
      </c>
      <c r="H316" s="52">
        <v>279434</v>
      </c>
      <c r="I316" s="52">
        <v>279434</v>
      </c>
      <c r="J316" s="52">
        <v>0</v>
      </c>
      <c r="K316" s="52">
        <v>0</v>
      </c>
      <c r="L316" s="52">
        <v>91.261600000000001</v>
      </c>
      <c r="M316" s="52">
        <v>19.420000000000002</v>
      </c>
      <c r="N316" s="52">
        <v>229.46</v>
      </c>
      <c r="O316" s="52">
        <v>7</v>
      </c>
      <c r="P316" s="2">
        <f t="shared" si="5"/>
        <v>198</v>
      </c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x14ac:dyDescent="0.25">
      <c r="A317">
        <v>412</v>
      </c>
      <c r="B317" s="1">
        <v>0.5</v>
      </c>
      <c r="C317" s="52">
        <v>2015</v>
      </c>
      <c r="D317" s="52">
        <v>2</v>
      </c>
      <c r="E317" s="52">
        <v>18</v>
      </c>
      <c r="F317" s="52">
        <v>2079174</v>
      </c>
      <c r="G317" s="52">
        <v>2079174</v>
      </c>
      <c r="H317" s="52">
        <v>279407</v>
      </c>
      <c r="I317" s="52">
        <v>279407</v>
      </c>
      <c r="J317" s="52">
        <v>0</v>
      </c>
      <c r="K317" s="52">
        <v>0</v>
      </c>
      <c r="L317" s="52">
        <v>92.256</v>
      </c>
      <c r="M317" s="52">
        <v>18.88</v>
      </c>
      <c r="N317" s="52">
        <v>206.54</v>
      </c>
      <c r="O317" s="52">
        <v>7</v>
      </c>
      <c r="P317" s="2">
        <f t="shared" si="5"/>
        <v>216</v>
      </c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x14ac:dyDescent="0.25">
      <c r="A318">
        <v>411</v>
      </c>
      <c r="B318" s="1">
        <v>0.45833333333333331</v>
      </c>
      <c r="C318" s="52">
        <v>2015</v>
      </c>
      <c r="D318" s="52">
        <v>2</v>
      </c>
      <c r="E318" s="52">
        <v>18</v>
      </c>
      <c r="F318" s="52">
        <v>2078958</v>
      </c>
      <c r="G318" s="52">
        <v>2078958</v>
      </c>
      <c r="H318" s="52">
        <v>279378</v>
      </c>
      <c r="I318" s="52">
        <v>279378</v>
      </c>
      <c r="J318" s="52">
        <v>0</v>
      </c>
      <c r="K318" s="52">
        <v>0</v>
      </c>
      <c r="L318" s="52">
        <v>90.738900000000001</v>
      </c>
      <c r="M318" s="52">
        <v>17.899999999999999</v>
      </c>
      <c r="N318" s="52">
        <v>284.77</v>
      </c>
      <c r="O318" s="52">
        <v>7</v>
      </c>
      <c r="P318" s="2">
        <f t="shared" si="5"/>
        <v>241</v>
      </c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x14ac:dyDescent="0.25">
      <c r="A319">
        <v>410</v>
      </c>
      <c r="B319" s="1">
        <v>0.41666666666666669</v>
      </c>
      <c r="C319" s="52">
        <v>2015</v>
      </c>
      <c r="D319" s="52">
        <v>2</v>
      </c>
      <c r="E319" s="52">
        <v>18</v>
      </c>
      <c r="F319" s="52">
        <v>2078717</v>
      </c>
      <c r="G319" s="52">
        <v>2078717</v>
      </c>
      <c r="H319" s="52">
        <v>279345</v>
      </c>
      <c r="I319" s="52">
        <v>279345</v>
      </c>
      <c r="J319" s="52">
        <v>0</v>
      </c>
      <c r="K319" s="52">
        <v>0</v>
      </c>
      <c r="L319" s="52">
        <v>90.423299999999998</v>
      </c>
      <c r="M319" s="52">
        <v>17.190000000000001</v>
      </c>
      <c r="N319" s="52">
        <v>280.73</v>
      </c>
      <c r="O319" s="52">
        <v>7</v>
      </c>
      <c r="P319" s="2">
        <f t="shared" si="5"/>
        <v>264</v>
      </c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x14ac:dyDescent="0.25">
      <c r="A320">
        <v>409</v>
      </c>
      <c r="B320" s="1">
        <v>0.375</v>
      </c>
      <c r="C320" s="52">
        <v>2015</v>
      </c>
      <c r="D320" s="52">
        <v>2</v>
      </c>
      <c r="E320" s="52">
        <v>18</v>
      </c>
      <c r="F320" s="52">
        <v>2078453</v>
      </c>
      <c r="G320" s="52">
        <v>2078453</v>
      </c>
      <c r="H320" s="52">
        <v>279309</v>
      </c>
      <c r="I320" s="52">
        <v>279309</v>
      </c>
      <c r="J320" s="52">
        <v>0</v>
      </c>
      <c r="K320" s="52">
        <v>0</v>
      </c>
      <c r="L320" s="52">
        <v>90.921099999999996</v>
      </c>
      <c r="M320" s="52">
        <v>16.88</v>
      </c>
      <c r="N320" s="52">
        <v>280.57</v>
      </c>
      <c r="O320" s="52">
        <v>7</v>
      </c>
      <c r="P320" s="2">
        <f t="shared" si="5"/>
        <v>303</v>
      </c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x14ac:dyDescent="0.25">
      <c r="A321">
        <v>408</v>
      </c>
      <c r="B321" s="1">
        <v>0.33333333333333331</v>
      </c>
      <c r="C321" s="52">
        <v>2015</v>
      </c>
      <c r="D321" s="52">
        <v>2</v>
      </c>
      <c r="E321" s="52">
        <v>18</v>
      </c>
      <c r="F321" s="52">
        <v>2078150</v>
      </c>
      <c r="G321" s="52">
        <v>2078150</v>
      </c>
      <c r="H321" s="52">
        <v>279268</v>
      </c>
      <c r="I321" s="52">
        <v>279268</v>
      </c>
      <c r="J321" s="52">
        <v>0</v>
      </c>
      <c r="K321" s="52">
        <v>0</v>
      </c>
      <c r="L321" s="52">
        <v>90.776200000000003</v>
      </c>
      <c r="M321" s="52">
        <v>16.09</v>
      </c>
      <c r="N321" s="52">
        <v>279.35000000000002</v>
      </c>
      <c r="O321" s="52">
        <v>7</v>
      </c>
      <c r="P321" s="2">
        <f t="shared" si="5"/>
        <v>258</v>
      </c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x14ac:dyDescent="0.25">
      <c r="A322">
        <v>407</v>
      </c>
      <c r="B322" s="1">
        <v>0.29166666666666669</v>
      </c>
      <c r="C322" s="52">
        <v>2015</v>
      </c>
      <c r="D322" s="52">
        <v>2</v>
      </c>
      <c r="E322" s="52">
        <v>18</v>
      </c>
      <c r="F322" s="52">
        <v>2077892</v>
      </c>
      <c r="G322" s="52">
        <v>2077892</v>
      </c>
      <c r="H322" s="52">
        <v>279233</v>
      </c>
      <c r="I322" s="52">
        <v>279233</v>
      </c>
      <c r="J322" s="52">
        <v>0</v>
      </c>
      <c r="K322" s="52">
        <v>0</v>
      </c>
      <c r="L322" s="52">
        <v>90.374700000000004</v>
      </c>
      <c r="M322" s="52">
        <v>16.059999999999999</v>
      </c>
      <c r="N322" s="52">
        <v>192.27</v>
      </c>
      <c r="O322" s="52">
        <v>7</v>
      </c>
      <c r="P322" s="2">
        <f t="shared" si="5"/>
        <v>302</v>
      </c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x14ac:dyDescent="0.25">
      <c r="A323">
        <v>406</v>
      </c>
      <c r="B323" s="1">
        <v>0.25</v>
      </c>
      <c r="C323" s="52">
        <v>2015</v>
      </c>
      <c r="D323" s="52">
        <v>2</v>
      </c>
      <c r="E323" s="52">
        <v>18</v>
      </c>
      <c r="F323" s="52">
        <v>2077590</v>
      </c>
      <c r="G323" s="52">
        <v>2077590</v>
      </c>
      <c r="H323" s="52">
        <v>279192</v>
      </c>
      <c r="I323" s="52">
        <v>279192</v>
      </c>
      <c r="J323" s="52">
        <v>0</v>
      </c>
      <c r="K323" s="52">
        <v>0</v>
      </c>
      <c r="L323" s="52">
        <v>90.361999999999995</v>
      </c>
      <c r="M323" s="52">
        <v>12.95</v>
      </c>
      <c r="N323" s="52">
        <v>37.549999999999997</v>
      </c>
      <c r="O323" s="52">
        <v>7</v>
      </c>
      <c r="P323" s="2">
        <f t="shared" si="5"/>
        <v>149</v>
      </c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x14ac:dyDescent="0.25">
      <c r="A324">
        <v>405</v>
      </c>
      <c r="B324" s="1">
        <v>0.20833333333333334</v>
      </c>
      <c r="C324" s="52">
        <v>2015</v>
      </c>
      <c r="D324" s="52">
        <v>2</v>
      </c>
      <c r="E324" s="52">
        <v>18</v>
      </c>
      <c r="F324" s="52">
        <v>2077441</v>
      </c>
      <c r="G324" s="52">
        <v>2077441</v>
      </c>
      <c r="H324" s="52">
        <v>279172</v>
      </c>
      <c r="I324" s="52">
        <v>279172</v>
      </c>
      <c r="J324" s="52">
        <v>0</v>
      </c>
      <c r="K324" s="52">
        <v>0</v>
      </c>
      <c r="L324" s="52">
        <v>93.180700000000002</v>
      </c>
      <c r="M324" s="52">
        <v>14.02</v>
      </c>
      <c r="N324" s="52">
        <v>0</v>
      </c>
      <c r="O324" s="52">
        <v>7</v>
      </c>
      <c r="P324" s="2">
        <f t="shared" si="5"/>
        <v>0</v>
      </c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x14ac:dyDescent="0.25">
      <c r="A325">
        <v>404</v>
      </c>
      <c r="B325" s="1">
        <v>0.16666666666666666</v>
      </c>
      <c r="C325" s="52">
        <v>2015</v>
      </c>
      <c r="D325" s="52">
        <v>2</v>
      </c>
      <c r="E325" s="52">
        <v>18</v>
      </c>
      <c r="F325" s="52">
        <v>2077441</v>
      </c>
      <c r="G325" s="52">
        <v>2077441</v>
      </c>
      <c r="H325" s="52">
        <v>279172</v>
      </c>
      <c r="I325" s="52">
        <v>279172</v>
      </c>
      <c r="J325" s="52">
        <v>0</v>
      </c>
      <c r="K325" s="52">
        <v>0</v>
      </c>
      <c r="L325" s="52">
        <v>93.180700000000002</v>
      </c>
      <c r="M325" s="52">
        <v>14.02</v>
      </c>
      <c r="N325" s="52">
        <v>0</v>
      </c>
      <c r="O325" s="52">
        <v>7</v>
      </c>
      <c r="P325" s="2">
        <f t="shared" si="5"/>
        <v>0</v>
      </c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x14ac:dyDescent="0.25">
      <c r="A326">
        <v>403</v>
      </c>
      <c r="B326" s="1">
        <v>0.125</v>
      </c>
      <c r="C326" s="52">
        <v>2015</v>
      </c>
      <c r="D326" s="52">
        <v>2</v>
      </c>
      <c r="E326" s="52">
        <v>18</v>
      </c>
      <c r="F326" s="52">
        <v>2077441</v>
      </c>
      <c r="G326" s="52">
        <v>2077441</v>
      </c>
      <c r="H326" s="52">
        <v>279172</v>
      </c>
      <c r="I326" s="52">
        <v>279172</v>
      </c>
      <c r="J326" s="52">
        <v>0</v>
      </c>
      <c r="K326" s="52">
        <v>0</v>
      </c>
      <c r="L326" s="52">
        <v>93.180700000000002</v>
      </c>
      <c r="M326" s="52">
        <v>14.02</v>
      </c>
      <c r="N326" s="52">
        <v>0</v>
      </c>
      <c r="O326" s="52">
        <v>7</v>
      </c>
      <c r="P326" s="2">
        <f t="shared" si="5"/>
        <v>0</v>
      </c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x14ac:dyDescent="0.25">
      <c r="A327">
        <v>402</v>
      </c>
      <c r="B327" s="1">
        <v>8.3333333333333329E-2</v>
      </c>
      <c r="C327" s="52">
        <v>2015</v>
      </c>
      <c r="D327" s="52">
        <v>2</v>
      </c>
      <c r="E327" s="52">
        <v>18</v>
      </c>
      <c r="F327" s="52">
        <v>2077441</v>
      </c>
      <c r="G327" s="52">
        <v>2077441</v>
      </c>
      <c r="H327" s="52">
        <v>279172</v>
      </c>
      <c r="I327" s="52">
        <v>279172</v>
      </c>
      <c r="J327" s="52">
        <v>0</v>
      </c>
      <c r="K327" s="52">
        <v>0</v>
      </c>
      <c r="L327" s="52">
        <v>93.180700000000002</v>
      </c>
      <c r="M327" s="52">
        <v>14.02</v>
      </c>
      <c r="N327" s="52">
        <v>0</v>
      </c>
      <c r="O327" s="52">
        <v>7</v>
      </c>
      <c r="P327" s="2">
        <f t="shared" si="5"/>
        <v>0</v>
      </c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x14ac:dyDescent="0.25">
      <c r="A328">
        <v>401</v>
      </c>
      <c r="B328" s="1">
        <v>4.1666666666666664E-2</v>
      </c>
      <c r="C328" s="52">
        <v>2015</v>
      </c>
      <c r="D328" s="52">
        <v>2</v>
      </c>
      <c r="E328" s="52">
        <v>18</v>
      </c>
      <c r="F328" s="52">
        <v>2077441</v>
      </c>
      <c r="G328" s="52">
        <v>2077441</v>
      </c>
      <c r="H328" s="52">
        <v>279172</v>
      </c>
      <c r="I328" s="52">
        <v>279172</v>
      </c>
      <c r="J328" s="52">
        <v>0</v>
      </c>
      <c r="K328" s="52">
        <v>0</v>
      </c>
      <c r="L328" s="52">
        <v>93.180700000000002</v>
      </c>
      <c r="M328" s="52">
        <v>14.02</v>
      </c>
      <c r="N328" s="52">
        <v>0</v>
      </c>
      <c r="O328" s="52">
        <v>7</v>
      </c>
      <c r="P328" s="2">
        <f t="shared" si="5"/>
        <v>0</v>
      </c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x14ac:dyDescent="0.25">
      <c r="A329">
        <v>400</v>
      </c>
      <c r="B329" s="1">
        <v>0</v>
      </c>
      <c r="C329" s="52">
        <v>2015</v>
      </c>
      <c r="D329" s="52">
        <v>2</v>
      </c>
      <c r="E329" s="52">
        <v>18</v>
      </c>
      <c r="F329" s="52">
        <v>2077441</v>
      </c>
      <c r="G329" s="52">
        <v>2077441</v>
      </c>
      <c r="H329" s="52">
        <v>279172</v>
      </c>
      <c r="I329" s="52">
        <v>279172</v>
      </c>
      <c r="J329" s="52">
        <v>0</v>
      </c>
      <c r="K329" s="52">
        <v>0</v>
      </c>
      <c r="L329" s="52">
        <v>93.180700000000002</v>
      </c>
      <c r="M329" s="52">
        <v>14.02</v>
      </c>
      <c r="N329" s="52">
        <v>0</v>
      </c>
      <c r="O329" s="52">
        <v>7</v>
      </c>
      <c r="P329" s="2">
        <f t="shared" si="5"/>
        <v>0</v>
      </c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x14ac:dyDescent="0.25">
      <c r="A330">
        <v>399</v>
      </c>
      <c r="B330" s="1">
        <v>0.95833333333333337</v>
      </c>
      <c r="C330" s="52">
        <v>2015</v>
      </c>
      <c r="D330" s="52">
        <v>2</v>
      </c>
      <c r="E330" s="52">
        <v>17</v>
      </c>
      <c r="F330" s="52">
        <v>2077441</v>
      </c>
      <c r="G330" s="52">
        <v>2077441</v>
      </c>
      <c r="H330" s="52">
        <v>279172</v>
      </c>
      <c r="I330" s="52">
        <v>279172</v>
      </c>
      <c r="J330" s="52">
        <v>0</v>
      </c>
      <c r="K330" s="52">
        <v>0</v>
      </c>
      <c r="L330" s="52">
        <v>93.180700000000002</v>
      </c>
      <c r="M330" s="52">
        <v>14.02</v>
      </c>
      <c r="N330" s="52">
        <v>7.61</v>
      </c>
      <c r="O330" s="52">
        <v>7</v>
      </c>
      <c r="P330" s="2">
        <f t="shared" si="5"/>
        <v>0</v>
      </c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x14ac:dyDescent="0.25">
      <c r="A331">
        <v>398</v>
      </c>
      <c r="B331" s="1">
        <v>0.91666666666666663</v>
      </c>
      <c r="C331" s="52">
        <v>2015</v>
      </c>
      <c r="D331" s="52">
        <v>2</v>
      </c>
      <c r="E331" s="52">
        <v>17</v>
      </c>
      <c r="F331" s="52">
        <v>2077441</v>
      </c>
      <c r="G331" s="52">
        <v>2077441</v>
      </c>
      <c r="H331" s="52">
        <v>279172</v>
      </c>
      <c r="I331" s="52">
        <v>279172</v>
      </c>
      <c r="J331" s="52">
        <v>0</v>
      </c>
      <c r="K331" s="52">
        <v>0</v>
      </c>
      <c r="L331" s="52">
        <v>93.180700000000002</v>
      </c>
      <c r="M331" s="52">
        <v>14.02</v>
      </c>
      <c r="N331" s="52">
        <v>51.9</v>
      </c>
      <c r="O331" s="52">
        <v>7</v>
      </c>
      <c r="P331" s="2">
        <f t="shared" si="5"/>
        <v>7</v>
      </c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x14ac:dyDescent="0.25">
      <c r="A332">
        <v>397</v>
      </c>
      <c r="B332" s="1">
        <v>0.875</v>
      </c>
      <c r="C332" s="52">
        <v>2015</v>
      </c>
      <c r="D332" s="52">
        <v>2</v>
      </c>
      <c r="E332" s="52">
        <v>17</v>
      </c>
      <c r="F332" s="52">
        <v>2077434</v>
      </c>
      <c r="G332" s="52">
        <v>2077434</v>
      </c>
      <c r="H332" s="52">
        <v>279171</v>
      </c>
      <c r="I332" s="52">
        <v>279171</v>
      </c>
      <c r="J332" s="52">
        <v>0</v>
      </c>
      <c r="K332" s="52">
        <v>0</v>
      </c>
      <c r="L332" s="52">
        <v>92.155799999999999</v>
      </c>
      <c r="M332" s="52">
        <v>17.55</v>
      </c>
      <c r="N332" s="52">
        <v>232.03</v>
      </c>
      <c r="O332" s="52">
        <v>7</v>
      </c>
      <c r="P332" s="2">
        <f t="shared" si="5"/>
        <v>97</v>
      </c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x14ac:dyDescent="0.25">
      <c r="A333">
        <v>396</v>
      </c>
      <c r="B333" s="1">
        <v>0.83333333333333337</v>
      </c>
      <c r="C333" s="52">
        <v>2015</v>
      </c>
      <c r="D333" s="52">
        <v>2</v>
      </c>
      <c r="E333" s="52">
        <v>17</v>
      </c>
      <c r="F333" s="52">
        <v>2077337</v>
      </c>
      <c r="G333" s="52">
        <v>2077337</v>
      </c>
      <c r="H333" s="52">
        <v>279158</v>
      </c>
      <c r="I333" s="52">
        <v>279158</v>
      </c>
      <c r="J333" s="52">
        <v>0</v>
      </c>
      <c r="K333" s="52">
        <v>0</v>
      </c>
      <c r="L333" s="52">
        <v>92.868099999999998</v>
      </c>
      <c r="M333" s="52">
        <v>17.61</v>
      </c>
      <c r="N333" s="52">
        <v>134.97</v>
      </c>
      <c r="O333" s="52">
        <v>7</v>
      </c>
      <c r="P333" s="2">
        <f t="shared" si="5"/>
        <v>217</v>
      </c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x14ac:dyDescent="0.25">
      <c r="A334">
        <v>395</v>
      </c>
      <c r="B334" s="1">
        <v>0.79166666666666663</v>
      </c>
      <c r="C334" s="52">
        <v>2015</v>
      </c>
      <c r="D334" s="52">
        <v>2</v>
      </c>
      <c r="E334" s="52">
        <v>17</v>
      </c>
      <c r="F334" s="52">
        <v>2077120</v>
      </c>
      <c r="G334" s="52">
        <v>2077120</v>
      </c>
      <c r="H334" s="52">
        <v>279129</v>
      </c>
      <c r="I334" s="52">
        <v>279129</v>
      </c>
      <c r="J334" s="52">
        <v>0</v>
      </c>
      <c r="K334" s="52">
        <v>0</v>
      </c>
      <c r="L334" s="52">
        <v>92.648700000000005</v>
      </c>
      <c r="M334" s="52">
        <v>17.940000000000001</v>
      </c>
      <c r="N334" s="52">
        <v>209</v>
      </c>
      <c r="O334" s="52">
        <v>7</v>
      </c>
      <c r="P334" s="2">
        <f t="shared" si="5"/>
        <v>165</v>
      </c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x14ac:dyDescent="0.25">
      <c r="A335">
        <v>394</v>
      </c>
      <c r="B335" s="1">
        <v>0.75</v>
      </c>
      <c r="C335" s="52">
        <v>2015</v>
      </c>
      <c r="D335" s="52">
        <v>2</v>
      </c>
      <c r="E335" s="52">
        <v>17</v>
      </c>
      <c r="F335" s="52">
        <v>2076955</v>
      </c>
      <c r="G335" s="52">
        <v>2076955</v>
      </c>
      <c r="H335" s="52">
        <v>279107</v>
      </c>
      <c r="I335" s="52">
        <v>279107</v>
      </c>
      <c r="J335" s="52">
        <v>0</v>
      </c>
      <c r="K335" s="52">
        <v>0</v>
      </c>
      <c r="L335" s="52">
        <v>92.657799999999995</v>
      </c>
      <c r="M335" s="52">
        <v>18.559999999999999</v>
      </c>
      <c r="N335" s="52">
        <v>199.84</v>
      </c>
      <c r="O335" s="52">
        <v>7</v>
      </c>
      <c r="P335" s="2">
        <f t="shared" si="5"/>
        <v>194</v>
      </c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x14ac:dyDescent="0.25">
      <c r="A336">
        <v>393</v>
      </c>
      <c r="B336" s="1">
        <v>0.70833333333333337</v>
      </c>
      <c r="C336" s="52">
        <v>2015</v>
      </c>
      <c r="D336" s="52">
        <v>2</v>
      </c>
      <c r="E336" s="52">
        <v>17</v>
      </c>
      <c r="F336" s="52">
        <v>2076761</v>
      </c>
      <c r="G336" s="52">
        <v>2076761</v>
      </c>
      <c r="H336" s="52">
        <v>279081</v>
      </c>
      <c r="I336" s="52">
        <v>279081</v>
      </c>
      <c r="J336" s="52">
        <v>0</v>
      </c>
      <c r="K336" s="52">
        <v>0</v>
      </c>
      <c r="L336" s="52">
        <v>92.239900000000006</v>
      </c>
      <c r="M336" s="52">
        <v>19.03</v>
      </c>
      <c r="N336" s="52">
        <v>170.57</v>
      </c>
      <c r="O336" s="52">
        <v>7</v>
      </c>
      <c r="P336" s="2">
        <f t="shared" si="5"/>
        <v>192</v>
      </c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x14ac:dyDescent="0.25">
      <c r="A337">
        <v>392</v>
      </c>
      <c r="B337" s="1">
        <v>0.66666666666666663</v>
      </c>
      <c r="C337" s="52">
        <v>2015</v>
      </c>
      <c r="D337" s="52">
        <v>2</v>
      </c>
      <c r="E337" s="52">
        <v>17</v>
      </c>
      <c r="F337" s="52">
        <v>2076569</v>
      </c>
      <c r="G337" s="52">
        <v>2076569</v>
      </c>
      <c r="H337" s="52">
        <v>279055</v>
      </c>
      <c r="I337" s="52">
        <v>279055</v>
      </c>
      <c r="J337" s="52">
        <v>0</v>
      </c>
      <c r="K337" s="52">
        <v>0</v>
      </c>
      <c r="L337" s="52">
        <v>92.218599999999995</v>
      </c>
      <c r="M337" s="52">
        <v>19.27</v>
      </c>
      <c r="N337" s="52">
        <v>207.73</v>
      </c>
      <c r="O337" s="52">
        <v>7</v>
      </c>
      <c r="P337" s="2">
        <f t="shared" si="5"/>
        <v>171</v>
      </c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x14ac:dyDescent="0.25">
      <c r="A338">
        <v>391</v>
      </c>
      <c r="B338" s="1">
        <v>0.625</v>
      </c>
      <c r="C338" s="52">
        <v>2015</v>
      </c>
      <c r="D338" s="52">
        <v>2</v>
      </c>
      <c r="E338" s="52">
        <v>17</v>
      </c>
      <c r="F338" s="52">
        <v>2076398</v>
      </c>
      <c r="G338" s="52">
        <v>2076398</v>
      </c>
      <c r="H338" s="52">
        <v>279032</v>
      </c>
      <c r="I338" s="52">
        <v>279032</v>
      </c>
      <c r="J338" s="52">
        <v>0</v>
      </c>
      <c r="K338" s="52">
        <v>0</v>
      </c>
      <c r="L338" s="52">
        <v>92.337800000000001</v>
      </c>
      <c r="M338" s="52">
        <v>19.12</v>
      </c>
      <c r="N338" s="52">
        <v>242.83</v>
      </c>
      <c r="O338" s="52">
        <v>7</v>
      </c>
      <c r="P338" s="2">
        <f t="shared" si="5"/>
        <v>222</v>
      </c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x14ac:dyDescent="0.25">
      <c r="A339">
        <v>390</v>
      </c>
      <c r="B339" s="1">
        <v>0.58333333333333337</v>
      </c>
      <c r="C339" s="52">
        <v>2015</v>
      </c>
      <c r="D339" s="52">
        <v>2</v>
      </c>
      <c r="E339" s="52">
        <v>17</v>
      </c>
      <c r="F339" s="52">
        <v>2076176</v>
      </c>
      <c r="G339" s="52">
        <v>2076176</v>
      </c>
      <c r="H339" s="52">
        <v>279002</v>
      </c>
      <c r="I339" s="52">
        <v>279002</v>
      </c>
      <c r="J339" s="52">
        <v>0</v>
      </c>
      <c r="K339" s="52">
        <v>0</v>
      </c>
      <c r="L339" s="52">
        <v>91.430499999999995</v>
      </c>
      <c r="M339" s="52">
        <v>19.04</v>
      </c>
      <c r="N339" s="52">
        <v>235.67</v>
      </c>
      <c r="O339" s="52">
        <v>7</v>
      </c>
      <c r="P339" s="2">
        <f t="shared" si="5"/>
        <v>250</v>
      </c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x14ac:dyDescent="0.25">
      <c r="A340">
        <v>389</v>
      </c>
      <c r="B340" s="1">
        <v>0.54166666666666663</v>
      </c>
      <c r="C340" s="52">
        <v>2015</v>
      </c>
      <c r="D340" s="52">
        <v>2</v>
      </c>
      <c r="E340" s="52">
        <v>17</v>
      </c>
      <c r="F340" s="52">
        <v>2075926</v>
      </c>
      <c r="G340" s="52">
        <v>2075926</v>
      </c>
      <c r="H340" s="52">
        <v>278968</v>
      </c>
      <c r="I340" s="52">
        <v>278968</v>
      </c>
      <c r="J340" s="52">
        <v>0</v>
      </c>
      <c r="K340" s="52">
        <v>0</v>
      </c>
      <c r="L340" s="52">
        <v>91.471699999999998</v>
      </c>
      <c r="M340" s="52">
        <v>18.64</v>
      </c>
      <c r="N340" s="52">
        <v>207.59</v>
      </c>
      <c r="O340" s="52">
        <v>7</v>
      </c>
      <c r="P340" s="2">
        <f t="shared" si="5"/>
        <v>243</v>
      </c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x14ac:dyDescent="0.25">
      <c r="A341">
        <v>388</v>
      </c>
      <c r="B341" s="1">
        <v>0.5</v>
      </c>
      <c r="C341" s="52">
        <v>2015</v>
      </c>
      <c r="D341" s="52">
        <v>2</v>
      </c>
      <c r="E341" s="52">
        <v>17</v>
      </c>
      <c r="F341" s="52">
        <v>2075683</v>
      </c>
      <c r="G341" s="52">
        <v>2075683</v>
      </c>
      <c r="H341" s="52">
        <v>278935</v>
      </c>
      <c r="I341" s="52">
        <v>278935</v>
      </c>
      <c r="J341" s="52">
        <v>0</v>
      </c>
      <c r="K341" s="52">
        <v>0</v>
      </c>
      <c r="L341" s="52">
        <v>92.712199999999996</v>
      </c>
      <c r="M341" s="52">
        <v>18.79</v>
      </c>
      <c r="N341" s="52">
        <v>237</v>
      </c>
      <c r="O341" s="52">
        <v>7</v>
      </c>
      <c r="P341" s="2">
        <f t="shared" si="5"/>
        <v>187</v>
      </c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x14ac:dyDescent="0.25">
      <c r="A342">
        <v>387</v>
      </c>
      <c r="B342" s="1">
        <v>0.45833333333333331</v>
      </c>
      <c r="C342" s="52">
        <v>2015</v>
      </c>
      <c r="D342" s="52">
        <v>2</v>
      </c>
      <c r="E342" s="52">
        <v>17</v>
      </c>
      <c r="F342" s="52">
        <v>2075496</v>
      </c>
      <c r="G342" s="52">
        <v>2075496</v>
      </c>
      <c r="H342" s="52">
        <v>278910</v>
      </c>
      <c r="I342" s="52">
        <v>278910</v>
      </c>
      <c r="J342" s="52">
        <v>0</v>
      </c>
      <c r="K342" s="52">
        <v>0</v>
      </c>
      <c r="L342" s="52">
        <v>91.499399999999994</v>
      </c>
      <c r="M342" s="52">
        <v>18.329999999999998</v>
      </c>
      <c r="N342" s="52">
        <v>229.47</v>
      </c>
      <c r="O342" s="52">
        <v>7</v>
      </c>
      <c r="P342" s="2">
        <f t="shared" si="5"/>
        <v>250</v>
      </c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x14ac:dyDescent="0.25">
      <c r="A343">
        <v>386</v>
      </c>
      <c r="B343" s="1">
        <v>0.41666666666666669</v>
      </c>
      <c r="C343" s="52">
        <v>2015</v>
      </c>
      <c r="D343" s="52">
        <v>2</v>
      </c>
      <c r="E343" s="52">
        <v>17</v>
      </c>
      <c r="F343" s="52">
        <v>2075246</v>
      </c>
      <c r="G343" s="52">
        <v>2075246</v>
      </c>
      <c r="H343" s="52">
        <v>278876</v>
      </c>
      <c r="I343" s="52">
        <v>278876</v>
      </c>
      <c r="J343" s="52">
        <v>0</v>
      </c>
      <c r="K343" s="52">
        <v>0</v>
      </c>
      <c r="L343" s="52">
        <v>91.9435</v>
      </c>
      <c r="M343" s="52">
        <v>17.71</v>
      </c>
      <c r="N343" s="52">
        <v>282.38</v>
      </c>
      <c r="O343" s="52">
        <v>7</v>
      </c>
      <c r="P343" s="2">
        <f t="shared" si="5"/>
        <v>253</v>
      </c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x14ac:dyDescent="0.25">
      <c r="A344">
        <v>385</v>
      </c>
      <c r="B344" s="1">
        <v>0.375</v>
      </c>
      <c r="C344" s="52">
        <v>2015</v>
      </c>
      <c r="D344" s="52">
        <v>2</v>
      </c>
      <c r="E344" s="52">
        <v>17</v>
      </c>
      <c r="F344" s="52">
        <v>2074993</v>
      </c>
      <c r="G344" s="52">
        <v>2074993</v>
      </c>
      <c r="H344" s="52">
        <v>278842</v>
      </c>
      <c r="I344" s="52">
        <v>278842</v>
      </c>
      <c r="J344" s="52">
        <v>0</v>
      </c>
      <c r="K344" s="52">
        <v>0</v>
      </c>
      <c r="L344" s="52">
        <v>91.923599999999993</v>
      </c>
      <c r="M344" s="52">
        <v>17.34</v>
      </c>
      <c r="N344" s="52">
        <v>281.81</v>
      </c>
      <c r="O344" s="52">
        <v>7</v>
      </c>
      <c r="P344" s="2">
        <f t="shared" si="5"/>
        <v>267</v>
      </c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x14ac:dyDescent="0.25">
      <c r="A345">
        <v>384</v>
      </c>
      <c r="B345" s="1">
        <v>0.33333333333333331</v>
      </c>
      <c r="C345" s="52">
        <v>2015</v>
      </c>
      <c r="D345" s="52">
        <v>2</v>
      </c>
      <c r="E345" s="52">
        <v>17</v>
      </c>
      <c r="F345" s="52">
        <v>2074726</v>
      </c>
      <c r="G345" s="52">
        <v>2074726</v>
      </c>
      <c r="H345" s="52">
        <v>278806</v>
      </c>
      <c r="I345" s="52">
        <v>278806</v>
      </c>
      <c r="J345" s="52">
        <v>0</v>
      </c>
      <c r="K345" s="52">
        <v>0</v>
      </c>
      <c r="L345" s="52">
        <v>91.620599999999996</v>
      </c>
      <c r="M345" s="52">
        <v>16.899999999999999</v>
      </c>
      <c r="N345" s="52">
        <v>246.79</v>
      </c>
      <c r="O345" s="52">
        <v>7</v>
      </c>
      <c r="P345" s="2">
        <f t="shared" si="5"/>
        <v>253</v>
      </c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x14ac:dyDescent="0.25">
      <c r="A346">
        <v>383</v>
      </c>
      <c r="B346" s="1">
        <v>0.29166666666666669</v>
      </c>
      <c r="C346" s="52">
        <v>2015</v>
      </c>
      <c r="D346" s="52">
        <v>2</v>
      </c>
      <c r="E346" s="52">
        <v>17</v>
      </c>
      <c r="F346" s="52">
        <v>2074473</v>
      </c>
      <c r="G346" s="52">
        <v>2074473</v>
      </c>
      <c r="H346" s="52">
        <v>278772</v>
      </c>
      <c r="I346" s="52">
        <v>278772</v>
      </c>
      <c r="J346" s="52">
        <v>0</v>
      </c>
      <c r="K346" s="52">
        <v>0</v>
      </c>
      <c r="L346" s="52">
        <v>92.271000000000001</v>
      </c>
      <c r="M346" s="52">
        <v>16.61</v>
      </c>
      <c r="N346" s="52">
        <v>179.32</v>
      </c>
      <c r="O346" s="52">
        <v>7</v>
      </c>
      <c r="P346" s="2">
        <f t="shared" si="5"/>
        <v>276</v>
      </c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x14ac:dyDescent="0.25">
      <c r="A347">
        <v>382</v>
      </c>
      <c r="B347" s="1">
        <v>0.25</v>
      </c>
      <c r="C347" s="52">
        <v>2015</v>
      </c>
      <c r="D347" s="52">
        <v>2</v>
      </c>
      <c r="E347" s="52">
        <v>17</v>
      </c>
      <c r="F347" s="52">
        <v>2074197</v>
      </c>
      <c r="G347" s="52">
        <v>2074197</v>
      </c>
      <c r="H347" s="52">
        <v>278735</v>
      </c>
      <c r="I347" s="52">
        <v>278735</v>
      </c>
      <c r="J347" s="52">
        <v>0</v>
      </c>
      <c r="K347" s="52">
        <v>0</v>
      </c>
      <c r="L347" s="52">
        <v>91.375100000000003</v>
      </c>
      <c r="M347" s="52">
        <v>14.95</v>
      </c>
      <c r="N347" s="52">
        <v>44.65</v>
      </c>
      <c r="O347" s="52">
        <v>7</v>
      </c>
      <c r="P347" s="2">
        <f t="shared" si="5"/>
        <v>157</v>
      </c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x14ac:dyDescent="0.25">
      <c r="A348">
        <v>381</v>
      </c>
      <c r="B348" s="1">
        <v>0.20833333333333334</v>
      </c>
      <c r="C348" s="52">
        <v>2015</v>
      </c>
      <c r="D348" s="52">
        <v>2</v>
      </c>
      <c r="E348" s="52">
        <v>17</v>
      </c>
      <c r="F348" s="52">
        <v>2074040</v>
      </c>
      <c r="G348" s="52">
        <v>2074040</v>
      </c>
      <c r="H348" s="52">
        <v>278714</v>
      </c>
      <c r="I348" s="52">
        <v>278714</v>
      </c>
      <c r="J348" s="52">
        <v>0</v>
      </c>
      <c r="K348" s="52">
        <v>0</v>
      </c>
      <c r="L348" s="52">
        <v>93.232200000000006</v>
      </c>
      <c r="M348" s="52">
        <v>14.03</v>
      </c>
      <c r="N348" s="52">
        <v>0</v>
      </c>
      <c r="O348" s="52">
        <v>7</v>
      </c>
      <c r="P348" s="2">
        <f t="shared" si="5"/>
        <v>0</v>
      </c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x14ac:dyDescent="0.25">
      <c r="A349">
        <v>380</v>
      </c>
      <c r="B349" s="1">
        <v>0.16666666666666666</v>
      </c>
      <c r="C349" s="52">
        <v>2015</v>
      </c>
      <c r="D349" s="52">
        <v>2</v>
      </c>
      <c r="E349" s="52">
        <v>17</v>
      </c>
      <c r="F349" s="52">
        <v>2074040</v>
      </c>
      <c r="G349" s="52">
        <v>2074040</v>
      </c>
      <c r="H349" s="52">
        <v>278714</v>
      </c>
      <c r="I349" s="52">
        <v>278714</v>
      </c>
      <c r="J349" s="52">
        <v>0</v>
      </c>
      <c r="K349" s="52">
        <v>0</v>
      </c>
      <c r="L349" s="52">
        <v>93.232200000000006</v>
      </c>
      <c r="M349" s="52">
        <v>14.03</v>
      </c>
      <c r="N349" s="52">
        <v>0</v>
      </c>
      <c r="O349" s="52">
        <v>7</v>
      </c>
      <c r="P349" s="2">
        <f t="shared" si="5"/>
        <v>0</v>
      </c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x14ac:dyDescent="0.25">
      <c r="A350">
        <v>379</v>
      </c>
      <c r="B350" s="1">
        <v>0.125</v>
      </c>
      <c r="C350" s="52">
        <v>2015</v>
      </c>
      <c r="D350" s="52">
        <v>2</v>
      </c>
      <c r="E350" s="52">
        <v>17</v>
      </c>
      <c r="F350" s="52">
        <v>2074040</v>
      </c>
      <c r="G350" s="52">
        <v>2074040</v>
      </c>
      <c r="H350" s="52">
        <v>278714</v>
      </c>
      <c r="I350" s="52">
        <v>278714</v>
      </c>
      <c r="J350" s="52">
        <v>0</v>
      </c>
      <c r="K350" s="52">
        <v>0</v>
      </c>
      <c r="L350" s="52">
        <v>93.232200000000006</v>
      </c>
      <c r="M350" s="52">
        <v>14.03</v>
      </c>
      <c r="N350" s="52">
        <v>0</v>
      </c>
      <c r="O350" s="52">
        <v>7</v>
      </c>
      <c r="P350" s="2">
        <f t="shared" si="5"/>
        <v>0</v>
      </c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x14ac:dyDescent="0.25">
      <c r="A351">
        <v>378</v>
      </c>
      <c r="B351" s="1">
        <v>8.3333333333333329E-2</v>
      </c>
      <c r="C351" s="52">
        <v>2015</v>
      </c>
      <c r="D351" s="52">
        <v>2</v>
      </c>
      <c r="E351" s="52">
        <v>17</v>
      </c>
      <c r="F351" s="52">
        <v>2074040</v>
      </c>
      <c r="G351" s="52">
        <v>2074040</v>
      </c>
      <c r="H351" s="52">
        <v>278714</v>
      </c>
      <c r="I351" s="52">
        <v>278714</v>
      </c>
      <c r="J351" s="52">
        <v>0</v>
      </c>
      <c r="K351" s="52">
        <v>0</v>
      </c>
      <c r="L351" s="52">
        <v>93.232200000000006</v>
      </c>
      <c r="M351" s="52">
        <v>14.03</v>
      </c>
      <c r="N351" s="52">
        <v>0</v>
      </c>
      <c r="O351" s="52">
        <v>7</v>
      </c>
      <c r="P351" s="2">
        <f t="shared" si="5"/>
        <v>0</v>
      </c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x14ac:dyDescent="0.25">
      <c r="A352">
        <v>377</v>
      </c>
      <c r="B352" s="1">
        <v>4.1666666666666664E-2</v>
      </c>
      <c r="C352" s="52">
        <v>2015</v>
      </c>
      <c r="D352" s="52">
        <v>2</v>
      </c>
      <c r="E352" s="52">
        <v>17</v>
      </c>
      <c r="F352" s="52">
        <v>2074040</v>
      </c>
      <c r="G352" s="52">
        <v>2074040</v>
      </c>
      <c r="H352" s="52">
        <v>278714</v>
      </c>
      <c r="I352" s="52">
        <v>278714</v>
      </c>
      <c r="J352" s="52">
        <v>0</v>
      </c>
      <c r="K352" s="52">
        <v>0</v>
      </c>
      <c r="L352" s="52">
        <v>93.232200000000006</v>
      </c>
      <c r="M352" s="52">
        <v>14.03</v>
      </c>
      <c r="N352" s="52">
        <v>0</v>
      </c>
      <c r="O352" s="52">
        <v>7</v>
      </c>
      <c r="P352" s="2">
        <f t="shared" si="5"/>
        <v>0</v>
      </c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x14ac:dyDescent="0.25">
      <c r="A353">
        <v>376</v>
      </c>
      <c r="B353" s="1">
        <v>0</v>
      </c>
      <c r="C353" s="52">
        <v>2015</v>
      </c>
      <c r="D353" s="52">
        <v>2</v>
      </c>
      <c r="E353" s="52">
        <v>17</v>
      </c>
      <c r="F353" s="52">
        <v>2074040</v>
      </c>
      <c r="G353" s="52">
        <v>2074040</v>
      </c>
      <c r="H353" s="52">
        <v>278714</v>
      </c>
      <c r="I353" s="52">
        <v>278714</v>
      </c>
      <c r="J353" s="52">
        <v>0</v>
      </c>
      <c r="K353" s="52">
        <v>0</v>
      </c>
      <c r="L353" s="52">
        <v>93.232200000000006</v>
      </c>
      <c r="M353" s="52">
        <v>14.03</v>
      </c>
      <c r="N353" s="52">
        <v>0</v>
      </c>
      <c r="O353" s="52">
        <v>7</v>
      </c>
      <c r="P353" s="2">
        <f t="shared" si="5"/>
        <v>0</v>
      </c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x14ac:dyDescent="0.25">
      <c r="A354">
        <v>375</v>
      </c>
      <c r="B354" s="1">
        <v>0.95833333333333337</v>
      </c>
      <c r="C354" s="52">
        <v>2015</v>
      </c>
      <c r="D354" s="52">
        <v>2</v>
      </c>
      <c r="E354" s="52">
        <v>16</v>
      </c>
      <c r="F354" s="52">
        <v>2074040</v>
      </c>
      <c r="G354" s="52">
        <v>2074040</v>
      </c>
      <c r="H354" s="52">
        <v>278714</v>
      </c>
      <c r="I354" s="52">
        <v>278714</v>
      </c>
      <c r="J354" s="52">
        <v>0</v>
      </c>
      <c r="K354" s="52">
        <v>0</v>
      </c>
      <c r="L354" s="52">
        <v>93.232200000000006</v>
      </c>
      <c r="M354" s="52">
        <v>14.03</v>
      </c>
      <c r="N354" s="52">
        <v>0</v>
      </c>
      <c r="O354" s="52">
        <v>7</v>
      </c>
      <c r="P354" s="2">
        <f t="shared" si="5"/>
        <v>0</v>
      </c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x14ac:dyDescent="0.25">
      <c r="A355">
        <v>374</v>
      </c>
      <c r="B355" s="1">
        <v>0.91666666666666663</v>
      </c>
      <c r="C355" s="52">
        <v>2015</v>
      </c>
      <c r="D355" s="52">
        <v>2</v>
      </c>
      <c r="E355" s="52">
        <v>16</v>
      </c>
      <c r="F355" s="52">
        <v>2074040</v>
      </c>
      <c r="G355" s="52">
        <v>2074040</v>
      </c>
      <c r="H355" s="52">
        <v>278714</v>
      </c>
      <c r="I355" s="52">
        <v>278714</v>
      </c>
      <c r="J355" s="52">
        <v>0</v>
      </c>
      <c r="K355" s="52">
        <v>0</v>
      </c>
      <c r="L355" s="52">
        <v>93.232200000000006</v>
      </c>
      <c r="M355" s="52">
        <v>14.03</v>
      </c>
      <c r="N355" s="52">
        <v>7.61</v>
      </c>
      <c r="O355" s="52">
        <v>7</v>
      </c>
      <c r="P355" s="2">
        <f t="shared" si="5"/>
        <v>0</v>
      </c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x14ac:dyDescent="0.25">
      <c r="A356">
        <v>373</v>
      </c>
      <c r="B356" s="1">
        <v>0.875</v>
      </c>
      <c r="C356" s="52">
        <v>2015</v>
      </c>
      <c r="D356" s="52">
        <v>2</v>
      </c>
      <c r="E356" s="52">
        <v>16</v>
      </c>
      <c r="F356" s="52">
        <v>2074040</v>
      </c>
      <c r="G356" s="52">
        <v>2074040</v>
      </c>
      <c r="H356" s="52">
        <v>278714</v>
      </c>
      <c r="I356" s="52">
        <v>278714</v>
      </c>
      <c r="J356" s="52">
        <v>0</v>
      </c>
      <c r="K356" s="52">
        <v>0</v>
      </c>
      <c r="L356" s="52">
        <v>93.232200000000006</v>
      </c>
      <c r="M356" s="52">
        <v>14.03</v>
      </c>
      <c r="N356" s="52">
        <v>0</v>
      </c>
      <c r="O356" s="52">
        <v>7</v>
      </c>
      <c r="P356" s="2">
        <f t="shared" si="5"/>
        <v>8</v>
      </c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x14ac:dyDescent="0.25">
      <c r="A357">
        <v>372</v>
      </c>
      <c r="B357" s="1">
        <v>0.83333333333333337</v>
      </c>
      <c r="C357" s="52">
        <v>2015</v>
      </c>
      <c r="D357" s="52">
        <v>2</v>
      </c>
      <c r="E357" s="52">
        <v>16</v>
      </c>
      <c r="F357" s="52">
        <v>2074032</v>
      </c>
      <c r="G357" s="52">
        <v>2074032</v>
      </c>
      <c r="H357" s="52">
        <v>278713</v>
      </c>
      <c r="I357" s="52">
        <v>278713</v>
      </c>
      <c r="J357" s="52">
        <v>0</v>
      </c>
      <c r="K357" s="52">
        <v>0</v>
      </c>
      <c r="L357" s="52">
        <v>91.997100000000003</v>
      </c>
      <c r="M357" s="52">
        <v>18.68</v>
      </c>
      <c r="N357" s="52">
        <v>0</v>
      </c>
      <c r="O357" s="52">
        <v>7</v>
      </c>
      <c r="P357" s="2">
        <f t="shared" si="5"/>
        <v>0</v>
      </c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x14ac:dyDescent="0.25">
      <c r="A358">
        <v>371</v>
      </c>
      <c r="B358" s="1">
        <v>0.79166666666666663</v>
      </c>
      <c r="C358" s="52">
        <v>2015</v>
      </c>
      <c r="D358" s="52">
        <v>2</v>
      </c>
      <c r="E358" s="52">
        <v>16</v>
      </c>
      <c r="F358" s="52">
        <v>2074032</v>
      </c>
      <c r="G358" s="52">
        <v>2074032</v>
      </c>
      <c r="H358" s="52">
        <v>278713</v>
      </c>
      <c r="I358" s="52">
        <v>278713</v>
      </c>
      <c r="J358" s="52">
        <v>0</v>
      </c>
      <c r="K358" s="52">
        <v>0</v>
      </c>
      <c r="L358" s="52">
        <v>91.997100000000003</v>
      </c>
      <c r="M358" s="52">
        <v>18.68</v>
      </c>
      <c r="N358" s="52">
        <v>0</v>
      </c>
      <c r="O358" s="52">
        <v>7</v>
      </c>
      <c r="P358" s="2">
        <f t="shared" si="5"/>
        <v>0</v>
      </c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x14ac:dyDescent="0.25">
      <c r="A359">
        <v>370</v>
      </c>
      <c r="B359" s="1">
        <v>0.75</v>
      </c>
      <c r="C359" s="52">
        <v>2015</v>
      </c>
      <c r="D359" s="52">
        <v>2</v>
      </c>
      <c r="E359" s="52">
        <v>16</v>
      </c>
      <c r="F359" s="52">
        <v>2074032</v>
      </c>
      <c r="G359" s="52">
        <v>2074032</v>
      </c>
      <c r="H359" s="52">
        <v>278713</v>
      </c>
      <c r="I359" s="52">
        <v>278713</v>
      </c>
      <c r="J359" s="52">
        <v>0</v>
      </c>
      <c r="K359" s="52">
        <v>0</v>
      </c>
      <c r="L359" s="52">
        <v>91.997100000000003</v>
      </c>
      <c r="M359" s="52">
        <v>18.68</v>
      </c>
      <c r="N359" s="52">
        <v>7.44</v>
      </c>
      <c r="O359" s="52">
        <v>7</v>
      </c>
      <c r="P359" s="2">
        <f t="shared" si="5"/>
        <v>0</v>
      </c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x14ac:dyDescent="0.25">
      <c r="A360">
        <v>369</v>
      </c>
      <c r="B360" s="1">
        <v>0.70833333333333337</v>
      </c>
      <c r="C360" s="52">
        <v>2015</v>
      </c>
      <c r="D360" s="52">
        <v>2</v>
      </c>
      <c r="E360" s="52">
        <v>16</v>
      </c>
      <c r="F360" s="52">
        <v>2074032</v>
      </c>
      <c r="G360" s="52">
        <v>2074032</v>
      </c>
      <c r="H360" s="52">
        <v>278713</v>
      </c>
      <c r="I360" s="52">
        <v>278713</v>
      </c>
      <c r="J360" s="52">
        <v>0</v>
      </c>
      <c r="K360" s="52">
        <v>0</v>
      </c>
      <c r="L360" s="52">
        <v>91.997100000000003</v>
      </c>
      <c r="M360" s="52">
        <v>18.68</v>
      </c>
      <c r="N360" s="52">
        <v>251.79</v>
      </c>
      <c r="O360" s="52">
        <v>7</v>
      </c>
      <c r="P360" s="2">
        <f t="shared" si="5"/>
        <v>81</v>
      </c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x14ac:dyDescent="0.25">
      <c r="A361">
        <v>368</v>
      </c>
      <c r="B361" s="1">
        <v>0.66666666666666663</v>
      </c>
      <c r="C361" s="52">
        <v>2015</v>
      </c>
      <c r="D361" s="52">
        <v>2</v>
      </c>
      <c r="E361" s="52">
        <v>16</v>
      </c>
      <c r="F361" s="52">
        <v>2073951</v>
      </c>
      <c r="G361" s="52">
        <v>2073951</v>
      </c>
      <c r="H361" s="52">
        <v>278702</v>
      </c>
      <c r="I361" s="52">
        <v>278702</v>
      </c>
      <c r="J361" s="52">
        <v>0</v>
      </c>
      <c r="K361" s="52">
        <v>0</v>
      </c>
      <c r="L361" s="52">
        <v>92.310699999999997</v>
      </c>
      <c r="M361" s="52">
        <v>18.75</v>
      </c>
      <c r="N361" s="52">
        <v>260.56</v>
      </c>
      <c r="O361" s="52">
        <v>7</v>
      </c>
      <c r="P361" s="2">
        <f t="shared" si="5"/>
        <v>238</v>
      </c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x14ac:dyDescent="0.25">
      <c r="A362">
        <v>367</v>
      </c>
      <c r="B362" s="1">
        <v>0.625</v>
      </c>
      <c r="C362" s="52">
        <v>2015</v>
      </c>
      <c r="D362" s="52">
        <v>2</v>
      </c>
      <c r="E362" s="52">
        <v>16</v>
      </c>
      <c r="F362" s="52">
        <v>2073713</v>
      </c>
      <c r="G362" s="52">
        <v>2073713</v>
      </c>
      <c r="H362" s="52">
        <v>278670</v>
      </c>
      <c r="I362" s="52">
        <v>278670</v>
      </c>
      <c r="J362" s="52">
        <v>0</v>
      </c>
      <c r="K362" s="52">
        <v>0</v>
      </c>
      <c r="L362" s="52">
        <v>92.252300000000005</v>
      </c>
      <c r="M362" s="52">
        <v>19.29</v>
      </c>
      <c r="N362" s="52">
        <v>257.39</v>
      </c>
      <c r="O362" s="52">
        <v>7</v>
      </c>
      <c r="P362" s="2">
        <f t="shared" si="5"/>
        <v>281</v>
      </c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x14ac:dyDescent="0.25">
      <c r="A363">
        <v>366</v>
      </c>
      <c r="B363" s="1">
        <v>0.58333333333333337</v>
      </c>
      <c r="C363" s="52">
        <v>2015</v>
      </c>
      <c r="D363" s="52">
        <v>2</v>
      </c>
      <c r="E363" s="52">
        <v>16</v>
      </c>
      <c r="F363" s="52">
        <v>2073432</v>
      </c>
      <c r="G363" s="52">
        <v>2073432</v>
      </c>
      <c r="H363" s="52">
        <v>278632</v>
      </c>
      <c r="I363" s="52">
        <v>278632</v>
      </c>
      <c r="J363" s="52">
        <v>0</v>
      </c>
      <c r="K363" s="52">
        <v>0</v>
      </c>
      <c r="L363" s="52">
        <v>91.995500000000007</v>
      </c>
      <c r="M363" s="52">
        <v>19.63</v>
      </c>
      <c r="N363" s="52">
        <v>236.15</v>
      </c>
      <c r="O363" s="52">
        <v>7</v>
      </c>
      <c r="P363" s="2">
        <f t="shared" si="5"/>
        <v>229</v>
      </c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x14ac:dyDescent="0.25">
      <c r="A364">
        <v>365</v>
      </c>
      <c r="B364" s="1">
        <v>0.54166666666666663</v>
      </c>
      <c r="C364" s="52">
        <v>2015</v>
      </c>
      <c r="D364" s="52">
        <v>2</v>
      </c>
      <c r="E364" s="52">
        <v>16</v>
      </c>
      <c r="F364" s="52">
        <v>2073203</v>
      </c>
      <c r="G364" s="52">
        <v>2073203</v>
      </c>
      <c r="H364" s="52">
        <v>278601</v>
      </c>
      <c r="I364" s="52">
        <v>278601</v>
      </c>
      <c r="J364" s="52">
        <v>0</v>
      </c>
      <c r="K364" s="52">
        <v>0</v>
      </c>
      <c r="L364" s="52">
        <v>92.037499999999994</v>
      </c>
      <c r="M364" s="52">
        <v>19.71</v>
      </c>
      <c r="N364" s="52">
        <v>148.59</v>
      </c>
      <c r="O364" s="52">
        <v>7</v>
      </c>
      <c r="P364" s="2">
        <f t="shared" si="5"/>
        <v>221</v>
      </c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x14ac:dyDescent="0.25">
      <c r="A365">
        <v>364</v>
      </c>
      <c r="B365" s="1">
        <v>0.5</v>
      </c>
      <c r="C365" s="52">
        <v>2015</v>
      </c>
      <c r="D365" s="52">
        <v>2</v>
      </c>
      <c r="E365" s="52">
        <v>16</v>
      </c>
      <c r="F365" s="52">
        <v>2072982</v>
      </c>
      <c r="G365" s="52">
        <v>2072982</v>
      </c>
      <c r="H365" s="52">
        <v>278571</v>
      </c>
      <c r="I365" s="52">
        <v>278571</v>
      </c>
      <c r="J365" s="52">
        <v>0</v>
      </c>
      <c r="K365" s="52">
        <v>0</v>
      </c>
      <c r="L365" s="52">
        <v>92.762799999999999</v>
      </c>
      <c r="M365" s="52">
        <v>18.739999999999998</v>
      </c>
      <c r="N365" s="52">
        <v>207.86</v>
      </c>
      <c r="O365" s="52">
        <v>7</v>
      </c>
      <c r="P365" s="2">
        <f t="shared" si="5"/>
        <v>164</v>
      </c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x14ac:dyDescent="0.25">
      <c r="A366">
        <v>363</v>
      </c>
      <c r="B366" s="1">
        <v>0.45833333333333331</v>
      </c>
      <c r="C366" s="52">
        <v>2015</v>
      </c>
      <c r="D366" s="52">
        <v>2</v>
      </c>
      <c r="E366" s="52">
        <v>16</v>
      </c>
      <c r="F366" s="52">
        <v>2072818</v>
      </c>
      <c r="G366" s="52">
        <v>2072818</v>
      </c>
      <c r="H366" s="52">
        <v>278549</v>
      </c>
      <c r="I366" s="52">
        <v>278549</v>
      </c>
      <c r="J366" s="52">
        <v>0</v>
      </c>
      <c r="K366" s="52">
        <v>0</v>
      </c>
      <c r="L366" s="52">
        <v>91.499200000000002</v>
      </c>
      <c r="M366" s="52">
        <v>17.68</v>
      </c>
      <c r="N366" s="52">
        <v>221.32</v>
      </c>
      <c r="O366" s="52">
        <v>7</v>
      </c>
      <c r="P366" s="2">
        <f t="shared" si="5"/>
        <v>222</v>
      </c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x14ac:dyDescent="0.25">
      <c r="A367">
        <v>362</v>
      </c>
      <c r="B367" s="1">
        <v>0.41666666666666669</v>
      </c>
      <c r="C367" s="52">
        <v>2015</v>
      </c>
      <c r="D367" s="52">
        <v>2</v>
      </c>
      <c r="E367" s="52">
        <v>16</v>
      </c>
      <c r="F367" s="52">
        <v>2072596</v>
      </c>
      <c r="G367" s="52">
        <v>2072596</v>
      </c>
      <c r="H367" s="52">
        <v>278519</v>
      </c>
      <c r="I367" s="52">
        <v>278519</v>
      </c>
      <c r="J367" s="52">
        <v>0</v>
      </c>
      <c r="K367" s="52">
        <v>0</v>
      </c>
      <c r="L367" s="52">
        <v>91.318899999999999</v>
      </c>
      <c r="M367" s="52">
        <v>17.350000000000001</v>
      </c>
      <c r="N367" s="52">
        <v>259.33999999999997</v>
      </c>
      <c r="O367" s="52">
        <v>7</v>
      </c>
      <c r="P367" s="2">
        <f t="shared" si="5"/>
        <v>229</v>
      </c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x14ac:dyDescent="0.25">
      <c r="A368">
        <v>361</v>
      </c>
      <c r="B368" s="1">
        <v>0.375</v>
      </c>
      <c r="C368" s="52">
        <v>2015</v>
      </c>
      <c r="D368" s="52">
        <v>2</v>
      </c>
      <c r="E368" s="52">
        <v>16</v>
      </c>
      <c r="F368" s="52">
        <v>2072367</v>
      </c>
      <c r="G368" s="52">
        <v>2072367</v>
      </c>
      <c r="H368" s="52">
        <v>278488</v>
      </c>
      <c r="I368" s="52">
        <v>278488</v>
      </c>
      <c r="J368" s="52">
        <v>0</v>
      </c>
      <c r="K368" s="52">
        <v>0</v>
      </c>
      <c r="L368" s="52">
        <v>91.264399999999995</v>
      </c>
      <c r="M368" s="52">
        <v>16.8</v>
      </c>
      <c r="N368" s="52">
        <v>259.02999999999997</v>
      </c>
      <c r="O368" s="52">
        <v>7</v>
      </c>
      <c r="P368" s="2">
        <f t="shared" si="5"/>
        <v>259</v>
      </c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x14ac:dyDescent="0.25">
      <c r="A369">
        <v>360</v>
      </c>
      <c r="B369" s="1">
        <v>0.33333333333333331</v>
      </c>
      <c r="C369" s="52">
        <v>2015</v>
      </c>
      <c r="D369" s="52">
        <v>2</v>
      </c>
      <c r="E369" s="52">
        <v>16</v>
      </c>
      <c r="F369" s="52">
        <v>2072108</v>
      </c>
      <c r="G369" s="52">
        <v>2072108</v>
      </c>
      <c r="H369" s="52">
        <v>278453</v>
      </c>
      <c r="I369" s="52">
        <v>278453</v>
      </c>
      <c r="J369" s="52">
        <v>0</v>
      </c>
      <c r="K369" s="52">
        <v>0</v>
      </c>
      <c r="L369" s="52">
        <v>91.148200000000003</v>
      </c>
      <c r="M369" s="52">
        <v>16.59</v>
      </c>
      <c r="N369" s="52">
        <v>291.08999999999997</v>
      </c>
      <c r="O369" s="52">
        <v>7</v>
      </c>
      <c r="P369" s="2">
        <f t="shared" si="5"/>
        <v>274</v>
      </c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x14ac:dyDescent="0.25">
      <c r="A370">
        <v>359</v>
      </c>
      <c r="B370" s="1">
        <v>0.29166666666666669</v>
      </c>
      <c r="C370" s="52">
        <v>2015</v>
      </c>
      <c r="D370" s="52">
        <v>2</v>
      </c>
      <c r="E370" s="52">
        <v>16</v>
      </c>
      <c r="F370" s="52">
        <v>2071834</v>
      </c>
      <c r="G370" s="52">
        <v>2071834</v>
      </c>
      <c r="H370" s="52">
        <v>278416</v>
      </c>
      <c r="I370" s="52">
        <v>278416</v>
      </c>
      <c r="J370" s="52">
        <v>0</v>
      </c>
      <c r="K370" s="52">
        <v>0</v>
      </c>
      <c r="L370" s="52">
        <v>92.757400000000004</v>
      </c>
      <c r="M370" s="52">
        <v>16.57</v>
      </c>
      <c r="N370" s="52">
        <v>241.32</v>
      </c>
      <c r="O370" s="52">
        <v>7</v>
      </c>
      <c r="P370" s="2">
        <f t="shared" ref="P370:P433" si="6">F370-F371</f>
        <v>270</v>
      </c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x14ac:dyDescent="0.25">
      <c r="A371">
        <v>358</v>
      </c>
      <c r="B371" s="1">
        <v>0.25</v>
      </c>
      <c r="C371" s="52">
        <v>2015</v>
      </c>
      <c r="D371" s="52">
        <v>2</v>
      </c>
      <c r="E371" s="52">
        <v>16</v>
      </c>
      <c r="F371" s="52">
        <v>2071564</v>
      </c>
      <c r="G371" s="52">
        <v>2071564</v>
      </c>
      <c r="H371" s="52">
        <v>278380</v>
      </c>
      <c r="I371" s="52">
        <v>278380</v>
      </c>
      <c r="J371" s="52">
        <v>0</v>
      </c>
      <c r="K371" s="52">
        <v>0</v>
      </c>
      <c r="L371" s="52">
        <v>92.500900000000001</v>
      </c>
      <c r="M371" s="52">
        <v>16.21</v>
      </c>
      <c r="N371" s="52">
        <v>142.28</v>
      </c>
      <c r="O371" s="52">
        <v>7</v>
      </c>
      <c r="P371" s="2">
        <f t="shared" si="6"/>
        <v>270</v>
      </c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x14ac:dyDescent="0.25">
      <c r="A372">
        <v>357</v>
      </c>
      <c r="B372" s="1">
        <v>0.20833333333333334</v>
      </c>
      <c r="C372" s="52">
        <v>2015</v>
      </c>
      <c r="D372" s="52">
        <v>2</v>
      </c>
      <c r="E372" s="52">
        <v>16</v>
      </c>
      <c r="F372" s="52">
        <v>2071294</v>
      </c>
      <c r="G372" s="52">
        <v>2071294</v>
      </c>
      <c r="H372" s="52">
        <v>278344</v>
      </c>
      <c r="I372" s="52">
        <v>278344</v>
      </c>
      <c r="J372" s="52">
        <v>0</v>
      </c>
      <c r="K372" s="52">
        <v>0</v>
      </c>
      <c r="L372" s="52">
        <v>92.29</v>
      </c>
      <c r="M372" s="52">
        <v>12.46</v>
      </c>
      <c r="N372" s="52">
        <v>0</v>
      </c>
      <c r="O372" s="52">
        <v>7</v>
      </c>
      <c r="P372" s="2">
        <f t="shared" si="6"/>
        <v>46</v>
      </c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x14ac:dyDescent="0.25">
      <c r="A373">
        <v>356</v>
      </c>
      <c r="B373" s="1">
        <v>0.16666666666666666</v>
      </c>
      <c r="C373" s="52">
        <v>2015</v>
      </c>
      <c r="D373" s="52">
        <v>2</v>
      </c>
      <c r="E373" s="52">
        <v>16</v>
      </c>
      <c r="F373" s="52">
        <v>2071248</v>
      </c>
      <c r="G373" s="52">
        <v>2071248</v>
      </c>
      <c r="H373" s="52">
        <v>278338</v>
      </c>
      <c r="I373" s="52">
        <v>278338</v>
      </c>
      <c r="J373" s="52">
        <v>0</v>
      </c>
      <c r="K373" s="52">
        <v>0</v>
      </c>
      <c r="L373" s="52">
        <v>93.658699999999996</v>
      </c>
      <c r="M373" s="52">
        <v>11.69</v>
      </c>
      <c r="N373" s="52">
        <v>0</v>
      </c>
      <c r="O373" s="52">
        <v>7</v>
      </c>
      <c r="P373" s="2">
        <f t="shared" si="6"/>
        <v>0</v>
      </c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x14ac:dyDescent="0.25">
      <c r="A374">
        <v>355</v>
      </c>
      <c r="B374" s="1">
        <v>0.125</v>
      </c>
      <c r="C374" s="52">
        <v>2015</v>
      </c>
      <c r="D374" s="52">
        <v>2</v>
      </c>
      <c r="E374" s="52">
        <v>16</v>
      </c>
      <c r="F374" s="52">
        <v>2071248</v>
      </c>
      <c r="G374" s="52">
        <v>2071248</v>
      </c>
      <c r="H374" s="52">
        <v>278338</v>
      </c>
      <c r="I374" s="52">
        <v>278338</v>
      </c>
      <c r="J374" s="52">
        <v>0</v>
      </c>
      <c r="K374" s="52">
        <v>0</v>
      </c>
      <c r="L374" s="52">
        <v>93.658699999999996</v>
      </c>
      <c r="M374" s="52">
        <v>11.69</v>
      </c>
      <c r="N374" s="52">
        <v>0</v>
      </c>
      <c r="O374" s="52">
        <v>7</v>
      </c>
      <c r="P374" s="2">
        <f t="shared" si="6"/>
        <v>0</v>
      </c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x14ac:dyDescent="0.25">
      <c r="A375">
        <v>354</v>
      </c>
      <c r="B375" s="1">
        <v>8.3333333333333329E-2</v>
      </c>
      <c r="C375" s="52">
        <v>2015</v>
      </c>
      <c r="D375" s="52">
        <v>2</v>
      </c>
      <c r="E375" s="52">
        <v>16</v>
      </c>
      <c r="F375" s="52">
        <v>2071248</v>
      </c>
      <c r="G375" s="52">
        <v>2071248</v>
      </c>
      <c r="H375" s="52">
        <v>278338</v>
      </c>
      <c r="I375" s="52">
        <v>278338</v>
      </c>
      <c r="J375" s="52">
        <v>0</v>
      </c>
      <c r="K375" s="52">
        <v>0</v>
      </c>
      <c r="L375" s="52">
        <v>93.658699999999996</v>
      </c>
      <c r="M375" s="52">
        <v>11.69</v>
      </c>
      <c r="N375" s="52">
        <v>0</v>
      </c>
      <c r="O375" s="52">
        <v>7</v>
      </c>
      <c r="P375" s="2">
        <f t="shared" si="6"/>
        <v>0</v>
      </c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x14ac:dyDescent="0.25">
      <c r="A376">
        <v>353</v>
      </c>
      <c r="B376" s="1">
        <v>4.1666666666666664E-2</v>
      </c>
      <c r="C376" s="52">
        <v>2015</v>
      </c>
      <c r="D376" s="52">
        <v>2</v>
      </c>
      <c r="E376" s="52">
        <v>16</v>
      </c>
      <c r="F376" s="52">
        <v>2071248</v>
      </c>
      <c r="G376" s="52">
        <v>2071248</v>
      </c>
      <c r="H376" s="52">
        <v>278338</v>
      </c>
      <c r="I376" s="52">
        <v>278338</v>
      </c>
      <c r="J376" s="52">
        <v>0</v>
      </c>
      <c r="K376" s="52">
        <v>0</v>
      </c>
      <c r="L376" s="52">
        <v>93.658699999999996</v>
      </c>
      <c r="M376" s="52">
        <v>11.69</v>
      </c>
      <c r="N376" s="52">
        <v>0</v>
      </c>
      <c r="O376" s="52">
        <v>7</v>
      </c>
      <c r="P376" s="2">
        <f t="shared" si="6"/>
        <v>0</v>
      </c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x14ac:dyDescent="0.25">
      <c r="A377">
        <v>352</v>
      </c>
      <c r="B377" s="1">
        <v>0</v>
      </c>
      <c r="C377" s="52">
        <v>2015</v>
      </c>
      <c r="D377" s="52">
        <v>2</v>
      </c>
      <c r="E377" s="52">
        <v>16</v>
      </c>
      <c r="F377" s="52">
        <v>2071248</v>
      </c>
      <c r="G377" s="52">
        <v>2071248</v>
      </c>
      <c r="H377" s="52">
        <v>278338</v>
      </c>
      <c r="I377" s="52">
        <v>278338</v>
      </c>
      <c r="J377" s="52">
        <v>0</v>
      </c>
      <c r="K377" s="52">
        <v>0</v>
      </c>
      <c r="L377" s="52">
        <v>93.658699999999996</v>
      </c>
      <c r="M377" s="52">
        <v>11.69</v>
      </c>
      <c r="N377" s="52">
        <v>0</v>
      </c>
      <c r="O377" s="52">
        <v>7</v>
      </c>
      <c r="P377" s="2">
        <f t="shared" si="6"/>
        <v>0</v>
      </c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x14ac:dyDescent="0.25">
      <c r="A378">
        <v>351</v>
      </c>
      <c r="B378" s="1">
        <v>0.95833333333333337</v>
      </c>
      <c r="C378" s="52">
        <v>2015</v>
      </c>
      <c r="D378" s="52">
        <v>2</v>
      </c>
      <c r="E378" s="52">
        <v>15</v>
      </c>
      <c r="F378" s="52">
        <v>2071248</v>
      </c>
      <c r="G378" s="52">
        <v>2071248</v>
      </c>
      <c r="H378" s="52">
        <v>278338</v>
      </c>
      <c r="I378" s="52">
        <v>278338</v>
      </c>
      <c r="J378" s="52">
        <v>0</v>
      </c>
      <c r="K378" s="52">
        <v>0</v>
      </c>
      <c r="L378" s="52">
        <v>93.658699999999996</v>
      </c>
      <c r="M378" s="52">
        <v>11.69</v>
      </c>
      <c r="N378" s="52">
        <v>0</v>
      </c>
      <c r="O378" s="52">
        <v>7</v>
      </c>
      <c r="P378" s="2">
        <f t="shared" si="6"/>
        <v>0</v>
      </c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x14ac:dyDescent="0.25">
      <c r="A379">
        <v>350</v>
      </c>
      <c r="B379" s="1">
        <v>0.91666666666666663</v>
      </c>
      <c r="C379" s="52">
        <v>2015</v>
      </c>
      <c r="D379" s="52">
        <v>2</v>
      </c>
      <c r="E379" s="52">
        <v>15</v>
      </c>
      <c r="F379" s="52">
        <v>2071248</v>
      </c>
      <c r="G379" s="52">
        <v>2071248</v>
      </c>
      <c r="H379" s="52">
        <v>278338</v>
      </c>
      <c r="I379" s="52">
        <v>278338</v>
      </c>
      <c r="J379" s="52">
        <v>0</v>
      </c>
      <c r="K379" s="52">
        <v>0</v>
      </c>
      <c r="L379" s="52">
        <v>93.658699999999996</v>
      </c>
      <c r="M379" s="52">
        <v>11.69</v>
      </c>
      <c r="N379" s="52">
        <v>0</v>
      </c>
      <c r="O379" s="52">
        <v>7</v>
      </c>
      <c r="P379" s="2">
        <f t="shared" si="6"/>
        <v>0</v>
      </c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x14ac:dyDescent="0.25">
      <c r="A380">
        <v>349</v>
      </c>
      <c r="B380" s="1">
        <v>0.875</v>
      </c>
      <c r="C380" s="52">
        <v>2015</v>
      </c>
      <c r="D380" s="52">
        <v>2</v>
      </c>
      <c r="E380" s="52">
        <v>15</v>
      </c>
      <c r="F380" s="52">
        <v>2071248</v>
      </c>
      <c r="G380" s="52">
        <v>2071248</v>
      </c>
      <c r="H380" s="52">
        <v>278338</v>
      </c>
      <c r="I380" s="52">
        <v>278338</v>
      </c>
      <c r="J380" s="52">
        <v>0</v>
      </c>
      <c r="K380" s="52">
        <v>0</v>
      </c>
      <c r="L380" s="52">
        <v>93.658699999999996</v>
      </c>
      <c r="M380" s="52">
        <v>11.69</v>
      </c>
      <c r="N380" s="52">
        <v>0</v>
      </c>
      <c r="O380" s="52">
        <v>7</v>
      </c>
      <c r="P380" s="2">
        <f t="shared" si="6"/>
        <v>0</v>
      </c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x14ac:dyDescent="0.25">
      <c r="A381">
        <v>348</v>
      </c>
      <c r="B381" s="1">
        <v>0.83333333333333337</v>
      </c>
      <c r="C381" s="52">
        <v>2015</v>
      </c>
      <c r="D381" s="52">
        <v>2</v>
      </c>
      <c r="E381" s="52">
        <v>15</v>
      </c>
      <c r="F381" s="52">
        <v>2071248</v>
      </c>
      <c r="G381" s="52">
        <v>2071248</v>
      </c>
      <c r="H381" s="52">
        <v>278338</v>
      </c>
      <c r="I381" s="52">
        <v>278338</v>
      </c>
      <c r="J381" s="52">
        <v>0</v>
      </c>
      <c r="K381" s="52">
        <v>0</v>
      </c>
      <c r="L381" s="52">
        <v>93.658699999999996</v>
      </c>
      <c r="M381" s="52">
        <v>11.69</v>
      </c>
      <c r="N381" s="52">
        <v>0</v>
      </c>
      <c r="O381" s="52">
        <v>7</v>
      </c>
      <c r="P381" s="2">
        <f t="shared" si="6"/>
        <v>0</v>
      </c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x14ac:dyDescent="0.25">
      <c r="A382">
        <v>347</v>
      </c>
      <c r="B382" s="1">
        <v>0.79166666666666663</v>
      </c>
      <c r="C382" s="52">
        <v>2015</v>
      </c>
      <c r="D382" s="52">
        <v>2</v>
      </c>
      <c r="E382" s="52">
        <v>15</v>
      </c>
      <c r="F382" s="52">
        <v>2071248</v>
      </c>
      <c r="G382" s="52">
        <v>2071248</v>
      </c>
      <c r="H382" s="52">
        <v>278338</v>
      </c>
      <c r="I382" s="52">
        <v>278338</v>
      </c>
      <c r="J382" s="52">
        <v>0</v>
      </c>
      <c r="K382" s="52">
        <v>0</v>
      </c>
      <c r="L382" s="52">
        <v>93.658699999999996</v>
      </c>
      <c r="M382" s="52">
        <v>11.69</v>
      </c>
      <c r="N382" s="52">
        <v>0</v>
      </c>
      <c r="O382" s="52">
        <v>7</v>
      </c>
      <c r="P382" s="2">
        <f t="shared" si="6"/>
        <v>0</v>
      </c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x14ac:dyDescent="0.25">
      <c r="A383">
        <v>346</v>
      </c>
      <c r="B383" s="1">
        <v>0.75</v>
      </c>
      <c r="C383" s="52">
        <v>2015</v>
      </c>
      <c r="D383" s="52">
        <v>2</v>
      </c>
      <c r="E383" s="52">
        <v>15</v>
      </c>
      <c r="F383" s="52">
        <v>2071248</v>
      </c>
      <c r="G383" s="52">
        <v>2071248</v>
      </c>
      <c r="H383" s="52">
        <v>278338</v>
      </c>
      <c r="I383" s="52">
        <v>278338</v>
      </c>
      <c r="J383" s="52">
        <v>0</v>
      </c>
      <c r="K383" s="52">
        <v>0</v>
      </c>
      <c r="L383" s="52">
        <v>93.658699999999996</v>
      </c>
      <c r="M383" s="52">
        <v>11.69</v>
      </c>
      <c r="N383" s="52">
        <v>0</v>
      </c>
      <c r="O383" s="52">
        <v>7</v>
      </c>
      <c r="P383" s="2">
        <f t="shared" si="6"/>
        <v>0</v>
      </c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x14ac:dyDescent="0.25">
      <c r="A384">
        <v>345</v>
      </c>
      <c r="B384" s="1">
        <v>0.70833333333333337</v>
      </c>
      <c r="C384" s="52">
        <v>2015</v>
      </c>
      <c r="D384" s="52">
        <v>2</v>
      </c>
      <c r="E384" s="52">
        <v>15</v>
      </c>
      <c r="F384" s="52">
        <v>2071248</v>
      </c>
      <c r="G384" s="52">
        <v>2071248</v>
      </c>
      <c r="H384" s="52">
        <v>278338</v>
      </c>
      <c r="I384" s="52">
        <v>278338</v>
      </c>
      <c r="J384" s="52">
        <v>0</v>
      </c>
      <c r="K384" s="52">
        <v>0</v>
      </c>
      <c r="L384" s="52">
        <v>93.658699999999996</v>
      </c>
      <c r="M384" s="52">
        <v>11.69</v>
      </c>
      <c r="N384" s="52">
        <v>0</v>
      </c>
      <c r="O384" s="52">
        <v>7</v>
      </c>
      <c r="P384" s="2">
        <f t="shared" si="6"/>
        <v>0</v>
      </c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x14ac:dyDescent="0.25">
      <c r="A385">
        <v>344</v>
      </c>
      <c r="B385" s="1">
        <v>0.66666666666666663</v>
      </c>
      <c r="C385" s="52">
        <v>2015</v>
      </c>
      <c r="D385" s="52">
        <v>2</v>
      </c>
      <c r="E385" s="52">
        <v>15</v>
      </c>
      <c r="F385" s="52">
        <v>2071248</v>
      </c>
      <c r="G385" s="52">
        <v>2071248</v>
      </c>
      <c r="H385" s="52">
        <v>278338</v>
      </c>
      <c r="I385" s="52">
        <v>278338</v>
      </c>
      <c r="J385" s="52">
        <v>0</v>
      </c>
      <c r="K385" s="52">
        <v>0</v>
      </c>
      <c r="L385" s="52">
        <v>93.658699999999996</v>
      </c>
      <c r="M385" s="52">
        <v>11.69</v>
      </c>
      <c r="N385" s="52">
        <v>0</v>
      </c>
      <c r="O385" s="52">
        <v>7</v>
      </c>
      <c r="P385" s="2">
        <f t="shared" si="6"/>
        <v>0</v>
      </c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x14ac:dyDescent="0.25">
      <c r="A386">
        <v>343</v>
      </c>
      <c r="B386" s="1">
        <v>0.625</v>
      </c>
      <c r="C386" s="52">
        <v>2015</v>
      </c>
      <c r="D386" s="52">
        <v>2</v>
      </c>
      <c r="E386" s="52">
        <v>15</v>
      </c>
      <c r="F386" s="52">
        <v>2071248</v>
      </c>
      <c r="G386" s="52">
        <v>2071248</v>
      </c>
      <c r="H386" s="52">
        <v>278338</v>
      </c>
      <c r="I386" s="52">
        <v>278338</v>
      </c>
      <c r="J386" s="52">
        <v>0</v>
      </c>
      <c r="K386" s="52">
        <v>0</v>
      </c>
      <c r="L386" s="52">
        <v>93.658699999999996</v>
      </c>
      <c r="M386" s="52">
        <v>11.69</v>
      </c>
      <c r="N386" s="52">
        <v>0</v>
      </c>
      <c r="O386" s="52">
        <v>7</v>
      </c>
      <c r="P386" s="2">
        <f t="shared" si="6"/>
        <v>0</v>
      </c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x14ac:dyDescent="0.25">
      <c r="A387">
        <v>342</v>
      </c>
      <c r="B387" s="1">
        <v>0.58333333333333337</v>
      </c>
      <c r="C387" s="52">
        <v>2015</v>
      </c>
      <c r="D387" s="52">
        <v>2</v>
      </c>
      <c r="E387" s="52">
        <v>15</v>
      </c>
      <c r="F387" s="52">
        <v>2071248</v>
      </c>
      <c r="G387" s="52">
        <v>2071248</v>
      </c>
      <c r="H387" s="52">
        <v>278338</v>
      </c>
      <c r="I387" s="52">
        <v>278338</v>
      </c>
      <c r="J387" s="52">
        <v>0</v>
      </c>
      <c r="K387" s="52">
        <v>0</v>
      </c>
      <c r="L387" s="52">
        <v>93.658699999999996</v>
      </c>
      <c r="M387" s="52">
        <v>11.69</v>
      </c>
      <c r="N387" s="52">
        <v>0</v>
      </c>
      <c r="O387" s="52">
        <v>7</v>
      </c>
      <c r="P387" s="2">
        <f t="shared" si="6"/>
        <v>0</v>
      </c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x14ac:dyDescent="0.25">
      <c r="A388">
        <v>341</v>
      </c>
      <c r="B388" s="1">
        <v>0.54166666666666663</v>
      </c>
      <c r="C388" s="52">
        <v>2015</v>
      </c>
      <c r="D388" s="52">
        <v>2</v>
      </c>
      <c r="E388" s="52">
        <v>15</v>
      </c>
      <c r="F388" s="52">
        <v>2071248</v>
      </c>
      <c r="G388" s="52">
        <v>2071248</v>
      </c>
      <c r="H388" s="52">
        <v>278338</v>
      </c>
      <c r="I388" s="52">
        <v>278338</v>
      </c>
      <c r="J388" s="52">
        <v>0</v>
      </c>
      <c r="K388" s="52">
        <v>0</v>
      </c>
      <c r="L388" s="52">
        <v>93.658699999999996</v>
      </c>
      <c r="M388" s="52">
        <v>11.69</v>
      </c>
      <c r="N388" s="52">
        <v>0</v>
      </c>
      <c r="O388" s="52">
        <v>7</v>
      </c>
      <c r="P388" s="2">
        <f t="shared" si="6"/>
        <v>0</v>
      </c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x14ac:dyDescent="0.25">
      <c r="A389">
        <v>340</v>
      </c>
      <c r="B389" s="1">
        <v>0.5</v>
      </c>
      <c r="C389" s="52">
        <v>2015</v>
      </c>
      <c r="D389" s="52">
        <v>2</v>
      </c>
      <c r="E389" s="52">
        <v>15</v>
      </c>
      <c r="F389" s="52">
        <v>2071248</v>
      </c>
      <c r="G389" s="52">
        <v>2071248</v>
      </c>
      <c r="H389" s="52">
        <v>278338</v>
      </c>
      <c r="I389" s="52">
        <v>278338</v>
      </c>
      <c r="J389" s="52">
        <v>0</v>
      </c>
      <c r="K389" s="52">
        <v>0</v>
      </c>
      <c r="L389" s="52">
        <v>93.658699999999996</v>
      </c>
      <c r="M389" s="52">
        <v>11.69</v>
      </c>
      <c r="N389" s="52">
        <v>0</v>
      </c>
      <c r="O389" s="52">
        <v>7</v>
      </c>
      <c r="P389" s="2">
        <f t="shared" si="6"/>
        <v>0</v>
      </c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x14ac:dyDescent="0.25">
      <c r="A390">
        <v>339</v>
      </c>
      <c r="B390" s="1">
        <v>0.45833333333333331</v>
      </c>
      <c r="C390" s="52">
        <v>2015</v>
      </c>
      <c r="D390" s="52">
        <v>2</v>
      </c>
      <c r="E390" s="52">
        <v>15</v>
      </c>
      <c r="F390" s="52">
        <v>2071248</v>
      </c>
      <c r="G390" s="52">
        <v>2071248</v>
      </c>
      <c r="H390" s="52">
        <v>278338</v>
      </c>
      <c r="I390" s="52">
        <v>278338</v>
      </c>
      <c r="J390" s="52">
        <v>0</v>
      </c>
      <c r="K390" s="52">
        <v>0</v>
      </c>
      <c r="L390" s="52">
        <v>93.658699999999996</v>
      </c>
      <c r="M390" s="52">
        <v>11.69</v>
      </c>
      <c r="N390" s="52">
        <v>0</v>
      </c>
      <c r="O390" s="52">
        <v>7</v>
      </c>
      <c r="P390" s="2">
        <f t="shared" si="6"/>
        <v>0</v>
      </c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x14ac:dyDescent="0.25">
      <c r="A391">
        <v>338</v>
      </c>
      <c r="B391" s="1">
        <v>0.41666666666666669</v>
      </c>
      <c r="C391" s="52">
        <v>2015</v>
      </c>
      <c r="D391" s="52">
        <v>2</v>
      </c>
      <c r="E391" s="52">
        <v>15</v>
      </c>
      <c r="F391" s="52">
        <v>2071248</v>
      </c>
      <c r="G391" s="52">
        <v>2071248</v>
      </c>
      <c r="H391" s="52">
        <v>278338</v>
      </c>
      <c r="I391" s="52">
        <v>278338</v>
      </c>
      <c r="J391" s="52">
        <v>0</v>
      </c>
      <c r="K391" s="52">
        <v>0</v>
      </c>
      <c r="L391" s="52">
        <v>93.658699999999996</v>
      </c>
      <c r="M391" s="52">
        <v>11.69</v>
      </c>
      <c r="N391" s="52">
        <v>0</v>
      </c>
      <c r="O391" s="52">
        <v>7</v>
      </c>
      <c r="P391" s="2">
        <f t="shared" si="6"/>
        <v>0</v>
      </c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x14ac:dyDescent="0.25">
      <c r="A392">
        <v>337</v>
      </c>
      <c r="B392" s="1">
        <v>0.375</v>
      </c>
      <c r="C392" s="52">
        <v>2015</v>
      </c>
      <c r="D392" s="52">
        <v>2</v>
      </c>
      <c r="E392" s="52">
        <v>15</v>
      </c>
      <c r="F392" s="52">
        <v>2071248</v>
      </c>
      <c r="G392" s="52">
        <v>2071248</v>
      </c>
      <c r="H392" s="52">
        <v>278338</v>
      </c>
      <c r="I392" s="52">
        <v>278338</v>
      </c>
      <c r="J392" s="52">
        <v>0</v>
      </c>
      <c r="K392" s="52">
        <v>0</v>
      </c>
      <c r="L392" s="52">
        <v>93.658699999999996</v>
      </c>
      <c r="M392" s="52">
        <v>11.69</v>
      </c>
      <c r="N392" s="52">
        <v>0</v>
      </c>
      <c r="O392" s="52">
        <v>7</v>
      </c>
      <c r="P392" s="2">
        <f t="shared" si="6"/>
        <v>0</v>
      </c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x14ac:dyDescent="0.25">
      <c r="A393">
        <v>336</v>
      </c>
      <c r="B393" s="1">
        <v>0.33333333333333331</v>
      </c>
      <c r="C393" s="52">
        <v>2015</v>
      </c>
      <c r="D393" s="52">
        <v>2</v>
      </c>
      <c r="E393" s="52">
        <v>15</v>
      </c>
      <c r="F393" s="52">
        <v>2071248</v>
      </c>
      <c r="G393" s="52">
        <v>2071248</v>
      </c>
      <c r="H393" s="52">
        <v>278338</v>
      </c>
      <c r="I393" s="52">
        <v>278338</v>
      </c>
      <c r="J393" s="52">
        <v>0</v>
      </c>
      <c r="K393" s="52">
        <v>0</v>
      </c>
      <c r="L393" s="52">
        <v>93.658699999999996</v>
      </c>
      <c r="M393" s="52">
        <v>11.69</v>
      </c>
      <c r="N393" s="52">
        <v>0</v>
      </c>
      <c r="O393" s="52">
        <v>7</v>
      </c>
      <c r="P393" s="2">
        <f t="shared" si="6"/>
        <v>0</v>
      </c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x14ac:dyDescent="0.25">
      <c r="A394">
        <v>335</v>
      </c>
      <c r="B394" s="1">
        <v>0.29166666666666669</v>
      </c>
      <c r="C394" s="52">
        <v>2015</v>
      </c>
      <c r="D394" s="52">
        <v>2</v>
      </c>
      <c r="E394" s="52">
        <v>15</v>
      </c>
      <c r="F394" s="52">
        <v>2071248</v>
      </c>
      <c r="G394" s="52">
        <v>2071248</v>
      </c>
      <c r="H394" s="52">
        <v>278338</v>
      </c>
      <c r="I394" s="52">
        <v>278338</v>
      </c>
      <c r="J394" s="52">
        <v>0</v>
      </c>
      <c r="K394" s="52">
        <v>0</v>
      </c>
      <c r="L394" s="52">
        <v>93.658699999999996</v>
      </c>
      <c r="M394" s="52">
        <v>11.69</v>
      </c>
      <c r="N394" s="52">
        <v>0</v>
      </c>
      <c r="O394" s="52">
        <v>7</v>
      </c>
      <c r="P394" s="2">
        <f t="shared" si="6"/>
        <v>0</v>
      </c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x14ac:dyDescent="0.25">
      <c r="A395">
        <v>334</v>
      </c>
      <c r="B395" s="1">
        <v>0.25</v>
      </c>
      <c r="C395" s="52">
        <v>2015</v>
      </c>
      <c r="D395" s="52">
        <v>2</v>
      </c>
      <c r="E395" s="52">
        <v>15</v>
      </c>
      <c r="F395" s="52">
        <v>2071248</v>
      </c>
      <c r="G395" s="52">
        <v>2071248</v>
      </c>
      <c r="H395" s="52">
        <v>278338</v>
      </c>
      <c r="I395" s="52">
        <v>278338</v>
      </c>
      <c r="J395" s="52">
        <v>0</v>
      </c>
      <c r="K395" s="52">
        <v>0</v>
      </c>
      <c r="L395" s="52">
        <v>93.658699999999996</v>
      </c>
      <c r="M395" s="52">
        <v>11.69</v>
      </c>
      <c r="N395" s="52">
        <v>0</v>
      </c>
      <c r="O395" s="52">
        <v>7</v>
      </c>
      <c r="P395" s="2">
        <f t="shared" si="6"/>
        <v>0</v>
      </c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x14ac:dyDescent="0.25">
      <c r="A396">
        <v>333</v>
      </c>
      <c r="B396" s="1">
        <v>0.20833333333333334</v>
      </c>
      <c r="C396" s="52">
        <v>2015</v>
      </c>
      <c r="D396" s="52">
        <v>2</v>
      </c>
      <c r="E396" s="52">
        <v>15</v>
      </c>
      <c r="F396" s="52">
        <v>2071248</v>
      </c>
      <c r="G396" s="52">
        <v>2071248</v>
      </c>
      <c r="H396" s="52">
        <v>278338</v>
      </c>
      <c r="I396" s="52">
        <v>278338</v>
      </c>
      <c r="J396" s="52">
        <v>0</v>
      </c>
      <c r="K396" s="52">
        <v>0</v>
      </c>
      <c r="L396" s="52">
        <v>93.658699999999996</v>
      </c>
      <c r="M396" s="52">
        <v>11.69</v>
      </c>
      <c r="N396" s="52">
        <v>0</v>
      </c>
      <c r="O396" s="52">
        <v>7</v>
      </c>
      <c r="P396" s="2">
        <f t="shared" si="6"/>
        <v>0</v>
      </c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x14ac:dyDescent="0.25">
      <c r="A397">
        <v>332</v>
      </c>
      <c r="B397" s="1">
        <v>0.16666666666666666</v>
      </c>
      <c r="C397" s="52">
        <v>2015</v>
      </c>
      <c r="D397" s="52">
        <v>2</v>
      </c>
      <c r="E397" s="52">
        <v>15</v>
      </c>
      <c r="F397" s="52">
        <v>2071248</v>
      </c>
      <c r="G397" s="52">
        <v>2071248</v>
      </c>
      <c r="H397" s="52">
        <v>278338</v>
      </c>
      <c r="I397" s="52">
        <v>278338</v>
      </c>
      <c r="J397" s="52">
        <v>0</v>
      </c>
      <c r="K397" s="52">
        <v>0</v>
      </c>
      <c r="L397" s="52">
        <v>93.658699999999996</v>
      </c>
      <c r="M397" s="52">
        <v>11.69</v>
      </c>
      <c r="N397" s="52">
        <v>0</v>
      </c>
      <c r="O397" s="52">
        <v>7</v>
      </c>
      <c r="P397" s="2">
        <f t="shared" si="6"/>
        <v>0</v>
      </c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x14ac:dyDescent="0.25">
      <c r="A398">
        <v>331</v>
      </c>
      <c r="B398" s="1">
        <v>0.125</v>
      </c>
      <c r="C398" s="52">
        <v>2015</v>
      </c>
      <c r="D398" s="52">
        <v>2</v>
      </c>
      <c r="E398" s="52">
        <v>15</v>
      </c>
      <c r="F398" s="52">
        <v>2071248</v>
      </c>
      <c r="G398" s="52">
        <v>2071248</v>
      </c>
      <c r="H398" s="52">
        <v>278338</v>
      </c>
      <c r="I398" s="52">
        <v>278338</v>
      </c>
      <c r="J398" s="52">
        <v>0</v>
      </c>
      <c r="K398" s="52">
        <v>0</v>
      </c>
      <c r="L398" s="52">
        <v>93.658699999999996</v>
      </c>
      <c r="M398" s="52">
        <v>11.69</v>
      </c>
      <c r="N398" s="52">
        <v>0</v>
      </c>
      <c r="O398" s="52">
        <v>7</v>
      </c>
      <c r="P398" s="2">
        <f t="shared" si="6"/>
        <v>0</v>
      </c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x14ac:dyDescent="0.25">
      <c r="A399">
        <v>330</v>
      </c>
      <c r="B399" s="1">
        <v>8.3333333333333329E-2</v>
      </c>
      <c r="C399" s="52">
        <v>2015</v>
      </c>
      <c r="D399" s="52">
        <v>2</v>
      </c>
      <c r="E399" s="52">
        <v>15</v>
      </c>
      <c r="F399" s="52">
        <v>2071248</v>
      </c>
      <c r="G399" s="52">
        <v>2071248</v>
      </c>
      <c r="H399" s="52">
        <v>278338</v>
      </c>
      <c r="I399" s="52">
        <v>278338</v>
      </c>
      <c r="J399" s="52">
        <v>0</v>
      </c>
      <c r="K399" s="52">
        <v>0</v>
      </c>
      <c r="L399" s="52">
        <v>93.658699999999996</v>
      </c>
      <c r="M399" s="52">
        <v>11.69</v>
      </c>
      <c r="N399" s="52">
        <v>0</v>
      </c>
      <c r="O399" s="52">
        <v>7</v>
      </c>
      <c r="P399" s="2">
        <f t="shared" si="6"/>
        <v>0</v>
      </c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x14ac:dyDescent="0.25">
      <c r="A400">
        <v>329</v>
      </c>
      <c r="B400" s="1">
        <v>4.1666666666666664E-2</v>
      </c>
      <c r="C400" s="52">
        <v>2015</v>
      </c>
      <c r="D400" s="52">
        <v>2</v>
      </c>
      <c r="E400" s="52">
        <v>15</v>
      </c>
      <c r="F400" s="52">
        <v>2071248</v>
      </c>
      <c r="G400" s="52">
        <v>2071248</v>
      </c>
      <c r="H400" s="52">
        <v>278338</v>
      </c>
      <c r="I400" s="52">
        <v>278338</v>
      </c>
      <c r="J400" s="52">
        <v>0</v>
      </c>
      <c r="K400" s="52">
        <v>0</v>
      </c>
      <c r="L400" s="52">
        <v>93.658699999999996</v>
      </c>
      <c r="M400" s="52">
        <v>11.69</v>
      </c>
      <c r="N400" s="52">
        <v>0</v>
      </c>
      <c r="O400" s="52">
        <v>7</v>
      </c>
      <c r="P400" s="2">
        <f t="shared" si="6"/>
        <v>0</v>
      </c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x14ac:dyDescent="0.25">
      <c r="A401">
        <v>328</v>
      </c>
      <c r="B401" s="1">
        <v>0</v>
      </c>
      <c r="C401" s="52">
        <v>2015</v>
      </c>
      <c r="D401" s="52">
        <v>2</v>
      </c>
      <c r="E401" s="52">
        <v>15</v>
      </c>
      <c r="F401" s="52">
        <v>2071248</v>
      </c>
      <c r="G401" s="52">
        <v>2071248</v>
      </c>
      <c r="H401" s="52">
        <v>278338</v>
      </c>
      <c r="I401" s="52">
        <v>278338</v>
      </c>
      <c r="J401" s="52">
        <v>0</v>
      </c>
      <c r="K401" s="52">
        <v>0</v>
      </c>
      <c r="L401" s="52">
        <v>93.658699999999996</v>
      </c>
      <c r="M401" s="52">
        <v>11.69</v>
      </c>
      <c r="N401" s="52">
        <v>7.71</v>
      </c>
      <c r="O401" s="52">
        <v>7</v>
      </c>
      <c r="P401" s="2">
        <f t="shared" si="6"/>
        <v>0</v>
      </c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x14ac:dyDescent="0.25">
      <c r="A402">
        <v>327</v>
      </c>
      <c r="B402" s="1">
        <v>0.95833333333333337</v>
      </c>
      <c r="C402" s="52">
        <v>2015</v>
      </c>
      <c r="D402" s="52">
        <v>2</v>
      </c>
      <c r="E402" s="52">
        <v>14</v>
      </c>
      <c r="F402" s="52">
        <v>2071248</v>
      </c>
      <c r="G402" s="52">
        <v>2071248</v>
      </c>
      <c r="H402" s="52">
        <v>278338</v>
      </c>
      <c r="I402" s="52">
        <v>278338</v>
      </c>
      <c r="J402" s="52">
        <v>0</v>
      </c>
      <c r="K402" s="52">
        <v>0</v>
      </c>
      <c r="L402" s="52">
        <v>93.658699999999996</v>
      </c>
      <c r="M402" s="52">
        <v>11.69</v>
      </c>
      <c r="N402" s="52">
        <v>14.85</v>
      </c>
      <c r="O402" s="52">
        <v>7</v>
      </c>
      <c r="P402" s="2">
        <f t="shared" si="6"/>
        <v>8</v>
      </c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x14ac:dyDescent="0.25">
      <c r="A403">
        <v>326</v>
      </c>
      <c r="B403" s="1">
        <v>0.91666666666666663</v>
      </c>
      <c r="C403" s="52">
        <v>2015</v>
      </c>
      <c r="D403" s="52">
        <v>2</v>
      </c>
      <c r="E403" s="52">
        <v>14</v>
      </c>
      <c r="F403" s="52">
        <v>2071240</v>
      </c>
      <c r="G403" s="52">
        <v>2071240</v>
      </c>
      <c r="H403" s="52">
        <v>278337</v>
      </c>
      <c r="I403" s="52">
        <v>278337</v>
      </c>
      <c r="J403" s="52">
        <v>0</v>
      </c>
      <c r="K403" s="52">
        <v>0</v>
      </c>
      <c r="L403" s="52">
        <v>91.9255</v>
      </c>
      <c r="M403" s="52">
        <v>17.21</v>
      </c>
      <c r="N403" s="52">
        <v>208.25</v>
      </c>
      <c r="O403" s="52">
        <v>7</v>
      </c>
      <c r="P403" s="2">
        <f t="shared" si="6"/>
        <v>67</v>
      </c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x14ac:dyDescent="0.25">
      <c r="A404">
        <v>325</v>
      </c>
      <c r="B404" s="1">
        <v>0.875</v>
      </c>
      <c r="C404" s="52">
        <v>2015</v>
      </c>
      <c r="D404" s="52">
        <v>2</v>
      </c>
      <c r="E404" s="52">
        <v>14</v>
      </c>
      <c r="F404" s="52">
        <v>2071173</v>
      </c>
      <c r="G404" s="52">
        <v>2071173</v>
      </c>
      <c r="H404" s="52">
        <v>278328</v>
      </c>
      <c r="I404" s="52">
        <v>278328</v>
      </c>
      <c r="J404" s="52">
        <v>0</v>
      </c>
      <c r="K404" s="52">
        <v>0</v>
      </c>
      <c r="L404" s="52">
        <v>91.979600000000005</v>
      </c>
      <c r="M404" s="52">
        <v>17.11</v>
      </c>
      <c r="N404" s="52">
        <v>254.2</v>
      </c>
      <c r="O404" s="52">
        <v>7</v>
      </c>
      <c r="P404" s="2">
        <f t="shared" si="6"/>
        <v>201</v>
      </c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x14ac:dyDescent="0.25">
      <c r="A405">
        <v>324</v>
      </c>
      <c r="B405" s="1">
        <v>0.83333333333333337</v>
      </c>
      <c r="C405" s="52">
        <v>2015</v>
      </c>
      <c r="D405" s="52">
        <v>2</v>
      </c>
      <c r="E405" s="52">
        <v>14</v>
      </c>
      <c r="F405" s="52">
        <v>2070972</v>
      </c>
      <c r="G405" s="52">
        <v>2070972</v>
      </c>
      <c r="H405" s="52">
        <v>278301</v>
      </c>
      <c r="I405" s="52">
        <v>278301</v>
      </c>
      <c r="J405" s="52">
        <v>0</v>
      </c>
      <c r="K405" s="52">
        <v>0</v>
      </c>
      <c r="L405" s="52">
        <v>92.583100000000002</v>
      </c>
      <c r="M405" s="52">
        <v>17.38</v>
      </c>
      <c r="N405" s="52">
        <v>165.04</v>
      </c>
      <c r="O405" s="52">
        <v>7</v>
      </c>
      <c r="P405" s="2">
        <f t="shared" si="6"/>
        <v>224</v>
      </c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x14ac:dyDescent="0.25">
      <c r="A406">
        <v>323</v>
      </c>
      <c r="B406" s="1">
        <v>0.79166666666666663</v>
      </c>
      <c r="C406" s="52">
        <v>2015</v>
      </c>
      <c r="D406" s="52">
        <v>2</v>
      </c>
      <c r="E406" s="52">
        <v>14</v>
      </c>
      <c r="F406" s="52">
        <v>2070748</v>
      </c>
      <c r="G406" s="52">
        <v>2070748</v>
      </c>
      <c r="H406" s="52">
        <v>278271</v>
      </c>
      <c r="I406" s="52">
        <v>278271</v>
      </c>
      <c r="J406" s="52">
        <v>0</v>
      </c>
      <c r="K406" s="52">
        <v>0</v>
      </c>
      <c r="L406" s="52">
        <v>92.715500000000006</v>
      </c>
      <c r="M406" s="52">
        <v>17.62</v>
      </c>
      <c r="N406" s="52">
        <v>253.38</v>
      </c>
      <c r="O406" s="52">
        <v>7</v>
      </c>
      <c r="P406" s="2">
        <f t="shared" si="6"/>
        <v>210</v>
      </c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x14ac:dyDescent="0.25">
      <c r="A407">
        <v>322</v>
      </c>
      <c r="B407" s="1">
        <v>0.75</v>
      </c>
      <c r="C407" s="52">
        <v>2015</v>
      </c>
      <c r="D407" s="52">
        <v>2</v>
      </c>
      <c r="E407" s="52">
        <v>14</v>
      </c>
      <c r="F407" s="52">
        <v>2070538</v>
      </c>
      <c r="G407" s="52">
        <v>2070538</v>
      </c>
      <c r="H407" s="52">
        <v>278243</v>
      </c>
      <c r="I407" s="52">
        <v>278243</v>
      </c>
      <c r="J407" s="52">
        <v>0</v>
      </c>
      <c r="K407" s="52">
        <v>0</v>
      </c>
      <c r="L407" s="52">
        <v>92.435500000000005</v>
      </c>
      <c r="M407" s="52">
        <v>17.97</v>
      </c>
      <c r="N407" s="52">
        <v>231.58</v>
      </c>
      <c r="O407" s="52">
        <v>7</v>
      </c>
      <c r="P407" s="2">
        <f t="shared" si="6"/>
        <v>253</v>
      </c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x14ac:dyDescent="0.25">
      <c r="A408">
        <v>321</v>
      </c>
      <c r="B408" s="1">
        <v>0.70833333333333337</v>
      </c>
      <c r="C408" s="52">
        <v>2015</v>
      </c>
      <c r="D408" s="52">
        <v>2</v>
      </c>
      <c r="E408" s="52">
        <v>14</v>
      </c>
      <c r="F408" s="52">
        <v>2070285</v>
      </c>
      <c r="G408" s="52">
        <v>2070285</v>
      </c>
      <c r="H408" s="52">
        <v>278209</v>
      </c>
      <c r="I408" s="52">
        <v>278209</v>
      </c>
      <c r="J408" s="52">
        <v>0</v>
      </c>
      <c r="K408" s="52">
        <v>0</v>
      </c>
      <c r="L408" s="52">
        <v>92.596900000000005</v>
      </c>
      <c r="M408" s="52">
        <v>18.149999999999999</v>
      </c>
      <c r="N408" s="52">
        <v>248.12</v>
      </c>
      <c r="O408" s="52">
        <v>7</v>
      </c>
      <c r="P408" s="2">
        <f t="shared" si="6"/>
        <v>239</v>
      </c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x14ac:dyDescent="0.25">
      <c r="A409">
        <v>320</v>
      </c>
      <c r="B409" s="1">
        <v>0.66666666666666663</v>
      </c>
      <c r="C409" s="52">
        <v>2015</v>
      </c>
      <c r="D409" s="52">
        <v>2</v>
      </c>
      <c r="E409" s="52">
        <v>14</v>
      </c>
      <c r="F409" s="52">
        <v>2070046</v>
      </c>
      <c r="G409" s="52">
        <v>2070046</v>
      </c>
      <c r="H409" s="52">
        <v>278177</v>
      </c>
      <c r="I409" s="52">
        <v>278177</v>
      </c>
      <c r="J409" s="52">
        <v>0</v>
      </c>
      <c r="K409" s="52">
        <v>0</v>
      </c>
      <c r="L409" s="52">
        <v>93.713300000000004</v>
      </c>
      <c r="M409" s="52">
        <v>18.260000000000002</v>
      </c>
      <c r="N409" s="52">
        <v>238.7</v>
      </c>
      <c r="O409" s="52">
        <v>7</v>
      </c>
      <c r="P409" s="2">
        <f t="shared" si="6"/>
        <v>248</v>
      </c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x14ac:dyDescent="0.25">
      <c r="A410">
        <v>319</v>
      </c>
      <c r="B410" s="1">
        <v>0.625</v>
      </c>
      <c r="C410" s="52">
        <v>2015</v>
      </c>
      <c r="D410" s="52">
        <v>2</v>
      </c>
      <c r="E410" s="52">
        <v>14</v>
      </c>
      <c r="F410" s="52">
        <v>2069798</v>
      </c>
      <c r="G410" s="52">
        <v>2069798</v>
      </c>
      <c r="H410" s="52">
        <v>278144</v>
      </c>
      <c r="I410" s="52">
        <v>278144</v>
      </c>
      <c r="J410" s="52">
        <v>0</v>
      </c>
      <c r="K410" s="52">
        <v>0</v>
      </c>
      <c r="L410" s="52">
        <v>92.381100000000004</v>
      </c>
      <c r="M410" s="52">
        <v>18.25</v>
      </c>
      <c r="N410" s="52">
        <v>244.97</v>
      </c>
      <c r="O410" s="52">
        <v>7</v>
      </c>
      <c r="P410" s="2">
        <f t="shared" si="6"/>
        <v>231</v>
      </c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x14ac:dyDescent="0.25">
      <c r="A411">
        <v>318</v>
      </c>
      <c r="B411" s="1">
        <v>0.58333333333333337</v>
      </c>
      <c r="C411" s="52">
        <v>2015</v>
      </c>
      <c r="D411" s="52">
        <v>2</v>
      </c>
      <c r="E411" s="52">
        <v>14</v>
      </c>
      <c r="F411" s="52">
        <v>2069567</v>
      </c>
      <c r="G411" s="52">
        <v>2069567</v>
      </c>
      <c r="H411" s="52">
        <v>278113</v>
      </c>
      <c r="I411" s="52">
        <v>278113</v>
      </c>
      <c r="J411" s="52">
        <v>0</v>
      </c>
      <c r="K411" s="52">
        <v>0</v>
      </c>
      <c r="L411" s="52">
        <v>92.054699999999997</v>
      </c>
      <c r="M411" s="52">
        <v>17.84</v>
      </c>
      <c r="N411" s="52">
        <v>208.31</v>
      </c>
      <c r="O411" s="52">
        <v>7</v>
      </c>
      <c r="P411" s="2">
        <f t="shared" si="6"/>
        <v>216</v>
      </c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x14ac:dyDescent="0.25">
      <c r="A412">
        <v>317</v>
      </c>
      <c r="B412" s="1">
        <v>0.54166666666666663</v>
      </c>
      <c r="C412" s="52">
        <v>2015</v>
      </c>
      <c r="D412" s="52">
        <v>2</v>
      </c>
      <c r="E412" s="52">
        <v>14</v>
      </c>
      <c r="F412" s="52">
        <v>2069351</v>
      </c>
      <c r="G412" s="52">
        <v>2069351</v>
      </c>
      <c r="H412" s="52">
        <v>278084</v>
      </c>
      <c r="I412" s="52">
        <v>278084</v>
      </c>
      <c r="J412" s="52">
        <v>0</v>
      </c>
      <c r="K412" s="52">
        <v>0</v>
      </c>
      <c r="L412" s="52">
        <v>92.198999999999998</v>
      </c>
      <c r="M412" s="52">
        <v>17.579999999999998</v>
      </c>
      <c r="N412" s="52">
        <v>194.9</v>
      </c>
      <c r="O412" s="52">
        <v>7</v>
      </c>
      <c r="P412" s="2">
        <f t="shared" si="6"/>
        <v>223</v>
      </c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x14ac:dyDescent="0.25">
      <c r="A413">
        <v>316</v>
      </c>
      <c r="B413" s="1">
        <v>0.5</v>
      </c>
      <c r="C413" s="52">
        <v>2015</v>
      </c>
      <c r="D413" s="52">
        <v>2</v>
      </c>
      <c r="E413" s="52">
        <v>14</v>
      </c>
      <c r="F413" s="52">
        <v>2069128</v>
      </c>
      <c r="G413" s="52">
        <v>2069128</v>
      </c>
      <c r="H413" s="52">
        <v>278054</v>
      </c>
      <c r="I413" s="52">
        <v>278054</v>
      </c>
      <c r="J413" s="52">
        <v>0</v>
      </c>
      <c r="K413" s="52">
        <v>0</v>
      </c>
      <c r="L413" s="52">
        <v>92.8078</v>
      </c>
      <c r="M413" s="52">
        <v>17.47</v>
      </c>
      <c r="N413" s="52">
        <v>252.36</v>
      </c>
      <c r="O413" s="52">
        <v>7</v>
      </c>
      <c r="P413" s="2">
        <f t="shared" si="6"/>
        <v>195</v>
      </c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x14ac:dyDescent="0.25">
      <c r="A414">
        <v>315</v>
      </c>
      <c r="B414" s="1">
        <v>0.45833333333333331</v>
      </c>
      <c r="C414" s="52">
        <v>2015</v>
      </c>
      <c r="D414" s="52">
        <v>2</v>
      </c>
      <c r="E414" s="52">
        <v>14</v>
      </c>
      <c r="F414" s="52">
        <v>2068933</v>
      </c>
      <c r="G414" s="52">
        <v>2068933</v>
      </c>
      <c r="H414" s="52">
        <v>278028</v>
      </c>
      <c r="I414" s="52">
        <v>278028</v>
      </c>
      <c r="J414" s="52">
        <v>0</v>
      </c>
      <c r="K414" s="52">
        <v>0</v>
      </c>
      <c r="L414" s="52">
        <v>91.513900000000007</v>
      </c>
      <c r="M414" s="52">
        <v>17.45</v>
      </c>
      <c r="N414" s="52">
        <v>273.54000000000002</v>
      </c>
      <c r="O414" s="52">
        <v>7</v>
      </c>
      <c r="P414" s="2">
        <f t="shared" si="6"/>
        <v>266</v>
      </c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x14ac:dyDescent="0.25">
      <c r="A415">
        <v>314</v>
      </c>
      <c r="B415" s="1">
        <v>0.41666666666666669</v>
      </c>
      <c r="C415" s="52">
        <v>2015</v>
      </c>
      <c r="D415" s="52">
        <v>2</v>
      </c>
      <c r="E415" s="52">
        <v>14</v>
      </c>
      <c r="F415" s="52">
        <v>2068667</v>
      </c>
      <c r="G415" s="52">
        <v>2068667</v>
      </c>
      <c r="H415" s="52">
        <v>277992</v>
      </c>
      <c r="I415" s="52">
        <v>277992</v>
      </c>
      <c r="J415" s="52">
        <v>0</v>
      </c>
      <c r="K415" s="52">
        <v>0</v>
      </c>
      <c r="L415" s="52">
        <v>91.662999999999997</v>
      </c>
      <c r="M415" s="52">
        <v>17.149999999999999</v>
      </c>
      <c r="N415" s="52">
        <v>202.79</v>
      </c>
      <c r="O415" s="52">
        <v>7</v>
      </c>
      <c r="P415" s="2">
        <f t="shared" si="6"/>
        <v>275</v>
      </c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x14ac:dyDescent="0.25">
      <c r="A416">
        <v>313</v>
      </c>
      <c r="B416" s="1">
        <v>0.375</v>
      </c>
      <c r="C416" s="52">
        <v>2015</v>
      </c>
      <c r="D416" s="52">
        <v>2</v>
      </c>
      <c r="E416" s="52">
        <v>14</v>
      </c>
      <c r="F416" s="52">
        <v>2068392</v>
      </c>
      <c r="G416" s="52">
        <v>2068392</v>
      </c>
      <c r="H416" s="52">
        <v>277955</v>
      </c>
      <c r="I416" s="52">
        <v>277955</v>
      </c>
      <c r="J416" s="52">
        <v>0</v>
      </c>
      <c r="K416" s="52">
        <v>0</v>
      </c>
      <c r="L416" s="52">
        <v>92.418499999999995</v>
      </c>
      <c r="M416" s="52">
        <v>16.02</v>
      </c>
      <c r="N416" s="52">
        <v>208.12</v>
      </c>
      <c r="O416" s="52">
        <v>7</v>
      </c>
      <c r="P416" s="2">
        <f t="shared" si="6"/>
        <v>195</v>
      </c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x14ac:dyDescent="0.25">
      <c r="A417">
        <v>312</v>
      </c>
      <c r="B417" s="1">
        <v>0.33333333333333331</v>
      </c>
      <c r="C417" s="52">
        <v>2015</v>
      </c>
      <c r="D417" s="52">
        <v>2</v>
      </c>
      <c r="E417" s="52">
        <v>14</v>
      </c>
      <c r="F417" s="52">
        <v>2068197</v>
      </c>
      <c r="G417" s="52">
        <v>2068197</v>
      </c>
      <c r="H417" s="52">
        <v>277929</v>
      </c>
      <c r="I417" s="52">
        <v>277929</v>
      </c>
      <c r="J417" s="52">
        <v>0</v>
      </c>
      <c r="K417" s="52">
        <v>0</v>
      </c>
      <c r="L417" s="52">
        <v>90.950500000000005</v>
      </c>
      <c r="M417" s="52">
        <v>15.88</v>
      </c>
      <c r="N417" s="52">
        <v>237.06</v>
      </c>
      <c r="O417" s="52">
        <v>7</v>
      </c>
      <c r="P417" s="2">
        <f t="shared" si="6"/>
        <v>222</v>
      </c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x14ac:dyDescent="0.25">
      <c r="A418">
        <v>311</v>
      </c>
      <c r="B418" s="1">
        <v>0.29166666666666669</v>
      </c>
      <c r="C418" s="52">
        <v>2015</v>
      </c>
      <c r="D418" s="52">
        <v>2</v>
      </c>
      <c r="E418" s="52">
        <v>14</v>
      </c>
      <c r="F418" s="52">
        <v>2067975</v>
      </c>
      <c r="G418" s="52">
        <v>2067975</v>
      </c>
      <c r="H418" s="52">
        <v>277899</v>
      </c>
      <c r="I418" s="52">
        <v>277899</v>
      </c>
      <c r="J418" s="52">
        <v>0</v>
      </c>
      <c r="K418" s="52">
        <v>0</v>
      </c>
      <c r="L418" s="52">
        <v>91.004300000000001</v>
      </c>
      <c r="M418" s="52">
        <v>15.08</v>
      </c>
      <c r="N418" s="52">
        <v>134.12</v>
      </c>
      <c r="O418" s="52">
        <v>7</v>
      </c>
      <c r="P418" s="2">
        <f t="shared" si="6"/>
        <v>178</v>
      </c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x14ac:dyDescent="0.25">
      <c r="A419">
        <v>310</v>
      </c>
      <c r="B419" s="1">
        <v>0.25</v>
      </c>
      <c r="C419" s="52">
        <v>2015</v>
      </c>
      <c r="D419" s="52">
        <v>2</v>
      </c>
      <c r="E419" s="52">
        <v>14</v>
      </c>
      <c r="F419" s="52">
        <v>2067797</v>
      </c>
      <c r="G419" s="52">
        <v>2067797</v>
      </c>
      <c r="H419" s="52">
        <v>277875</v>
      </c>
      <c r="I419" s="52">
        <v>277875</v>
      </c>
      <c r="J419" s="52">
        <v>0</v>
      </c>
      <c r="K419" s="52">
        <v>0</v>
      </c>
      <c r="L419" s="52">
        <v>90.8947</v>
      </c>
      <c r="M419" s="52">
        <v>13.58</v>
      </c>
      <c r="N419" s="52">
        <v>30.28</v>
      </c>
      <c r="O419" s="52">
        <v>7</v>
      </c>
      <c r="P419" s="2">
        <f t="shared" si="6"/>
        <v>157</v>
      </c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x14ac:dyDescent="0.25">
      <c r="A420">
        <v>309</v>
      </c>
      <c r="B420" s="1">
        <v>0.20833333333333334</v>
      </c>
      <c r="C420" s="52">
        <v>2015</v>
      </c>
      <c r="D420" s="52">
        <v>2</v>
      </c>
      <c r="E420" s="52">
        <v>14</v>
      </c>
      <c r="F420" s="52">
        <v>2067640</v>
      </c>
      <c r="G420" s="52">
        <v>2067640</v>
      </c>
      <c r="H420" s="52">
        <v>277854</v>
      </c>
      <c r="I420" s="52">
        <v>277854</v>
      </c>
      <c r="J420" s="52">
        <v>0</v>
      </c>
      <c r="K420" s="52">
        <v>0</v>
      </c>
      <c r="L420" s="52">
        <v>93.889300000000006</v>
      </c>
      <c r="M420" s="52">
        <v>10.24</v>
      </c>
      <c r="N420" s="52">
        <v>0</v>
      </c>
      <c r="O420" s="52">
        <v>7</v>
      </c>
      <c r="P420" s="2">
        <f t="shared" si="6"/>
        <v>0</v>
      </c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x14ac:dyDescent="0.25">
      <c r="A421">
        <v>308</v>
      </c>
      <c r="B421" s="1">
        <v>0.16666666666666666</v>
      </c>
      <c r="C421" s="52">
        <v>2015</v>
      </c>
      <c r="D421" s="52">
        <v>2</v>
      </c>
      <c r="E421" s="52">
        <v>14</v>
      </c>
      <c r="F421" s="52">
        <v>2067640</v>
      </c>
      <c r="G421" s="52">
        <v>2067640</v>
      </c>
      <c r="H421" s="52">
        <v>277854</v>
      </c>
      <c r="I421" s="52">
        <v>277854</v>
      </c>
      <c r="J421" s="52">
        <v>0</v>
      </c>
      <c r="K421" s="52">
        <v>0</v>
      </c>
      <c r="L421" s="52">
        <v>93.889300000000006</v>
      </c>
      <c r="M421" s="52">
        <v>10.24</v>
      </c>
      <c r="N421" s="52">
        <v>0</v>
      </c>
      <c r="O421" s="52">
        <v>7</v>
      </c>
      <c r="P421" s="2">
        <f t="shared" si="6"/>
        <v>0</v>
      </c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x14ac:dyDescent="0.25">
      <c r="A422">
        <v>307</v>
      </c>
      <c r="B422" s="1">
        <v>0.125</v>
      </c>
      <c r="C422" s="52">
        <v>2015</v>
      </c>
      <c r="D422" s="52">
        <v>2</v>
      </c>
      <c r="E422" s="52">
        <v>14</v>
      </c>
      <c r="F422" s="52">
        <v>2067640</v>
      </c>
      <c r="G422" s="52">
        <v>2067640</v>
      </c>
      <c r="H422" s="52">
        <v>277854</v>
      </c>
      <c r="I422" s="52">
        <v>277854</v>
      </c>
      <c r="J422" s="52">
        <v>0</v>
      </c>
      <c r="K422" s="52">
        <v>0</v>
      </c>
      <c r="L422" s="52">
        <v>93.889300000000006</v>
      </c>
      <c r="M422" s="52">
        <v>10.24</v>
      </c>
      <c r="N422" s="52">
        <v>0</v>
      </c>
      <c r="O422" s="52">
        <v>7</v>
      </c>
      <c r="P422" s="2">
        <f t="shared" si="6"/>
        <v>0</v>
      </c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x14ac:dyDescent="0.25">
      <c r="A423">
        <v>306</v>
      </c>
      <c r="B423" s="1">
        <v>8.3333333333333329E-2</v>
      </c>
      <c r="C423" s="52">
        <v>2015</v>
      </c>
      <c r="D423" s="52">
        <v>2</v>
      </c>
      <c r="E423" s="52">
        <v>14</v>
      </c>
      <c r="F423" s="52">
        <v>2067640</v>
      </c>
      <c r="G423" s="52">
        <v>2067640</v>
      </c>
      <c r="H423" s="52">
        <v>277854</v>
      </c>
      <c r="I423" s="52">
        <v>277854</v>
      </c>
      <c r="J423" s="52">
        <v>0</v>
      </c>
      <c r="K423" s="52">
        <v>0</v>
      </c>
      <c r="L423" s="52">
        <v>93.889300000000006</v>
      </c>
      <c r="M423" s="52">
        <v>10.24</v>
      </c>
      <c r="N423" s="52">
        <v>0</v>
      </c>
      <c r="O423" s="52">
        <v>7</v>
      </c>
      <c r="P423" s="2">
        <f t="shared" si="6"/>
        <v>0</v>
      </c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x14ac:dyDescent="0.25">
      <c r="A424">
        <v>305</v>
      </c>
      <c r="B424" s="1">
        <v>4.1666666666666664E-2</v>
      </c>
      <c r="C424" s="52">
        <v>2015</v>
      </c>
      <c r="D424" s="52">
        <v>2</v>
      </c>
      <c r="E424" s="52">
        <v>14</v>
      </c>
      <c r="F424" s="52">
        <v>2067640</v>
      </c>
      <c r="G424" s="52">
        <v>2067640</v>
      </c>
      <c r="H424" s="52">
        <v>277854</v>
      </c>
      <c r="I424" s="52">
        <v>277854</v>
      </c>
      <c r="J424" s="52">
        <v>0</v>
      </c>
      <c r="K424" s="52">
        <v>0</v>
      </c>
      <c r="L424" s="52">
        <v>93.889300000000006</v>
      </c>
      <c r="M424" s="52">
        <v>10.24</v>
      </c>
      <c r="N424" s="52">
        <v>0</v>
      </c>
      <c r="O424" s="52">
        <v>7</v>
      </c>
      <c r="P424" s="2">
        <f t="shared" si="6"/>
        <v>0</v>
      </c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x14ac:dyDescent="0.25">
      <c r="A425">
        <v>304</v>
      </c>
      <c r="B425" s="1">
        <v>0</v>
      </c>
      <c r="C425" s="52">
        <v>2015</v>
      </c>
      <c r="D425" s="52">
        <v>2</v>
      </c>
      <c r="E425" s="52">
        <v>14</v>
      </c>
      <c r="F425" s="52">
        <v>2067640</v>
      </c>
      <c r="G425" s="52">
        <v>2067640</v>
      </c>
      <c r="H425" s="52">
        <v>277854</v>
      </c>
      <c r="I425" s="52">
        <v>277854</v>
      </c>
      <c r="J425" s="52">
        <v>0</v>
      </c>
      <c r="K425" s="52">
        <v>0</v>
      </c>
      <c r="L425" s="52">
        <v>93.889300000000006</v>
      </c>
      <c r="M425" s="52">
        <v>10.24</v>
      </c>
      <c r="N425" s="52">
        <v>7.78</v>
      </c>
      <c r="O425" s="52">
        <v>7</v>
      </c>
      <c r="P425" s="2">
        <f t="shared" si="6"/>
        <v>0</v>
      </c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x14ac:dyDescent="0.25">
      <c r="A426">
        <v>303</v>
      </c>
      <c r="B426" s="1">
        <v>0.95833333333333337</v>
      </c>
      <c r="C426" s="52">
        <v>2015</v>
      </c>
      <c r="D426" s="52">
        <v>2</v>
      </c>
      <c r="E426" s="52">
        <v>13</v>
      </c>
      <c r="F426" s="52">
        <v>2067640</v>
      </c>
      <c r="G426" s="52">
        <v>2067640</v>
      </c>
      <c r="H426" s="52">
        <v>277854</v>
      </c>
      <c r="I426" s="52">
        <v>277854</v>
      </c>
      <c r="J426" s="52">
        <v>0</v>
      </c>
      <c r="K426" s="52">
        <v>0</v>
      </c>
      <c r="L426" s="52">
        <v>93.889300000000006</v>
      </c>
      <c r="M426" s="52">
        <v>10.24</v>
      </c>
      <c r="N426" s="52">
        <v>74.459999999999994</v>
      </c>
      <c r="O426" s="52">
        <v>7</v>
      </c>
      <c r="P426" s="2">
        <f t="shared" si="6"/>
        <v>8</v>
      </c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x14ac:dyDescent="0.25">
      <c r="A427">
        <v>302</v>
      </c>
      <c r="B427" s="1">
        <v>0.91666666666666663</v>
      </c>
      <c r="C427" s="52">
        <v>2015</v>
      </c>
      <c r="D427" s="52">
        <v>2</v>
      </c>
      <c r="E427" s="52">
        <v>13</v>
      </c>
      <c r="F427" s="52">
        <v>2067632</v>
      </c>
      <c r="G427" s="52">
        <v>2067632</v>
      </c>
      <c r="H427" s="52">
        <v>277853</v>
      </c>
      <c r="I427" s="52">
        <v>277853</v>
      </c>
      <c r="J427" s="52">
        <v>0</v>
      </c>
      <c r="K427" s="52">
        <v>0</v>
      </c>
      <c r="L427" s="52">
        <v>92.031400000000005</v>
      </c>
      <c r="M427" s="52">
        <v>17.03</v>
      </c>
      <c r="N427" s="52">
        <v>225.44</v>
      </c>
      <c r="O427" s="52">
        <v>7</v>
      </c>
      <c r="P427" s="2">
        <f t="shared" si="6"/>
        <v>134</v>
      </c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x14ac:dyDescent="0.25">
      <c r="A428">
        <v>301</v>
      </c>
      <c r="B428" s="1">
        <v>0.875</v>
      </c>
      <c r="C428" s="52">
        <v>2015</v>
      </c>
      <c r="D428" s="52">
        <v>2</v>
      </c>
      <c r="E428" s="52">
        <v>13</v>
      </c>
      <c r="F428" s="52">
        <v>2067498</v>
      </c>
      <c r="G428" s="52">
        <v>2067498</v>
      </c>
      <c r="H428" s="52">
        <v>277835</v>
      </c>
      <c r="I428" s="52">
        <v>277835</v>
      </c>
      <c r="J428" s="52">
        <v>0</v>
      </c>
      <c r="K428" s="52">
        <v>0</v>
      </c>
      <c r="L428" s="52">
        <v>92.731200000000001</v>
      </c>
      <c r="M428" s="52">
        <v>17.02</v>
      </c>
      <c r="N428" s="52">
        <v>231.55</v>
      </c>
      <c r="O428" s="52">
        <v>7</v>
      </c>
      <c r="P428" s="2">
        <f t="shared" si="6"/>
        <v>240</v>
      </c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x14ac:dyDescent="0.25">
      <c r="A429">
        <v>300</v>
      </c>
      <c r="B429" s="1">
        <v>0.83333333333333337</v>
      </c>
      <c r="C429" s="52">
        <v>2015</v>
      </c>
      <c r="D429" s="52">
        <v>2</v>
      </c>
      <c r="E429" s="52">
        <v>13</v>
      </c>
      <c r="F429" s="52">
        <v>2067258</v>
      </c>
      <c r="G429" s="52">
        <v>2067258</v>
      </c>
      <c r="H429" s="52">
        <v>277803</v>
      </c>
      <c r="I429" s="52">
        <v>277803</v>
      </c>
      <c r="J429" s="52">
        <v>0</v>
      </c>
      <c r="K429" s="52">
        <v>0</v>
      </c>
      <c r="L429" s="52">
        <v>92.810699999999997</v>
      </c>
      <c r="M429" s="52">
        <v>16.88</v>
      </c>
      <c r="N429" s="52">
        <v>203.05</v>
      </c>
      <c r="O429" s="52">
        <v>7</v>
      </c>
      <c r="P429" s="2">
        <f t="shared" si="6"/>
        <v>195</v>
      </c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x14ac:dyDescent="0.25">
      <c r="A430">
        <v>299</v>
      </c>
      <c r="B430" s="1">
        <v>0.79166666666666663</v>
      </c>
      <c r="C430" s="52">
        <v>2015</v>
      </c>
      <c r="D430" s="52">
        <v>2</v>
      </c>
      <c r="E430" s="52">
        <v>13</v>
      </c>
      <c r="F430" s="52">
        <v>2067063</v>
      </c>
      <c r="G430" s="52">
        <v>2067063</v>
      </c>
      <c r="H430" s="52">
        <v>277777</v>
      </c>
      <c r="I430" s="52">
        <v>277777</v>
      </c>
      <c r="J430" s="52">
        <v>0</v>
      </c>
      <c r="K430" s="52">
        <v>0</v>
      </c>
      <c r="L430" s="52">
        <v>93.204499999999996</v>
      </c>
      <c r="M430" s="52">
        <v>17.28</v>
      </c>
      <c r="N430" s="52">
        <v>212.22</v>
      </c>
      <c r="O430" s="52">
        <v>7</v>
      </c>
      <c r="P430" s="2">
        <f t="shared" si="6"/>
        <v>196</v>
      </c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x14ac:dyDescent="0.25">
      <c r="A431">
        <v>298</v>
      </c>
      <c r="B431" s="1">
        <v>0.75</v>
      </c>
      <c r="C431" s="52">
        <v>2015</v>
      </c>
      <c r="D431" s="52">
        <v>2</v>
      </c>
      <c r="E431" s="52">
        <v>13</v>
      </c>
      <c r="F431" s="52">
        <v>2066867</v>
      </c>
      <c r="G431" s="52">
        <v>2066867</v>
      </c>
      <c r="H431" s="52">
        <v>277751</v>
      </c>
      <c r="I431" s="52">
        <v>277751</v>
      </c>
      <c r="J431" s="52">
        <v>0</v>
      </c>
      <c r="K431" s="52">
        <v>0</v>
      </c>
      <c r="L431" s="52">
        <v>93.618300000000005</v>
      </c>
      <c r="M431" s="52">
        <v>17.760000000000002</v>
      </c>
      <c r="N431" s="52">
        <v>261.25</v>
      </c>
      <c r="O431" s="52">
        <v>7</v>
      </c>
      <c r="P431" s="2">
        <f t="shared" si="6"/>
        <v>256</v>
      </c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x14ac:dyDescent="0.25">
      <c r="A432">
        <v>297</v>
      </c>
      <c r="B432" s="1">
        <v>0.70833333333333337</v>
      </c>
      <c r="C432" s="52">
        <v>2015</v>
      </c>
      <c r="D432" s="52">
        <v>2</v>
      </c>
      <c r="E432" s="52">
        <v>13</v>
      </c>
      <c r="F432" s="52">
        <v>2066611</v>
      </c>
      <c r="G432" s="52">
        <v>2066611</v>
      </c>
      <c r="H432" s="52">
        <v>277717</v>
      </c>
      <c r="I432" s="52">
        <v>277717</v>
      </c>
      <c r="J432" s="52">
        <v>0</v>
      </c>
      <c r="K432" s="52">
        <v>0</v>
      </c>
      <c r="L432" s="52">
        <v>92.408199999999994</v>
      </c>
      <c r="M432" s="52">
        <v>17.86</v>
      </c>
      <c r="N432" s="52">
        <v>245.92</v>
      </c>
      <c r="O432" s="52">
        <v>7</v>
      </c>
      <c r="P432" s="2">
        <f t="shared" si="6"/>
        <v>269</v>
      </c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x14ac:dyDescent="0.25">
      <c r="A433">
        <v>296</v>
      </c>
      <c r="B433" s="1">
        <v>0.66666666666666663</v>
      </c>
      <c r="C433" s="52">
        <v>2015</v>
      </c>
      <c r="D433" s="52">
        <v>2</v>
      </c>
      <c r="E433" s="52">
        <v>13</v>
      </c>
      <c r="F433" s="52">
        <v>2066342</v>
      </c>
      <c r="G433" s="52">
        <v>2066342</v>
      </c>
      <c r="H433" s="52">
        <v>277681</v>
      </c>
      <c r="I433" s="52">
        <v>277681</v>
      </c>
      <c r="J433" s="52">
        <v>0</v>
      </c>
      <c r="K433" s="52">
        <v>0</v>
      </c>
      <c r="L433" s="52">
        <v>92.801500000000004</v>
      </c>
      <c r="M433" s="52">
        <v>18.21</v>
      </c>
      <c r="N433" s="52">
        <v>253.86</v>
      </c>
      <c r="O433" s="52">
        <v>7</v>
      </c>
      <c r="P433" s="2">
        <f t="shared" si="6"/>
        <v>231</v>
      </c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x14ac:dyDescent="0.25">
      <c r="A434">
        <v>295</v>
      </c>
      <c r="B434" s="1">
        <v>0.625</v>
      </c>
      <c r="C434" s="52">
        <v>2015</v>
      </c>
      <c r="D434" s="52">
        <v>2</v>
      </c>
      <c r="E434" s="52">
        <v>13</v>
      </c>
      <c r="F434" s="52">
        <v>2066111</v>
      </c>
      <c r="G434" s="52">
        <v>2066111</v>
      </c>
      <c r="H434" s="52">
        <v>277650</v>
      </c>
      <c r="I434" s="52">
        <v>277650</v>
      </c>
      <c r="J434" s="52">
        <v>0</v>
      </c>
      <c r="K434" s="52">
        <v>0</v>
      </c>
      <c r="L434" s="52">
        <v>92.655000000000001</v>
      </c>
      <c r="M434" s="52">
        <v>18.71</v>
      </c>
      <c r="N434" s="52">
        <v>243.01</v>
      </c>
      <c r="O434" s="52">
        <v>7</v>
      </c>
      <c r="P434" s="2">
        <f t="shared" ref="P434:P497" si="7">F434-F435</f>
        <v>224</v>
      </c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x14ac:dyDescent="0.25">
      <c r="A435">
        <v>294</v>
      </c>
      <c r="B435" s="1">
        <v>0.58333333333333337</v>
      </c>
      <c r="C435" s="52">
        <v>2015</v>
      </c>
      <c r="D435" s="52">
        <v>2</v>
      </c>
      <c r="E435" s="52">
        <v>13</v>
      </c>
      <c r="F435" s="52">
        <v>2065887</v>
      </c>
      <c r="G435" s="52">
        <v>2065887</v>
      </c>
      <c r="H435" s="52">
        <v>277620</v>
      </c>
      <c r="I435" s="52">
        <v>277620</v>
      </c>
      <c r="J435" s="52">
        <v>0</v>
      </c>
      <c r="K435" s="52">
        <v>0</v>
      </c>
      <c r="L435" s="52">
        <v>91.473399999999998</v>
      </c>
      <c r="M435" s="52">
        <v>18.739999999999998</v>
      </c>
      <c r="N435" s="52">
        <v>124.13</v>
      </c>
      <c r="O435" s="52">
        <v>7</v>
      </c>
      <c r="P435" s="2">
        <f t="shared" si="7"/>
        <v>228</v>
      </c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x14ac:dyDescent="0.25">
      <c r="A436">
        <v>293</v>
      </c>
      <c r="B436" s="1">
        <v>0.54166666666666663</v>
      </c>
      <c r="C436" s="52">
        <v>2015</v>
      </c>
      <c r="D436" s="52">
        <v>2</v>
      </c>
      <c r="E436" s="52">
        <v>13</v>
      </c>
      <c r="F436" s="52">
        <v>2065659</v>
      </c>
      <c r="G436" s="52">
        <v>2065659</v>
      </c>
      <c r="H436" s="52">
        <v>277589</v>
      </c>
      <c r="I436" s="52">
        <v>277589</v>
      </c>
      <c r="J436" s="52">
        <v>0</v>
      </c>
      <c r="K436" s="52">
        <v>0</v>
      </c>
      <c r="L436" s="52">
        <v>90.347899999999996</v>
      </c>
      <c r="M436" s="52">
        <v>17.91</v>
      </c>
      <c r="N436" s="52">
        <v>22.4</v>
      </c>
      <c r="O436" s="52">
        <v>7</v>
      </c>
      <c r="P436" s="2">
        <f t="shared" si="7"/>
        <v>124</v>
      </c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x14ac:dyDescent="0.25">
      <c r="A437">
        <v>292</v>
      </c>
      <c r="B437" s="1">
        <v>0.5</v>
      </c>
      <c r="C437" s="52">
        <v>2015</v>
      </c>
      <c r="D437" s="52">
        <v>2</v>
      </c>
      <c r="E437" s="52">
        <v>13</v>
      </c>
      <c r="F437" s="52">
        <v>2065535</v>
      </c>
      <c r="G437" s="52">
        <v>2065535</v>
      </c>
      <c r="H437" s="52">
        <v>277572</v>
      </c>
      <c r="I437" s="52">
        <v>277572</v>
      </c>
      <c r="J437" s="52">
        <v>0</v>
      </c>
      <c r="K437" s="52">
        <v>0</v>
      </c>
      <c r="L437" s="52">
        <v>92.028599999999997</v>
      </c>
      <c r="M437" s="52">
        <v>15.9</v>
      </c>
      <c r="N437" s="52">
        <v>37.35</v>
      </c>
      <c r="O437" s="52">
        <v>7</v>
      </c>
      <c r="P437" s="2">
        <f t="shared" si="7"/>
        <v>0</v>
      </c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x14ac:dyDescent="0.25">
      <c r="A438">
        <v>291</v>
      </c>
      <c r="B438" s="1">
        <v>0.45833333333333331</v>
      </c>
      <c r="C438" s="52">
        <v>2015</v>
      </c>
      <c r="D438" s="52">
        <v>2</v>
      </c>
      <c r="E438" s="52">
        <v>13</v>
      </c>
      <c r="F438" s="52">
        <v>2065535</v>
      </c>
      <c r="G438" s="52">
        <v>2065535</v>
      </c>
      <c r="H438" s="52">
        <v>277572</v>
      </c>
      <c r="I438" s="52">
        <v>277572</v>
      </c>
      <c r="J438" s="52">
        <v>0</v>
      </c>
      <c r="K438" s="52">
        <v>0</v>
      </c>
      <c r="L438" s="52">
        <v>92.028599999999997</v>
      </c>
      <c r="M438" s="52">
        <v>15.9</v>
      </c>
      <c r="N438" s="52">
        <v>67.02</v>
      </c>
      <c r="O438" s="52">
        <v>7</v>
      </c>
      <c r="P438" s="2">
        <f t="shared" si="7"/>
        <v>53</v>
      </c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x14ac:dyDescent="0.25">
      <c r="A439">
        <v>290</v>
      </c>
      <c r="B439" s="1">
        <v>0.41666666666666669</v>
      </c>
      <c r="C439" s="52">
        <v>2015</v>
      </c>
      <c r="D439" s="52">
        <v>2</v>
      </c>
      <c r="E439" s="52">
        <v>13</v>
      </c>
      <c r="F439" s="52">
        <v>2065482</v>
      </c>
      <c r="G439" s="52">
        <v>2065482</v>
      </c>
      <c r="H439" s="52">
        <v>277565</v>
      </c>
      <c r="I439" s="52">
        <v>277565</v>
      </c>
      <c r="J439" s="52">
        <v>0</v>
      </c>
      <c r="K439" s="52">
        <v>0</v>
      </c>
      <c r="L439" s="52">
        <v>90.821399999999997</v>
      </c>
      <c r="M439" s="52">
        <v>14.95</v>
      </c>
      <c r="N439" s="52">
        <v>52.15</v>
      </c>
      <c r="O439" s="52">
        <v>7</v>
      </c>
      <c r="P439" s="2">
        <f t="shared" si="7"/>
        <v>59</v>
      </c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x14ac:dyDescent="0.25">
      <c r="A440">
        <v>289</v>
      </c>
      <c r="B440" s="1">
        <v>0.375</v>
      </c>
      <c r="C440" s="52">
        <v>2015</v>
      </c>
      <c r="D440" s="52">
        <v>2</v>
      </c>
      <c r="E440" s="52">
        <v>13</v>
      </c>
      <c r="F440" s="52">
        <v>2065423</v>
      </c>
      <c r="G440" s="52">
        <v>2065423</v>
      </c>
      <c r="H440" s="52">
        <v>277557</v>
      </c>
      <c r="I440" s="52">
        <v>277557</v>
      </c>
      <c r="J440" s="52">
        <v>0</v>
      </c>
      <c r="K440" s="52">
        <v>0</v>
      </c>
      <c r="L440" s="52">
        <v>90.506</v>
      </c>
      <c r="M440" s="52">
        <v>13.1</v>
      </c>
      <c r="N440" s="52">
        <v>0</v>
      </c>
      <c r="O440" s="52">
        <v>7</v>
      </c>
      <c r="P440" s="2">
        <f t="shared" si="7"/>
        <v>45</v>
      </c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x14ac:dyDescent="0.25">
      <c r="A441">
        <v>288</v>
      </c>
      <c r="B441" s="1">
        <v>0.33333333333333331</v>
      </c>
      <c r="C441" s="52">
        <v>2015</v>
      </c>
      <c r="D441" s="52">
        <v>2</v>
      </c>
      <c r="E441" s="52">
        <v>13</v>
      </c>
      <c r="F441" s="52">
        <v>2065378</v>
      </c>
      <c r="G441" s="52">
        <v>2065378</v>
      </c>
      <c r="H441" s="52">
        <v>277551</v>
      </c>
      <c r="I441" s="52">
        <v>277551</v>
      </c>
      <c r="J441" s="52">
        <v>0</v>
      </c>
      <c r="K441" s="52">
        <v>0</v>
      </c>
      <c r="L441" s="52">
        <v>91.260599999999997</v>
      </c>
      <c r="M441" s="52">
        <v>14.06</v>
      </c>
      <c r="N441" s="52">
        <v>0</v>
      </c>
      <c r="O441" s="52">
        <v>7</v>
      </c>
      <c r="P441" s="2">
        <f t="shared" si="7"/>
        <v>0</v>
      </c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x14ac:dyDescent="0.25">
      <c r="A442">
        <v>287</v>
      </c>
      <c r="B442" s="1">
        <v>0.29166666666666669</v>
      </c>
      <c r="C442" s="52">
        <v>2015</v>
      </c>
      <c r="D442" s="52">
        <v>2</v>
      </c>
      <c r="E442" s="52">
        <v>13</v>
      </c>
      <c r="F442" s="52">
        <v>2065378</v>
      </c>
      <c r="G442" s="52">
        <v>2065378</v>
      </c>
      <c r="H442" s="52">
        <v>277551</v>
      </c>
      <c r="I442" s="52">
        <v>277551</v>
      </c>
      <c r="J442" s="52">
        <v>0</v>
      </c>
      <c r="K442" s="52">
        <v>0</v>
      </c>
      <c r="L442" s="52">
        <v>91.260599999999997</v>
      </c>
      <c r="M442" s="52">
        <v>14.06</v>
      </c>
      <c r="N442" s="52">
        <v>148.9</v>
      </c>
      <c r="O442" s="52">
        <v>7</v>
      </c>
      <c r="P442" s="2">
        <f t="shared" si="7"/>
        <v>22</v>
      </c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x14ac:dyDescent="0.25">
      <c r="A443">
        <v>286</v>
      </c>
      <c r="B443" s="1">
        <v>0.25</v>
      </c>
      <c r="C443" s="52">
        <v>2015</v>
      </c>
      <c r="D443" s="52">
        <v>2</v>
      </c>
      <c r="E443" s="52">
        <v>13</v>
      </c>
      <c r="F443" s="52">
        <v>2065356</v>
      </c>
      <c r="G443" s="52">
        <v>2065356</v>
      </c>
      <c r="H443" s="52">
        <v>277548</v>
      </c>
      <c r="I443" s="52">
        <v>277548</v>
      </c>
      <c r="J443" s="52">
        <v>0</v>
      </c>
      <c r="K443" s="52">
        <v>0</v>
      </c>
      <c r="L443" s="52">
        <v>91.166600000000003</v>
      </c>
      <c r="M443" s="52">
        <v>13.77</v>
      </c>
      <c r="N443" s="52">
        <v>45.65</v>
      </c>
      <c r="O443" s="52">
        <v>7</v>
      </c>
      <c r="P443" s="2">
        <f t="shared" si="7"/>
        <v>172</v>
      </c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x14ac:dyDescent="0.25">
      <c r="A444">
        <v>285</v>
      </c>
      <c r="B444" s="1">
        <v>0.20833333333333334</v>
      </c>
      <c r="C444" s="52">
        <v>2015</v>
      </c>
      <c r="D444" s="52">
        <v>2</v>
      </c>
      <c r="E444" s="52">
        <v>13</v>
      </c>
      <c r="F444" s="52">
        <v>2065184</v>
      </c>
      <c r="G444" s="52">
        <v>2065184</v>
      </c>
      <c r="H444" s="52">
        <v>277525</v>
      </c>
      <c r="I444" s="52">
        <v>277525</v>
      </c>
      <c r="J444" s="52">
        <v>0</v>
      </c>
      <c r="K444" s="52">
        <v>0</v>
      </c>
      <c r="L444" s="52">
        <v>92.464200000000005</v>
      </c>
      <c r="M444" s="52">
        <v>16.48</v>
      </c>
      <c r="N444" s="52">
        <v>0</v>
      </c>
      <c r="O444" s="52">
        <v>7</v>
      </c>
      <c r="P444" s="2">
        <f t="shared" si="7"/>
        <v>0</v>
      </c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x14ac:dyDescent="0.25">
      <c r="A445">
        <v>284</v>
      </c>
      <c r="B445" s="1">
        <v>0.16666666666666666</v>
      </c>
      <c r="C445" s="52">
        <v>2015</v>
      </c>
      <c r="D445" s="52">
        <v>2</v>
      </c>
      <c r="E445" s="52">
        <v>13</v>
      </c>
      <c r="F445" s="52">
        <v>2065184</v>
      </c>
      <c r="G445" s="52">
        <v>2065184</v>
      </c>
      <c r="H445" s="52">
        <v>277525</v>
      </c>
      <c r="I445" s="52">
        <v>277525</v>
      </c>
      <c r="J445" s="52">
        <v>0</v>
      </c>
      <c r="K445" s="52">
        <v>0</v>
      </c>
      <c r="L445" s="52">
        <v>92.464200000000005</v>
      </c>
      <c r="M445" s="52">
        <v>16.48</v>
      </c>
      <c r="N445" s="52">
        <v>0</v>
      </c>
      <c r="O445" s="52">
        <v>7</v>
      </c>
      <c r="P445" s="2">
        <f t="shared" si="7"/>
        <v>0</v>
      </c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x14ac:dyDescent="0.25">
      <c r="A446">
        <v>283</v>
      </c>
      <c r="B446" s="1">
        <v>0.125</v>
      </c>
      <c r="C446" s="52">
        <v>2015</v>
      </c>
      <c r="D446" s="52">
        <v>2</v>
      </c>
      <c r="E446" s="52">
        <v>13</v>
      </c>
      <c r="F446" s="52">
        <v>2065184</v>
      </c>
      <c r="G446" s="52">
        <v>2065184</v>
      </c>
      <c r="H446" s="52">
        <v>277525</v>
      </c>
      <c r="I446" s="52">
        <v>277525</v>
      </c>
      <c r="J446" s="52">
        <v>0</v>
      </c>
      <c r="K446" s="52">
        <v>0</v>
      </c>
      <c r="L446" s="52">
        <v>92.464200000000005</v>
      </c>
      <c r="M446" s="52">
        <v>16.48</v>
      </c>
      <c r="N446" s="52">
        <v>0</v>
      </c>
      <c r="O446" s="52">
        <v>7</v>
      </c>
      <c r="P446" s="2">
        <f t="shared" si="7"/>
        <v>0</v>
      </c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x14ac:dyDescent="0.25">
      <c r="A447">
        <v>282</v>
      </c>
      <c r="B447" s="1">
        <v>8.3333333333333329E-2</v>
      </c>
      <c r="C447" s="52">
        <v>2015</v>
      </c>
      <c r="D447" s="52">
        <v>2</v>
      </c>
      <c r="E447" s="52">
        <v>13</v>
      </c>
      <c r="F447" s="52">
        <v>2065184</v>
      </c>
      <c r="G447" s="52">
        <v>2065184</v>
      </c>
      <c r="H447" s="52">
        <v>277525</v>
      </c>
      <c r="I447" s="52">
        <v>277525</v>
      </c>
      <c r="J447" s="52">
        <v>0</v>
      </c>
      <c r="K447" s="52">
        <v>0</v>
      </c>
      <c r="L447" s="52">
        <v>92.464200000000005</v>
      </c>
      <c r="M447" s="52">
        <v>16.48</v>
      </c>
      <c r="N447" s="52">
        <v>0</v>
      </c>
      <c r="O447" s="52">
        <v>7</v>
      </c>
      <c r="P447" s="2">
        <f t="shared" si="7"/>
        <v>0</v>
      </c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x14ac:dyDescent="0.25">
      <c r="A448">
        <v>281</v>
      </c>
      <c r="B448" s="1">
        <v>4.1666666666666664E-2</v>
      </c>
      <c r="C448" s="52">
        <v>2015</v>
      </c>
      <c r="D448" s="52">
        <v>2</v>
      </c>
      <c r="E448" s="52">
        <v>13</v>
      </c>
      <c r="F448" s="52">
        <v>2065184</v>
      </c>
      <c r="G448" s="52">
        <v>2065184</v>
      </c>
      <c r="H448" s="52">
        <v>277525</v>
      </c>
      <c r="I448" s="52">
        <v>277525</v>
      </c>
      <c r="J448" s="52">
        <v>0</v>
      </c>
      <c r="K448" s="52">
        <v>0</v>
      </c>
      <c r="L448" s="52">
        <v>92.464200000000005</v>
      </c>
      <c r="M448" s="52">
        <v>16.48</v>
      </c>
      <c r="N448" s="52">
        <v>0</v>
      </c>
      <c r="O448" s="52">
        <v>7</v>
      </c>
      <c r="P448" s="2">
        <f t="shared" si="7"/>
        <v>0</v>
      </c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x14ac:dyDescent="0.25">
      <c r="A449">
        <v>280</v>
      </c>
      <c r="B449" s="1">
        <v>0</v>
      </c>
      <c r="C449" s="52">
        <v>2015</v>
      </c>
      <c r="D449" s="52">
        <v>2</v>
      </c>
      <c r="E449" s="52">
        <v>13</v>
      </c>
      <c r="F449" s="52">
        <v>2065184</v>
      </c>
      <c r="G449" s="52">
        <v>2065184</v>
      </c>
      <c r="H449" s="52">
        <v>277525</v>
      </c>
      <c r="I449" s="52">
        <v>277525</v>
      </c>
      <c r="J449" s="52">
        <v>0</v>
      </c>
      <c r="K449" s="52">
        <v>0</v>
      </c>
      <c r="L449" s="52">
        <v>92.464200000000005</v>
      </c>
      <c r="M449" s="52">
        <v>16.48</v>
      </c>
      <c r="N449" s="52">
        <v>0</v>
      </c>
      <c r="O449" s="52">
        <v>7</v>
      </c>
      <c r="P449" s="2">
        <f t="shared" si="7"/>
        <v>0</v>
      </c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x14ac:dyDescent="0.25">
      <c r="A450">
        <v>279</v>
      </c>
      <c r="B450" s="1">
        <v>0.95833333333333337</v>
      </c>
      <c r="C450" s="52">
        <v>2015</v>
      </c>
      <c r="D450" s="52">
        <v>2</v>
      </c>
      <c r="E450" s="52">
        <v>12</v>
      </c>
      <c r="F450" s="52">
        <v>2065184</v>
      </c>
      <c r="G450" s="52">
        <v>2065184</v>
      </c>
      <c r="H450" s="52">
        <v>277525</v>
      </c>
      <c r="I450" s="52">
        <v>277525</v>
      </c>
      <c r="J450" s="52">
        <v>0</v>
      </c>
      <c r="K450" s="52">
        <v>0</v>
      </c>
      <c r="L450" s="52">
        <v>92.464200000000005</v>
      </c>
      <c r="M450" s="52">
        <v>16.48</v>
      </c>
      <c r="N450" s="52">
        <v>0</v>
      </c>
      <c r="O450" s="52">
        <v>7</v>
      </c>
      <c r="P450" s="2">
        <f t="shared" si="7"/>
        <v>0</v>
      </c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x14ac:dyDescent="0.25">
      <c r="A451">
        <v>278</v>
      </c>
      <c r="B451" s="1">
        <v>0.91666666666666663</v>
      </c>
      <c r="C451" s="52">
        <v>2015</v>
      </c>
      <c r="D451" s="52">
        <v>2</v>
      </c>
      <c r="E451" s="52">
        <v>12</v>
      </c>
      <c r="F451" s="52">
        <v>2065184</v>
      </c>
      <c r="G451" s="52">
        <v>2065184</v>
      </c>
      <c r="H451" s="52">
        <v>277525</v>
      </c>
      <c r="I451" s="52">
        <v>277525</v>
      </c>
      <c r="J451" s="52">
        <v>0</v>
      </c>
      <c r="K451" s="52">
        <v>0</v>
      </c>
      <c r="L451" s="52">
        <v>92.464200000000005</v>
      </c>
      <c r="M451" s="52">
        <v>16.48</v>
      </c>
      <c r="N451" s="52">
        <v>0</v>
      </c>
      <c r="O451" s="52">
        <v>7</v>
      </c>
      <c r="P451" s="2">
        <f t="shared" si="7"/>
        <v>0</v>
      </c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x14ac:dyDescent="0.25">
      <c r="A452">
        <v>277</v>
      </c>
      <c r="B452" s="1">
        <v>0.875</v>
      </c>
      <c r="C452" s="52">
        <v>2015</v>
      </c>
      <c r="D452" s="52">
        <v>2</v>
      </c>
      <c r="E452" s="52">
        <v>12</v>
      </c>
      <c r="F452" s="52">
        <v>2065184</v>
      </c>
      <c r="G452" s="52">
        <v>2065184</v>
      </c>
      <c r="H452" s="52">
        <v>277525</v>
      </c>
      <c r="I452" s="52">
        <v>277525</v>
      </c>
      <c r="J452" s="52">
        <v>0</v>
      </c>
      <c r="K452" s="52">
        <v>0</v>
      </c>
      <c r="L452" s="52">
        <v>92.464200000000005</v>
      </c>
      <c r="M452" s="52">
        <v>16.48</v>
      </c>
      <c r="N452" s="52">
        <v>0</v>
      </c>
      <c r="O452" s="52">
        <v>7</v>
      </c>
      <c r="P452" s="2">
        <f t="shared" si="7"/>
        <v>0</v>
      </c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x14ac:dyDescent="0.25">
      <c r="A453">
        <v>276</v>
      </c>
      <c r="B453" s="1">
        <v>0.83333333333333337</v>
      </c>
      <c r="C453" s="52">
        <v>2015</v>
      </c>
      <c r="D453" s="52">
        <v>2</v>
      </c>
      <c r="E453" s="52">
        <v>12</v>
      </c>
      <c r="F453" s="52">
        <v>2065184</v>
      </c>
      <c r="G453" s="52">
        <v>2065184</v>
      </c>
      <c r="H453" s="52">
        <v>277525</v>
      </c>
      <c r="I453" s="52">
        <v>277525</v>
      </c>
      <c r="J453" s="52">
        <v>0</v>
      </c>
      <c r="K453" s="52">
        <v>0</v>
      </c>
      <c r="L453" s="52">
        <v>92.464200000000005</v>
      </c>
      <c r="M453" s="52">
        <v>16.48</v>
      </c>
      <c r="N453" s="52">
        <v>60.12</v>
      </c>
      <c r="O453" s="52">
        <v>7</v>
      </c>
      <c r="P453" s="2">
        <f t="shared" si="7"/>
        <v>0</v>
      </c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x14ac:dyDescent="0.25">
      <c r="A454">
        <v>275</v>
      </c>
      <c r="B454" s="1">
        <v>0.79166666666666663</v>
      </c>
      <c r="C454" s="52">
        <v>2015</v>
      </c>
      <c r="D454" s="52">
        <v>2</v>
      </c>
      <c r="E454" s="52">
        <v>12</v>
      </c>
      <c r="F454" s="52">
        <v>2065184</v>
      </c>
      <c r="G454" s="52">
        <v>2065184</v>
      </c>
      <c r="H454" s="52">
        <v>277525</v>
      </c>
      <c r="I454" s="52">
        <v>277525</v>
      </c>
      <c r="J454" s="52">
        <v>0</v>
      </c>
      <c r="K454" s="52">
        <v>0</v>
      </c>
      <c r="L454" s="52">
        <v>92.464200000000005</v>
      </c>
      <c r="M454" s="52">
        <v>16.48</v>
      </c>
      <c r="N454" s="52">
        <v>179.51</v>
      </c>
      <c r="O454" s="52">
        <v>7</v>
      </c>
      <c r="P454" s="2">
        <f t="shared" si="7"/>
        <v>98</v>
      </c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x14ac:dyDescent="0.25">
      <c r="A455">
        <v>274</v>
      </c>
      <c r="B455" s="1">
        <v>0.75</v>
      </c>
      <c r="C455" s="52">
        <v>2015</v>
      </c>
      <c r="D455" s="52">
        <v>2</v>
      </c>
      <c r="E455" s="52">
        <v>12</v>
      </c>
      <c r="F455" s="52">
        <v>2065086</v>
      </c>
      <c r="G455" s="52">
        <v>2065086</v>
      </c>
      <c r="H455" s="52">
        <v>277512</v>
      </c>
      <c r="I455" s="52">
        <v>277512</v>
      </c>
      <c r="J455" s="52">
        <v>0</v>
      </c>
      <c r="K455" s="52">
        <v>0</v>
      </c>
      <c r="L455" s="52">
        <v>92.659700000000001</v>
      </c>
      <c r="M455" s="52">
        <v>17.25</v>
      </c>
      <c r="N455" s="52">
        <v>259.38</v>
      </c>
      <c r="O455" s="52">
        <v>7</v>
      </c>
      <c r="P455" s="2">
        <f t="shared" si="7"/>
        <v>187</v>
      </c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x14ac:dyDescent="0.25">
      <c r="A456">
        <v>273</v>
      </c>
      <c r="B456" s="1">
        <v>0.70833333333333337</v>
      </c>
      <c r="C456" s="52">
        <v>2015</v>
      </c>
      <c r="D456" s="52">
        <v>2</v>
      </c>
      <c r="E456" s="52">
        <v>12</v>
      </c>
      <c r="F456" s="52">
        <v>2064899</v>
      </c>
      <c r="G456" s="52">
        <v>2064899</v>
      </c>
      <c r="H456" s="52">
        <v>277487</v>
      </c>
      <c r="I456" s="52">
        <v>277487</v>
      </c>
      <c r="J456" s="52">
        <v>0</v>
      </c>
      <c r="K456" s="52">
        <v>0</v>
      </c>
      <c r="L456" s="52">
        <v>91.479200000000006</v>
      </c>
      <c r="M456" s="52">
        <v>17.7</v>
      </c>
      <c r="N456" s="52">
        <v>215.33</v>
      </c>
      <c r="O456" s="52">
        <v>7</v>
      </c>
      <c r="P456" s="2">
        <f t="shared" si="7"/>
        <v>274</v>
      </c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x14ac:dyDescent="0.25">
      <c r="A457">
        <v>272</v>
      </c>
      <c r="B457" s="1">
        <v>0.66666666666666663</v>
      </c>
      <c r="C457" s="52">
        <v>2015</v>
      </c>
      <c r="D457" s="52">
        <v>2</v>
      </c>
      <c r="E457" s="52">
        <v>12</v>
      </c>
      <c r="F457" s="52">
        <v>2064625</v>
      </c>
      <c r="G457" s="52">
        <v>2064625</v>
      </c>
      <c r="H457" s="52">
        <v>277450</v>
      </c>
      <c r="I457" s="52">
        <v>277450</v>
      </c>
      <c r="J457" s="52">
        <v>0</v>
      </c>
      <c r="K457" s="52">
        <v>0</v>
      </c>
      <c r="L457" s="52">
        <v>91.786000000000001</v>
      </c>
      <c r="M457" s="52">
        <v>16.95</v>
      </c>
      <c r="N457" s="52">
        <v>231.86</v>
      </c>
      <c r="O457" s="52">
        <v>7</v>
      </c>
      <c r="P457" s="2">
        <f t="shared" si="7"/>
        <v>215</v>
      </c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x14ac:dyDescent="0.25">
      <c r="A458">
        <v>271</v>
      </c>
      <c r="B458" s="1">
        <v>0.625</v>
      </c>
      <c r="C458" s="52">
        <v>2015</v>
      </c>
      <c r="D458" s="52">
        <v>2</v>
      </c>
      <c r="E458" s="52">
        <v>12</v>
      </c>
      <c r="F458" s="52">
        <v>2064410</v>
      </c>
      <c r="G458" s="52">
        <v>2064410</v>
      </c>
      <c r="H458" s="52">
        <v>277421</v>
      </c>
      <c r="I458" s="52">
        <v>277421</v>
      </c>
      <c r="J458" s="52">
        <v>0</v>
      </c>
      <c r="K458" s="52">
        <v>0</v>
      </c>
      <c r="L458" s="52">
        <v>92.790099999999995</v>
      </c>
      <c r="M458" s="52">
        <v>18.149999999999999</v>
      </c>
      <c r="N458" s="52">
        <v>250.76</v>
      </c>
      <c r="O458" s="52">
        <v>7</v>
      </c>
      <c r="P458" s="2">
        <f t="shared" si="7"/>
        <v>239</v>
      </c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x14ac:dyDescent="0.25">
      <c r="A459">
        <v>270</v>
      </c>
      <c r="B459" s="1">
        <v>0.58333333333333337</v>
      </c>
      <c r="C459" s="52">
        <v>2015</v>
      </c>
      <c r="D459" s="52">
        <v>2</v>
      </c>
      <c r="E459" s="52">
        <v>12</v>
      </c>
      <c r="F459" s="52">
        <v>2064171</v>
      </c>
      <c r="G459" s="52">
        <v>2064171</v>
      </c>
      <c r="H459" s="52">
        <v>277389</v>
      </c>
      <c r="I459" s="52">
        <v>277389</v>
      </c>
      <c r="J459" s="52">
        <v>0</v>
      </c>
      <c r="K459" s="52">
        <v>0</v>
      </c>
      <c r="L459" s="52">
        <v>91.638900000000007</v>
      </c>
      <c r="M459" s="52">
        <v>19.600000000000001</v>
      </c>
      <c r="N459" s="52">
        <v>250.81</v>
      </c>
      <c r="O459" s="52">
        <v>7</v>
      </c>
      <c r="P459" s="2">
        <f t="shared" si="7"/>
        <v>243</v>
      </c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x14ac:dyDescent="0.25">
      <c r="A460">
        <v>269</v>
      </c>
      <c r="B460" s="1">
        <v>0.54166666666666663</v>
      </c>
      <c r="C460" s="52">
        <v>2015</v>
      </c>
      <c r="D460" s="52">
        <v>2</v>
      </c>
      <c r="E460" s="52">
        <v>12</v>
      </c>
      <c r="F460" s="52">
        <v>2063928</v>
      </c>
      <c r="G460" s="52">
        <v>2063928</v>
      </c>
      <c r="H460" s="52">
        <v>277356</v>
      </c>
      <c r="I460" s="52">
        <v>277356</v>
      </c>
      <c r="J460" s="52">
        <v>0</v>
      </c>
      <c r="K460" s="52">
        <v>0</v>
      </c>
      <c r="L460" s="52">
        <v>92.105199999999996</v>
      </c>
      <c r="M460" s="52">
        <v>19.03</v>
      </c>
      <c r="N460" s="52">
        <v>223.76</v>
      </c>
      <c r="O460" s="52">
        <v>7</v>
      </c>
      <c r="P460" s="2">
        <f t="shared" si="7"/>
        <v>252</v>
      </c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x14ac:dyDescent="0.25">
      <c r="A461">
        <v>268</v>
      </c>
      <c r="B461" s="1">
        <v>0.5</v>
      </c>
      <c r="C461" s="52">
        <v>2015</v>
      </c>
      <c r="D461" s="52">
        <v>2</v>
      </c>
      <c r="E461" s="52">
        <v>12</v>
      </c>
      <c r="F461" s="52">
        <v>2063676</v>
      </c>
      <c r="G461" s="52">
        <v>2063676</v>
      </c>
      <c r="H461" s="52">
        <v>277322</v>
      </c>
      <c r="I461" s="52">
        <v>277322</v>
      </c>
      <c r="J461" s="52">
        <v>0</v>
      </c>
      <c r="K461" s="52">
        <v>0</v>
      </c>
      <c r="L461" s="52">
        <v>92.956100000000006</v>
      </c>
      <c r="M461" s="52">
        <v>18.38</v>
      </c>
      <c r="N461" s="52">
        <v>244.96</v>
      </c>
      <c r="O461" s="52">
        <v>7</v>
      </c>
      <c r="P461" s="2">
        <f t="shared" si="7"/>
        <v>217</v>
      </c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x14ac:dyDescent="0.25">
      <c r="A462">
        <v>267</v>
      </c>
      <c r="B462" s="1">
        <v>0.45833333333333331</v>
      </c>
      <c r="C462" s="52">
        <v>2015</v>
      </c>
      <c r="D462" s="52">
        <v>2</v>
      </c>
      <c r="E462" s="52">
        <v>12</v>
      </c>
      <c r="F462" s="52">
        <v>2063459</v>
      </c>
      <c r="G462" s="52">
        <v>2063459</v>
      </c>
      <c r="H462" s="52">
        <v>277293</v>
      </c>
      <c r="I462" s="52">
        <v>277293</v>
      </c>
      <c r="J462" s="52">
        <v>0</v>
      </c>
      <c r="K462" s="52">
        <v>0</v>
      </c>
      <c r="L462" s="52">
        <v>91.606499999999997</v>
      </c>
      <c r="M462" s="52">
        <v>17.399999999999999</v>
      </c>
      <c r="N462" s="52">
        <v>178.41</v>
      </c>
      <c r="O462" s="52">
        <v>7</v>
      </c>
      <c r="P462" s="2">
        <f t="shared" si="7"/>
        <v>244</v>
      </c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x14ac:dyDescent="0.25">
      <c r="A463">
        <v>266</v>
      </c>
      <c r="B463" s="1">
        <v>0.41666666666666669</v>
      </c>
      <c r="C463" s="52">
        <v>2015</v>
      </c>
      <c r="D463" s="52">
        <v>2</v>
      </c>
      <c r="E463" s="52">
        <v>12</v>
      </c>
      <c r="F463" s="52">
        <v>2063215</v>
      </c>
      <c r="G463" s="52">
        <v>2063215</v>
      </c>
      <c r="H463" s="52">
        <v>277260</v>
      </c>
      <c r="I463" s="52">
        <v>277260</v>
      </c>
      <c r="J463" s="52">
        <v>0</v>
      </c>
      <c r="K463" s="52">
        <v>0</v>
      </c>
      <c r="L463" s="52">
        <v>91.633099999999999</v>
      </c>
      <c r="M463" s="52">
        <v>16.96</v>
      </c>
      <c r="N463" s="52">
        <v>260.13</v>
      </c>
      <c r="O463" s="52">
        <v>7</v>
      </c>
      <c r="P463" s="2">
        <f t="shared" si="7"/>
        <v>200</v>
      </c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x14ac:dyDescent="0.25">
      <c r="A464">
        <v>265</v>
      </c>
      <c r="B464" s="1">
        <v>0.375</v>
      </c>
      <c r="C464" s="52">
        <v>2015</v>
      </c>
      <c r="D464" s="52">
        <v>2</v>
      </c>
      <c r="E464" s="52">
        <v>12</v>
      </c>
      <c r="F464" s="52">
        <v>2063015</v>
      </c>
      <c r="G464" s="52">
        <v>2063015</v>
      </c>
      <c r="H464" s="52">
        <v>277233</v>
      </c>
      <c r="I464" s="52">
        <v>277233</v>
      </c>
      <c r="J464" s="52">
        <v>0</v>
      </c>
      <c r="K464" s="52">
        <v>0</v>
      </c>
      <c r="L464" s="52">
        <v>91.6477</v>
      </c>
      <c r="M464" s="52">
        <v>16.95</v>
      </c>
      <c r="N464" s="52">
        <v>216.63</v>
      </c>
      <c r="O464" s="52">
        <v>7</v>
      </c>
      <c r="P464" s="2">
        <f t="shared" si="7"/>
        <v>260</v>
      </c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x14ac:dyDescent="0.25">
      <c r="A465">
        <v>264</v>
      </c>
      <c r="B465" s="1">
        <v>0.33333333333333331</v>
      </c>
      <c r="C465" s="52">
        <v>2015</v>
      </c>
      <c r="D465" s="52">
        <v>2</v>
      </c>
      <c r="E465" s="52">
        <v>12</v>
      </c>
      <c r="F465" s="52">
        <v>2062755</v>
      </c>
      <c r="G465" s="52">
        <v>2062755</v>
      </c>
      <c r="H465" s="52">
        <v>277198</v>
      </c>
      <c r="I465" s="52">
        <v>277198</v>
      </c>
      <c r="J465" s="52">
        <v>0</v>
      </c>
      <c r="K465" s="52">
        <v>0</v>
      </c>
      <c r="L465" s="52">
        <v>92.509100000000004</v>
      </c>
      <c r="M465" s="52">
        <v>15.79</v>
      </c>
      <c r="N465" s="52">
        <v>224.38</v>
      </c>
      <c r="O465" s="52">
        <v>7</v>
      </c>
      <c r="P465" s="2">
        <f t="shared" si="7"/>
        <v>173</v>
      </c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x14ac:dyDescent="0.25">
      <c r="A466">
        <v>263</v>
      </c>
      <c r="B466" s="1">
        <v>0.29166666666666669</v>
      </c>
      <c r="C466" s="52">
        <v>2015</v>
      </c>
      <c r="D466" s="52">
        <v>2</v>
      </c>
      <c r="E466" s="52">
        <v>12</v>
      </c>
      <c r="F466" s="52">
        <v>2062582</v>
      </c>
      <c r="G466" s="52">
        <v>2062582</v>
      </c>
      <c r="H466" s="52">
        <v>277175</v>
      </c>
      <c r="I466" s="52">
        <v>277175</v>
      </c>
      <c r="J466" s="52">
        <v>0</v>
      </c>
      <c r="K466" s="52">
        <v>0</v>
      </c>
      <c r="L466" s="52">
        <v>91.817300000000003</v>
      </c>
      <c r="M466" s="52">
        <v>16.03</v>
      </c>
      <c r="N466" s="52">
        <v>223.64</v>
      </c>
      <c r="O466" s="52">
        <v>7</v>
      </c>
      <c r="P466" s="2">
        <f t="shared" si="7"/>
        <v>224</v>
      </c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x14ac:dyDescent="0.25">
      <c r="A467">
        <v>262</v>
      </c>
      <c r="B467" s="1">
        <v>0.25</v>
      </c>
      <c r="C467" s="52">
        <v>2015</v>
      </c>
      <c r="D467" s="52">
        <v>2</v>
      </c>
      <c r="E467" s="52">
        <v>12</v>
      </c>
      <c r="F467" s="52">
        <v>2062358</v>
      </c>
      <c r="G467" s="52">
        <v>2062358</v>
      </c>
      <c r="H467" s="52">
        <v>277145</v>
      </c>
      <c r="I467" s="52">
        <v>277145</v>
      </c>
      <c r="J467" s="52">
        <v>0</v>
      </c>
      <c r="K467" s="52">
        <v>0</v>
      </c>
      <c r="L467" s="52">
        <v>91.069900000000004</v>
      </c>
      <c r="M467" s="52">
        <v>14.6</v>
      </c>
      <c r="N467" s="52">
        <v>0</v>
      </c>
      <c r="O467" s="52">
        <v>7</v>
      </c>
      <c r="P467" s="2">
        <f t="shared" si="7"/>
        <v>194</v>
      </c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x14ac:dyDescent="0.25">
      <c r="A468">
        <v>261</v>
      </c>
      <c r="B468" s="1">
        <v>0.20833333333333334</v>
      </c>
      <c r="C468" s="52">
        <v>2015</v>
      </c>
      <c r="D468" s="52">
        <v>2</v>
      </c>
      <c r="E468" s="52">
        <v>12</v>
      </c>
      <c r="F468" s="52">
        <v>2062164</v>
      </c>
      <c r="G468" s="52">
        <v>2062164</v>
      </c>
      <c r="H468" s="52">
        <v>277119</v>
      </c>
      <c r="I468" s="52">
        <v>277119</v>
      </c>
      <c r="J468" s="52">
        <v>0</v>
      </c>
      <c r="K468" s="52">
        <v>0</v>
      </c>
      <c r="L468" s="52">
        <v>92.929599999999994</v>
      </c>
      <c r="M468" s="52">
        <v>15.89</v>
      </c>
      <c r="N468" s="52">
        <v>0</v>
      </c>
      <c r="O468" s="52">
        <v>7</v>
      </c>
      <c r="P468" s="2">
        <f t="shared" si="7"/>
        <v>0</v>
      </c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x14ac:dyDescent="0.25">
      <c r="A469">
        <v>260</v>
      </c>
      <c r="B469" s="1">
        <v>0.16666666666666666</v>
      </c>
      <c r="C469" s="52">
        <v>2015</v>
      </c>
      <c r="D469" s="52">
        <v>2</v>
      </c>
      <c r="E469" s="52">
        <v>12</v>
      </c>
      <c r="F469" s="52">
        <v>2062164</v>
      </c>
      <c r="G469" s="52">
        <v>2062164</v>
      </c>
      <c r="H469" s="52">
        <v>277119</v>
      </c>
      <c r="I469" s="52">
        <v>277119</v>
      </c>
      <c r="J469" s="52">
        <v>0</v>
      </c>
      <c r="K469" s="52">
        <v>0</v>
      </c>
      <c r="L469" s="52">
        <v>92.929599999999994</v>
      </c>
      <c r="M469" s="52">
        <v>15.89</v>
      </c>
      <c r="N469" s="52">
        <v>0</v>
      </c>
      <c r="O469" s="52">
        <v>7</v>
      </c>
      <c r="P469" s="2">
        <f t="shared" si="7"/>
        <v>0</v>
      </c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x14ac:dyDescent="0.25">
      <c r="A470">
        <v>259</v>
      </c>
      <c r="B470" s="1">
        <v>0.125</v>
      </c>
      <c r="C470" s="52">
        <v>2015</v>
      </c>
      <c r="D470" s="52">
        <v>2</v>
      </c>
      <c r="E470" s="52">
        <v>12</v>
      </c>
      <c r="F470" s="52">
        <v>2062164</v>
      </c>
      <c r="G470" s="52">
        <v>2062164</v>
      </c>
      <c r="H470" s="52">
        <v>277119</v>
      </c>
      <c r="I470" s="52">
        <v>277119</v>
      </c>
      <c r="J470" s="52">
        <v>0</v>
      </c>
      <c r="K470" s="52">
        <v>0</v>
      </c>
      <c r="L470" s="52">
        <v>92.929599999999994</v>
      </c>
      <c r="M470" s="52">
        <v>15.89</v>
      </c>
      <c r="N470" s="52">
        <v>0</v>
      </c>
      <c r="O470" s="52">
        <v>7</v>
      </c>
      <c r="P470" s="2">
        <f t="shared" si="7"/>
        <v>0</v>
      </c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x14ac:dyDescent="0.25">
      <c r="A471">
        <v>258</v>
      </c>
      <c r="B471" s="1">
        <v>8.3333333333333329E-2</v>
      </c>
      <c r="C471" s="52">
        <v>2015</v>
      </c>
      <c r="D471" s="52">
        <v>2</v>
      </c>
      <c r="E471" s="52">
        <v>12</v>
      </c>
      <c r="F471" s="52">
        <v>2062164</v>
      </c>
      <c r="G471" s="52">
        <v>2062164</v>
      </c>
      <c r="H471" s="52">
        <v>277119</v>
      </c>
      <c r="I471" s="52">
        <v>277119</v>
      </c>
      <c r="J471" s="52">
        <v>0</v>
      </c>
      <c r="K471" s="52">
        <v>0</v>
      </c>
      <c r="L471" s="52">
        <v>92.929599999999994</v>
      </c>
      <c r="M471" s="52">
        <v>15.89</v>
      </c>
      <c r="N471" s="52">
        <v>0</v>
      </c>
      <c r="O471" s="52">
        <v>7</v>
      </c>
      <c r="P471" s="2">
        <f t="shared" si="7"/>
        <v>0</v>
      </c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x14ac:dyDescent="0.25">
      <c r="A472">
        <v>257</v>
      </c>
      <c r="B472" s="1">
        <v>4.1666666666666664E-2</v>
      </c>
      <c r="C472" s="52">
        <v>2015</v>
      </c>
      <c r="D472" s="52">
        <v>2</v>
      </c>
      <c r="E472" s="52">
        <v>12</v>
      </c>
      <c r="F472" s="52">
        <v>2062164</v>
      </c>
      <c r="G472" s="52">
        <v>2062164</v>
      </c>
      <c r="H472" s="52">
        <v>277119</v>
      </c>
      <c r="I472" s="52">
        <v>277119</v>
      </c>
      <c r="J472" s="52">
        <v>0</v>
      </c>
      <c r="K472" s="52">
        <v>0</v>
      </c>
      <c r="L472" s="52">
        <v>92.929599999999994</v>
      </c>
      <c r="M472" s="52">
        <v>15.89</v>
      </c>
      <c r="N472" s="52">
        <v>0</v>
      </c>
      <c r="O472" s="52">
        <v>7</v>
      </c>
      <c r="P472" s="2">
        <f t="shared" si="7"/>
        <v>0</v>
      </c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x14ac:dyDescent="0.25">
      <c r="A473">
        <v>256</v>
      </c>
      <c r="B473" s="1">
        <v>0</v>
      </c>
      <c r="C473" s="52">
        <v>2015</v>
      </c>
      <c r="D473" s="52">
        <v>2</v>
      </c>
      <c r="E473" s="52">
        <v>12</v>
      </c>
      <c r="F473" s="52">
        <v>2062164</v>
      </c>
      <c r="G473" s="52">
        <v>2062164</v>
      </c>
      <c r="H473" s="52">
        <v>277119</v>
      </c>
      <c r="I473" s="52">
        <v>277119</v>
      </c>
      <c r="J473" s="52">
        <v>0</v>
      </c>
      <c r="K473" s="52">
        <v>0</v>
      </c>
      <c r="L473" s="52">
        <v>92.929599999999994</v>
      </c>
      <c r="M473" s="52">
        <v>15.89</v>
      </c>
      <c r="N473" s="52">
        <v>0</v>
      </c>
      <c r="O473" s="52">
        <v>7</v>
      </c>
      <c r="P473" s="2">
        <f t="shared" si="7"/>
        <v>0</v>
      </c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x14ac:dyDescent="0.25">
      <c r="A474">
        <v>255</v>
      </c>
      <c r="B474" s="1">
        <v>0.95833333333333337</v>
      </c>
      <c r="C474" s="52">
        <v>2015</v>
      </c>
      <c r="D474" s="52">
        <v>2</v>
      </c>
      <c r="E474" s="52">
        <v>11</v>
      </c>
      <c r="F474" s="52">
        <v>2062164</v>
      </c>
      <c r="G474" s="52">
        <v>2062164</v>
      </c>
      <c r="H474" s="52">
        <v>277119</v>
      </c>
      <c r="I474" s="52">
        <v>277119</v>
      </c>
      <c r="J474" s="52">
        <v>0</v>
      </c>
      <c r="K474" s="52">
        <v>0</v>
      </c>
      <c r="L474" s="52">
        <v>92.929599999999994</v>
      </c>
      <c r="M474" s="52">
        <v>15.89</v>
      </c>
      <c r="N474" s="52">
        <v>0</v>
      </c>
      <c r="O474" s="52">
        <v>7</v>
      </c>
      <c r="P474" s="2">
        <f t="shared" si="7"/>
        <v>0</v>
      </c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x14ac:dyDescent="0.25">
      <c r="A475">
        <v>254</v>
      </c>
      <c r="B475" s="1">
        <v>0.91666666666666663</v>
      </c>
      <c r="C475" s="52">
        <v>2015</v>
      </c>
      <c r="D475" s="52">
        <v>2</v>
      </c>
      <c r="E475" s="52">
        <v>11</v>
      </c>
      <c r="F475" s="52">
        <v>2062164</v>
      </c>
      <c r="G475" s="52">
        <v>2062164</v>
      </c>
      <c r="H475" s="52">
        <v>277119</v>
      </c>
      <c r="I475" s="52">
        <v>277119</v>
      </c>
      <c r="J475" s="52">
        <v>0</v>
      </c>
      <c r="K475" s="52">
        <v>0</v>
      </c>
      <c r="L475" s="52">
        <v>92.929599999999994</v>
      </c>
      <c r="M475" s="52">
        <v>15.89</v>
      </c>
      <c r="N475" s="52">
        <v>0</v>
      </c>
      <c r="O475" s="52">
        <v>7</v>
      </c>
      <c r="P475" s="2">
        <f t="shared" si="7"/>
        <v>0</v>
      </c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x14ac:dyDescent="0.25">
      <c r="A476">
        <v>253</v>
      </c>
      <c r="B476" s="1">
        <v>0.875</v>
      </c>
      <c r="C476" s="52">
        <v>2015</v>
      </c>
      <c r="D476" s="52">
        <v>2</v>
      </c>
      <c r="E476" s="52">
        <v>11</v>
      </c>
      <c r="F476" s="52">
        <v>2062164</v>
      </c>
      <c r="G476" s="52">
        <v>2062164</v>
      </c>
      <c r="H476" s="52">
        <v>277119</v>
      </c>
      <c r="I476" s="52">
        <v>277119</v>
      </c>
      <c r="J476" s="52">
        <v>0</v>
      </c>
      <c r="K476" s="52">
        <v>0</v>
      </c>
      <c r="L476" s="52">
        <v>92.929599999999994</v>
      </c>
      <c r="M476" s="52">
        <v>15.89</v>
      </c>
      <c r="N476" s="52">
        <v>120.54</v>
      </c>
      <c r="O476" s="52">
        <v>7</v>
      </c>
      <c r="P476" s="2">
        <f t="shared" si="7"/>
        <v>0</v>
      </c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x14ac:dyDescent="0.25">
      <c r="A477">
        <v>252</v>
      </c>
      <c r="B477" s="1">
        <v>0.83333333333333337</v>
      </c>
      <c r="C477" s="52">
        <v>2015</v>
      </c>
      <c r="D477" s="52">
        <v>2</v>
      </c>
      <c r="E477" s="52">
        <v>11</v>
      </c>
      <c r="F477" s="52">
        <v>2062164</v>
      </c>
      <c r="G477" s="52">
        <v>2062164</v>
      </c>
      <c r="H477" s="52">
        <v>277119</v>
      </c>
      <c r="I477" s="52">
        <v>277119</v>
      </c>
      <c r="J477" s="52">
        <v>0</v>
      </c>
      <c r="K477" s="52">
        <v>0</v>
      </c>
      <c r="L477" s="52">
        <v>92.929599999999994</v>
      </c>
      <c r="M477" s="52">
        <v>15.89</v>
      </c>
      <c r="N477" s="52">
        <v>172.3</v>
      </c>
      <c r="O477" s="52">
        <v>7</v>
      </c>
      <c r="P477" s="2">
        <f t="shared" si="7"/>
        <v>166</v>
      </c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x14ac:dyDescent="0.25">
      <c r="A478">
        <v>251</v>
      </c>
      <c r="B478" s="1">
        <v>0.79166666666666663</v>
      </c>
      <c r="C478" s="52">
        <v>2015</v>
      </c>
      <c r="D478" s="52">
        <v>2</v>
      </c>
      <c r="E478" s="52">
        <v>11</v>
      </c>
      <c r="F478" s="52">
        <v>2061998</v>
      </c>
      <c r="G478" s="52">
        <v>2061998</v>
      </c>
      <c r="H478" s="52">
        <v>277097</v>
      </c>
      <c r="I478" s="52">
        <v>277097</v>
      </c>
      <c r="J478" s="52">
        <v>0</v>
      </c>
      <c r="K478" s="52">
        <v>0</v>
      </c>
      <c r="L478" s="52">
        <v>92.070499999999996</v>
      </c>
      <c r="M478" s="52">
        <v>16.29</v>
      </c>
      <c r="N478" s="52">
        <v>194.22</v>
      </c>
      <c r="O478" s="52">
        <v>7</v>
      </c>
      <c r="P478" s="2">
        <f t="shared" si="7"/>
        <v>157</v>
      </c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x14ac:dyDescent="0.25">
      <c r="A479">
        <v>250</v>
      </c>
      <c r="B479" s="1">
        <v>0.75</v>
      </c>
      <c r="C479" s="52">
        <v>2015</v>
      </c>
      <c r="D479" s="52">
        <v>2</v>
      </c>
      <c r="E479" s="52">
        <v>11</v>
      </c>
      <c r="F479" s="52">
        <v>2061841</v>
      </c>
      <c r="G479" s="52">
        <v>2061841</v>
      </c>
      <c r="H479" s="52">
        <v>277076</v>
      </c>
      <c r="I479" s="52">
        <v>277076</v>
      </c>
      <c r="J479" s="52">
        <v>0</v>
      </c>
      <c r="K479" s="52">
        <v>0</v>
      </c>
      <c r="L479" s="52">
        <v>92.270799999999994</v>
      </c>
      <c r="M479" s="52">
        <v>17.010000000000002</v>
      </c>
      <c r="N479" s="52">
        <v>201.46</v>
      </c>
      <c r="O479" s="52">
        <v>7</v>
      </c>
      <c r="P479" s="2">
        <f t="shared" si="7"/>
        <v>202</v>
      </c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x14ac:dyDescent="0.25">
      <c r="A480">
        <v>249</v>
      </c>
      <c r="B480" s="1">
        <v>0.70833333333333337</v>
      </c>
      <c r="C480" s="52">
        <v>2015</v>
      </c>
      <c r="D480" s="52">
        <v>2</v>
      </c>
      <c r="E480" s="52">
        <v>11</v>
      </c>
      <c r="F480" s="52">
        <v>2061639</v>
      </c>
      <c r="G480" s="52">
        <v>2061639</v>
      </c>
      <c r="H480" s="52">
        <v>277049</v>
      </c>
      <c r="I480" s="52">
        <v>277049</v>
      </c>
      <c r="J480" s="52">
        <v>0</v>
      </c>
      <c r="K480" s="52">
        <v>0</v>
      </c>
      <c r="L480" s="52">
        <v>92.041499999999999</v>
      </c>
      <c r="M480" s="52">
        <v>17.04</v>
      </c>
      <c r="N480" s="52">
        <v>201.18</v>
      </c>
      <c r="O480" s="52">
        <v>7</v>
      </c>
      <c r="P480" s="2">
        <f t="shared" si="7"/>
        <v>223</v>
      </c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x14ac:dyDescent="0.25">
      <c r="A481">
        <v>248</v>
      </c>
      <c r="B481" s="1">
        <v>0.66666666666666663</v>
      </c>
      <c r="C481" s="52">
        <v>2015</v>
      </c>
      <c r="D481" s="52">
        <v>2</v>
      </c>
      <c r="E481" s="52">
        <v>11</v>
      </c>
      <c r="F481" s="52">
        <v>2061416</v>
      </c>
      <c r="G481" s="52">
        <v>2061416</v>
      </c>
      <c r="H481" s="52">
        <v>277019</v>
      </c>
      <c r="I481" s="52">
        <v>277019</v>
      </c>
      <c r="J481" s="52">
        <v>0</v>
      </c>
      <c r="K481" s="52">
        <v>0</v>
      </c>
      <c r="L481" s="52">
        <v>92.781700000000001</v>
      </c>
      <c r="M481" s="52">
        <v>18.18</v>
      </c>
      <c r="N481" s="52">
        <v>239.76</v>
      </c>
      <c r="O481" s="52">
        <v>7</v>
      </c>
      <c r="P481" s="2">
        <f t="shared" si="7"/>
        <v>202</v>
      </c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x14ac:dyDescent="0.25">
      <c r="A482">
        <v>247</v>
      </c>
      <c r="B482" s="1">
        <v>0.625</v>
      </c>
      <c r="C482" s="52">
        <v>2015</v>
      </c>
      <c r="D482" s="52">
        <v>2</v>
      </c>
      <c r="E482" s="52">
        <v>11</v>
      </c>
      <c r="F482" s="52">
        <v>2061214</v>
      </c>
      <c r="G482" s="52">
        <v>2061214</v>
      </c>
      <c r="H482" s="52">
        <v>276992</v>
      </c>
      <c r="I482" s="52">
        <v>276992</v>
      </c>
      <c r="J482" s="52">
        <v>0</v>
      </c>
      <c r="K482" s="52">
        <v>0</v>
      </c>
      <c r="L482" s="52">
        <v>92.872900000000001</v>
      </c>
      <c r="M482" s="52">
        <v>18.95</v>
      </c>
      <c r="N482" s="52">
        <v>256.82</v>
      </c>
      <c r="O482" s="52">
        <v>7</v>
      </c>
      <c r="P482" s="2">
        <f t="shared" si="7"/>
        <v>239</v>
      </c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x14ac:dyDescent="0.25">
      <c r="A483">
        <v>246</v>
      </c>
      <c r="B483" s="1">
        <v>0.58333333333333337</v>
      </c>
      <c r="C483" s="52">
        <v>2015</v>
      </c>
      <c r="D483" s="52">
        <v>2</v>
      </c>
      <c r="E483" s="52">
        <v>11</v>
      </c>
      <c r="F483" s="52">
        <v>2060975</v>
      </c>
      <c r="G483" s="52">
        <v>2060975</v>
      </c>
      <c r="H483" s="52">
        <v>276960</v>
      </c>
      <c r="I483" s="52">
        <v>276960</v>
      </c>
      <c r="J483" s="52">
        <v>0</v>
      </c>
      <c r="K483" s="52">
        <v>0</v>
      </c>
      <c r="L483" s="52">
        <v>91.605000000000004</v>
      </c>
      <c r="M483" s="52">
        <v>19.75</v>
      </c>
      <c r="N483" s="52">
        <v>250.09</v>
      </c>
      <c r="O483" s="52">
        <v>7</v>
      </c>
      <c r="P483" s="2">
        <f t="shared" si="7"/>
        <v>250</v>
      </c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x14ac:dyDescent="0.25">
      <c r="A484">
        <v>245</v>
      </c>
      <c r="B484" s="1">
        <v>0.54166666666666663</v>
      </c>
      <c r="C484" s="52">
        <v>2015</v>
      </c>
      <c r="D484" s="52">
        <v>2</v>
      </c>
      <c r="E484" s="52">
        <v>11</v>
      </c>
      <c r="F484" s="52">
        <v>2060725</v>
      </c>
      <c r="G484" s="52">
        <v>2060725</v>
      </c>
      <c r="H484" s="52">
        <v>276926</v>
      </c>
      <c r="I484" s="52">
        <v>276926</v>
      </c>
      <c r="J484" s="52">
        <v>0</v>
      </c>
      <c r="K484" s="52">
        <v>0</v>
      </c>
      <c r="L484" s="52">
        <v>91.535499999999999</v>
      </c>
      <c r="M484" s="52">
        <v>19.399999999999999</v>
      </c>
      <c r="N484" s="52">
        <v>236.8</v>
      </c>
      <c r="O484" s="52">
        <v>7</v>
      </c>
      <c r="P484" s="2">
        <f t="shared" si="7"/>
        <v>249</v>
      </c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x14ac:dyDescent="0.25">
      <c r="A485">
        <v>244</v>
      </c>
      <c r="B485" s="1">
        <v>0.5</v>
      </c>
      <c r="C485" s="52">
        <v>2015</v>
      </c>
      <c r="D485" s="52">
        <v>2</v>
      </c>
      <c r="E485" s="52">
        <v>11</v>
      </c>
      <c r="F485" s="52">
        <v>2060476</v>
      </c>
      <c r="G485" s="52">
        <v>2060476</v>
      </c>
      <c r="H485" s="52">
        <v>276892</v>
      </c>
      <c r="I485" s="52">
        <v>276892</v>
      </c>
      <c r="J485" s="52">
        <v>0</v>
      </c>
      <c r="K485" s="52">
        <v>0</v>
      </c>
      <c r="L485" s="52">
        <v>92.128299999999996</v>
      </c>
      <c r="M485" s="52">
        <v>18.850000000000001</v>
      </c>
      <c r="N485" s="52">
        <v>250.39</v>
      </c>
      <c r="O485" s="52">
        <v>7</v>
      </c>
      <c r="P485" s="2">
        <f t="shared" si="7"/>
        <v>252</v>
      </c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x14ac:dyDescent="0.25">
      <c r="A486">
        <v>243</v>
      </c>
      <c r="B486" s="1">
        <v>0.45833333333333331</v>
      </c>
      <c r="C486" s="52">
        <v>2015</v>
      </c>
      <c r="D486" s="52">
        <v>2</v>
      </c>
      <c r="E486" s="52">
        <v>11</v>
      </c>
      <c r="F486" s="52">
        <v>2060224</v>
      </c>
      <c r="G486" s="52">
        <v>2060224</v>
      </c>
      <c r="H486" s="52">
        <v>276858</v>
      </c>
      <c r="I486" s="52">
        <v>276858</v>
      </c>
      <c r="J486" s="52">
        <v>0</v>
      </c>
      <c r="K486" s="52">
        <v>0</v>
      </c>
      <c r="L486" s="52">
        <v>90.916300000000007</v>
      </c>
      <c r="M486" s="52">
        <v>17.850000000000001</v>
      </c>
      <c r="N486" s="52">
        <v>257.02</v>
      </c>
      <c r="O486" s="52">
        <v>7</v>
      </c>
      <c r="P486" s="2">
        <f t="shared" si="7"/>
        <v>243</v>
      </c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x14ac:dyDescent="0.25">
      <c r="A487">
        <v>242</v>
      </c>
      <c r="B487" s="1">
        <v>0.41666666666666669</v>
      </c>
      <c r="C487" s="52">
        <v>2015</v>
      </c>
      <c r="D487" s="52">
        <v>2</v>
      </c>
      <c r="E487" s="52">
        <v>11</v>
      </c>
      <c r="F487" s="52">
        <v>2059981</v>
      </c>
      <c r="G487" s="52">
        <v>2059981</v>
      </c>
      <c r="H487" s="52">
        <v>276825</v>
      </c>
      <c r="I487" s="52">
        <v>276825</v>
      </c>
      <c r="J487" s="52">
        <v>0</v>
      </c>
      <c r="K487" s="52">
        <v>0</v>
      </c>
      <c r="L487" s="52">
        <v>90.882099999999994</v>
      </c>
      <c r="M487" s="52">
        <v>17.059999999999999</v>
      </c>
      <c r="N487" s="52">
        <v>186.35</v>
      </c>
      <c r="O487" s="52">
        <v>7</v>
      </c>
      <c r="P487" s="2">
        <f t="shared" si="7"/>
        <v>272</v>
      </c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x14ac:dyDescent="0.25">
      <c r="A488">
        <v>241</v>
      </c>
      <c r="B488" s="1">
        <v>0.375</v>
      </c>
      <c r="C488" s="52">
        <v>2015</v>
      </c>
      <c r="D488" s="52">
        <v>2</v>
      </c>
      <c r="E488" s="52">
        <v>11</v>
      </c>
      <c r="F488" s="52">
        <v>2059709</v>
      </c>
      <c r="G488" s="52">
        <v>2059709</v>
      </c>
      <c r="H488" s="52">
        <v>276788</v>
      </c>
      <c r="I488" s="52">
        <v>276788</v>
      </c>
      <c r="J488" s="52">
        <v>0</v>
      </c>
      <c r="K488" s="52">
        <v>0</v>
      </c>
      <c r="L488" s="52">
        <v>91.167199999999994</v>
      </c>
      <c r="M488" s="52">
        <v>15.74</v>
      </c>
      <c r="N488" s="52">
        <v>234.72</v>
      </c>
      <c r="O488" s="52">
        <v>7</v>
      </c>
      <c r="P488" s="2">
        <f t="shared" si="7"/>
        <v>171</v>
      </c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x14ac:dyDescent="0.25">
      <c r="A489">
        <v>240</v>
      </c>
      <c r="B489" s="1">
        <v>0.33333333333333331</v>
      </c>
      <c r="C489" s="52">
        <v>2015</v>
      </c>
      <c r="D489" s="52">
        <v>2</v>
      </c>
      <c r="E489" s="52">
        <v>11</v>
      </c>
      <c r="F489" s="52">
        <v>2059538</v>
      </c>
      <c r="G489" s="52">
        <v>2059538</v>
      </c>
      <c r="H489" s="52">
        <v>276765</v>
      </c>
      <c r="I489" s="52">
        <v>276765</v>
      </c>
      <c r="J489" s="52">
        <v>0</v>
      </c>
      <c r="K489" s="52">
        <v>0</v>
      </c>
      <c r="L489" s="52">
        <v>90.195599999999999</v>
      </c>
      <c r="M489" s="52">
        <v>15.83</v>
      </c>
      <c r="N489" s="52">
        <v>213.87</v>
      </c>
      <c r="O489" s="52">
        <v>7</v>
      </c>
      <c r="P489" s="2">
        <f t="shared" si="7"/>
        <v>242</v>
      </c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x14ac:dyDescent="0.25">
      <c r="A490">
        <v>239</v>
      </c>
      <c r="B490" s="1">
        <v>0.29166666666666669</v>
      </c>
      <c r="C490" s="52">
        <v>2015</v>
      </c>
      <c r="D490" s="52">
        <v>2</v>
      </c>
      <c r="E490" s="52">
        <v>11</v>
      </c>
      <c r="F490" s="52">
        <v>2059296</v>
      </c>
      <c r="G490" s="52">
        <v>2059296</v>
      </c>
      <c r="H490" s="52">
        <v>276732</v>
      </c>
      <c r="I490" s="52">
        <v>276732</v>
      </c>
      <c r="J490" s="52">
        <v>0</v>
      </c>
      <c r="K490" s="52">
        <v>0</v>
      </c>
      <c r="L490" s="52">
        <v>90.193700000000007</v>
      </c>
      <c r="M490" s="52">
        <v>14.73</v>
      </c>
      <c r="N490" s="52">
        <v>118.47</v>
      </c>
      <c r="O490" s="52">
        <v>7</v>
      </c>
      <c r="P490" s="2">
        <f t="shared" si="7"/>
        <v>170</v>
      </c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x14ac:dyDescent="0.25">
      <c r="A491">
        <v>238</v>
      </c>
      <c r="B491" s="1">
        <v>0.25</v>
      </c>
      <c r="C491" s="52">
        <v>2015</v>
      </c>
      <c r="D491" s="52">
        <v>2</v>
      </c>
      <c r="E491" s="52">
        <v>11</v>
      </c>
      <c r="F491" s="52">
        <v>2059126</v>
      </c>
      <c r="G491" s="52">
        <v>2059126</v>
      </c>
      <c r="H491" s="52">
        <v>276709</v>
      </c>
      <c r="I491" s="52">
        <v>276709</v>
      </c>
      <c r="J491" s="52">
        <v>0</v>
      </c>
      <c r="K491" s="52">
        <v>0</v>
      </c>
      <c r="L491" s="52">
        <v>89.761300000000006</v>
      </c>
      <c r="M491" s="52">
        <v>13.33</v>
      </c>
      <c r="N491" s="52">
        <v>66.650000000000006</v>
      </c>
      <c r="O491" s="52">
        <v>7</v>
      </c>
      <c r="P491" s="2">
        <f t="shared" si="7"/>
        <v>163</v>
      </c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x14ac:dyDescent="0.25">
      <c r="A492">
        <v>237</v>
      </c>
      <c r="B492" s="1">
        <v>0.20833333333333334</v>
      </c>
      <c r="C492" s="52">
        <v>2015</v>
      </c>
      <c r="D492" s="52">
        <v>2</v>
      </c>
      <c r="E492" s="52">
        <v>11</v>
      </c>
      <c r="F492" s="52">
        <v>2058963</v>
      </c>
      <c r="G492" s="52">
        <v>2058963</v>
      </c>
      <c r="H492" s="52">
        <v>276687</v>
      </c>
      <c r="I492" s="52">
        <v>276687</v>
      </c>
      <c r="J492" s="52">
        <v>0</v>
      </c>
      <c r="K492" s="52">
        <v>0</v>
      </c>
      <c r="L492" s="52">
        <v>93.019099999999995</v>
      </c>
      <c r="M492" s="52">
        <v>13.16</v>
      </c>
      <c r="N492" s="52">
        <v>0</v>
      </c>
      <c r="O492" s="52">
        <v>7</v>
      </c>
      <c r="P492" s="2">
        <f t="shared" si="7"/>
        <v>0</v>
      </c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x14ac:dyDescent="0.25">
      <c r="A493">
        <v>236</v>
      </c>
      <c r="B493" s="1">
        <v>0.16666666666666666</v>
      </c>
      <c r="C493" s="52">
        <v>2015</v>
      </c>
      <c r="D493" s="52">
        <v>2</v>
      </c>
      <c r="E493" s="52">
        <v>11</v>
      </c>
      <c r="F493" s="52">
        <v>2058963</v>
      </c>
      <c r="G493" s="52">
        <v>2058963</v>
      </c>
      <c r="H493" s="52">
        <v>276687</v>
      </c>
      <c r="I493" s="52">
        <v>276687</v>
      </c>
      <c r="J493" s="52">
        <v>0</v>
      </c>
      <c r="K493" s="52">
        <v>0</v>
      </c>
      <c r="L493" s="52">
        <v>93.019099999999995</v>
      </c>
      <c r="M493" s="52">
        <v>13.16</v>
      </c>
      <c r="N493" s="52">
        <v>0</v>
      </c>
      <c r="O493" s="52">
        <v>7</v>
      </c>
      <c r="P493" s="2">
        <f t="shared" si="7"/>
        <v>0</v>
      </c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x14ac:dyDescent="0.25">
      <c r="A494">
        <v>235</v>
      </c>
      <c r="B494" s="1">
        <v>0.125</v>
      </c>
      <c r="C494" s="52">
        <v>2015</v>
      </c>
      <c r="D494" s="52">
        <v>2</v>
      </c>
      <c r="E494" s="52">
        <v>11</v>
      </c>
      <c r="F494" s="52">
        <v>2058963</v>
      </c>
      <c r="G494" s="52">
        <v>2058963</v>
      </c>
      <c r="H494" s="52">
        <v>276687</v>
      </c>
      <c r="I494" s="52">
        <v>276687</v>
      </c>
      <c r="J494" s="52">
        <v>0</v>
      </c>
      <c r="K494" s="52">
        <v>0</v>
      </c>
      <c r="L494" s="52">
        <v>93.019099999999995</v>
      </c>
      <c r="M494" s="52">
        <v>13.16</v>
      </c>
      <c r="N494" s="52">
        <v>0</v>
      </c>
      <c r="O494" s="52">
        <v>7</v>
      </c>
      <c r="P494" s="2">
        <f t="shared" si="7"/>
        <v>0</v>
      </c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x14ac:dyDescent="0.25">
      <c r="A495">
        <v>234</v>
      </c>
      <c r="B495" s="1">
        <v>8.3333333333333329E-2</v>
      </c>
      <c r="C495" s="52">
        <v>2015</v>
      </c>
      <c r="D495" s="52">
        <v>2</v>
      </c>
      <c r="E495" s="52">
        <v>11</v>
      </c>
      <c r="F495" s="52">
        <v>2058963</v>
      </c>
      <c r="G495" s="52">
        <v>2058963</v>
      </c>
      <c r="H495" s="52">
        <v>276687</v>
      </c>
      <c r="I495" s="52">
        <v>276687</v>
      </c>
      <c r="J495" s="52">
        <v>0</v>
      </c>
      <c r="K495" s="52">
        <v>0</v>
      </c>
      <c r="L495" s="52">
        <v>93.019099999999995</v>
      </c>
      <c r="M495" s="52">
        <v>13.16</v>
      </c>
      <c r="N495" s="52">
        <v>0</v>
      </c>
      <c r="O495" s="52">
        <v>7</v>
      </c>
      <c r="P495" s="2">
        <f t="shared" si="7"/>
        <v>0</v>
      </c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x14ac:dyDescent="0.25">
      <c r="A496">
        <v>233</v>
      </c>
      <c r="B496" s="1">
        <v>4.1666666666666664E-2</v>
      </c>
      <c r="C496" s="52">
        <v>2015</v>
      </c>
      <c r="D496" s="52">
        <v>2</v>
      </c>
      <c r="E496" s="52">
        <v>11</v>
      </c>
      <c r="F496" s="52">
        <v>2058963</v>
      </c>
      <c r="G496" s="52">
        <v>2058963</v>
      </c>
      <c r="H496" s="52">
        <v>276687</v>
      </c>
      <c r="I496" s="52">
        <v>276687</v>
      </c>
      <c r="J496" s="52">
        <v>0</v>
      </c>
      <c r="K496" s="52">
        <v>0</v>
      </c>
      <c r="L496" s="52">
        <v>93.019099999999995</v>
      </c>
      <c r="M496" s="52">
        <v>13.16</v>
      </c>
      <c r="N496" s="52">
        <v>0</v>
      </c>
      <c r="O496" s="52">
        <v>7</v>
      </c>
      <c r="P496" s="2">
        <f t="shared" si="7"/>
        <v>0</v>
      </c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x14ac:dyDescent="0.25">
      <c r="A497">
        <v>232</v>
      </c>
      <c r="B497" s="1">
        <v>0</v>
      </c>
      <c r="C497" s="52">
        <v>2015</v>
      </c>
      <c r="D497" s="52">
        <v>2</v>
      </c>
      <c r="E497" s="52">
        <v>11</v>
      </c>
      <c r="F497" s="52">
        <v>2058963</v>
      </c>
      <c r="G497" s="52">
        <v>2058963</v>
      </c>
      <c r="H497" s="52">
        <v>276687</v>
      </c>
      <c r="I497" s="52">
        <v>276687</v>
      </c>
      <c r="J497" s="52">
        <v>0</v>
      </c>
      <c r="K497" s="52">
        <v>0</v>
      </c>
      <c r="L497" s="52">
        <v>93.019099999999995</v>
      </c>
      <c r="M497" s="52">
        <v>13.16</v>
      </c>
      <c r="N497" s="52">
        <v>0</v>
      </c>
      <c r="O497" s="52">
        <v>7</v>
      </c>
      <c r="P497" s="2">
        <f t="shared" si="7"/>
        <v>0</v>
      </c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x14ac:dyDescent="0.25">
      <c r="A498">
        <v>231</v>
      </c>
      <c r="B498" s="1">
        <v>0.95833333333333337</v>
      </c>
      <c r="C498" s="52">
        <v>2015</v>
      </c>
      <c r="D498" s="52">
        <v>2</v>
      </c>
      <c r="E498" s="52">
        <v>10</v>
      </c>
      <c r="F498" s="52">
        <v>2058963</v>
      </c>
      <c r="G498" s="52">
        <v>2058963</v>
      </c>
      <c r="H498" s="52">
        <v>276687</v>
      </c>
      <c r="I498" s="52">
        <v>276687</v>
      </c>
      <c r="J498" s="52">
        <v>0</v>
      </c>
      <c r="K498" s="52">
        <v>0</v>
      </c>
      <c r="L498" s="52">
        <v>93.019099999999995</v>
      </c>
      <c r="M498" s="52">
        <v>13.16</v>
      </c>
      <c r="N498" s="52">
        <v>7.62</v>
      </c>
      <c r="O498" s="52">
        <v>7</v>
      </c>
      <c r="P498" s="2">
        <f t="shared" ref="P498:P561" si="8">F498-F499</f>
        <v>8</v>
      </c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x14ac:dyDescent="0.25">
      <c r="A499">
        <v>230</v>
      </c>
      <c r="B499" s="1">
        <v>0.91666666666666663</v>
      </c>
      <c r="C499" s="52">
        <v>2015</v>
      </c>
      <c r="D499" s="52">
        <v>2</v>
      </c>
      <c r="E499" s="52">
        <v>10</v>
      </c>
      <c r="F499" s="52">
        <v>2058955</v>
      </c>
      <c r="G499" s="52">
        <v>2058955</v>
      </c>
      <c r="H499" s="52">
        <v>276686</v>
      </c>
      <c r="I499" s="52">
        <v>276686</v>
      </c>
      <c r="J499" s="52">
        <v>0</v>
      </c>
      <c r="K499" s="52">
        <v>0</v>
      </c>
      <c r="L499" s="52">
        <v>91.9649</v>
      </c>
      <c r="M499" s="52">
        <v>17.54</v>
      </c>
      <c r="N499" s="52">
        <v>199.99</v>
      </c>
      <c r="O499" s="52">
        <v>7</v>
      </c>
      <c r="P499" s="2">
        <f t="shared" si="8"/>
        <v>52</v>
      </c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x14ac:dyDescent="0.25">
      <c r="A500">
        <v>229</v>
      </c>
      <c r="B500" s="1">
        <v>0.875</v>
      </c>
      <c r="C500" s="52">
        <v>2015</v>
      </c>
      <c r="D500" s="52">
        <v>2</v>
      </c>
      <c r="E500" s="52">
        <v>10</v>
      </c>
      <c r="F500" s="52">
        <v>2058903</v>
      </c>
      <c r="G500" s="52">
        <v>2058903</v>
      </c>
      <c r="H500" s="52">
        <v>276679</v>
      </c>
      <c r="I500" s="52">
        <v>276679</v>
      </c>
      <c r="J500" s="52">
        <v>0</v>
      </c>
      <c r="K500" s="52">
        <v>0</v>
      </c>
      <c r="L500" s="52">
        <v>91.568100000000001</v>
      </c>
      <c r="M500" s="52">
        <v>17.260000000000002</v>
      </c>
      <c r="N500" s="52">
        <v>142.82</v>
      </c>
      <c r="O500" s="52">
        <v>7</v>
      </c>
      <c r="P500" s="2">
        <f t="shared" si="8"/>
        <v>185</v>
      </c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x14ac:dyDescent="0.25">
      <c r="A501">
        <v>228</v>
      </c>
      <c r="B501" s="1">
        <v>0.83333333333333337</v>
      </c>
      <c r="C501" s="52">
        <v>2015</v>
      </c>
      <c r="D501" s="52">
        <v>2</v>
      </c>
      <c r="E501" s="52">
        <v>10</v>
      </c>
      <c r="F501" s="52">
        <v>2058718</v>
      </c>
      <c r="G501" s="52">
        <v>2058718</v>
      </c>
      <c r="H501" s="52">
        <v>276654</v>
      </c>
      <c r="I501" s="52">
        <v>276654</v>
      </c>
      <c r="J501" s="52">
        <v>0</v>
      </c>
      <c r="K501" s="52">
        <v>0</v>
      </c>
      <c r="L501" s="52">
        <v>93.290300000000002</v>
      </c>
      <c r="M501" s="52">
        <v>17.72</v>
      </c>
      <c r="N501" s="52">
        <v>260.41000000000003</v>
      </c>
      <c r="O501" s="52">
        <v>7</v>
      </c>
      <c r="P501" s="2">
        <f t="shared" si="8"/>
        <v>173</v>
      </c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x14ac:dyDescent="0.25">
      <c r="A502">
        <v>227</v>
      </c>
      <c r="B502" s="1">
        <v>0.79166666666666663</v>
      </c>
      <c r="C502" s="52">
        <v>2015</v>
      </c>
      <c r="D502" s="52">
        <v>2</v>
      </c>
      <c r="E502" s="52">
        <v>10</v>
      </c>
      <c r="F502" s="52">
        <v>2058545</v>
      </c>
      <c r="G502" s="52">
        <v>2058545</v>
      </c>
      <c r="H502" s="52">
        <v>276631</v>
      </c>
      <c r="I502" s="52">
        <v>276631</v>
      </c>
      <c r="J502" s="52">
        <v>0</v>
      </c>
      <c r="K502" s="52">
        <v>0</v>
      </c>
      <c r="L502" s="52">
        <v>92.239199999999997</v>
      </c>
      <c r="M502" s="52">
        <v>18.329999999999998</v>
      </c>
      <c r="N502" s="52">
        <v>208.03</v>
      </c>
      <c r="O502" s="52">
        <v>7</v>
      </c>
      <c r="P502" s="2">
        <f t="shared" si="8"/>
        <v>238</v>
      </c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x14ac:dyDescent="0.25">
      <c r="A503">
        <v>226</v>
      </c>
      <c r="B503" s="1">
        <v>0.75</v>
      </c>
      <c r="C503" s="52">
        <v>2015</v>
      </c>
      <c r="D503" s="52">
        <v>2</v>
      </c>
      <c r="E503" s="52">
        <v>10</v>
      </c>
      <c r="F503" s="52">
        <v>2058307</v>
      </c>
      <c r="G503" s="52">
        <v>2058307</v>
      </c>
      <c r="H503" s="52">
        <v>276599</v>
      </c>
      <c r="I503" s="52">
        <v>276599</v>
      </c>
      <c r="J503" s="52">
        <v>0</v>
      </c>
      <c r="K503" s="52">
        <v>0</v>
      </c>
      <c r="L503" s="52">
        <v>92.360299999999995</v>
      </c>
      <c r="M503" s="52">
        <v>19.29</v>
      </c>
      <c r="N503" s="52">
        <v>236.53</v>
      </c>
      <c r="O503" s="52">
        <v>7</v>
      </c>
      <c r="P503" s="2">
        <f t="shared" si="8"/>
        <v>222</v>
      </c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x14ac:dyDescent="0.25">
      <c r="A504">
        <v>225</v>
      </c>
      <c r="B504" s="1">
        <v>0.70833333333333337</v>
      </c>
      <c r="C504" s="52">
        <v>2015</v>
      </c>
      <c r="D504" s="52">
        <v>2</v>
      </c>
      <c r="E504" s="52">
        <v>10</v>
      </c>
      <c r="F504" s="52">
        <v>2058085</v>
      </c>
      <c r="G504" s="52">
        <v>2058085</v>
      </c>
      <c r="H504" s="52">
        <v>276569</v>
      </c>
      <c r="I504" s="52">
        <v>276569</v>
      </c>
      <c r="J504" s="52">
        <v>0</v>
      </c>
      <c r="K504" s="52">
        <v>0</v>
      </c>
      <c r="L504" s="52">
        <v>92.4405</v>
      </c>
      <c r="M504" s="52">
        <v>19.989999999999998</v>
      </c>
      <c r="N504" s="52">
        <v>206.98</v>
      </c>
      <c r="O504" s="52">
        <v>7</v>
      </c>
      <c r="P504" s="2">
        <f t="shared" si="8"/>
        <v>200</v>
      </c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x14ac:dyDescent="0.25">
      <c r="A505">
        <v>224</v>
      </c>
      <c r="B505" s="1">
        <v>0.66666666666666663</v>
      </c>
      <c r="C505" s="52">
        <v>2015</v>
      </c>
      <c r="D505" s="52">
        <v>2</v>
      </c>
      <c r="E505" s="52">
        <v>10</v>
      </c>
      <c r="F505" s="52">
        <v>2057885</v>
      </c>
      <c r="G505" s="52">
        <v>2057885</v>
      </c>
      <c r="H505" s="52">
        <v>276542</v>
      </c>
      <c r="I505" s="52">
        <v>276542</v>
      </c>
      <c r="J505" s="52">
        <v>0</v>
      </c>
      <c r="K505" s="52">
        <v>0</v>
      </c>
      <c r="L505" s="52">
        <v>92.059799999999996</v>
      </c>
      <c r="M505" s="52">
        <v>20.12</v>
      </c>
      <c r="N505" s="52">
        <v>252.26</v>
      </c>
      <c r="O505" s="52">
        <v>7</v>
      </c>
      <c r="P505" s="2">
        <f t="shared" si="8"/>
        <v>258</v>
      </c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x14ac:dyDescent="0.25">
      <c r="A506">
        <v>223</v>
      </c>
      <c r="B506" s="1">
        <v>0.625</v>
      </c>
      <c r="C506" s="52">
        <v>2015</v>
      </c>
      <c r="D506" s="52">
        <v>2</v>
      </c>
      <c r="E506" s="52">
        <v>10</v>
      </c>
      <c r="F506" s="52">
        <v>2057627</v>
      </c>
      <c r="G506" s="52">
        <v>2057627</v>
      </c>
      <c r="H506" s="52">
        <v>276507</v>
      </c>
      <c r="I506" s="52">
        <v>276507</v>
      </c>
      <c r="J506" s="52">
        <v>0</v>
      </c>
      <c r="K506" s="52">
        <v>0</v>
      </c>
      <c r="L506" s="52">
        <v>92.945099999999996</v>
      </c>
      <c r="M506" s="52">
        <v>20.079999999999998</v>
      </c>
      <c r="N506" s="52">
        <v>251.25</v>
      </c>
      <c r="O506" s="52">
        <v>7</v>
      </c>
      <c r="P506" s="2">
        <f t="shared" si="8"/>
        <v>252</v>
      </c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x14ac:dyDescent="0.25">
      <c r="A507">
        <v>222</v>
      </c>
      <c r="B507" s="1">
        <v>0.58333333333333337</v>
      </c>
      <c r="C507" s="52">
        <v>2015</v>
      </c>
      <c r="D507" s="52">
        <v>2</v>
      </c>
      <c r="E507" s="52">
        <v>10</v>
      </c>
      <c r="F507" s="52">
        <v>2057375</v>
      </c>
      <c r="G507" s="52">
        <v>2057375</v>
      </c>
      <c r="H507" s="52">
        <v>276473</v>
      </c>
      <c r="I507" s="52">
        <v>276473</v>
      </c>
      <c r="J507" s="52">
        <v>0</v>
      </c>
      <c r="K507" s="52">
        <v>0</v>
      </c>
      <c r="L507" s="52">
        <v>92.028300000000002</v>
      </c>
      <c r="M507" s="52">
        <v>19.62</v>
      </c>
      <c r="N507" s="52">
        <v>235.43</v>
      </c>
      <c r="O507" s="52">
        <v>7</v>
      </c>
      <c r="P507" s="2">
        <f t="shared" si="8"/>
        <v>222</v>
      </c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x14ac:dyDescent="0.25">
      <c r="A508">
        <v>221</v>
      </c>
      <c r="B508" s="1">
        <v>0.54166666666666663</v>
      </c>
      <c r="C508" s="52">
        <v>2015</v>
      </c>
      <c r="D508" s="52">
        <v>2</v>
      </c>
      <c r="E508" s="52">
        <v>10</v>
      </c>
      <c r="F508" s="52">
        <v>2057153</v>
      </c>
      <c r="G508" s="52">
        <v>2057153</v>
      </c>
      <c r="H508" s="52">
        <v>276443</v>
      </c>
      <c r="I508" s="52">
        <v>276443</v>
      </c>
      <c r="J508" s="52">
        <v>0</v>
      </c>
      <c r="K508" s="52">
        <v>0</v>
      </c>
      <c r="L508" s="52">
        <v>91.617000000000004</v>
      </c>
      <c r="M508" s="52">
        <v>19.190000000000001</v>
      </c>
      <c r="N508" s="52">
        <v>252.32</v>
      </c>
      <c r="O508" s="52">
        <v>7</v>
      </c>
      <c r="P508" s="2">
        <f t="shared" si="8"/>
        <v>265</v>
      </c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x14ac:dyDescent="0.25">
      <c r="A509">
        <v>220</v>
      </c>
      <c r="B509" s="1">
        <v>0.5</v>
      </c>
      <c r="C509" s="52">
        <v>2015</v>
      </c>
      <c r="D509" s="52">
        <v>2</v>
      </c>
      <c r="E509" s="52">
        <v>10</v>
      </c>
      <c r="F509" s="52">
        <v>2056888</v>
      </c>
      <c r="G509" s="52">
        <v>2056888</v>
      </c>
      <c r="H509" s="52">
        <v>276407</v>
      </c>
      <c r="I509" s="52">
        <v>276407</v>
      </c>
      <c r="J509" s="52">
        <v>0</v>
      </c>
      <c r="K509" s="52">
        <v>0</v>
      </c>
      <c r="L509" s="52">
        <v>92.573099999999997</v>
      </c>
      <c r="M509" s="52">
        <v>18.66</v>
      </c>
      <c r="N509" s="52">
        <v>279.02999999999997</v>
      </c>
      <c r="O509" s="52">
        <v>7</v>
      </c>
      <c r="P509" s="2">
        <f t="shared" si="8"/>
        <v>253</v>
      </c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x14ac:dyDescent="0.25">
      <c r="A510">
        <v>219</v>
      </c>
      <c r="B510" s="1">
        <v>0.45833333333333331</v>
      </c>
      <c r="C510" s="52">
        <v>2015</v>
      </c>
      <c r="D510" s="52">
        <v>2</v>
      </c>
      <c r="E510" s="52">
        <v>10</v>
      </c>
      <c r="F510" s="52">
        <v>2056635</v>
      </c>
      <c r="G510" s="52">
        <v>2056635</v>
      </c>
      <c r="H510" s="52">
        <v>276373</v>
      </c>
      <c r="I510" s="52">
        <v>276373</v>
      </c>
      <c r="J510" s="52">
        <v>0</v>
      </c>
      <c r="K510" s="52">
        <v>0</v>
      </c>
      <c r="L510" s="52">
        <v>90.475499999999997</v>
      </c>
      <c r="M510" s="52">
        <v>17.79</v>
      </c>
      <c r="N510" s="52">
        <v>265.82</v>
      </c>
      <c r="O510" s="52">
        <v>7</v>
      </c>
      <c r="P510" s="2">
        <f t="shared" si="8"/>
        <v>271</v>
      </c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x14ac:dyDescent="0.25">
      <c r="A511">
        <v>218</v>
      </c>
      <c r="B511" s="1">
        <v>0.41666666666666669</v>
      </c>
      <c r="C511" s="52">
        <v>2015</v>
      </c>
      <c r="D511" s="52">
        <v>2</v>
      </c>
      <c r="E511" s="52">
        <v>10</v>
      </c>
      <c r="F511" s="52">
        <v>2056364</v>
      </c>
      <c r="G511" s="52">
        <v>2056364</v>
      </c>
      <c r="H511" s="52">
        <v>276336</v>
      </c>
      <c r="I511" s="52">
        <v>276336</v>
      </c>
      <c r="J511" s="52">
        <v>0</v>
      </c>
      <c r="K511" s="52">
        <v>0</v>
      </c>
      <c r="L511" s="52">
        <v>91.410200000000003</v>
      </c>
      <c r="M511" s="52">
        <v>16.899999999999999</v>
      </c>
      <c r="N511" s="52">
        <v>230.11</v>
      </c>
      <c r="O511" s="52">
        <v>7</v>
      </c>
      <c r="P511" s="2">
        <f t="shared" si="8"/>
        <v>274</v>
      </c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x14ac:dyDescent="0.25">
      <c r="A512">
        <v>217</v>
      </c>
      <c r="B512" s="1">
        <v>0.375</v>
      </c>
      <c r="C512" s="52">
        <v>2015</v>
      </c>
      <c r="D512" s="52">
        <v>2</v>
      </c>
      <c r="E512" s="52">
        <v>10</v>
      </c>
      <c r="F512" s="52">
        <v>2056090</v>
      </c>
      <c r="G512" s="52">
        <v>2056090</v>
      </c>
      <c r="H512" s="52">
        <v>276299</v>
      </c>
      <c r="I512" s="52">
        <v>276299</v>
      </c>
      <c r="J512" s="52">
        <v>0</v>
      </c>
      <c r="K512" s="52">
        <v>0</v>
      </c>
      <c r="L512" s="52">
        <v>90.6892</v>
      </c>
      <c r="M512" s="52">
        <v>15.55</v>
      </c>
      <c r="N512" s="52">
        <v>182.87</v>
      </c>
      <c r="O512" s="52">
        <v>7</v>
      </c>
      <c r="P512" s="2">
        <f t="shared" si="8"/>
        <v>192</v>
      </c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x14ac:dyDescent="0.25">
      <c r="A513">
        <v>216</v>
      </c>
      <c r="B513" s="1">
        <v>0.33333333333333331</v>
      </c>
      <c r="C513" s="52">
        <v>2015</v>
      </c>
      <c r="D513" s="52">
        <v>2</v>
      </c>
      <c r="E513" s="52">
        <v>10</v>
      </c>
      <c r="F513" s="52">
        <v>2055898</v>
      </c>
      <c r="G513" s="52">
        <v>2055898</v>
      </c>
      <c r="H513" s="52">
        <v>276273</v>
      </c>
      <c r="I513" s="52">
        <v>276273</v>
      </c>
      <c r="J513" s="52">
        <v>0</v>
      </c>
      <c r="K513" s="52">
        <v>0</v>
      </c>
      <c r="L513" s="52">
        <v>89.450500000000005</v>
      </c>
      <c r="M513" s="52">
        <v>15.07</v>
      </c>
      <c r="N513" s="52">
        <v>262.07</v>
      </c>
      <c r="O513" s="52">
        <v>7</v>
      </c>
      <c r="P513" s="2">
        <f t="shared" si="8"/>
        <v>205</v>
      </c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x14ac:dyDescent="0.25">
      <c r="A514">
        <v>215</v>
      </c>
      <c r="B514" s="1">
        <v>0.29166666666666669</v>
      </c>
      <c r="C514" s="52">
        <v>2015</v>
      </c>
      <c r="D514" s="52">
        <v>2</v>
      </c>
      <c r="E514" s="52">
        <v>10</v>
      </c>
      <c r="F514" s="52">
        <v>2055693</v>
      </c>
      <c r="G514" s="52">
        <v>2055693</v>
      </c>
      <c r="H514" s="52">
        <v>276245</v>
      </c>
      <c r="I514" s="52">
        <v>276245</v>
      </c>
      <c r="J514" s="52">
        <v>0</v>
      </c>
      <c r="K514" s="52">
        <v>0</v>
      </c>
      <c r="L514" s="52">
        <v>88.842699999999994</v>
      </c>
      <c r="M514" s="52">
        <v>14.8</v>
      </c>
      <c r="N514" s="52">
        <v>138.72</v>
      </c>
      <c r="O514" s="52">
        <v>7</v>
      </c>
      <c r="P514" s="2">
        <f t="shared" si="8"/>
        <v>226</v>
      </c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x14ac:dyDescent="0.25">
      <c r="A515">
        <v>214</v>
      </c>
      <c r="B515" s="1">
        <v>0.25</v>
      </c>
      <c r="C515" s="52">
        <v>2015</v>
      </c>
      <c r="D515" s="52">
        <v>2</v>
      </c>
      <c r="E515" s="52">
        <v>10</v>
      </c>
      <c r="F515" s="52">
        <v>2055467</v>
      </c>
      <c r="G515" s="52">
        <v>2055467</v>
      </c>
      <c r="H515" s="52">
        <v>276214</v>
      </c>
      <c r="I515" s="52">
        <v>276214</v>
      </c>
      <c r="J515" s="52">
        <v>0</v>
      </c>
      <c r="K515" s="52">
        <v>0</v>
      </c>
      <c r="L515" s="52">
        <v>88.828999999999994</v>
      </c>
      <c r="M515" s="52">
        <v>13.66</v>
      </c>
      <c r="N515" s="52">
        <v>103.5</v>
      </c>
      <c r="O515" s="52">
        <v>7</v>
      </c>
      <c r="P515" s="2">
        <f t="shared" si="8"/>
        <v>182</v>
      </c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x14ac:dyDescent="0.25">
      <c r="A516">
        <v>213</v>
      </c>
      <c r="B516" s="1">
        <v>0.20833333333333334</v>
      </c>
      <c r="C516" s="52">
        <v>2015</v>
      </c>
      <c r="D516" s="52">
        <v>2</v>
      </c>
      <c r="E516" s="52">
        <v>10</v>
      </c>
      <c r="F516" s="52">
        <v>2055285</v>
      </c>
      <c r="G516" s="52">
        <v>2055285</v>
      </c>
      <c r="H516" s="52">
        <v>276189</v>
      </c>
      <c r="I516" s="52">
        <v>276189</v>
      </c>
      <c r="J516" s="52">
        <v>0</v>
      </c>
      <c r="K516" s="52">
        <v>0</v>
      </c>
      <c r="L516" s="52">
        <v>88.707800000000006</v>
      </c>
      <c r="M516" s="52">
        <v>8.1199999999999992</v>
      </c>
      <c r="N516" s="52">
        <v>0</v>
      </c>
      <c r="O516" s="52">
        <v>7</v>
      </c>
      <c r="P516" s="2">
        <f t="shared" si="8"/>
        <v>38</v>
      </c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x14ac:dyDescent="0.25">
      <c r="A517">
        <v>212</v>
      </c>
      <c r="B517" s="1">
        <v>0.16666666666666666</v>
      </c>
      <c r="C517" s="52">
        <v>2015</v>
      </c>
      <c r="D517" s="52">
        <v>2</v>
      </c>
      <c r="E517" s="52">
        <v>10</v>
      </c>
      <c r="F517" s="52">
        <v>2055247</v>
      </c>
      <c r="G517" s="52">
        <v>2055247</v>
      </c>
      <c r="H517" s="52">
        <v>276184</v>
      </c>
      <c r="I517" s="52">
        <v>276184</v>
      </c>
      <c r="J517" s="52">
        <v>0</v>
      </c>
      <c r="K517" s="52">
        <v>0</v>
      </c>
      <c r="L517" s="52">
        <v>91.3279</v>
      </c>
      <c r="M517" s="52">
        <v>16.86</v>
      </c>
      <c r="N517" s="52">
        <v>0</v>
      </c>
      <c r="O517" s="52">
        <v>7</v>
      </c>
      <c r="P517" s="2">
        <f t="shared" si="8"/>
        <v>0</v>
      </c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x14ac:dyDescent="0.25">
      <c r="A518">
        <v>211</v>
      </c>
      <c r="B518" s="1">
        <v>0.125</v>
      </c>
      <c r="C518" s="52">
        <v>2015</v>
      </c>
      <c r="D518" s="52">
        <v>2</v>
      </c>
      <c r="E518" s="52">
        <v>10</v>
      </c>
      <c r="F518" s="52">
        <v>2055247</v>
      </c>
      <c r="G518" s="52">
        <v>2055247</v>
      </c>
      <c r="H518" s="52">
        <v>276184</v>
      </c>
      <c r="I518" s="52">
        <v>276184</v>
      </c>
      <c r="J518" s="52">
        <v>0</v>
      </c>
      <c r="K518" s="52">
        <v>0</v>
      </c>
      <c r="L518" s="52">
        <v>91.3279</v>
      </c>
      <c r="M518" s="52">
        <v>16.86</v>
      </c>
      <c r="N518" s="52">
        <v>0</v>
      </c>
      <c r="O518" s="52">
        <v>7</v>
      </c>
      <c r="P518" s="2">
        <f t="shared" si="8"/>
        <v>0</v>
      </c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x14ac:dyDescent="0.25">
      <c r="A519">
        <v>210</v>
      </c>
      <c r="B519" s="1">
        <v>8.3333333333333329E-2</v>
      </c>
      <c r="C519" s="52">
        <v>2015</v>
      </c>
      <c r="D519" s="52">
        <v>2</v>
      </c>
      <c r="E519" s="52">
        <v>10</v>
      </c>
      <c r="F519" s="52">
        <v>2055247</v>
      </c>
      <c r="G519" s="52">
        <v>2055247</v>
      </c>
      <c r="H519" s="52">
        <v>276184</v>
      </c>
      <c r="I519" s="52">
        <v>276184</v>
      </c>
      <c r="J519" s="52">
        <v>0</v>
      </c>
      <c r="K519" s="52">
        <v>0</v>
      </c>
      <c r="L519" s="52">
        <v>91.3279</v>
      </c>
      <c r="M519" s="52">
        <v>16.86</v>
      </c>
      <c r="N519" s="52">
        <v>0</v>
      </c>
      <c r="O519" s="52">
        <v>7</v>
      </c>
      <c r="P519" s="2">
        <f t="shared" si="8"/>
        <v>0</v>
      </c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x14ac:dyDescent="0.25">
      <c r="A520">
        <v>209</v>
      </c>
      <c r="B520" s="1">
        <v>4.1666666666666664E-2</v>
      </c>
      <c r="C520" s="52">
        <v>2015</v>
      </c>
      <c r="D520" s="52">
        <v>2</v>
      </c>
      <c r="E520" s="52">
        <v>10</v>
      </c>
      <c r="F520" s="52">
        <v>2055247</v>
      </c>
      <c r="G520" s="52">
        <v>2055247</v>
      </c>
      <c r="H520" s="52">
        <v>276184</v>
      </c>
      <c r="I520" s="52">
        <v>276184</v>
      </c>
      <c r="J520" s="52">
        <v>0</v>
      </c>
      <c r="K520" s="52">
        <v>0</v>
      </c>
      <c r="L520" s="52">
        <v>91.3279</v>
      </c>
      <c r="M520" s="52">
        <v>16.86</v>
      </c>
      <c r="N520" s="52">
        <v>0</v>
      </c>
      <c r="O520" s="52">
        <v>7</v>
      </c>
      <c r="P520" s="2">
        <f t="shared" si="8"/>
        <v>0</v>
      </c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x14ac:dyDescent="0.25">
      <c r="A521">
        <v>208</v>
      </c>
      <c r="B521" s="1">
        <v>0</v>
      </c>
      <c r="C521" s="52">
        <v>2015</v>
      </c>
      <c r="D521" s="52">
        <v>2</v>
      </c>
      <c r="E521" s="52">
        <v>10</v>
      </c>
      <c r="F521" s="52">
        <v>2055247</v>
      </c>
      <c r="G521" s="52">
        <v>2055247</v>
      </c>
      <c r="H521" s="52">
        <v>276184</v>
      </c>
      <c r="I521" s="52">
        <v>276184</v>
      </c>
      <c r="J521" s="52">
        <v>0</v>
      </c>
      <c r="K521" s="52">
        <v>0</v>
      </c>
      <c r="L521" s="52">
        <v>91.3279</v>
      </c>
      <c r="M521" s="52">
        <v>16.86</v>
      </c>
      <c r="N521" s="52">
        <v>0</v>
      </c>
      <c r="O521" s="52">
        <v>7</v>
      </c>
      <c r="P521" s="2">
        <f t="shared" si="8"/>
        <v>0</v>
      </c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x14ac:dyDescent="0.25">
      <c r="A522">
        <v>207</v>
      </c>
      <c r="B522" s="1">
        <v>0.95833333333333337</v>
      </c>
      <c r="C522" s="52">
        <v>2015</v>
      </c>
      <c r="D522" s="52">
        <v>2</v>
      </c>
      <c r="E522" s="52">
        <v>9</v>
      </c>
      <c r="F522" s="52">
        <v>2055247</v>
      </c>
      <c r="G522" s="52">
        <v>2055247</v>
      </c>
      <c r="H522" s="52">
        <v>276184</v>
      </c>
      <c r="I522" s="52">
        <v>276184</v>
      </c>
      <c r="J522" s="52">
        <v>0</v>
      </c>
      <c r="K522" s="52">
        <v>0</v>
      </c>
      <c r="L522" s="52">
        <v>91.3279</v>
      </c>
      <c r="M522" s="52">
        <v>16.86</v>
      </c>
      <c r="N522" s="52">
        <v>59.28</v>
      </c>
      <c r="O522" s="52">
        <v>7</v>
      </c>
      <c r="P522" s="2">
        <f t="shared" si="8"/>
        <v>0</v>
      </c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x14ac:dyDescent="0.25">
      <c r="A523">
        <v>206</v>
      </c>
      <c r="B523" s="1">
        <v>0.91666666666666663</v>
      </c>
      <c r="C523" s="52">
        <v>2015</v>
      </c>
      <c r="D523" s="52">
        <v>2</v>
      </c>
      <c r="E523" s="52">
        <v>9</v>
      </c>
      <c r="F523" s="52">
        <v>2055247</v>
      </c>
      <c r="G523" s="52">
        <v>2055247</v>
      </c>
      <c r="H523" s="52">
        <v>276184</v>
      </c>
      <c r="I523" s="52">
        <v>276184</v>
      </c>
      <c r="J523" s="52">
        <v>0</v>
      </c>
      <c r="K523" s="52">
        <v>0</v>
      </c>
      <c r="L523" s="52">
        <v>91.3279</v>
      </c>
      <c r="M523" s="52">
        <v>16.86</v>
      </c>
      <c r="N523" s="52">
        <v>222.53</v>
      </c>
      <c r="O523" s="52">
        <v>7</v>
      </c>
      <c r="P523" s="2">
        <f t="shared" si="8"/>
        <v>133</v>
      </c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x14ac:dyDescent="0.25">
      <c r="A524">
        <v>205</v>
      </c>
      <c r="B524" s="1">
        <v>0.875</v>
      </c>
      <c r="C524" s="52">
        <v>2015</v>
      </c>
      <c r="D524" s="52">
        <v>2</v>
      </c>
      <c r="E524" s="52">
        <v>9</v>
      </c>
      <c r="F524" s="52">
        <v>2055114</v>
      </c>
      <c r="G524" s="52">
        <v>2055114</v>
      </c>
      <c r="H524" s="52">
        <v>276166</v>
      </c>
      <c r="I524" s="52">
        <v>276166</v>
      </c>
      <c r="J524" s="52">
        <v>0</v>
      </c>
      <c r="K524" s="52">
        <v>0</v>
      </c>
      <c r="L524" s="52">
        <v>91.619299999999996</v>
      </c>
      <c r="M524" s="52">
        <v>16.489999999999998</v>
      </c>
      <c r="N524" s="52">
        <v>158.55000000000001</v>
      </c>
      <c r="O524" s="52">
        <v>7</v>
      </c>
      <c r="P524" s="2">
        <f t="shared" si="8"/>
        <v>179</v>
      </c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x14ac:dyDescent="0.25">
      <c r="A525">
        <v>204</v>
      </c>
      <c r="B525" s="1">
        <v>0.83333333333333337</v>
      </c>
      <c r="C525" s="52">
        <v>2015</v>
      </c>
      <c r="D525" s="52">
        <v>2</v>
      </c>
      <c r="E525" s="52">
        <v>9</v>
      </c>
      <c r="F525" s="52">
        <v>2054935</v>
      </c>
      <c r="G525" s="52">
        <v>2054935</v>
      </c>
      <c r="H525" s="52">
        <v>276142</v>
      </c>
      <c r="I525" s="52">
        <v>276142</v>
      </c>
      <c r="J525" s="52">
        <v>0</v>
      </c>
      <c r="K525" s="52">
        <v>0</v>
      </c>
      <c r="L525" s="52">
        <v>93.530100000000004</v>
      </c>
      <c r="M525" s="52">
        <v>16.690000000000001</v>
      </c>
      <c r="N525" s="52">
        <v>201.8</v>
      </c>
      <c r="O525" s="52">
        <v>7</v>
      </c>
      <c r="P525" s="2">
        <f t="shared" si="8"/>
        <v>151</v>
      </c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x14ac:dyDescent="0.25">
      <c r="A526">
        <v>203</v>
      </c>
      <c r="B526" s="1">
        <v>0.79166666666666663</v>
      </c>
      <c r="C526" s="52">
        <v>2015</v>
      </c>
      <c r="D526" s="52">
        <v>2</v>
      </c>
      <c r="E526" s="52">
        <v>9</v>
      </c>
      <c r="F526" s="52">
        <v>2054784</v>
      </c>
      <c r="G526" s="52">
        <v>2054784</v>
      </c>
      <c r="H526" s="52">
        <v>276122</v>
      </c>
      <c r="I526" s="52">
        <v>276122</v>
      </c>
      <c r="J526" s="52">
        <v>0</v>
      </c>
      <c r="K526" s="52">
        <v>0</v>
      </c>
      <c r="L526" s="52">
        <v>92.297799999999995</v>
      </c>
      <c r="M526" s="52">
        <v>17.79</v>
      </c>
      <c r="N526" s="52">
        <v>245.94</v>
      </c>
      <c r="O526" s="52">
        <v>7</v>
      </c>
      <c r="P526" s="2">
        <f t="shared" si="8"/>
        <v>253</v>
      </c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x14ac:dyDescent="0.25">
      <c r="A527">
        <v>202</v>
      </c>
      <c r="B527" s="1">
        <v>0.75</v>
      </c>
      <c r="C527" s="52">
        <v>2015</v>
      </c>
      <c r="D527" s="52">
        <v>2</v>
      </c>
      <c r="E527" s="52">
        <v>9</v>
      </c>
      <c r="F527" s="52">
        <v>2054531</v>
      </c>
      <c r="G527" s="52">
        <v>2054531</v>
      </c>
      <c r="H527" s="52">
        <v>276088</v>
      </c>
      <c r="I527" s="52">
        <v>276088</v>
      </c>
      <c r="J527" s="52">
        <v>0</v>
      </c>
      <c r="K527" s="52">
        <v>0</v>
      </c>
      <c r="L527" s="52">
        <v>92.773799999999994</v>
      </c>
      <c r="M527" s="52">
        <v>18.8</v>
      </c>
      <c r="N527" s="52">
        <v>185.97</v>
      </c>
      <c r="O527" s="52">
        <v>7</v>
      </c>
      <c r="P527" s="2">
        <f t="shared" si="8"/>
        <v>231</v>
      </c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x14ac:dyDescent="0.25">
      <c r="A528">
        <v>201</v>
      </c>
      <c r="B528" s="1">
        <v>0.70833333333333337</v>
      </c>
      <c r="C528" s="52">
        <v>2015</v>
      </c>
      <c r="D528" s="52">
        <v>2</v>
      </c>
      <c r="E528" s="52">
        <v>9</v>
      </c>
      <c r="F528" s="52">
        <v>2054300</v>
      </c>
      <c r="G528" s="52">
        <v>2054300</v>
      </c>
      <c r="H528" s="52">
        <v>276057</v>
      </c>
      <c r="I528" s="52">
        <v>276057</v>
      </c>
      <c r="J528" s="52">
        <v>0</v>
      </c>
      <c r="K528" s="52">
        <v>0</v>
      </c>
      <c r="L528" s="52">
        <v>92.809799999999996</v>
      </c>
      <c r="M528" s="52">
        <v>19.8</v>
      </c>
      <c r="N528" s="52">
        <v>238.11</v>
      </c>
      <c r="O528" s="52">
        <v>7</v>
      </c>
      <c r="P528" s="2">
        <f t="shared" si="8"/>
        <v>216</v>
      </c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x14ac:dyDescent="0.25">
      <c r="A529">
        <v>200</v>
      </c>
      <c r="B529" s="1">
        <v>0.66666666666666663</v>
      </c>
      <c r="C529" s="52">
        <v>2015</v>
      </c>
      <c r="D529" s="52">
        <v>2</v>
      </c>
      <c r="E529" s="52">
        <v>9</v>
      </c>
      <c r="F529" s="52">
        <v>2054084</v>
      </c>
      <c r="G529" s="52">
        <v>2054084</v>
      </c>
      <c r="H529" s="52">
        <v>276028</v>
      </c>
      <c r="I529" s="52">
        <v>276028</v>
      </c>
      <c r="J529" s="52">
        <v>0</v>
      </c>
      <c r="K529" s="52">
        <v>0</v>
      </c>
      <c r="L529" s="52">
        <v>93.470500000000001</v>
      </c>
      <c r="M529" s="52">
        <v>20.05</v>
      </c>
      <c r="N529" s="52">
        <v>305.75</v>
      </c>
      <c r="O529" s="52">
        <v>7</v>
      </c>
      <c r="P529" s="2">
        <f t="shared" si="8"/>
        <v>231</v>
      </c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x14ac:dyDescent="0.25">
      <c r="A530">
        <v>199</v>
      </c>
      <c r="B530" s="1">
        <v>0.625</v>
      </c>
      <c r="C530" s="52">
        <v>2015</v>
      </c>
      <c r="D530" s="52">
        <v>2</v>
      </c>
      <c r="E530" s="52">
        <v>9</v>
      </c>
      <c r="F530" s="52">
        <v>2053853</v>
      </c>
      <c r="G530" s="52">
        <v>2053853</v>
      </c>
      <c r="H530" s="52">
        <v>275997</v>
      </c>
      <c r="I530" s="52">
        <v>275997</v>
      </c>
      <c r="J530" s="52">
        <v>0</v>
      </c>
      <c r="K530" s="52">
        <v>0</v>
      </c>
      <c r="L530" s="52">
        <v>92.825800000000001</v>
      </c>
      <c r="M530" s="52">
        <v>19.82</v>
      </c>
      <c r="N530" s="52">
        <v>317.64999999999998</v>
      </c>
      <c r="O530" s="52">
        <v>7</v>
      </c>
      <c r="P530" s="2">
        <f t="shared" si="8"/>
        <v>305</v>
      </c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x14ac:dyDescent="0.25">
      <c r="A531">
        <v>198</v>
      </c>
      <c r="B531" s="1">
        <v>0.58333333333333337</v>
      </c>
      <c r="C531" s="52">
        <v>2015</v>
      </c>
      <c r="D531" s="52">
        <v>2</v>
      </c>
      <c r="E531" s="52">
        <v>9</v>
      </c>
      <c r="F531" s="52">
        <v>2053548</v>
      </c>
      <c r="G531" s="52">
        <v>2053548</v>
      </c>
      <c r="H531" s="52">
        <v>275956</v>
      </c>
      <c r="I531" s="52">
        <v>275956</v>
      </c>
      <c r="J531" s="52">
        <v>0</v>
      </c>
      <c r="K531" s="52">
        <v>0</v>
      </c>
      <c r="L531" s="52">
        <v>91.871399999999994</v>
      </c>
      <c r="M531" s="52">
        <v>19.420000000000002</v>
      </c>
      <c r="N531" s="52">
        <v>352.68</v>
      </c>
      <c r="O531" s="52">
        <v>7</v>
      </c>
      <c r="P531" s="2">
        <f t="shared" si="8"/>
        <v>317</v>
      </c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x14ac:dyDescent="0.25">
      <c r="A532">
        <v>197</v>
      </c>
      <c r="B532" s="1">
        <v>0.54166666666666663</v>
      </c>
      <c r="C532" s="52">
        <v>2015</v>
      </c>
      <c r="D532" s="52">
        <v>2</v>
      </c>
      <c r="E532" s="52">
        <v>9</v>
      </c>
      <c r="F532" s="52">
        <v>2053231</v>
      </c>
      <c r="G532" s="52">
        <v>2053231</v>
      </c>
      <c r="H532" s="52">
        <v>275913</v>
      </c>
      <c r="I532" s="52">
        <v>275913</v>
      </c>
      <c r="J532" s="52">
        <v>0</v>
      </c>
      <c r="K532" s="52">
        <v>0</v>
      </c>
      <c r="L532" s="52">
        <v>91.4923</v>
      </c>
      <c r="M532" s="52">
        <v>18.989999999999998</v>
      </c>
      <c r="N532" s="52">
        <v>260.07</v>
      </c>
      <c r="O532" s="52">
        <v>7</v>
      </c>
      <c r="P532" s="2">
        <f t="shared" si="8"/>
        <v>331</v>
      </c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x14ac:dyDescent="0.25">
      <c r="A533">
        <v>196</v>
      </c>
      <c r="B533" s="1">
        <v>0.5</v>
      </c>
      <c r="C533" s="52">
        <v>2015</v>
      </c>
      <c r="D533" s="52">
        <v>2</v>
      </c>
      <c r="E533" s="52">
        <v>9</v>
      </c>
      <c r="F533" s="52">
        <v>2052900</v>
      </c>
      <c r="G533" s="52">
        <v>2052900</v>
      </c>
      <c r="H533" s="52">
        <v>275868</v>
      </c>
      <c r="I533" s="52">
        <v>275868</v>
      </c>
      <c r="J533" s="52">
        <v>0</v>
      </c>
      <c r="K533" s="52">
        <v>0</v>
      </c>
      <c r="L533" s="52">
        <v>92.541899999999998</v>
      </c>
      <c r="M533" s="52">
        <v>18.510000000000002</v>
      </c>
      <c r="N533" s="52">
        <v>216.25</v>
      </c>
      <c r="O533" s="52">
        <v>7</v>
      </c>
      <c r="P533" s="2">
        <f t="shared" si="8"/>
        <v>254</v>
      </c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x14ac:dyDescent="0.25">
      <c r="A534">
        <v>195</v>
      </c>
      <c r="B534" s="1">
        <v>0.45833333333333331</v>
      </c>
      <c r="C534" s="52">
        <v>2015</v>
      </c>
      <c r="D534" s="52">
        <v>2</v>
      </c>
      <c r="E534" s="52">
        <v>9</v>
      </c>
      <c r="F534" s="52">
        <v>2052646</v>
      </c>
      <c r="G534" s="52">
        <v>2052646</v>
      </c>
      <c r="H534" s="52">
        <v>275834</v>
      </c>
      <c r="I534" s="52">
        <v>275834</v>
      </c>
      <c r="J534" s="52">
        <v>0</v>
      </c>
      <c r="K534" s="52">
        <v>0</v>
      </c>
      <c r="L534" s="52">
        <v>92.108000000000004</v>
      </c>
      <c r="M534" s="52">
        <v>17.39</v>
      </c>
      <c r="N534" s="52">
        <v>235.29</v>
      </c>
      <c r="O534" s="52">
        <v>7</v>
      </c>
      <c r="P534" s="2">
        <f t="shared" si="8"/>
        <v>193</v>
      </c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x14ac:dyDescent="0.25">
      <c r="A535">
        <v>194</v>
      </c>
      <c r="B535" s="1">
        <v>0.41666666666666669</v>
      </c>
      <c r="C535" s="52">
        <v>2015</v>
      </c>
      <c r="D535" s="52">
        <v>2</v>
      </c>
      <c r="E535" s="52">
        <v>9</v>
      </c>
      <c r="F535" s="52">
        <v>2052453</v>
      </c>
      <c r="G535" s="52">
        <v>2052453</v>
      </c>
      <c r="H535" s="52">
        <v>275808</v>
      </c>
      <c r="I535" s="52">
        <v>275808</v>
      </c>
      <c r="J535" s="52">
        <v>0</v>
      </c>
      <c r="K535" s="52">
        <v>0</v>
      </c>
      <c r="L535" s="52">
        <v>90.799700000000001</v>
      </c>
      <c r="M535" s="52">
        <v>16.809999999999999</v>
      </c>
      <c r="N535" s="52">
        <v>253.16</v>
      </c>
      <c r="O535" s="52">
        <v>7</v>
      </c>
      <c r="P535" s="2">
        <f t="shared" si="8"/>
        <v>280</v>
      </c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x14ac:dyDescent="0.25">
      <c r="A536">
        <v>193</v>
      </c>
      <c r="B536" s="1">
        <v>0.375</v>
      </c>
      <c r="C536" s="52">
        <v>2015</v>
      </c>
      <c r="D536" s="52">
        <v>2</v>
      </c>
      <c r="E536" s="52">
        <v>9</v>
      </c>
      <c r="F536" s="52">
        <v>2052173</v>
      </c>
      <c r="G536" s="52">
        <v>2052173</v>
      </c>
      <c r="H536" s="52">
        <v>275770</v>
      </c>
      <c r="I536" s="52">
        <v>275770</v>
      </c>
      <c r="J536" s="52">
        <v>0</v>
      </c>
      <c r="K536" s="52">
        <v>0</v>
      </c>
      <c r="L536" s="52">
        <v>91.067899999999995</v>
      </c>
      <c r="M536" s="52">
        <v>15.96</v>
      </c>
      <c r="N536" s="52">
        <v>298.5</v>
      </c>
      <c r="O536" s="52">
        <v>7</v>
      </c>
      <c r="P536" s="2">
        <f t="shared" si="8"/>
        <v>252</v>
      </c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x14ac:dyDescent="0.25">
      <c r="A537">
        <v>192</v>
      </c>
      <c r="B537" s="1">
        <v>0.33333333333333331</v>
      </c>
      <c r="C537" s="52">
        <v>2015</v>
      </c>
      <c r="D537" s="52">
        <v>2</v>
      </c>
      <c r="E537" s="52">
        <v>9</v>
      </c>
      <c r="F537" s="52">
        <v>2051921</v>
      </c>
      <c r="G537" s="52">
        <v>2051921</v>
      </c>
      <c r="H537" s="52">
        <v>275736</v>
      </c>
      <c r="I537" s="52">
        <v>275736</v>
      </c>
      <c r="J537" s="52">
        <v>0</v>
      </c>
      <c r="K537" s="52">
        <v>0</v>
      </c>
      <c r="L537" s="52">
        <v>89.253699999999995</v>
      </c>
      <c r="M537" s="52">
        <v>15.75</v>
      </c>
      <c r="N537" s="52">
        <v>242.83</v>
      </c>
      <c r="O537" s="52">
        <v>7</v>
      </c>
      <c r="P537" s="2">
        <f t="shared" si="8"/>
        <v>350</v>
      </c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x14ac:dyDescent="0.25">
      <c r="A538">
        <v>191</v>
      </c>
      <c r="B538" s="1">
        <v>0.29166666666666669</v>
      </c>
      <c r="C538" s="52">
        <v>2015</v>
      </c>
      <c r="D538" s="52">
        <v>2</v>
      </c>
      <c r="E538" s="52">
        <v>9</v>
      </c>
      <c r="F538" s="52">
        <v>2051571</v>
      </c>
      <c r="G538" s="52">
        <v>2051571</v>
      </c>
      <c r="H538" s="52">
        <v>275688</v>
      </c>
      <c r="I538" s="52">
        <v>275688</v>
      </c>
      <c r="J538" s="52">
        <v>0</v>
      </c>
      <c r="K538" s="52">
        <v>0</v>
      </c>
      <c r="L538" s="52">
        <v>89.860100000000003</v>
      </c>
      <c r="M538" s="52">
        <v>14.12</v>
      </c>
      <c r="N538" s="52">
        <v>349.24</v>
      </c>
      <c r="O538" s="52">
        <v>7</v>
      </c>
      <c r="P538" s="2">
        <f t="shared" si="8"/>
        <v>162</v>
      </c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x14ac:dyDescent="0.25">
      <c r="A539">
        <v>190</v>
      </c>
      <c r="B539" s="1">
        <v>0.25</v>
      </c>
      <c r="C539" s="52">
        <v>2015</v>
      </c>
      <c r="D539" s="52">
        <v>2</v>
      </c>
      <c r="E539" s="52">
        <v>9</v>
      </c>
      <c r="F539" s="52">
        <v>2051409</v>
      </c>
      <c r="G539" s="52">
        <v>2051409</v>
      </c>
      <c r="H539" s="52">
        <v>275666</v>
      </c>
      <c r="I539" s="52">
        <v>275666</v>
      </c>
      <c r="J539" s="52">
        <v>0</v>
      </c>
      <c r="K539" s="52">
        <v>0</v>
      </c>
      <c r="L539" s="52">
        <v>88.441500000000005</v>
      </c>
      <c r="M539" s="52">
        <v>14.28</v>
      </c>
      <c r="N539" s="52">
        <v>0</v>
      </c>
      <c r="O539" s="52">
        <v>7</v>
      </c>
      <c r="P539" s="2">
        <f t="shared" si="8"/>
        <v>305</v>
      </c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x14ac:dyDescent="0.25">
      <c r="A540">
        <v>189</v>
      </c>
      <c r="B540" s="1">
        <v>0.20833333333333334</v>
      </c>
      <c r="C540" s="52">
        <v>2015</v>
      </c>
      <c r="D540" s="52">
        <v>2</v>
      </c>
      <c r="E540" s="52">
        <v>9</v>
      </c>
      <c r="F540" s="52">
        <v>2051104</v>
      </c>
      <c r="G540" s="52">
        <v>2051104</v>
      </c>
      <c r="H540" s="52">
        <v>275624</v>
      </c>
      <c r="I540" s="52">
        <v>275624</v>
      </c>
      <c r="J540" s="52">
        <v>0</v>
      </c>
      <c r="K540" s="52">
        <v>0</v>
      </c>
      <c r="L540" s="52">
        <v>92.479399999999998</v>
      </c>
      <c r="M540" s="52">
        <v>16.809999999999999</v>
      </c>
      <c r="N540" s="52">
        <v>0</v>
      </c>
      <c r="O540" s="52">
        <v>7</v>
      </c>
      <c r="P540" s="2">
        <f t="shared" si="8"/>
        <v>0</v>
      </c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x14ac:dyDescent="0.25">
      <c r="A541">
        <v>188</v>
      </c>
      <c r="B541" s="1">
        <v>0.16666666666666666</v>
      </c>
      <c r="C541" s="52">
        <v>2015</v>
      </c>
      <c r="D541" s="52">
        <v>2</v>
      </c>
      <c r="E541" s="52">
        <v>9</v>
      </c>
      <c r="F541" s="52">
        <v>2051104</v>
      </c>
      <c r="G541" s="52">
        <v>2051104</v>
      </c>
      <c r="H541" s="52">
        <v>275624</v>
      </c>
      <c r="I541" s="52">
        <v>275624</v>
      </c>
      <c r="J541" s="52">
        <v>0</v>
      </c>
      <c r="K541" s="52">
        <v>0</v>
      </c>
      <c r="L541" s="52">
        <v>92.479399999999998</v>
      </c>
      <c r="M541" s="52">
        <v>16.809999999999999</v>
      </c>
      <c r="N541" s="52">
        <v>0</v>
      </c>
      <c r="O541" s="52">
        <v>7</v>
      </c>
      <c r="P541" s="2">
        <f t="shared" si="8"/>
        <v>0</v>
      </c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x14ac:dyDescent="0.25">
      <c r="A542">
        <v>187</v>
      </c>
      <c r="B542" s="1">
        <v>0.125</v>
      </c>
      <c r="C542" s="52">
        <v>2015</v>
      </c>
      <c r="D542" s="52">
        <v>2</v>
      </c>
      <c r="E542" s="52">
        <v>9</v>
      </c>
      <c r="F542" s="52">
        <v>2051104</v>
      </c>
      <c r="G542" s="52">
        <v>2051104</v>
      </c>
      <c r="H542" s="52">
        <v>275624</v>
      </c>
      <c r="I542" s="52">
        <v>275624</v>
      </c>
      <c r="J542" s="52">
        <v>0</v>
      </c>
      <c r="K542" s="52">
        <v>0</v>
      </c>
      <c r="L542" s="52">
        <v>92.479399999999998</v>
      </c>
      <c r="M542" s="52">
        <v>16.809999999999999</v>
      </c>
      <c r="N542" s="52">
        <v>0</v>
      </c>
      <c r="O542" s="52">
        <v>7</v>
      </c>
      <c r="P542" s="2">
        <f t="shared" si="8"/>
        <v>0</v>
      </c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x14ac:dyDescent="0.25">
      <c r="A543">
        <v>186</v>
      </c>
      <c r="B543" s="1">
        <v>8.3333333333333329E-2</v>
      </c>
      <c r="C543" s="52">
        <v>2015</v>
      </c>
      <c r="D543" s="52">
        <v>2</v>
      </c>
      <c r="E543" s="52">
        <v>9</v>
      </c>
      <c r="F543" s="52">
        <v>2051104</v>
      </c>
      <c r="G543" s="52">
        <v>2051104</v>
      </c>
      <c r="H543" s="52">
        <v>275624</v>
      </c>
      <c r="I543" s="52">
        <v>275624</v>
      </c>
      <c r="J543" s="52">
        <v>0</v>
      </c>
      <c r="K543" s="52">
        <v>0</v>
      </c>
      <c r="L543" s="52">
        <v>92.479399999999998</v>
      </c>
      <c r="M543" s="52">
        <v>16.809999999999999</v>
      </c>
      <c r="N543" s="52">
        <v>0</v>
      </c>
      <c r="O543" s="52">
        <v>7</v>
      </c>
      <c r="P543" s="2">
        <f t="shared" si="8"/>
        <v>0</v>
      </c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x14ac:dyDescent="0.25">
      <c r="A544">
        <v>185</v>
      </c>
      <c r="B544" s="1">
        <v>4.1666666666666664E-2</v>
      </c>
      <c r="C544" s="52">
        <v>2015</v>
      </c>
      <c r="D544" s="52">
        <v>2</v>
      </c>
      <c r="E544" s="52">
        <v>9</v>
      </c>
      <c r="F544" s="52">
        <v>2051104</v>
      </c>
      <c r="G544" s="52">
        <v>2051104</v>
      </c>
      <c r="H544" s="52">
        <v>275624</v>
      </c>
      <c r="I544" s="52">
        <v>275624</v>
      </c>
      <c r="J544" s="52">
        <v>0</v>
      </c>
      <c r="K544" s="52">
        <v>0</v>
      </c>
      <c r="L544" s="52">
        <v>92.479399999999998</v>
      </c>
      <c r="M544" s="52">
        <v>16.809999999999999</v>
      </c>
      <c r="N544" s="52">
        <v>0</v>
      </c>
      <c r="O544" s="52">
        <v>7</v>
      </c>
      <c r="P544" s="2">
        <f t="shared" si="8"/>
        <v>0</v>
      </c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x14ac:dyDescent="0.25">
      <c r="A545">
        <v>184</v>
      </c>
      <c r="B545" s="1">
        <v>0</v>
      </c>
      <c r="C545" s="52">
        <v>2015</v>
      </c>
      <c r="D545" s="52">
        <v>2</v>
      </c>
      <c r="E545" s="52">
        <v>9</v>
      </c>
      <c r="F545" s="52">
        <v>2051104</v>
      </c>
      <c r="G545" s="52">
        <v>2051104</v>
      </c>
      <c r="H545" s="52">
        <v>275624</v>
      </c>
      <c r="I545" s="52">
        <v>275624</v>
      </c>
      <c r="J545" s="52">
        <v>0</v>
      </c>
      <c r="K545" s="52">
        <v>0</v>
      </c>
      <c r="L545" s="52">
        <v>92.479399999999998</v>
      </c>
      <c r="M545" s="52">
        <v>16.809999999999999</v>
      </c>
      <c r="N545" s="52">
        <v>0</v>
      </c>
      <c r="O545" s="52">
        <v>7</v>
      </c>
      <c r="P545" s="2">
        <f t="shared" si="8"/>
        <v>0</v>
      </c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x14ac:dyDescent="0.25">
      <c r="A546">
        <v>183</v>
      </c>
      <c r="B546" s="1">
        <v>0.95833333333333337</v>
      </c>
      <c r="C546" s="52">
        <v>2015</v>
      </c>
      <c r="D546" s="52">
        <v>2</v>
      </c>
      <c r="E546" s="52">
        <v>8</v>
      </c>
      <c r="F546" s="52">
        <v>2051104</v>
      </c>
      <c r="G546" s="52">
        <v>2051104</v>
      </c>
      <c r="H546" s="52">
        <v>275624</v>
      </c>
      <c r="I546" s="52">
        <v>275624</v>
      </c>
      <c r="J546" s="52">
        <v>0</v>
      </c>
      <c r="K546" s="52">
        <v>0</v>
      </c>
      <c r="L546" s="52">
        <v>92.479399999999998</v>
      </c>
      <c r="M546" s="52">
        <v>16.809999999999999</v>
      </c>
      <c r="N546" s="52">
        <v>0</v>
      </c>
      <c r="O546" s="52">
        <v>7</v>
      </c>
      <c r="P546" s="2">
        <f t="shared" si="8"/>
        <v>0</v>
      </c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x14ac:dyDescent="0.25">
      <c r="A547">
        <v>182</v>
      </c>
      <c r="B547" s="1">
        <v>0.91666666666666663</v>
      </c>
      <c r="C547" s="52">
        <v>2015</v>
      </c>
      <c r="D547" s="52">
        <v>2</v>
      </c>
      <c r="E547" s="52">
        <v>8</v>
      </c>
      <c r="F547" s="52">
        <v>2051104</v>
      </c>
      <c r="G547" s="52">
        <v>2051104</v>
      </c>
      <c r="H547" s="52">
        <v>275624</v>
      </c>
      <c r="I547" s="52">
        <v>275624</v>
      </c>
      <c r="J547" s="52">
        <v>0</v>
      </c>
      <c r="K547" s="52">
        <v>0</v>
      </c>
      <c r="L547" s="52">
        <v>92.479399999999998</v>
      </c>
      <c r="M547" s="52">
        <v>16.809999999999999</v>
      </c>
      <c r="N547" s="52">
        <v>0</v>
      </c>
      <c r="O547" s="52">
        <v>7</v>
      </c>
      <c r="P547" s="2">
        <f t="shared" si="8"/>
        <v>0</v>
      </c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x14ac:dyDescent="0.25">
      <c r="A548">
        <v>181</v>
      </c>
      <c r="B548" s="1">
        <v>0.875</v>
      </c>
      <c r="C548" s="52">
        <v>2015</v>
      </c>
      <c r="D548" s="52">
        <v>2</v>
      </c>
      <c r="E548" s="52">
        <v>8</v>
      </c>
      <c r="F548" s="52">
        <v>2051104</v>
      </c>
      <c r="G548" s="52">
        <v>2051104</v>
      </c>
      <c r="H548" s="52">
        <v>275624</v>
      </c>
      <c r="I548" s="52">
        <v>275624</v>
      </c>
      <c r="J548" s="52">
        <v>0</v>
      </c>
      <c r="K548" s="52">
        <v>0</v>
      </c>
      <c r="L548" s="52">
        <v>92.479399999999998</v>
      </c>
      <c r="M548" s="52">
        <v>16.809999999999999</v>
      </c>
      <c r="N548" s="52">
        <v>0</v>
      </c>
      <c r="O548" s="52">
        <v>7</v>
      </c>
      <c r="P548" s="2">
        <f t="shared" si="8"/>
        <v>0</v>
      </c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x14ac:dyDescent="0.25">
      <c r="A549">
        <v>180</v>
      </c>
      <c r="B549" s="1">
        <v>0.83333333333333337</v>
      </c>
      <c r="C549" s="52">
        <v>2015</v>
      </c>
      <c r="D549" s="52">
        <v>2</v>
      </c>
      <c r="E549" s="52">
        <v>8</v>
      </c>
      <c r="F549" s="52">
        <v>2051104</v>
      </c>
      <c r="G549" s="52">
        <v>2051104</v>
      </c>
      <c r="H549" s="52">
        <v>275624</v>
      </c>
      <c r="I549" s="52">
        <v>275624</v>
      </c>
      <c r="J549" s="52">
        <v>0</v>
      </c>
      <c r="K549" s="52">
        <v>0</v>
      </c>
      <c r="L549" s="52">
        <v>92.479399999999998</v>
      </c>
      <c r="M549" s="52">
        <v>16.809999999999999</v>
      </c>
      <c r="N549" s="52">
        <v>0</v>
      </c>
      <c r="O549" s="52">
        <v>7</v>
      </c>
      <c r="P549" s="2">
        <f t="shared" si="8"/>
        <v>0</v>
      </c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x14ac:dyDescent="0.25">
      <c r="A550">
        <v>179</v>
      </c>
      <c r="B550" s="1">
        <v>0.79166666666666663</v>
      </c>
      <c r="C550" s="52">
        <v>2015</v>
      </c>
      <c r="D550" s="52">
        <v>2</v>
      </c>
      <c r="E550" s="52">
        <v>8</v>
      </c>
      <c r="F550" s="52">
        <v>2051104</v>
      </c>
      <c r="G550" s="52">
        <v>2051104</v>
      </c>
      <c r="H550" s="52">
        <v>275624</v>
      </c>
      <c r="I550" s="52">
        <v>275624</v>
      </c>
      <c r="J550" s="52">
        <v>0</v>
      </c>
      <c r="K550" s="52">
        <v>0</v>
      </c>
      <c r="L550" s="52">
        <v>92.479399999999998</v>
      </c>
      <c r="M550" s="52">
        <v>16.809999999999999</v>
      </c>
      <c r="N550" s="52">
        <v>0</v>
      </c>
      <c r="O550" s="52">
        <v>7</v>
      </c>
      <c r="P550" s="2">
        <f t="shared" si="8"/>
        <v>0</v>
      </c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x14ac:dyDescent="0.25">
      <c r="A551">
        <v>178</v>
      </c>
      <c r="B551" s="1">
        <v>0.75</v>
      </c>
      <c r="C551" s="52">
        <v>2015</v>
      </c>
      <c r="D551" s="52">
        <v>2</v>
      </c>
      <c r="E551" s="52">
        <v>8</v>
      </c>
      <c r="F551" s="52">
        <v>2051104</v>
      </c>
      <c r="G551" s="52">
        <v>2051104</v>
      </c>
      <c r="H551" s="52">
        <v>275624</v>
      </c>
      <c r="I551" s="52">
        <v>275624</v>
      </c>
      <c r="J551" s="52">
        <v>0</v>
      </c>
      <c r="K551" s="52">
        <v>0</v>
      </c>
      <c r="L551" s="52">
        <v>92.479399999999998</v>
      </c>
      <c r="M551" s="52">
        <v>16.809999999999999</v>
      </c>
      <c r="N551" s="52">
        <v>0</v>
      </c>
      <c r="O551" s="52">
        <v>7</v>
      </c>
      <c r="P551" s="2">
        <f t="shared" si="8"/>
        <v>0</v>
      </c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x14ac:dyDescent="0.25">
      <c r="A552">
        <v>177</v>
      </c>
      <c r="B552" s="1">
        <v>0.70833333333333337</v>
      </c>
      <c r="C552" s="52">
        <v>2015</v>
      </c>
      <c r="D552" s="52">
        <v>2</v>
      </c>
      <c r="E552" s="52">
        <v>8</v>
      </c>
      <c r="F552" s="52">
        <v>2051104</v>
      </c>
      <c r="G552" s="52">
        <v>2051104</v>
      </c>
      <c r="H552" s="52">
        <v>275624</v>
      </c>
      <c r="I552" s="52">
        <v>275624</v>
      </c>
      <c r="J552" s="52">
        <v>0</v>
      </c>
      <c r="K552" s="52">
        <v>0</v>
      </c>
      <c r="L552" s="52">
        <v>92.479399999999998</v>
      </c>
      <c r="M552" s="52">
        <v>16.809999999999999</v>
      </c>
      <c r="N552" s="52">
        <v>0</v>
      </c>
      <c r="O552" s="52">
        <v>7</v>
      </c>
      <c r="P552" s="2">
        <f t="shared" si="8"/>
        <v>0</v>
      </c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x14ac:dyDescent="0.25">
      <c r="A553">
        <v>176</v>
      </c>
      <c r="B553" s="1">
        <v>0.66666666666666663</v>
      </c>
      <c r="C553" s="52">
        <v>2015</v>
      </c>
      <c r="D553" s="52">
        <v>2</v>
      </c>
      <c r="E553" s="52">
        <v>8</v>
      </c>
      <c r="F553" s="52">
        <v>2051104</v>
      </c>
      <c r="G553" s="52">
        <v>2051104</v>
      </c>
      <c r="H553" s="52">
        <v>275624</v>
      </c>
      <c r="I553" s="52">
        <v>275624</v>
      </c>
      <c r="J553" s="52">
        <v>0</v>
      </c>
      <c r="K553" s="52">
        <v>0</v>
      </c>
      <c r="L553" s="52">
        <v>92.479399999999998</v>
      </c>
      <c r="M553" s="52">
        <v>16.809999999999999</v>
      </c>
      <c r="N553" s="52">
        <v>0</v>
      </c>
      <c r="O553" s="52">
        <v>7</v>
      </c>
      <c r="P553" s="2">
        <f t="shared" si="8"/>
        <v>0</v>
      </c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x14ac:dyDescent="0.25">
      <c r="A554">
        <v>175</v>
      </c>
      <c r="B554" s="1">
        <v>0.625</v>
      </c>
      <c r="C554" s="52">
        <v>2015</v>
      </c>
      <c r="D554" s="52">
        <v>2</v>
      </c>
      <c r="E554" s="52">
        <v>8</v>
      </c>
      <c r="F554" s="52">
        <v>2051104</v>
      </c>
      <c r="G554" s="52">
        <v>2051104</v>
      </c>
      <c r="H554" s="52">
        <v>275624</v>
      </c>
      <c r="I554" s="52">
        <v>275624</v>
      </c>
      <c r="J554" s="52">
        <v>0</v>
      </c>
      <c r="K554" s="52">
        <v>0</v>
      </c>
      <c r="L554" s="52">
        <v>92.479399999999998</v>
      </c>
      <c r="M554" s="52">
        <v>16.809999999999999</v>
      </c>
      <c r="N554" s="52">
        <v>0</v>
      </c>
      <c r="O554" s="52">
        <v>7</v>
      </c>
      <c r="P554" s="2">
        <f t="shared" si="8"/>
        <v>0</v>
      </c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x14ac:dyDescent="0.25">
      <c r="A555">
        <v>174</v>
      </c>
      <c r="B555" s="1">
        <v>0.58333333333333337</v>
      </c>
      <c r="C555" s="52">
        <v>2015</v>
      </c>
      <c r="D555" s="52">
        <v>2</v>
      </c>
      <c r="E555" s="52">
        <v>8</v>
      </c>
      <c r="F555" s="52">
        <v>2051104</v>
      </c>
      <c r="G555" s="52">
        <v>2051104</v>
      </c>
      <c r="H555" s="52">
        <v>275624</v>
      </c>
      <c r="I555" s="52">
        <v>275624</v>
      </c>
      <c r="J555" s="52">
        <v>0</v>
      </c>
      <c r="K555" s="52">
        <v>0</v>
      </c>
      <c r="L555" s="52">
        <v>92.479399999999998</v>
      </c>
      <c r="M555" s="52">
        <v>16.809999999999999</v>
      </c>
      <c r="N555" s="52">
        <v>0</v>
      </c>
      <c r="O555" s="52">
        <v>7</v>
      </c>
      <c r="P555" s="2">
        <f t="shared" si="8"/>
        <v>0</v>
      </c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x14ac:dyDescent="0.25">
      <c r="A556">
        <v>173</v>
      </c>
      <c r="B556" s="1">
        <v>0.54166666666666663</v>
      </c>
      <c r="C556" s="52">
        <v>2015</v>
      </c>
      <c r="D556" s="52">
        <v>2</v>
      </c>
      <c r="E556" s="52">
        <v>8</v>
      </c>
      <c r="F556" s="52">
        <v>2051104</v>
      </c>
      <c r="G556" s="52">
        <v>2051104</v>
      </c>
      <c r="H556" s="52">
        <v>275624</v>
      </c>
      <c r="I556" s="52">
        <v>275624</v>
      </c>
      <c r="J556" s="52">
        <v>0</v>
      </c>
      <c r="K556" s="52">
        <v>0</v>
      </c>
      <c r="L556" s="52">
        <v>92.479399999999998</v>
      </c>
      <c r="M556" s="52">
        <v>16.809999999999999</v>
      </c>
      <c r="N556" s="52">
        <v>0</v>
      </c>
      <c r="O556" s="52">
        <v>7</v>
      </c>
      <c r="P556" s="2">
        <f t="shared" si="8"/>
        <v>0</v>
      </c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x14ac:dyDescent="0.25">
      <c r="A557">
        <v>172</v>
      </c>
      <c r="B557" s="1">
        <v>0.5</v>
      </c>
      <c r="C557" s="52">
        <v>2015</v>
      </c>
      <c r="D557" s="52">
        <v>2</v>
      </c>
      <c r="E557" s="52">
        <v>8</v>
      </c>
      <c r="F557" s="52">
        <v>2051104</v>
      </c>
      <c r="G557" s="52">
        <v>2051104</v>
      </c>
      <c r="H557" s="52">
        <v>275624</v>
      </c>
      <c r="I557" s="52">
        <v>275624</v>
      </c>
      <c r="J557" s="52">
        <v>0</v>
      </c>
      <c r="K557" s="52">
        <v>0</v>
      </c>
      <c r="L557" s="52">
        <v>92.479399999999998</v>
      </c>
      <c r="M557" s="52">
        <v>16.809999999999999</v>
      </c>
      <c r="N557" s="52">
        <v>0</v>
      </c>
      <c r="O557" s="52">
        <v>7</v>
      </c>
      <c r="P557" s="2">
        <f t="shared" si="8"/>
        <v>0</v>
      </c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x14ac:dyDescent="0.25">
      <c r="A558">
        <v>171</v>
      </c>
      <c r="B558" s="1">
        <v>0.45833333333333331</v>
      </c>
      <c r="C558" s="52">
        <v>2015</v>
      </c>
      <c r="D558" s="52">
        <v>2</v>
      </c>
      <c r="E558" s="52">
        <v>8</v>
      </c>
      <c r="F558" s="52">
        <v>2051104</v>
      </c>
      <c r="G558" s="52">
        <v>2051104</v>
      </c>
      <c r="H558" s="52">
        <v>275624</v>
      </c>
      <c r="I558" s="52">
        <v>275624</v>
      </c>
      <c r="J558" s="52">
        <v>0</v>
      </c>
      <c r="K558" s="52">
        <v>0</v>
      </c>
      <c r="L558" s="52">
        <v>92.479399999999998</v>
      </c>
      <c r="M558" s="52">
        <v>16.809999999999999</v>
      </c>
      <c r="N558" s="52">
        <v>0</v>
      </c>
      <c r="O558" s="52">
        <v>7</v>
      </c>
      <c r="P558" s="2">
        <f t="shared" si="8"/>
        <v>0</v>
      </c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x14ac:dyDescent="0.25">
      <c r="A559">
        <v>170</v>
      </c>
      <c r="B559" s="1">
        <v>0.41666666666666669</v>
      </c>
      <c r="C559" s="52">
        <v>2015</v>
      </c>
      <c r="D559" s="52">
        <v>2</v>
      </c>
      <c r="E559" s="52">
        <v>8</v>
      </c>
      <c r="F559" s="52">
        <v>2051104</v>
      </c>
      <c r="G559" s="52">
        <v>2051104</v>
      </c>
      <c r="H559" s="52">
        <v>275624</v>
      </c>
      <c r="I559" s="52">
        <v>275624</v>
      </c>
      <c r="J559" s="52">
        <v>0</v>
      </c>
      <c r="K559" s="52">
        <v>0</v>
      </c>
      <c r="L559" s="52">
        <v>92.479399999999998</v>
      </c>
      <c r="M559" s="52">
        <v>16.809999999999999</v>
      </c>
      <c r="N559" s="52">
        <v>0</v>
      </c>
      <c r="O559" s="52">
        <v>7</v>
      </c>
      <c r="P559" s="2">
        <f t="shared" si="8"/>
        <v>0</v>
      </c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x14ac:dyDescent="0.25">
      <c r="A560">
        <v>169</v>
      </c>
      <c r="B560" s="1">
        <v>0.375</v>
      </c>
      <c r="C560" s="52">
        <v>2015</v>
      </c>
      <c r="D560" s="52">
        <v>2</v>
      </c>
      <c r="E560" s="52">
        <v>8</v>
      </c>
      <c r="F560" s="52">
        <v>2051104</v>
      </c>
      <c r="G560" s="52">
        <v>2051104</v>
      </c>
      <c r="H560" s="52">
        <v>275624</v>
      </c>
      <c r="I560" s="52">
        <v>275624</v>
      </c>
      <c r="J560" s="52">
        <v>0</v>
      </c>
      <c r="K560" s="52">
        <v>0</v>
      </c>
      <c r="L560" s="52">
        <v>92.479399999999998</v>
      </c>
      <c r="M560" s="52">
        <v>16.809999999999999</v>
      </c>
      <c r="N560" s="52">
        <v>0</v>
      </c>
      <c r="O560" s="52">
        <v>7</v>
      </c>
      <c r="P560" s="2">
        <f t="shared" si="8"/>
        <v>0</v>
      </c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x14ac:dyDescent="0.25">
      <c r="A561">
        <v>168</v>
      </c>
      <c r="B561" s="1">
        <v>0.33333333333333331</v>
      </c>
      <c r="C561" s="52">
        <v>2015</v>
      </c>
      <c r="D561" s="52">
        <v>2</v>
      </c>
      <c r="E561" s="52">
        <v>8</v>
      </c>
      <c r="F561" s="52">
        <v>2051104</v>
      </c>
      <c r="G561" s="52">
        <v>2051104</v>
      </c>
      <c r="H561" s="52">
        <v>275624</v>
      </c>
      <c r="I561" s="52">
        <v>275624</v>
      </c>
      <c r="J561" s="52">
        <v>0</v>
      </c>
      <c r="K561" s="52">
        <v>0</v>
      </c>
      <c r="L561" s="52">
        <v>92.479399999999998</v>
      </c>
      <c r="M561" s="52">
        <v>16.809999999999999</v>
      </c>
      <c r="N561" s="52">
        <v>0</v>
      </c>
      <c r="O561" s="52">
        <v>7</v>
      </c>
      <c r="P561" s="2">
        <f t="shared" si="8"/>
        <v>0</v>
      </c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x14ac:dyDescent="0.25">
      <c r="A562">
        <v>167</v>
      </c>
      <c r="B562" s="1">
        <v>0.29166666666666669</v>
      </c>
      <c r="C562" s="52">
        <v>2015</v>
      </c>
      <c r="D562" s="52">
        <v>2</v>
      </c>
      <c r="E562" s="52">
        <v>8</v>
      </c>
      <c r="F562" s="52">
        <v>2051104</v>
      </c>
      <c r="G562" s="52">
        <v>2051104</v>
      </c>
      <c r="H562" s="52">
        <v>275624</v>
      </c>
      <c r="I562" s="52">
        <v>275624</v>
      </c>
      <c r="J562" s="52">
        <v>0</v>
      </c>
      <c r="K562" s="52">
        <v>0</v>
      </c>
      <c r="L562" s="52">
        <v>92.479399999999998</v>
      </c>
      <c r="M562" s="52">
        <v>16.809999999999999</v>
      </c>
      <c r="N562" s="52">
        <v>0</v>
      </c>
      <c r="O562" s="52">
        <v>7</v>
      </c>
      <c r="P562" s="2">
        <f t="shared" ref="P562:P625" si="9">F562-F563</f>
        <v>0</v>
      </c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x14ac:dyDescent="0.25">
      <c r="A563">
        <v>166</v>
      </c>
      <c r="B563" s="1">
        <v>0.25</v>
      </c>
      <c r="C563" s="52">
        <v>2015</v>
      </c>
      <c r="D563" s="52">
        <v>2</v>
      </c>
      <c r="E563" s="52">
        <v>8</v>
      </c>
      <c r="F563" s="52">
        <v>2051104</v>
      </c>
      <c r="G563" s="52">
        <v>2051104</v>
      </c>
      <c r="H563" s="52">
        <v>275624</v>
      </c>
      <c r="I563" s="52">
        <v>275624</v>
      </c>
      <c r="J563" s="52">
        <v>0</v>
      </c>
      <c r="K563" s="52">
        <v>0</v>
      </c>
      <c r="L563" s="52">
        <v>92.479399999999998</v>
      </c>
      <c r="M563" s="52">
        <v>16.809999999999999</v>
      </c>
      <c r="N563" s="52">
        <v>0</v>
      </c>
      <c r="O563" s="52">
        <v>7</v>
      </c>
      <c r="P563" s="2">
        <f t="shared" si="9"/>
        <v>0</v>
      </c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x14ac:dyDescent="0.25">
      <c r="A564">
        <v>165</v>
      </c>
      <c r="B564" s="1">
        <v>0.20833333333333334</v>
      </c>
      <c r="C564" s="52">
        <v>2015</v>
      </c>
      <c r="D564" s="52">
        <v>2</v>
      </c>
      <c r="E564" s="52">
        <v>8</v>
      </c>
      <c r="F564" s="52">
        <v>2051104</v>
      </c>
      <c r="G564" s="52">
        <v>2051104</v>
      </c>
      <c r="H564" s="52">
        <v>275624</v>
      </c>
      <c r="I564" s="52">
        <v>275624</v>
      </c>
      <c r="J564" s="52">
        <v>0</v>
      </c>
      <c r="K564" s="52">
        <v>0</v>
      </c>
      <c r="L564" s="52">
        <v>92.479399999999998</v>
      </c>
      <c r="M564" s="52">
        <v>16.809999999999999</v>
      </c>
      <c r="N564" s="52">
        <v>0</v>
      </c>
      <c r="O564" s="52">
        <v>7</v>
      </c>
      <c r="P564" s="2">
        <f t="shared" si="9"/>
        <v>0</v>
      </c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x14ac:dyDescent="0.25">
      <c r="A565">
        <v>164</v>
      </c>
      <c r="B565" s="1">
        <v>0.16666666666666666</v>
      </c>
      <c r="C565" s="52">
        <v>2015</v>
      </c>
      <c r="D565" s="52">
        <v>2</v>
      </c>
      <c r="E565" s="52">
        <v>8</v>
      </c>
      <c r="F565" s="52">
        <v>2051104</v>
      </c>
      <c r="G565" s="52">
        <v>2051104</v>
      </c>
      <c r="H565" s="52">
        <v>275624</v>
      </c>
      <c r="I565" s="52">
        <v>275624</v>
      </c>
      <c r="J565" s="52">
        <v>0</v>
      </c>
      <c r="K565" s="52">
        <v>0</v>
      </c>
      <c r="L565" s="52">
        <v>92.479399999999998</v>
      </c>
      <c r="M565" s="52">
        <v>16.809999999999999</v>
      </c>
      <c r="N565" s="52">
        <v>0</v>
      </c>
      <c r="O565" s="52">
        <v>7</v>
      </c>
      <c r="P565" s="2">
        <f t="shared" si="9"/>
        <v>0</v>
      </c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x14ac:dyDescent="0.25">
      <c r="A566">
        <v>163</v>
      </c>
      <c r="B566" s="1">
        <v>0.125</v>
      </c>
      <c r="C566" s="52">
        <v>2015</v>
      </c>
      <c r="D566" s="52">
        <v>2</v>
      </c>
      <c r="E566" s="52">
        <v>8</v>
      </c>
      <c r="F566" s="52">
        <v>2051104</v>
      </c>
      <c r="G566" s="52">
        <v>2051104</v>
      </c>
      <c r="H566" s="52">
        <v>275624</v>
      </c>
      <c r="I566" s="52">
        <v>275624</v>
      </c>
      <c r="J566" s="52">
        <v>0</v>
      </c>
      <c r="K566" s="52">
        <v>0</v>
      </c>
      <c r="L566" s="52">
        <v>92.479399999999998</v>
      </c>
      <c r="M566" s="52">
        <v>16.809999999999999</v>
      </c>
      <c r="N566" s="52">
        <v>0</v>
      </c>
      <c r="O566" s="52">
        <v>7</v>
      </c>
      <c r="P566" s="2">
        <f t="shared" si="9"/>
        <v>0</v>
      </c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x14ac:dyDescent="0.25">
      <c r="A567">
        <v>162</v>
      </c>
      <c r="B567" s="1">
        <v>8.3333333333333329E-2</v>
      </c>
      <c r="C567" s="52">
        <v>2015</v>
      </c>
      <c r="D567" s="52">
        <v>2</v>
      </c>
      <c r="E567" s="52">
        <v>8</v>
      </c>
      <c r="F567" s="52">
        <v>2051104</v>
      </c>
      <c r="G567" s="52">
        <v>2051104</v>
      </c>
      <c r="H567" s="52">
        <v>275624</v>
      </c>
      <c r="I567" s="52">
        <v>275624</v>
      </c>
      <c r="J567" s="52">
        <v>0</v>
      </c>
      <c r="K567" s="52">
        <v>0</v>
      </c>
      <c r="L567" s="52">
        <v>92.479399999999998</v>
      </c>
      <c r="M567" s="52">
        <v>16.809999999999999</v>
      </c>
      <c r="N567" s="52">
        <v>0</v>
      </c>
      <c r="O567" s="52">
        <v>7</v>
      </c>
      <c r="P567" s="2">
        <f t="shared" si="9"/>
        <v>0</v>
      </c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x14ac:dyDescent="0.25">
      <c r="A568">
        <v>161</v>
      </c>
      <c r="B568" s="1">
        <v>4.1666666666666664E-2</v>
      </c>
      <c r="C568" s="52">
        <v>2015</v>
      </c>
      <c r="D568" s="52">
        <v>2</v>
      </c>
      <c r="E568" s="52">
        <v>8</v>
      </c>
      <c r="F568" s="52">
        <v>2051104</v>
      </c>
      <c r="G568" s="52">
        <v>2051104</v>
      </c>
      <c r="H568" s="52">
        <v>275624</v>
      </c>
      <c r="I568" s="52">
        <v>275624</v>
      </c>
      <c r="J568" s="52">
        <v>0</v>
      </c>
      <c r="K568" s="52">
        <v>0</v>
      </c>
      <c r="L568" s="52">
        <v>92.479399999999998</v>
      </c>
      <c r="M568" s="52">
        <v>16.809999999999999</v>
      </c>
      <c r="N568" s="52">
        <v>0</v>
      </c>
      <c r="O568" s="52">
        <v>7</v>
      </c>
      <c r="P568" s="2">
        <f t="shared" si="9"/>
        <v>0</v>
      </c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x14ac:dyDescent="0.25">
      <c r="A569">
        <v>160</v>
      </c>
      <c r="B569" s="1">
        <v>0</v>
      </c>
      <c r="C569" s="52">
        <v>2015</v>
      </c>
      <c r="D569" s="52">
        <v>2</v>
      </c>
      <c r="E569" s="52">
        <v>8</v>
      </c>
      <c r="F569" s="52">
        <v>2051104</v>
      </c>
      <c r="G569" s="52">
        <v>2051104</v>
      </c>
      <c r="H569" s="52">
        <v>275624</v>
      </c>
      <c r="I569" s="52">
        <v>275624</v>
      </c>
      <c r="J569" s="52">
        <v>0</v>
      </c>
      <c r="K569" s="52">
        <v>0</v>
      </c>
      <c r="L569" s="52">
        <v>92.479399999999998</v>
      </c>
      <c r="M569" s="52">
        <v>16.809999999999999</v>
      </c>
      <c r="N569" s="52">
        <v>0</v>
      </c>
      <c r="O569" s="52">
        <v>7</v>
      </c>
      <c r="P569" s="2">
        <f t="shared" si="9"/>
        <v>0</v>
      </c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x14ac:dyDescent="0.25">
      <c r="A570">
        <v>159</v>
      </c>
      <c r="B570" s="1">
        <v>0.95833333333333337</v>
      </c>
      <c r="C570" s="52">
        <v>2015</v>
      </c>
      <c r="D570" s="52">
        <v>2</v>
      </c>
      <c r="E570" s="52">
        <v>7</v>
      </c>
      <c r="F570" s="52">
        <v>2051104</v>
      </c>
      <c r="G570" s="52">
        <v>2051104</v>
      </c>
      <c r="H570" s="52">
        <v>275624</v>
      </c>
      <c r="I570" s="52">
        <v>275624</v>
      </c>
      <c r="J570" s="52">
        <v>0</v>
      </c>
      <c r="K570" s="52">
        <v>0</v>
      </c>
      <c r="L570" s="52">
        <v>92.479399999999998</v>
      </c>
      <c r="M570" s="52">
        <v>16.809999999999999</v>
      </c>
      <c r="N570" s="52">
        <v>82.35</v>
      </c>
      <c r="O570" s="52">
        <v>7</v>
      </c>
      <c r="P570" s="2">
        <f t="shared" si="9"/>
        <v>0</v>
      </c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x14ac:dyDescent="0.25">
      <c r="A571">
        <v>158</v>
      </c>
      <c r="B571" s="1">
        <v>0.91666666666666663</v>
      </c>
      <c r="C571" s="52">
        <v>2015</v>
      </c>
      <c r="D571" s="52">
        <v>2</v>
      </c>
      <c r="E571" s="52">
        <v>7</v>
      </c>
      <c r="F571" s="52">
        <v>2051104</v>
      </c>
      <c r="G571" s="52">
        <v>2051104</v>
      </c>
      <c r="H571" s="52">
        <v>275624</v>
      </c>
      <c r="I571" s="52">
        <v>275624</v>
      </c>
      <c r="J571" s="52">
        <v>0</v>
      </c>
      <c r="K571" s="52">
        <v>0</v>
      </c>
      <c r="L571" s="52">
        <v>92.479399999999998</v>
      </c>
      <c r="M571" s="52">
        <v>16.809999999999999</v>
      </c>
      <c r="N571" s="52">
        <v>231.76</v>
      </c>
      <c r="O571" s="52">
        <v>7</v>
      </c>
      <c r="P571" s="2">
        <f t="shared" si="9"/>
        <v>135</v>
      </c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x14ac:dyDescent="0.25">
      <c r="A572">
        <v>157</v>
      </c>
      <c r="B572" s="1">
        <v>0.875</v>
      </c>
      <c r="C572" s="52">
        <v>2015</v>
      </c>
      <c r="D572" s="52">
        <v>2</v>
      </c>
      <c r="E572" s="52">
        <v>7</v>
      </c>
      <c r="F572" s="52">
        <v>2050969</v>
      </c>
      <c r="G572" s="52">
        <v>2050969</v>
      </c>
      <c r="H572" s="52">
        <v>275606</v>
      </c>
      <c r="I572" s="52">
        <v>275606</v>
      </c>
      <c r="J572" s="52">
        <v>0</v>
      </c>
      <c r="K572" s="52">
        <v>0</v>
      </c>
      <c r="L572" s="52">
        <v>92.164400000000001</v>
      </c>
      <c r="M572" s="52">
        <v>17.100000000000001</v>
      </c>
      <c r="N572" s="52">
        <v>187.16</v>
      </c>
      <c r="O572" s="52">
        <v>7</v>
      </c>
      <c r="P572" s="2">
        <f t="shared" si="9"/>
        <v>246</v>
      </c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x14ac:dyDescent="0.25">
      <c r="A573">
        <v>156</v>
      </c>
      <c r="B573" s="1">
        <v>0.83333333333333337</v>
      </c>
      <c r="C573" s="52">
        <v>2015</v>
      </c>
      <c r="D573" s="52">
        <v>2</v>
      </c>
      <c r="E573" s="52">
        <v>7</v>
      </c>
      <c r="F573" s="52">
        <v>2050723</v>
      </c>
      <c r="G573" s="52">
        <v>2050723</v>
      </c>
      <c r="H573" s="52">
        <v>275573</v>
      </c>
      <c r="I573" s="52">
        <v>275573</v>
      </c>
      <c r="J573" s="52">
        <v>0</v>
      </c>
      <c r="K573" s="52">
        <v>0</v>
      </c>
      <c r="L573" s="52">
        <v>93.290599999999998</v>
      </c>
      <c r="M573" s="52">
        <v>17.13</v>
      </c>
      <c r="N573" s="52">
        <v>173.15</v>
      </c>
      <c r="O573" s="52">
        <v>7</v>
      </c>
      <c r="P573" s="2">
        <f t="shared" si="9"/>
        <v>174</v>
      </c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x14ac:dyDescent="0.25">
      <c r="A574">
        <v>155</v>
      </c>
      <c r="B574" s="1">
        <v>0.79166666666666663</v>
      </c>
      <c r="C574" s="52">
        <v>2015</v>
      </c>
      <c r="D574" s="52">
        <v>2</v>
      </c>
      <c r="E574" s="52">
        <v>7</v>
      </c>
      <c r="F574" s="52">
        <v>2050549</v>
      </c>
      <c r="G574" s="52">
        <v>2050549</v>
      </c>
      <c r="H574" s="52">
        <v>275550</v>
      </c>
      <c r="I574" s="52">
        <v>275550</v>
      </c>
      <c r="J574" s="52">
        <v>0</v>
      </c>
      <c r="K574" s="52">
        <v>0</v>
      </c>
      <c r="L574" s="52">
        <v>92.891000000000005</v>
      </c>
      <c r="M574" s="52">
        <v>18.059999999999999</v>
      </c>
      <c r="N574" s="52">
        <v>237.82</v>
      </c>
      <c r="O574" s="52">
        <v>7</v>
      </c>
      <c r="P574" s="2">
        <f t="shared" si="9"/>
        <v>187</v>
      </c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x14ac:dyDescent="0.25">
      <c r="A575">
        <v>154</v>
      </c>
      <c r="B575" s="1">
        <v>0.75</v>
      </c>
      <c r="C575" s="52">
        <v>2015</v>
      </c>
      <c r="D575" s="52">
        <v>2</v>
      </c>
      <c r="E575" s="52">
        <v>7</v>
      </c>
      <c r="F575" s="52">
        <v>2050362</v>
      </c>
      <c r="G575" s="52">
        <v>2050362</v>
      </c>
      <c r="H575" s="52">
        <v>275525</v>
      </c>
      <c r="I575" s="52">
        <v>275525</v>
      </c>
      <c r="J575" s="52">
        <v>0</v>
      </c>
      <c r="K575" s="52">
        <v>0</v>
      </c>
      <c r="L575" s="52">
        <v>92.371200000000002</v>
      </c>
      <c r="M575" s="52">
        <v>19.100000000000001</v>
      </c>
      <c r="N575" s="52">
        <v>222.27</v>
      </c>
      <c r="O575" s="52">
        <v>7</v>
      </c>
      <c r="P575" s="2">
        <f t="shared" si="9"/>
        <v>222</v>
      </c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x14ac:dyDescent="0.25">
      <c r="A576">
        <v>153</v>
      </c>
      <c r="B576" s="1">
        <v>0.70833333333333337</v>
      </c>
      <c r="C576" s="52">
        <v>2015</v>
      </c>
      <c r="D576" s="52">
        <v>2</v>
      </c>
      <c r="E576" s="52">
        <v>7</v>
      </c>
      <c r="F576" s="52">
        <v>2050140</v>
      </c>
      <c r="G576" s="52">
        <v>2050140</v>
      </c>
      <c r="H576" s="52">
        <v>275495</v>
      </c>
      <c r="I576" s="52">
        <v>275495</v>
      </c>
      <c r="J576" s="52">
        <v>0</v>
      </c>
      <c r="K576" s="52">
        <v>0</v>
      </c>
      <c r="L576" s="52">
        <v>92.642600000000002</v>
      </c>
      <c r="M576" s="52">
        <v>19.95</v>
      </c>
      <c r="N576" s="52">
        <v>198.76</v>
      </c>
      <c r="O576" s="52">
        <v>7</v>
      </c>
      <c r="P576" s="2">
        <f t="shared" si="9"/>
        <v>223</v>
      </c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x14ac:dyDescent="0.25">
      <c r="A577">
        <v>152</v>
      </c>
      <c r="B577" s="1">
        <v>0.66666666666666663</v>
      </c>
      <c r="C577" s="52">
        <v>2015</v>
      </c>
      <c r="D577" s="52">
        <v>2</v>
      </c>
      <c r="E577" s="52">
        <v>7</v>
      </c>
      <c r="F577" s="52">
        <v>2049917</v>
      </c>
      <c r="G577" s="52">
        <v>2049917</v>
      </c>
      <c r="H577" s="52">
        <v>275465</v>
      </c>
      <c r="I577" s="52">
        <v>275465</v>
      </c>
      <c r="J577" s="52">
        <v>0</v>
      </c>
      <c r="K577" s="52">
        <v>0</v>
      </c>
      <c r="L577" s="52">
        <v>91.756200000000007</v>
      </c>
      <c r="M577" s="52">
        <v>20.18</v>
      </c>
      <c r="N577" s="52">
        <v>274.06</v>
      </c>
      <c r="O577" s="52">
        <v>7</v>
      </c>
      <c r="P577" s="2">
        <f t="shared" si="9"/>
        <v>206</v>
      </c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x14ac:dyDescent="0.25">
      <c r="A578">
        <v>151</v>
      </c>
      <c r="B578" s="1">
        <v>0.625</v>
      </c>
      <c r="C578" s="52">
        <v>2015</v>
      </c>
      <c r="D578" s="52">
        <v>2</v>
      </c>
      <c r="E578" s="52">
        <v>7</v>
      </c>
      <c r="F578" s="52">
        <v>2049711</v>
      </c>
      <c r="G578" s="52">
        <v>2049711</v>
      </c>
      <c r="H578" s="52">
        <v>275437</v>
      </c>
      <c r="I578" s="52">
        <v>275437</v>
      </c>
      <c r="J578" s="52">
        <v>0</v>
      </c>
      <c r="K578" s="52">
        <v>0</v>
      </c>
      <c r="L578" s="52">
        <v>92.394999999999996</v>
      </c>
      <c r="M578" s="52">
        <v>19.920000000000002</v>
      </c>
      <c r="N578" s="52">
        <v>242.08</v>
      </c>
      <c r="O578" s="52">
        <v>7</v>
      </c>
      <c r="P578" s="2">
        <f t="shared" si="9"/>
        <v>281</v>
      </c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x14ac:dyDescent="0.25">
      <c r="A579">
        <v>150</v>
      </c>
      <c r="B579" s="1">
        <v>0.58333333333333337</v>
      </c>
      <c r="C579" s="52">
        <v>2015</v>
      </c>
      <c r="D579" s="52">
        <v>2</v>
      </c>
      <c r="E579" s="52">
        <v>7</v>
      </c>
      <c r="F579" s="52">
        <v>2049430</v>
      </c>
      <c r="G579" s="52">
        <v>2049430</v>
      </c>
      <c r="H579" s="52">
        <v>275399</v>
      </c>
      <c r="I579" s="52">
        <v>275399</v>
      </c>
      <c r="J579" s="52">
        <v>0</v>
      </c>
      <c r="K579" s="52">
        <v>0</v>
      </c>
      <c r="L579" s="52">
        <v>91.502300000000005</v>
      </c>
      <c r="M579" s="52">
        <v>19.579999999999998</v>
      </c>
      <c r="N579" s="52">
        <v>269.66000000000003</v>
      </c>
      <c r="O579" s="52">
        <v>7</v>
      </c>
      <c r="P579" s="2">
        <f t="shared" si="9"/>
        <v>242</v>
      </c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x14ac:dyDescent="0.25">
      <c r="A580">
        <v>149</v>
      </c>
      <c r="B580" s="1">
        <v>0.54166666666666663</v>
      </c>
      <c r="C580" s="52">
        <v>2015</v>
      </c>
      <c r="D580" s="52">
        <v>2</v>
      </c>
      <c r="E580" s="52">
        <v>7</v>
      </c>
      <c r="F580" s="52">
        <v>2049188</v>
      </c>
      <c r="G580" s="52">
        <v>2049188</v>
      </c>
      <c r="H580" s="52">
        <v>275366</v>
      </c>
      <c r="I580" s="52">
        <v>275366</v>
      </c>
      <c r="J580" s="52">
        <v>0</v>
      </c>
      <c r="K580" s="52">
        <v>0</v>
      </c>
      <c r="L580" s="52">
        <v>90.535300000000007</v>
      </c>
      <c r="M580" s="52">
        <v>19.21</v>
      </c>
      <c r="N580" s="52">
        <v>213.5</v>
      </c>
      <c r="O580" s="52">
        <v>7</v>
      </c>
      <c r="P580" s="2">
        <f t="shared" si="9"/>
        <v>269</v>
      </c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x14ac:dyDescent="0.25">
      <c r="A581">
        <v>148</v>
      </c>
      <c r="B581" s="1">
        <v>0.5</v>
      </c>
      <c r="C581" s="52">
        <v>2015</v>
      </c>
      <c r="D581" s="52">
        <v>2</v>
      </c>
      <c r="E581" s="52">
        <v>7</v>
      </c>
      <c r="F581" s="52">
        <v>2048919</v>
      </c>
      <c r="G581" s="52">
        <v>2048919</v>
      </c>
      <c r="H581" s="52">
        <v>275329</v>
      </c>
      <c r="I581" s="52">
        <v>275329</v>
      </c>
      <c r="J581" s="52">
        <v>0</v>
      </c>
      <c r="K581" s="52">
        <v>0</v>
      </c>
      <c r="L581" s="52">
        <v>91.663499999999999</v>
      </c>
      <c r="M581" s="52">
        <v>18.52</v>
      </c>
      <c r="N581" s="52">
        <v>147.62</v>
      </c>
      <c r="O581" s="52">
        <v>7</v>
      </c>
      <c r="P581" s="2">
        <f t="shared" si="9"/>
        <v>178</v>
      </c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x14ac:dyDescent="0.25">
      <c r="A582">
        <v>147</v>
      </c>
      <c r="B582" s="1">
        <v>0.45833333333333331</v>
      </c>
      <c r="C582" s="52">
        <v>2015</v>
      </c>
      <c r="D582" s="52">
        <v>2</v>
      </c>
      <c r="E582" s="52">
        <v>7</v>
      </c>
      <c r="F582" s="52">
        <v>2048741</v>
      </c>
      <c r="G582" s="52">
        <v>2048741</v>
      </c>
      <c r="H582" s="52">
        <v>275305</v>
      </c>
      <c r="I582" s="52">
        <v>275305</v>
      </c>
      <c r="J582" s="52">
        <v>0</v>
      </c>
      <c r="K582" s="52">
        <v>0</v>
      </c>
      <c r="L582" s="52">
        <v>91.033199999999994</v>
      </c>
      <c r="M582" s="52">
        <v>17.22</v>
      </c>
      <c r="N582" s="52">
        <v>264.72000000000003</v>
      </c>
      <c r="O582" s="52">
        <v>7</v>
      </c>
      <c r="P582" s="2">
        <f t="shared" si="9"/>
        <v>177</v>
      </c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x14ac:dyDescent="0.25">
      <c r="A583">
        <v>146</v>
      </c>
      <c r="B583" s="1">
        <v>0.41666666666666669</v>
      </c>
      <c r="C583" s="52">
        <v>2015</v>
      </c>
      <c r="D583" s="52">
        <v>2</v>
      </c>
      <c r="E583" s="52">
        <v>7</v>
      </c>
      <c r="F583" s="52">
        <v>2048564</v>
      </c>
      <c r="G583" s="52">
        <v>2048564</v>
      </c>
      <c r="H583" s="52">
        <v>275281</v>
      </c>
      <c r="I583" s="52">
        <v>275281</v>
      </c>
      <c r="J583" s="52">
        <v>0</v>
      </c>
      <c r="K583" s="52">
        <v>0</v>
      </c>
      <c r="L583" s="52">
        <v>90.719300000000004</v>
      </c>
      <c r="M583" s="52">
        <v>16.82</v>
      </c>
      <c r="N583" s="52">
        <v>265.62</v>
      </c>
      <c r="O583" s="52">
        <v>7</v>
      </c>
      <c r="P583" s="2">
        <f t="shared" si="9"/>
        <v>287</v>
      </c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x14ac:dyDescent="0.25">
      <c r="A584">
        <v>145</v>
      </c>
      <c r="B584" s="1">
        <v>0.375</v>
      </c>
      <c r="C584" s="52">
        <v>2015</v>
      </c>
      <c r="D584" s="52">
        <v>2</v>
      </c>
      <c r="E584" s="52">
        <v>7</v>
      </c>
      <c r="F584" s="52">
        <v>2048277</v>
      </c>
      <c r="G584" s="52">
        <v>2048277</v>
      </c>
      <c r="H584" s="52">
        <v>275242</v>
      </c>
      <c r="I584" s="52">
        <v>275242</v>
      </c>
      <c r="J584" s="52">
        <v>0</v>
      </c>
      <c r="K584" s="52">
        <v>0</v>
      </c>
      <c r="L584" s="52">
        <v>90.46</v>
      </c>
      <c r="M584" s="52">
        <v>15.82</v>
      </c>
      <c r="N584" s="52">
        <v>227.58</v>
      </c>
      <c r="O584" s="52">
        <v>7</v>
      </c>
      <c r="P584" s="2">
        <f t="shared" si="9"/>
        <v>243</v>
      </c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x14ac:dyDescent="0.25">
      <c r="A585">
        <v>144</v>
      </c>
      <c r="B585" s="1">
        <v>0.33333333333333331</v>
      </c>
      <c r="C585" s="52">
        <v>2015</v>
      </c>
      <c r="D585" s="52">
        <v>2</v>
      </c>
      <c r="E585" s="52">
        <v>7</v>
      </c>
      <c r="F585" s="52">
        <v>2048034</v>
      </c>
      <c r="G585" s="52">
        <v>2048034</v>
      </c>
      <c r="H585" s="52">
        <v>275209</v>
      </c>
      <c r="I585" s="52">
        <v>275209</v>
      </c>
      <c r="J585" s="52">
        <v>0</v>
      </c>
      <c r="K585" s="52">
        <v>0</v>
      </c>
      <c r="L585" s="52">
        <v>90.051000000000002</v>
      </c>
      <c r="M585" s="52">
        <v>15.56</v>
      </c>
      <c r="N585" s="52">
        <v>272.82</v>
      </c>
      <c r="O585" s="52">
        <v>7</v>
      </c>
      <c r="P585" s="2">
        <f t="shared" si="9"/>
        <v>242</v>
      </c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x14ac:dyDescent="0.25">
      <c r="A586">
        <v>143</v>
      </c>
      <c r="B586" s="1">
        <v>0.29166666666666669</v>
      </c>
      <c r="C586" s="52">
        <v>2015</v>
      </c>
      <c r="D586" s="52">
        <v>2</v>
      </c>
      <c r="E586" s="52">
        <v>7</v>
      </c>
      <c r="F586" s="52">
        <v>2047792</v>
      </c>
      <c r="G586" s="52">
        <v>2047792</v>
      </c>
      <c r="H586" s="52">
        <v>275176</v>
      </c>
      <c r="I586" s="52">
        <v>275176</v>
      </c>
      <c r="J586" s="52">
        <v>0</v>
      </c>
      <c r="K586" s="52">
        <v>0</v>
      </c>
      <c r="L586" s="52">
        <v>90.448800000000006</v>
      </c>
      <c r="M586" s="52">
        <v>15.22</v>
      </c>
      <c r="N586" s="52">
        <v>236.77</v>
      </c>
      <c r="O586" s="52">
        <v>7</v>
      </c>
      <c r="P586" s="2">
        <f t="shared" si="9"/>
        <v>251</v>
      </c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x14ac:dyDescent="0.25">
      <c r="A587">
        <v>142</v>
      </c>
      <c r="B587" s="1">
        <v>0.25</v>
      </c>
      <c r="C587" s="52">
        <v>2015</v>
      </c>
      <c r="D587" s="52">
        <v>2</v>
      </c>
      <c r="E587" s="52">
        <v>7</v>
      </c>
      <c r="F587" s="52">
        <v>2047541</v>
      </c>
      <c r="G587" s="52">
        <v>2047541</v>
      </c>
      <c r="H587" s="52">
        <v>275142</v>
      </c>
      <c r="I587" s="52">
        <v>275142</v>
      </c>
      <c r="J587" s="52">
        <v>0</v>
      </c>
      <c r="K587" s="52">
        <v>0</v>
      </c>
      <c r="L587" s="52">
        <v>90.160600000000002</v>
      </c>
      <c r="M587" s="52">
        <v>13</v>
      </c>
      <c r="N587" s="52">
        <v>23.14</v>
      </c>
      <c r="O587" s="52">
        <v>7</v>
      </c>
      <c r="P587" s="2">
        <f t="shared" si="9"/>
        <v>208</v>
      </c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x14ac:dyDescent="0.25">
      <c r="A588">
        <v>141</v>
      </c>
      <c r="B588" s="1">
        <v>0.20833333333333334</v>
      </c>
      <c r="C588" s="52">
        <v>2015</v>
      </c>
      <c r="D588" s="52">
        <v>2</v>
      </c>
      <c r="E588" s="52">
        <v>7</v>
      </c>
      <c r="F588" s="52">
        <v>2047333</v>
      </c>
      <c r="G588" s="52">
        <v>2047333</v>
      </c>
      <c r="H588" s="52">
        <v>275114</v>
      </c>
      <c r="I588" s="52">
        <v>275114</v>
      </c>
      <c r="J588" s="52">
        <v>0</v>
      </c>
      <c r="K588" s="52">
        <v>0</v>
      </c>
      <c r="L588" s="52">
        <v>92.063400000000001</v>
      </c>
      <c r="M588" s="52">
        <v>16.95</v>
      </c>
      <c r="N588" s="52">
        <v>0</v>
      </c>
      <c r="O588" s="52">
        <v>7</v>
      </c>
      <c r="P588" s="2">
        <f t="shared" si="9"/>
        <v>0</v>
      </c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x14ac:dyDescent="0.25">
      <c r="A589">
        <v>140</v>
      </c>
      <c r="B589" s="1">
        <v>0.16666666666666666</v>
      </c>
      <c r="C589" s="52">
        <v>2015</v>
      </c>
      <c r="D589" s="52">
        <v>2</v>
      </c>
      <c r="E589" s="52">
        <v>7</v>
      </c>
      <c r="F589" s="52">
        <v>2047333</v>
      </c>
      <c r="G589" s="52">
        <v>2047333</v>
      </c>
      <c r="H589" s="52">
        <v>275114</v>
      </c>
      <c r="I589" s="52">
        <v>275114</v>
      </c>
      <c r="J589" s="52">
        <v>0</v>
      </c>
      <c r="K589" s="52">
        <v>0</v>
      </c>
      <c r="L589" s="52">
        <v>92.063400000000001</v>
      </c>
      <c r="M589" s="52">
        <v>16.95</v>
      </c>
      <c r="N589" s="52">
        <v>0</v>
      </c>
      <c r="O589" s="52">
        <v>7</v>
      </c>
      <c r="P589" s="2">
        <f t="shared" si="9"/>
        <v>0</v>
      </c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x14ac:dyDescent="0.25">
      <c r="A590">
        <v>139</v>
      </c>
      <c r="B590" s="1">
        <v>0.125</v>
      </c>
      <c r="C590" s="52">
        <v>2015</v>
      </c>
      <c r="D590" s="52">
        <v>2</v>
      </c>
      <c r="E590" s="52">
        <v>7</v>
      </c>
      <c r="F590" s="52">
        <v>2047333</v>
      </c>
      <c r="G590" s="52">
        <v>2047333</v>
      </c>
      <c r="H590" s="52">
        <v>275114</v>
      </c>
      <c r="I590" s="52">
        <v>275114</v>
      </c>
      <c r="J590" s="52">
        <v>0</v>
      </c>
      <c r="K590" s="52">
        <v>0</v>
      </c>
      <c r="L590" s="52">
        <v>92.063400000000001</v>
      </c>
      <c r="M590" s="52">
        <v>16.95</v>
      </c>
      <c r="N590" s="52">
        <v>0</v>
      </c>
      <c r="O590" s="52">
        <v>7</v>
      </c>
      <c r="P590" s="2">
        <f t="shared" si="9"/>
        <v>0</v>
      </c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x14ac:dyDescent="0.25">
      <c r="A591">
        <v>138</v>
      </c>
      <c r="B591" s="1">
        <v>8.3333333333333329E-2</v>
      </c>
      <c r="C591" s="52">
        <v>2015</v>
      </c>
      <c r="D591" s="52">
        <v>2</v>
      </c>
      <c r="E591" s="52">
        <v>7</v>
      </c>
      <c r="F591" s="52">
        <v>2047333</v>
      </c>
      <c r="G591" s="52">
        <v>2047333</v>
      </c>
      <c r="H591" s="52">
        <v>275114</v>
      </c>
      <c r="I591" s="52">
        <v>275114</v>
      </c>
      <c r="J591" s="52">
        <v>0</v>
      </c>
      <c r="K591" s="52">
        <v>0</v>
      </c>
      <c r="L591" s="52">
        <v>92.063400000000001</v>
      </c>
      <c r="M591" s="52">
        <v>16.95</v>
      </c>
      <c r="N591" s="52">
        <v>0</v>
      </c>
      <c r="O591" s="52">
        <v>7</v>
      </c>
      <c r="P591" s="2">
        <f t="shared" si="9"/>
        <v>0</v>
      </c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x14ac:dyDescent="0.25">
      <c r="A592">
        <v>137</v>
      </c>
      <c r="B592" s="1">
        <v>4.1666666666666664E-2</v>
      </c>
      <c r="C592" s="52">
        <v>2015</v>
      </c>
      <c r="D592" s="52">
        <v>2</v>
      </c>
      <c r="E592" s="52">
        <v>7</v>
      </c>
      <c r="F592" s="52">
        <v>2047333</v>
      </c>
      <c r="G592" s="52">
        <v>2047333</v>
      </c>
      <c r="H592" s="52">
        <v>275114</v>
      </c>
      <c r="I592" s="52">
        <v>275114</v>
      </c>
      <c r="J592" s="52">
        <v>0</v>
      </c>
      <c r="K592" s="52">
        <v>0</v>
      </c>
      <c r="L592" s="52">
        <v>92.063400000000001</v>
      </c>
      <c r="M592" s="52">
        <v>16.95</v>
      </c>
      <c r="N592" s="52">
        <v>0</v>
      </c>
      <c r="O592" s="52">
        <v>7</v>
      </c>
      <c r="P592" s="2">
        <f t="shared" si="9"/>
        <v>0</v>
      </c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x14ac:dyDescent="0.25">
      <c r="A593">
        <v>136</v>
      </c>
      <c r="B593" s="1">
        <v>0</v>
      </c>
      <c r="C593" s="52">
        <v>2015</v>
      </c>
      <c r="D593" s="52">
        <v>2</v>
      </c>
      <c r="E593" s="52">
        <v>7</v>
      </c>
      <c r="F593" s="52">
        <v>2047333</v>
      </c>
      <c r="G593" s="52">
        <v>2047333</v>
      </c>
      <c r="H593" s="52">
        <v>275114</v>
      </c>
      <c r="I593" s="52">
        <v>275114</v>
      </c>
      <c r="J593" s="52">
        <v>0</v>
      </c>
      <c r="K593" s="52">
        <v>0</v>
      </c>
      <c r="L593" s="52">
        <v>92.063400000000001</v>
      </c>
      <c r="M593" s="52">
        <v>16.95</v>
      </c>
      <c r="N593" s="52">
        <v>0</v>
      </c>
      <c r="O593" s="52">
        <v>7</v>
      </c>
      <c r="P593" s="2">
        <f t="shared" si="9"/>
        <v>0</v>
      </c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x14ac:dyDescent="0.25">
      <c r="A594">
        <v>135</v>
      </c>
      <c r="B594" s="1">
        <v>0.95833333333333337</v>
      </c>
      <c r="C594" s="52">
        <v>2015</v>
      </c>
      <c r="D594" s="52">
        <v>2</v>
      </c>
      <c r="E594" s="52">
        <v>6</v>
      </c>
      <c r="F594" s="52">
        <v>2047333</v>
      </c>
      <c r="G594" s="52">
        <v>2047333</v>
      </c>
      <c r="H594" s="52">
        <v>275114</v>
      </c>
      <c r="I594" s="52">
        <v>275114</v>
      </c>
      <c r="J594" s="52">
        <v>0</v>
      </c>
      <c r="K594" s="52">
        <v>0</v>
      </c>
      <c r="L594" s="52">
        <v>92.063400000000001</v>
      </c>
      <c r="M594" s="52">
        <v>16.95</v>
      </c>
      <c r="N594" s="52">
        <v>119.29</v>
      </c>
      <c r="O594" s="52">
        <v>7</v>
      </c>
      <c r="P594" s="2">
        <f t="shared" si="9"/>
        <v>0</v>
      </c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x14ac:dyDescent="0.25">
      <c r="A595">
        <v>134</v>
      </c>
      <c r="B595" s="1">
        <v>0.91666666666666663</v>
      </c>
      <c r="C595" s="52">
        <v>2015</v>
      </c>
      <c r="D595" s="52">
        <v>2</v>
      </c>
      <c r="E595" s="52">
        <v>6</v>
      </c>
      <c r="F595" s="52">
        <v>2047333</v>
      </c>
      <c r="G595" s="52">
        <v>2047333</v>
      </c>
      <c r="H595" s="52">
        <v>275114</v>
      </c>
      <c r="I595" s="52">
        <v>275114</v>
      </c>
      <c r="J595" s="52">
        <v>0</v>
      </c>
      <c r="K595" s="52">
        <v>0</v>
      </c>
      <c r="L595" s="52">
        <v>92.063400000000001</v>
      </c>
      <c r="M595" s="52">
        <v>16.95</v>
      </c>
      <c r="N595" s="52">
        <v>253.04</v>
      </c>
      <c r="O595" s="52">
        <v>7</v>
      </c>
      <c r="P595" s="2">
        <f t="shared" si="9"/>
        <v>172</v>
      </c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x14ac:dyDescent="0.25">
      <c r="A596">
        <v>133</v>
      </c>
      <c r="B596" s="1">
        <v>0.875</v>
      </c>
      <c r="C596" s="52">
        <v>2015</v>
      </c>
      <c r="D596" s="52">
        <v>2</v>
      </c>
      <c r="E596" s="52">
        <v>6</v>
      </c>
      <c r="F596" s="52">
        <v>2047161</v>
      </c>
      <c r="G596" s="52">
        <v>2047161</v>
      </c>
      <c r="H596" s="52">
        <v>275091</v>
      </c>
      <c r="I596" s="52">
        <v>275091</v>
      </c>
      <c r="J596" s="52">
        <v>0</v>
      </c>
      <c r="K596" s="52">
        <v>0</v>
      </c>
      <c r="L596" s="52">
        <v>92.186599999999999</v>
      </c>
      <c r="M596" s="52">
        <v>17.399999999999999</v>
      </c>
      <c r="N596" s="52">
        <v>233.42</v>
      </c>
      <c r="O596" s="52">
        <v>7</v>
      </c>
      <c r="P596" s="2">
        <f t="shared" si="9"/>
        <v>253</v>
      </c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x14ac:dyDescent="0.25">
      <c r="A597">
        <v>132</v>
      </c>
      <c r="B597" s="1">
        <v>0.83333333333333337</v>
      </c>
      <c r="C597" s="52">
        <v>2015</v>
      </c>
      <c r="D597" s="52">
        <v>2</v>
      </c>
      <c r="E597" s="52">
        <v>6</v>
      </c>
      <c r="F597" s="52">
        <v>2046908</v>
      </c>
      <c r="G597" s="52">
        <v>2046908</v>
      </c>
      <c r="H597" s="52">
        <v>275057</v>
      </c>
      <c r="I597" s="52">
        <v>275057</v>
      </c>
      <c r="J597" s="52">
        <v>0</v>
      </c>
      <c r="K597" s="52">
        <v>0</v>
      </c>
      <c r="L597" s="52">
        <v>93.484499999999997</v>
      </c>
      <c r="M597" s="52">
        <v>17.28</v>
      </c>
      <c r="N597" s="52">
        <v>157.6</v>
      </c>
      <c r="O597" s="52">
        <v>7</v>
      </c>
      <c r="P597" s="2">
        <f t="shared" si="9"/>
        <v>219</v>
      </c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x14ac:dyDescent="0.25">
      <c r="A598">
        <v>131</v>
      </c>
      <c r="B598" s="1">
        <v>0.79166666666666663</v>
      </c>
      <c r="C598" s="52">
        <v>2015</v>
      </c>
      <c r="D598" s="52">
        <v>2</v>
      </c>
      <c r="E598" s="52">
        <v>6</v>
      </c>
      <c r="F598" s="52">
        <v>2046689</v>
      </c>
      <c r="G598" s="52">
        <v>2046689</v>
      </c>
      <c r="H598" s="52">
        <v>275028</v>
      </c>
      <c r="I598" s="52">
        <v>275028</v>
      </c>
      <c r="J598" s="52">
        <v>0</v>
      </c>
      <c r="K598" s="52">
        <v>0</v>
      </c>
      <c r="L598" s="52">
        <v>92.837900000000005</v>
      </c>
      <c r="M598" s="52">
        <v>17.739999999999998</v>
      </c>
      <c r="N598" s="52">
        <v>231.82</v>
      </c>
      <c r="O598" s="52">
        <v>7</v>
      </c>
      <c r="P598" s="2">
        <f t="shared" si="9"/>
        <v>172</v>
      </c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x14ac:dyDescent="0.25">
      <c r="A599">
        <v>130</v>
      </c>
      <c r="B599" s="1">
        <v>0.75</v>
      </c>
      <c r="C599" s="52">
        <v>2015</v>
      </c>
      <c r="D599" s="52">
        <v>2</v>
      </c>
      <c r="E599" s="52">
        <v>6</v>
      </c>
      <c r="F599" s="52">
        <v>2046517</v>
      </c>
      <c r="G599" s="52">
        <v>2046517</v>
      </c>
      <c r="H599" s="52">
        <v>275005</v>
      </c>
      <c r="I599" s="52">
        <v>275005</v>
      </c>
      <c r="J599" s="52">
        <v>0</v>
      </c>
      <c r="K599" s="52">
        <v>0</v>
      </c>
      <c r="L599" s="52">
        <v>92.953199999999995</v>
      </c>
      <c r="M599" s="52">
        <v>18.77</v>
      </c>
      <c r="N599" s="52">
        <v>178.68</v>
      </c>
      <c r="O599" s="52">
        <v>7</v>
      </c>
      <c r="P599" s="2">
        <f t="shared" si="9"/>
        <v>224</v>
      </c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x14ac:dyDescent="0.25">
      <c r="A600">
        <v>129</v>
      </c>
      <c r="B600" s="1">
        <v>0.70833333333333337</v>
      </c>
      <c r="C600" s="52">
        <v>2015</v>
      </c>
      <c r="D600" s="52">
        <v>2</v>
      </c>
      <c r="E600" s="52">
        <v>6</v>
      </c>
      <c r="F600" s="52">
        <v>2046293</v>
      </c>
      <c r="G600" s="52">
        <v>2046293</v>
      </c>
      <c r="H600" s="52">
        <v>274975</v>
      </c>
      <c r="I600" s="52">
        <v>274975</v>
      </c>
      <c r="J600" s="52">
        <v>0</v>
      </c>
      <c r="K600" s="52">
        <v>0</v>
      </c>
      <c r="L600" s="52">
        <v>92.845799999999997</v>
      </c>
      <c r="M600" s="52">
        <v>19.829999999999998</v>
      </c>
      <c r="N600" s="52">
        <v>260.45</v>
      </c>
      <c r="O600" s="52">
        <v>7</v>
      </c>
      <c r="P600" s="2">
        <f t="shared" si="9"/>
        <v>201</v>
      </c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x14ac:dyDescent="0.25">
      <c r="A601">
        <v>128</v>
      </c>
      <c r="B601" s="1">
        <v>0.66666666666666663</v>
      </c>
      <c r="C601" s="52">
        <v>2015</v>
      </c>
      <c r="D601" s="52">
        <v>2</v>
      </c>
      <c r="E601" s="52">
        <v>6</v>
      </c>
      <c r="F601" s="52">
        <v>2046092</v>
      </c>
      <c r="G601" s="52">
        <v>2046092</v>
      </c>
      <c r="H601" s="52">
        <v>274948</v>
      </c>
      <c r="I601" s="52">
        <v>274948</v>
      </c>
      <c r="J601" s="52">
        <v>0</v>
      </c>
      <c r="K601" s="52">
        <v>0</v>
      </c>
      <c r="L601" s="52">
        <v>92.8369</v>
      </c>
      <c r="M601" s="52">
        <v>20.07</v>
      </c>
      <c r="N601" s="52">
        <v>236.92</v>
      </c>
      <c r="O601" s="52">
        <v>7</v>
      </c>
      <c r="P601" s="2">
        <f t="shared" si="9"/>
        <v>268</v>
      </c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x14ac:dyDescent="0.25">
      <c r="A602">
        <v>127</v>
      </c>
      <c r="B602" s="1">
        <v>0.625</v>
      </c>
      <c r="C602" s="52">
        <v>2015</v>
      </c>
      <c r="D602" s="52">
        <v>2</v>
      </c>
      <c r="E602" s="52">
        <v>6</v>
      </c>
      <c r="F602" s="52">
        <v>2045824</v>
      </c>
      <c r="G602" s="52">
        <v>2045824</v>
      </c>
      <c r="H602" s="52">
        <v>274912</v>
      </c>
      <c r="I602" s="52">
        <v>274912</v>
      </c>
      <c r="J602" s="52">
        <v>0</v>
      </c>
      <c r="K602" s="52">
        <v>0</v>
      </c>
      <c r="L602" s="52">
        <v>92.507499999999993</v>
      </c>
      <c r="M602" s="52">
        <v>20.05</v>
      </c>
      <c r="N602" s="52">
        <v>229.45</v>
      </c>
      <c r="O602" s="52">
        <v>7</v>
      </c>
      <c r="P602" s="2">
        <f t="shared" si="9"/>
        <v>244</v>
      </c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x14ac:dyDescent="0.25">
      <c r="A603">
        <v>126</v>
      </c>
      <c r="B603" s="1">
        <v>0.58333333333333337</v>
      </c>
      <c r="C603" s="52">
        <v>2015</v>
      </c>
      <c r="D603" s="52">
        <v>2</v>
      </c>
      <c r="E603" s="52">
        <v>6</v>
      </c>
      <c r="F603" s="52">
        <v>2045580</v>
      </c>
      <c r="G603" s="52">
        <v>2045580</v>
      </c>
      <c r="H603" s="52">
        <v>274879</v>
      </c>
      <c r="I603" s="52">
        <v>274879</v>
      </c>
      <c r="J603" s="52">
        <v>0</v>
      </c>
      <c r="K603" s="52">
        <v>0</v>
      </c>
      <c r="L603" s="52">
        <v>92.168000000000006</v>
      </c>
      <c r="M603" s="52">
        <v>19.61</v>
      </c>
      <c r="N603" s="52">
        <v>286.44</v>
      </c>
      <c r="O603" s="52">
        <v>7</v>
      </c>
      <c r="P603" s="2">
        <f t="shared" si="9"/>
        <v>244</v>
      </c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x14ac:dyDescent="0.25">
      <c r="A604">
        <v>125</v>
      </c>
      <c r="B604" s="1">
        <v>0.54166666666666663</v>
      </c>
      <c r="C604" s="52">
        <v>2015</v>
      </c>
      <c r="D604" s="52">
        <v>2</v>
      </c>
      <c r="E604" s="52">
        <v>6</v>
      </c>
      <c r="F604" s="52">
        <v>2045336</v>
      </c>
      <c r="G604" s="52">
        <v>2045336</v>
      </c>
      <c r="H604" s="52">
        <v>274846</v>
      </c>
      <c r="I604" s="52">
        <v>274846</v>
      </c>
      <c r="J604" s="52">
        <v>0</v>
      </c>
      <c r="K604" s="52">
        <v>0</v>
      </c>
      <c r="L604" s="52">
        <v>91.363600000000005</v>
      </c>
      <c r="M604" s="52">
        <v>19.14</v>
      </c>
      <c r="N604" s="52">
        <v>156.38999999999999</v>
      </c>
      <c r="O604" s="52">
        <v>7</v>
      </c>
      <c r="P604" s="2">
        <f t="shared" si="9"/>
        <v>213</v>
      </c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x14ac:dyDescent="0.25">
      <c r="A605">
        <v>124</v>
      </c>
      <c r="B605" s="1">
        <v>0.5</v>
      </c>
      <c r="C605" s="52">
        <v>2015</v>
      </c>
      <c r="D605" s="52">
        <v>2</v>
      </c>
      <c r="E605" s="52">
        <v>6</v>
      </c>
      <c r="F605" s="52">
        <v>2045123</v>
      </c>
      <c r="G605" s="52">
        <v>2045123</v>
      </c>
      <c r="H605" s="52">
        <v>274817</v>
      </c>
      <c r="I605" s="52">
        <v>274817</v>
      </c>
      <c r="J605" s="52">
        <v>0</v>
      </c>
      <c r="K605" s="52">
        <v>0</v>
      </c>
      <c r="L605" s="52">
        <v>92.739199999999997</v>
      </c>
      <c r="M605" s="52">
        <v>18.48</v>
      </c>
      <c r="N605" s="52">
        <v>213.67</v>
      </c>
      <c r="O605" s="52">
        <v>7</v>
      </c>
      <c r="P605" s="2">
        <f t="shared" si="9"/>
        <v>171</v>
      </c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x14ac:dyDescent="0.25">
      <c r="A606">
        <v>123</v>
      </c>
      <c r="B606" s="1">
        <v>0.45833333333333331</v>
      </c>
      <c r="C606" s="52">
        <v>2015</v>
      </c>
      <c r="D606" s="52">
        <v>2</v>
      </c>
      <c r="E606" s="52">
        <v>6</v>
      </c>
      <c r="F606" s="52">
        <v>2044952</v>
      </c>
      <c r="G606" s="52">
        <v>2044952</v>
      </c>
      <c r="H606" s="52">
        <v>274794</v>
      </c>
      <c r="I606" s="52">
        <v>274794</v>
      </c>
      <c r="J606" s="52">
        <v>0</v>
      </c>
      <c r="K606" s="52">
        <v>0</v>
      </c>
      <c r="L606" s="52">
        <v>90.917299999999997</v>
      </c>
      <c r="M606" s="52">
        <v>17.649999999999999</v>
      </c>
      <c r="N606" s="52">
        <v>251.25</v>
      </c>
      <c r="O606" s="52">
        <v>7</v>
      </c>
      <c r="P606" s="2">
        <f t="shared" si="9"/>
        <v>243</v>
      </c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x14ac:dyDescent="0.25">
      <c r="A607">
        <v>122</v>
      </c>
      <c r="B607" s="1">
        <v>0.41666666666666669</v>
      </c>
      <c r="C607" s="52">
        <v>2015</v>
      </c>
      <c r="D607" s="52">
        <v>2</v>
      </c>
      <c r="E607" s="52">
        <v>6</v>
      </c>
      <c r="F607" s="52">
        <v>2044709</v>
      </c>
      <c r="G607" s="52">
        <v>2044709</v>
      </c>
      <c r="H607" s="52">
        <v>274761</v>
      </c>
      <c r="I607" s="52">
        <v>274761</v>
      </c>
      <c r="J607" s="52">
        <v>0</v>
      </c>
      <c r="K607" s="52">
        <v>0</v>
      </c>
      <c r="L607" s="52">
        <v>91.442400000000006</v>
      </c>
      <c r="M607" s="52">
        <v>16.98</v>
      </c>
      <c r="N607" s="52">
        <v>266.41000000000003</v>
      </c>
      <c r="O607" s="52">
        <v>7</v>
      </c>
      <c r="P607" s="2">
        <f t="shared" si="9"/>
        <v>259</v>
      </c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x14ac:dyDescent="0.25">
      <c r="A608">
        <v>121</v>
      </c>
      <c r="B608" s="1">
        <v>0.375</v>
      </c>
      <c r="C608" s="52">
        <v>2015</v>
      </c>
      <c r="D608" s="52">
        <v>2</v>
      </c>
      <c r="E608" s="52">
        <v>6</v>
      </c>
      <c r="F608" s="52">
        <v>2044450</v>
      </c>
      <c r="G608" s="52">
        <v>2044450</v>
      </c>
      <c r="H608" s="52">
        <v>274726</v>
      </c>
      <c r="I608" s="52">
        <v>274726</v>
      </c>
      <c r="J608" s="52">
        <v>0</v>
      </c>
      <c r="K608" s="52">
        <v>0</v>
      </c>
      <c r="L608" s="52">
        <v>91.000399999999999</v>
      </c>
      <c r="M608" s="52">
        <v>16.38</v>
      </c>
      <c r="N608" s="52">
        <v>253.7</v>
      </c>
      <c r="O608" s="52">
        <v>7</v>
      </c>
      <c r="P608" s="2">
        <f t="shared" si="9"/>
        <v>230</v>
      </c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x14ac:dyDescent="0.25">
      <c r="A609">
        <v>120</v>
      </c>
      <c r="B609" s="1">
        <v>0.33333333333333331</v>
      </c>
      <c r="C609" s="52">
        <v>2015</v>
      </c>
      <c r="D609" s="52">
        <v>2</v>
      </c>
      <c r="E609" s="52">
        <v>6</v>
      </c>
      <c r="F609" s="52">
        <v>2044220</v>
      </c>
      <c r="G609" s="52">
        <v>2044220</v>
      </c>
      <c r="H609" s="52">
        <v>274695</v>
      </c>
      <c r="I609" s="52">
        <v>274695</v>
      </c>
      <c r="J609" s="52">
        <v>0</v>
      </c>
      <c r="K609" s="52">
        <v>0</v>
      </c>
      <c r="L609" s="52">
        <v>92.057900000000004</v>
      </c>
      <c r="M609" s="52">
        <v>16.12</v>
      </c>
      <c r="N609" s="52">
        <v>195.8</v>
      </c>
      <c r="O609" s="52">
        <v>7</v>
      </c>
      <c r="P609" s="2">
        <f t="shared" si="9"/>
        <v>269</v>
      </c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x14ac:dyDescent="0.25">
      <c r="A610">
        <v>119</v>
      </c>
      <c r="B610" s="1">
        <v>0.29166666666666669</v>
      </c>
      <c r="C610" s="52">
        <v>2015</v>
      </c>
      <c r="D610" s="52">
        <v>2</v>
      </c>
      <c r="E610" s="52">
        <v>6</v>
      </c>
      <c r="F610" s="52">
        <v>2043951</v>
      </c>
      <c r="G610" s="52">
        <v>2043951</v>
      </c>
      <c r="H610" s="52">
        <v>274659</v>
      </c>
      <c r="I610" s="52">
        <v>274659</v>
      </c>
      <c r="J610" s="52">
        <v>0</v>
      </c>
      <c r="K610" s="52">
        <v>0</v>
      </c>
      <c r="L610" s="52">
        <v>92.311599999999999</v>
      </c>
      <c r="M610" s="52">
        <v>15.66</v>
      </c>
      <c r="N610" s="52">
        <v>237.96</v>
      </c>
      <c r="O610" s="52">
        <v>7</v>
      </c>
      <c r="P610" s="2">
        <f t="shared" si="9"/>
        <v>225</v>
      </c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x14ac:dyDescent="0.25">
      <c r="A611">
        <v>118</v>
      </c>
      <c r="B611" s="1">
        <v>0.25</v>
      </c>
      <c r="C611" s="52">
        <v>2015</v>
      </c>
      <c r="D611" s="52">
        <v>2</v>
      </c>
      <c r="E611" s="52">
        <v>6</v>
      </c>
      <c r="F611" s="52">
        <v>2043726</v>
      </c>
      <c r="G611" s="52">
        <v>2043726</v>
      </c>
      <c r="H611" s="52">
        <v>274629</v>
      </c>
      <c r="I611" s="52">
        <v>274629</v>
      </c>
      <c r="J611" s="52">
        <v>0</v>
      </c>
      <c r="K611" s="52">
        <v>0</v>
      </c>
      <c r="L611" s="52">
        <v>91.124300000000005</v>
      </c>
      <c r="M611" s="52">
        <v>14.58</v>
      </c>
      <c r="N611" s="52">
        <v>75.72</v>
      </c>
      <c r="O611" s="52">
        <v>7</v>
      </c>
      <c r="P611" s="2">
        <f t="shared" si="9"/>
        <v>224</v>
      </c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x14ac:dyDescent="0.25">
      <c r="A612">
        <v>117</v>
      </c>
      <c r="B612" s="1">
        <v>0.20833333333333334</v>
      </c>
      <c r="C612" s="52">
        <v>2015</v>
      </c>
      <c r="D612" s="52">
        <v>2</v>
      </c>
      <c r="E612" s="52">
        <v>6</v>
      </c>
      <c r="F612" s="52">
        <v>2043502</v>
      </c>
      <c r="G612" s="52">
        <v>2043502</v>
      </c>
      <c r="H612" s="52">
        <v>274599</v>
      </c>
      <c r="I612" s="52">
        <v>274599</v>
      </c>
      <c r="J612" s="52">
        <v>0</v>
      </c>
      <c r="K612" s="52">
        <v>0</v>
      </c>
      <c r="L612" s="52">
        <v>92.325100000000006</v>
      </c>
      <c r="M612" s="52">
        <v>7.2</v>
      </c>
      <c r="N612" s="52">
        <v>0</v>
      </c>
      <c r="O612" s="52">
        <v>7</v>
      </c>
      <c r="P612" s="2">
        <f t="shared" si="9"/>
        <v>8</v>
      </c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x14ac:dyDescent="0.25">
      <c r="A613">
        <v>116</v>
      </c>
      <c r="B613" s="1">
        <v>0.16666666666666666</v>
      </c>
      <c r="C613" s="52">
        <v>2015</v>
      </c>
      <c r="D613" s="52">
        <v>2</v>
      </c>
      <c r="E613" s="52">
        <v>6</v>
      </c>
      <c r="F613" s="52">
        <v>2043494</v>
      </c>
      <c r="G613" s="52">
        <v>2043494</v>
      </c>
      <c r="H613" s="52">
        <v>274598</v>
      </c>
      <c r="I613" s="52">
        <v>274598</v>
      </c>
      <c r="J613" s="52">
        <v>0</v>
      </c>
      <c r="K613" s="52">
        <v>0</v>
      </c>
      <c r="L613" s="52">
        <v>93.501800000000003</v>
      </c>
      <c r="M613" s="52">
        <v>16.72</v>
      </c>
      <c r="N613" s="52">
        <v>0</v>
      </c>
      <c r="O613" s="52">
        <v>7</v>
      </c>
      <c r="P613" s="2">
        <f t="shared" si="9"/>
        <v>0</v>
      </c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x14ac:dyDescent="0.25">
      <c r="A614">
        <v>115</v>
      </c>
      <c r="B614" s="1">
        <v>0.125</v>
      </c>
      <c r="C614" s="52">
        <v>2015</v>
      </c>
      <c r="D614" s="52">
        <v>2</v>
      </c>
      <c r="E614" s="52">
        <v>6</v>
      </c>
      <c r="F614" s="52">
        <v>2043494</v>
      </c>
      <c r="G614" s="52">
        <v>2043494</v>
      </c>
      <c r="H614" s="52">
        <v>274598</v>
      </c>
      <c r="I614" s="52">
        <v>274598</v>
      </c>
      <c r="J614" s="52">
        <v>0</v>
      </c>
      <c r="K614" s="52">
        <v>0</v>
      </c>
      <c r="L614" s="52">
        <v>93.501800000000003</v>
      </c>
      <c r="M614" s="52">
        <v>16.72</v>
      </c>
      <c r="N614" s="52">
        <v>0</v>
      </c>
      <c r="O614" s="52">
        <v>7</v>
      </c>
      <c r="P614" s="2">
        <f t="shared" si="9"/>
        <v>0</v>
      </c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x14ac:dyDescent="0.25">
      <c r="A615">
        <v>114</v>
      </c>
      <c r="B615" s="1">
        <v>8.3333333333333329E-2</v>
      </c>
      <c r="C615" s="52">
        <v>2015</v>
      </c>
      <c r="D615" s="52">
        <v>2</v>
      </c>
      <c r="E615" s="52">
        <v>6</v>
      </c>
      <c r="F615" s="52">
        <v>2043494</v>
      </c>
      <c r="G615" s="52">
        <v>2043494</v>
      </c>
      <c r="H615" s="52">
        <v>274598</v>
      </c>
      <c r="I615" s="52">
        <v>274598</v>
      </c>
      <c r="J615" s="52">
        <v>0</v>
      </c>
      <c r="K615" s="52">
        <v>0</v>
      </c>
      <c r="L615" s="52">
        <v>93.501800000000003</v>
      </c>
      <c r="M615" s="52">
        <v>16.72</v>
      </c>
      <c r="N615" s="52">
        <v>0</v>
      </c>
      <c r="O615" s="52">
        <v>7</v>
      </c>
      <c r="P615" s="2">
        <f t="shared" si="9"/>
        <v>0</v>
      </c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x14ac:dyDescent="0.25">
      <c r="A616">
        <v>113</v>
      </c>
      <c r="B616" s="1">
        <v>4.1666666666666664E-2</v>
      </c>
      <c r="C616" s="52">
        <v>2015</v>
      </c>
      <c r="D616" s="52">
        <v>2</v>
      </c>
      <c r="E616" s="52">
        <v>6</v>
      </c>
      <c r="F616" s="52">
        <v>2043494</v>
      </c>
      <c r="G616" s="52">
        <v>2043494</v>
      </c>
      <c r="H616" s="52">
        <v>274598</v>
      </c>
      <c r="I616" s="52">
        <v>274598</v>
      </c>
      <c r="J616" s="52">
        <v>0</v>
      </c>
      <c r="K616" s="52">
        <v>0</v>
      </c>
      <c r="L616" s="52">
        <v>93.501800000000003</v>
      </c>
      <c r="M616" s="52">
        <v>16.72</v>
      </c>
      <c r="N616" s="52">
        <v>0</v>
      </c>
      <c r="O616" s="52">
        <v>7</v>
      </c>
      <c r="P616" s="2">
        <f t="shared" si="9"/>
        <v>0</v>
      </c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x14ac:dyDescent="0.25">
      <c r="A617">
        <v>112</v>
      </c>
      <c r="B617" s="1">
        <v>0</v>
      </c>
      <c r="C617" s="52">
        <v>2015</v>
      </c>
      <c r="D617" s="52">
        <v>2</v>
      </c>
      <c r="E617" s="52">
        <v>6</v>
      </c>
      <c r="F617" s="52">
        <v>2043494</v>
      </c>
      <c r="G617" s="52">
        <v>2043494</v>
      </c>
      <c r="H617" s="52">
        <v>274598</v>
      </c>
      <c r="I617" s="52">
        <v>274598</v>
      </c>
      <c r="J617" s="52">
        <v>0</v>
      </c>
      <c r="K617" s="52">
        <v>0</v>
      </c>
      <c r="L617" s="52">
        <v>93.501800000000003</v>
      </c>
      <c r="M617" s="52">
        <v>16.72</v>
      </c>
      <c r="N617" s="52">
        <v>0</v>
      </c>
      <c r="O617" s="52">
        <v>7</v>
      </c>
      <c r="P617" s="2">
        <f t="shared" si="9"/>
        <v>0</v>
      </c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x14ac:dyDescent="0.25">
      <c r="A618">
        <v>111</v>
      </c>
      <c r="B618" s="1">
        <v>0.95833333333333337</v>
      </c>
      <c r="C618" s="52">
        <v>2015</v>
      </c>
      <c r="D618" s="52">
        <v>2</v>
      </c>
      <c r="E618" s="52">
        <v>5</v>
      </c>
      <c r="F618" s="52">
        <v>2043494</v>
      </c>
      <c r="G618" s="52">
        <v>2043494</v>
      </c>
      <c r="H618" s="52">
        <v>274598</v>
      </c>
      <c r="I618" s="52">
        <v>274598</v>
      </c>
      <c r="J618" s="52">
        <v>0</v>
      </c>
      <c r="K618" s="52">
        <v>0</v>
      </c>
      <c r="L618" s="52">
        <v>93.501800000000003</v>
      </c>
      <c r="M618" s="52">
        <v>16.72</v>
      </c>
      <c r="N618" s="52">
        <v>30.15</v>
      </c>
      <c r="O618" s="52">
        <v>7</v>
      </c>
      <c r="P618" s="2">
        <f t="shared" si="9"/>
        <v>0</v>
      </c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x14ac:dyDescent="0.25">
      <c r="A619">
        <v>110</v>
      </c>
      <c r="B619" s="1">
        <v>0.91666666666666663</v>
      </c>
      <c r="C619" s="52">
        <v>2015</v>
      </c>
      <c r="D619" s="52">
        <v>2</v>
      </c>
      <c r="E619" s="52">
        <v>5</v>
      </c>
      <c r="F619" s="52">
        <v>2043494</v>
      </c>
      <c r="G619" s="52">
        <v>2043494</v>
      </c>
      <c r="H619" s="52">
        <v>274598</v>
      </c>
      <c r="I619" s="52">
        <v>274598</v>
      </c>
      <c r="J619" s="52">
        <v>0</v>
      </c>
      <c r="K619" s="52">
        <v>0</v>
      </c>
      <c r="L619" s="52">
        <v>93.501800000000003</v>
      </c>
      <c r="M619" s="52">
        <v>16.72</v>
      </c>
      <c r="N619" s="52">
        <v>219.73</v>
      </c>
      <c r="O619" s="52">
        <v>7</v>
      </c>
      <c r="P619" s="2">
        <f t="shared" si="9"/>
        <v>68</v>
      </c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x14ac:dyDescent="0.25">
      <c r="A620">
        <v>109</v>
      </c>
      <c r="B620" s="1">
        <v>0.875</v>
      </c>
      <c r="C620" s="52">
        <v>2015</v>
      </c>
      <c r="D620" s="52">
        <v>2</v>
      </c>
      <c r="E620" s="52">
        <v>5</v>
      </c>
      <c r="F620" s="52">
        <v>2043426</v>
      </c>
      <c r="G620" s="52">
        <v>2043426</v>
      </c>
      <c r="H620" s="52">
        <v>274589</v>
      </c>
      <c r="I620" s="52">
        <v>274589</v>
      </c>
      <c r="J620" s="52">
        <v>0</v>
      </c>
      <c r="K620" s="52">
        <v>0</v>
      </c>
      <c r="L620" s="52">
        <v>93.908900000000003</v>
      </c>
      <c r="M620" s="52">
        <v>17.239999999999998</v>
      </c>
      <c r="N620" s="52">
        <v>267.91000000000003</v>
      </c>
      <c r="O620" s="52">
        <v>7</v>
      </c>
      <c r="P620" s="2">
        <f t="shared" si="9"/>
        <v>257</v>
      </c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x14ac:dyDescent="0.25">
      <c r="A621">
        <v>108</v>
      </c>
      <c r="B621" s="1">
        <v>0.83333333333333337</v>
      </c>
      <c r="C621" s="52">
        <v>2015</v>
      </c>
      <c r="D621" s="52">
        <v>2</v>
      </c>
      <c r="E621" s="52">
        <v>5</v>
      </c>
      <c r="F621" s="52">
        <v>2043169</v>
      </c>
      <c r="G621" s="52">
        <v>2043169</v>
      </c>
      <c r="H621" s="52">
        <v>274555</v>
      </c>
      <c r="I621" s="52">
        <v>274555</v>
      </c>
      <c r="J621" s="52">
        <v>0</v>
      </c>
      <c r="K621" s="52">
        <v>0</v>
      </c>
      <c r="L621" s="52">
        <v>95.367000000000004</v>
      </c>
      <c r="M621" s="52">
        <v>17.07</v>
      </c>
      <c r="N621" s="52">
        <v>155.84</v>
      </c>
      <c r="O621" s="52">
        <v>7</v>
      </c>
      <c r="P621" s="2">
        <f t="shared" si="9"/>
        <v>231</v>
      </c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x14ac:dyDescent="0.25">
      <c r="A622">
        <v>107</v>
      </c>
      <c r="B622" s="1">
        <v>0.79166666666666663</v>
      </c>
      <c r="C622" s="52">
        <v>2015</v>
      </c>
      <c r="D622" s="52">
        <v>2</v>
      </c>
      <c r="E622" s="52">
        <v>5</v>
      </c>
      <c r="F622" s="52">
        <v>2042938</v>
      </c>
      <c r="G622" s="52">
        <v>2042938</v>
      </c>
      <c r="H622" s="52">
        <v>274525</v>
      </c>
      <c r="I622" s="52">
        <v>274525</v>
      </c>
      <c r="J622" s="52">
        <v>0</v>
      </c>
      <c r="K622" s="52">
        <v>0</v>
      </c>
      <c r="L622" s="52">
        <v>97.003200000000007</v>
      </c>
      <c r="M622" s="52">
        <v>17.29</v>
      </c>
      <c r="N622" s="52">
        <v>221.74</v>
      </c>
      <c r="O622" s="52">
        <v>7</v>
      </c>
      <c r="P622" s="2">
        <f t="shared" si="9"/>
        <v>156</v>
      </c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x14ac:dyDescent="0.25">
      <c r="A623">
        <v>106</v>
      </c>
      <c r="B623" s="1">
        <v>0.75</v>
      </c>
      <c r="C623" s="52">
        <v>2015</v>
      </c>
      <c r="D623" s="52">
        <v>2</v>
      </c>
      <c r="E623" s="52">
        <v>5</v>
      </c>
      <c r="F623" s="52">
        <v>2042782</v>
      </c>
      <c r="G623" s="52">
        <v>2042782</v>
      </c>
      <c r="H623" s="52">
        <v>274505</v>
      </c>
      <c r="I623" s="52">
        <v>274505</v>
      </c>
      <c r="J623" s="52">
        <v>0</v>
      </c>
      <c r="K623" s="52">
        <v>0</v>
      </c>
      <c r="L623" s="52">
        <v>94.838300000000004</v>
      </c>
      <c r="M623" s="52">
        <v>18.52</v>
      </c>
      <c r="N623" s="52">
        <v>242.29</v>
      </c>
      <c r="O623" s="52">
        <v>7</v>
      </c>
      <c r="P623" s="2">
        <f t="shared" si="9"/>
        <v>236</v>
      </c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x14ac:dyDescent="0.25">
      <c r="A624">
        <v>105</v>
      </c>
      <c r="B624" s="1">
        <v>0.70833333333333337</v>
      </c>
      <c r="C624" s="52">
        <v>2015</v>
      </c>
      <c r="D624" s="52">
        <v>2</v>
      </c>
      <c r="E624" s="52">
        <v>5</v>
      </c>
      <c r="F624" s="52">
        <v>2042546</v>
      </c>
      <c r="G624" s="52">
        <v>2042546</v>
      </c>
      <c r="H624" s="52">
        <v>274474</v>
      </c>
      <c r="I624" s="52">
        <v>274474</v>
      </c>
      <c r="J624" s="52">
        <v>0</v>
      </c>
      <c r="K624" s="52">
        <v>0</v>
      </c>
      <c r="L624" s="52">
        <v>94.726200000000006</v>
      </c>
      <c r="M624" s="52">
        <v>19.55</v>
      </c>
      <c r="N624" s="52">
        <v>249.65</v>
      </c>
      <c r="O624" s="52">
        <v>7</v>
      </c>
      <c r="P624" s="2">
        <f t="shared" si="9"/>
        <v>227</v>
      </c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x14ac:dyDescent="0.25">
      <c r="A625">
        <v>104</v>
      </c>
      <c r="B625" s="1">
        <v>0.66666666666666663</v>
      </c>
      <c r="C625" s="52">
        <v>2015</v>
      </c>
      <c r="D625" s="52">
        <v>2</v>
      </c>
      <c r="E625" s="52">
        <v>5</v>
      </c>
      <c r="F625" s="52">
        <v>2042319</v>
      </c>
      <c r="G625" s="52">
        <v>2042319</v>
      </c>
      <c r="H625" s="52">
        <v>274444</v>
      </c>
      <c r="I625" s="52">
        <v>274444</v>
      </c>
      <c r="J625" s="52">
        <v>0</v>
      </c>
      <c r="K625" s="52">
        <v>0</v>
      </c>
      <c r="L625" s="52">
        <v>94.628600000000006</v>
      </c>
      <c r="M625" s="52">
        <v>19.7</v>
      </c>
      <c r="N625" s="52">
        <v>235.95</v>
      </c>
      <c r="O625" s="52">
        <v>7</v>
      </c>
      <c r="P625" s="2">
        <f t="shared" si="9"/>
        <v>280</v>
      </c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x14ac:dyDescent="0.25">
      <c r="A626">
        <v>103</v>
      </c>
      <c r="B626" s="1">
        <v>0.625</v>
      </c>
      <c r="C626" s="52">
        <v>2015</v>
      </c>
      <c r="D626" s="52">
        <v>2</v>
      </c>
      <c r="E626" s="52">
        <v>5</v>
      </c>
      <c r="F626" s="52">
        <v>2042039</v>
      </c>
      <c r="G626" s="52">
        <v>2042039</v>
      </c>
      <c r="H626" s="52">
        <v>274407</v>
      </c>
      <c r="I626" s="52">
        <v>274407</v>
      </c>
      <c r="J626" s="52">
        <v>0</v>
      </c>
      <c r="K626" s="52">
        <v>0</v>
      </c>
      <c r="L626" s="52">
        <v>95.138099999999994</v>
      </c>
      <c r="M626" s="52">
        <v>19.77</v>
      </c>
      <c r="N626" s="52">
        <v>301.52999999999997</v>
      </c>
      <c r="O626" s="52">
        <v>7</v>
      </c>
      <c r="P626" s="2">
        <f t="shared" ref="P626:P689" si="10">F626-F627</f>
        <v>236</v>
      </c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x14ac:dyDescent="0.25">
      <c r="A627">
        <v>102</v>
      </c>
      <c r="B627" s="1">
        <v>0.58333333333333337</v>
      </c>
      <c r="C627" s="52">
        <v>2015</v>
      </c>
      <c r="D627" s="52">
        <v>2</v>
      </c>
      <c r="E627" s="52">
        <v>5</v>
      </c>
      <c r="F627" s="52">
        <v>2041803</v>
      </c>
      <c r="G627" s="52">
        <v>2041803</v>
      </c>
      <c r="H627" s="52">
        <v>274376</v>
      </c>
      <c r="I627" s="52">
        <v>274376</v>
      </c>
      <c r="J627" s="52">
        <v>0</v>
      </c>
      <c r="K627" s="52">
        <v>0</v>
      </c>
      <c r="L627" s="52">
        <v>94.027699999999996</v>
      </c>
      <c r="M627" s="52">
        <v>19.329999999999998</v>
      </c>
      <c r="N627" s="52">
        <v>284.58</v>
      </c>
      <c r="O627" s="52">
        <v>7</v>
      </c>
      <c r="P627" s="2">
        <f t="shared" si="10"/>
        <v>309</v>
      </c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x14ac:dyDescent="0.25">
      <c r="A628">
        <v>101</v>
      </c>
      <c r="B628" s="1">
        <v>0.54166666666666663</v>
      </c>
      <c r="C628" s="52">
        <v>2015</v>
      </c>
      <c r="D628" s="52">
        <v>2</v>
      </c>
      <c r="E628" s="52">
        <v>5</v>
      </c>
      <c r="F628" s="52">
        <v>2041494</v>
      </c>
      <c r="G628" s="52">
        <v>2041494</v>
      </c>
      <c r="H628" s="52">
        <v>274335</v>
      </c>
      <c r="I628" s="52">
        <v>274335</v>
      </c>
      <c r="J628" s="52">
        <v>0</v>
      </c>
      <c r="K628" s="52">
        <v>0</v>
      </c>
      <c r="L628" s="52">
        <v>93.198700000000002</v>
      </c>
      <c r="M628" s="52">
        <v>19.350000000000001</v>
      </c>
      <c r="N628" s="52">
        <v>218.35</v>
      </c>
      <c r="O628" s="52">
        <v>7</v>
      </c>
      <c r="P628" s="2">
        <f t="shared" si="10"/>
        <v>209</v>
      </c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x14ac:dyDescent="0.25">
      <c r="A629">
        <v>100</v>
      </c>
      <c r="B629" s="1">
        <v>0.5</v>
      </c>
      <c r="C629" s="52">
        <v>2015</v>
      </c>
      <c r="D629" s="52">
        <v>2</v>
      </c>
      <c r="E629" s="52">
        <v>5</v>
      </c>
      <c r="F629" s="52">
        <v>2041285</v>
      </c>
      <c r="G629" s="52">
        <v>2041285</v>
      </c>
      <c r="H629" s="52">
        <v>274307</v>
      </c>
      <c r="I629" s="52">
        <v>274307</v>
      </c>
      <c r="J629" s="52">
        <v>0</v>
      </c>
      <c r="K629" s="52">
        <v>0</v>
      </c>
      <c r="L629" s="52">
        <v>93.6755</v>
      </c>
      <c r="M629" s="52">
        <v>18.5</v>
      </c>
      <c r="N629" s="52">
        <v>0</v>
      </c>
      <c r="O629" s="52">
        <v>7</v>
      </c>
      <c r="P629" s="2">
        <f t="shared" si="10"/>
        <v>218</v>
      </c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x14ac:dyDescent="0.25">
      <c r="A630">
        <v>99</v>
      </c>
      <c r="B630" s="1">
        <v>0.45833333333333331</v>
      </c>
      <c r="C630" s="52">
        <v>2015</v>
      </c>
      <c r="D630" s="52">
        <v>2</v>
      </c>
      <c r="E630" s="52">
        <v>5</v>
      </c>
      <c r="F630" s="52">
        <v>2041067</v>
      </c>
      <c r="G630" s="52">
        <v>2041067</v>
      </c>
      <c r="H630" s="52">
        <v>274278</v>
      </c>
      <c r="I630" s="52">
        <v>274278</v>
      </c>
      <c r="J630" s="52">
        <v>0</v>
      </c>
      <c r="K630" s="52">
        <v>0</v>
      </c>
      <c r="L630" s="52">
        <v>94.905900000000003</v>
      </c>
      <c r="M630" s="52">
        <v>16.940000000000001</v>
      </c>
      <c r="N630" s="52">
        <v>182.65</v>
      </c>
      <c r="O630" s="52">
        <v>7</v>
      </c>
      <c r="P630" s="2">
        <f t="shared" si="10"/>
        <v>39</v>
      </c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x14ac:dyDescent="0.25">
      <c r="A631">
        <v>98</v>
      </c>
      <c r="B631" s="1">
        <v>0.41666666666666669</v>
      </c>
      <c r="C631" s="52">
        <v>2015</v>
      </c>
      <c r="D631" s="52">
        <v>2</v>
      </c>
      <c r="E631" s="52">
        <v>5</v>
      </c>
      <c r="F631" s="52">
        <v>2041028</v>
      </c>
      <c r="G631" s="52">
        <v>2041028</v>
      </c>
      <c r="H631" s="52">
        <v>274273</v>
      </c>
      <c r="I631" s="52">
        <v>274273</v>
      </c>
      <c r="J631" s="52">
        <v>0</v>
      </c>
      <c r="K631" s="52">
        <v>0</v>
      </c>
      <c r="L631" s="52">
        <v>93.789699999999996</v>
      </c>
      <c r="M631" s="52">
        <v>16.16</v>
      </c>
      <c r="N631" s="52">
        <v>131.53</v>
      </c>
      <c r="O631" s="52">
        <v>7</v>
      </c>
      <c r="P631" s="2">
        <f t="shared" si="10"/>
        <v>152</v>
      </c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x14ac:dyDescent="0.25">
      <c r="A632">
        <v>97</v>
      </c>
      <c r="B632" s="1">
        <v>0.375</v>
      </c>
      <c r="C632" s="52">
        <v>2015</v>
      </c>
      <c r="D632" s="52">
        <v>2</v>
      </c>
      <c r="E632" s="52">
        <v>5</v>
      </c>
      <c r="F632" s="52">
        <v>2040876</v>
      </c>
      <c r="G632" s="52">
        <v>2040876</v>
      </c>
      <c r="H632" s="52">
        <v>274253</v>
      </c>
      <c r="I632" s="52">
        <v>274253</v>
      </c>
      <c r="J632" s="52">
        <v>0</v>
      </c>
      <c r="K632" s="52">
        <v>0</v>
      </c>
      <c r="L632" s="52">
        <v>95.673500000000004</v>
      </c>
      <c r="M632" s="52">
        <v>16.420000000000002</v>
      </c>
      <c r="N632" s="52">
        <v>285.85000000000002</v>
      </c>
      <c r="O632" s="52">
        <v>7</v>
      </c>
      <c r="P632" s="2">
        <f t="shared" si="10"/>
        <v>209</v>
      </c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x14ac:dyDescent="0.25">
      <c r="A633">
        <v>96</v>
      </c>
      <c r="B633" s="1">
        <v>0.33333333333333331</v>
      </c>
      <c r="C633" s="52">
        <v>2015</v>
      </c>
      <c r="D633" s="52">
        <v>2</v>
      </c>
      <c r="E633" s="52">
        <v>5</v>
      </c>
      <c r="F633" s="52">
        <v>2040667</v>
      </c>
      <c r="G633" s="52">
        <v>2040667</v>
      </c>
      <c r="H633" s="52">
        <v>274226</v>
      </c>
      <c r="I633" s="52">
        <v>274226</v>
      </c>
      <c r="J633" s="52">
        <v>0</v>
      </c>
      <c r="K633" s="52">
        <v>0</v>
      </c>
      <c r="L633" s="52">
        <v>95.634600000000006</v>
      </c>
      <c r="M633" s="52">
        <v>16.260000000000002</v>
      </c>
      <c r="N633" s="52">
        <v>318.98</v>
      </c>
      <c r="O633" s="52">
        <v>7</v>
      </c>
      <c r="P633" s="2">
        <f t="shared" si="10"/>
        <v>270</v>
      </c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x14ac:dyDescent="0.25">
      <c r="A634">
        <v>95</v>
      </c>
      <c r="B634" s="1">
        <v>0.29166666666666669</v>
      </c>
      <c r="C634" s="52">
        <v>2015</v>
      </c>
      <c r="D634" s="52">
        <v>2</v>
      </c>
      <c r="E634" s="52">
        <v>5</v>
      </c>
      <c r="F634" s="52">
        <v>2040397</v>
      </c>
      <c r="G634" s="52">
        <v>2040397</v>
      </c>
      <c r="H634" s="52">
        <v>274191</v>
      </c>
      <c r="I634" s="52">
        <v>274191</v>
      </c>
      <c r="J634" s="52">
        <v>0</v>
      </c>
      <c r="K634" s="52">
        <v>0</v>
      </c>
      <c r="L634" s="52">
        <v>92.915800000000004</v>
      </c>
      <c r="M634" s="52">
        <v>15.66</v>
      </c>
      <c r="N634" s="52">
        <v>112.86</v>
      </c>
      <c r="O634" s="52">
        <v>7</v>
      </c>
      <c r="P634" s="2">
        <f t="shared" si="10"/>
        <v>257</v>
      </c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x14ac:dyDescent="0.25">
      <c r="A635">
        <v>94</v>
      </c>
      <c r="B635" s="1">
        <v>0.25</v>
      </c>
      <c r="C635" s="52">
        <v>2015</v>
      </c>
      <c r="D635" s="52">
        <v>2</v>
      </c>
      <c r="E635" s="52">
        <v>5</v>
      </c>
      <c r="F635" s="52">
        <v>2040140</v>
      </c>
      <c r="G635" s="52">
        <v>2040140</v>
      </c>
      <c r="H635" s="52">
        <v>274157</v>
      </c>
      <c r="I635" s="52">
        <v>274157</v>
      </c>
      <c r="J635" s="52">
        <v>0</v>
      </c>
      <c r="K635" s="52">
        <v>0</v>
      </c>
      <c r="L635" s="52">
        <v>91.420500000000004</v>
      </c>
      <c r="M635" s="52">
        <v>13.02</v>
      </c>
      <c r="N635" s="52">
        <v>68.319999999999993</v>
      </c>
      <c r="O635" s="52">
        <v>7</v>
      </c>
      <c r="P635" s="2">
        <f t="shared" si="10"/>
        <v>158</v>
      </c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x14ac:dyDescent="0.25">
      <c r="A636">
        <v>93</v>
      </c>
      <c r="B636" s="1">
        <v>0.20833333333333334</v>
      </c>
      <c r="C636" s="52">
        <v>2015</v>
      </c>
      <c r="D636" s="52">
        <v>2</v>
      </c>
      <c r="E636" s="52">
        <v>5</v>
      </c>
      <c r="F636" s="52">
        <v>2039982</v>
      </c>
      <c r="G636" s="52">
        <v>2039982</v>
      </c>
      <c r="H636" s="52">
        <v>274136</v>
      </c>
      <c r="I636" s="52">
        <v>274136</v>
      </c>
      <c r="J636" s="52">
        <v>0</v>
      </c>
      <c r="K636" s="52">
        <v>0</v>
      </c>
      <c r="L636" s="52">
        <v>92.631500000000003</v>
      </c>
      <c r="M636" s="52">
        <v>6.52</v>
      </c>
      <c r="N636" s="52">
        <v>0</v>
      </c>
      <c r="O636" s="52">
        <v>7</v>
      </c>
      <c r="P636" s="2">
        <f t="shared" si="10"/>
        <v>16</v>
      </c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x14ac:dyDescent="0.25">
      <c r="A637">
        <v>92</v>
      </c>
      <c r="B637" s="1">
        <v>0.16666666666666666</v>
      </c>
      <c r="C637" s="52">
        <v>2015</v>
      </c>
      <c r="D637" s="52">
        <v>2</v>
      </c>
      <c r="E637" s="52">
        <v>5</v>
      </c>
      <c r="F637" s="52">
        <v>2039966</v>
      </c>
      <c r="G637" s="52">
        <v>2039966</v>
      </c>
      <c r="H637" s="52">
        <v>274134</v>
      </c>
      <c r="I637" s="52">
        <v>274134</v>
      </c>
      <c r="J637" s="52">
        <v>0</v>
      </c>
      <c r="K637" s="52">
        <v>0</v>
      </c>
      <c r="L637" s="52">
        <v>92.664000000000001</v>
      </c>
      <c r="M637" s="52">
        <v>17.04</v>
      </c>
      <c r="N637" s="52">
        <v>0</v>
      </c>
      <c r="O637" s="52">
        <v>7</v>
      </c>
      <c r="P637" s="2">
        <f t="shared" si="10"/>
        <v>0</v>
      </c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x14ac:dyDescent="0.25">
      <c r="A638">
        <v>91</v>
      </c>
      <c r="B638" s="1">
        <v>0.125</v>
      </c>
      <c r="C638" s="52">
        <v>2015</v>
      </c>
      <c r="D638" s="52">
        <v>2</v>
      </c>
      <c r="E638" s="52">
        <v>5</v>
      </c>
      <c r="F638" s="52">
        <v>2039966</v>
      </c>
      <c r="G638" s="52">
        <v>2039966</v>
      </c>
      <c r="H638" s="52">
        <v>274134</v>
      </c>
      <c r="I638" s="52">
        <v>274134</v>
      </c>
      <c r="J638" s="52">
        <v>0</v>
      </c>
      <c r="K638" s="52">
        <v>0</v>
      </c>
      <c r="L638" s="52">
        <v>92.664000000000001</v>
      </c>
      <c r="M638" s="52">
        <v>17.04</v>
      </c>
      <c r="N638" s="52">
        <v>0</v>
      </c>
      <c r="O638" s="52">
        <v>7</v>
      </c>
      <c r="P638" s="2">
        <f t="shared" si="10"/>
        <v>0</v>
      </c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x14ac:dyDescent="0.25">
      <c r="A639">
        <v>90</v>
      </c>
      <c r="B639" s="1">
        <v>8.3333333333333329E-2</v>
      </c>
      <c r="C639" s="52">
        <v>2015</v>
      </c>
      <c r="D639" s="52">
        <v>2</v>
      </c>
      <c r="E639" s="52">
        <v>5</v>
      </c>
      <c r="F639" s="52">
        <v>2039966</v>
      </c>
      <c r="G639" s="52">
        <v>2039966</v>
      </c>
      <c r="H639" s="52">
        <v>274134</v>
      </c>
      <c r="I639" s="52">
        <v>274134</v>
      </c>
      <c r="J639" s="52">
        <v>0</v>
      </c>
      <c r="K639" s="52">
        <v>0</v>
      </c>
      <c r="L639" s="52">
        <v>92.664000000000001</v>
      </c>
      <c r="M639" s="52">
        <v>17.04</v>
      </c>
      <c r="N639" s="52">
        <v>0</v>
      </c>
      <c r="O639" s="52">
        <v>7</v>
      </c>
      <c r="P639" s="2">
        <f t="shared" si="10"/>
        <v>0</v>
      </c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x14ac:dyDescent="0.25">
      <c r="A640">
        <v>89</v>
      </c>
      <c r="B640" s="1">
        <v>4.1666666666666664E-2</v>
      </c>
      <c r="C640" s="52">
        <v>2015</v>
      </c>
      <c r="D640" s="52">
        <v>2</v>
      </c>
      <c r="E640" s="52">
        <v>5</v>
      </c>
      <c r="F640" s="52">
        <v>2039966</v>
      </c>
      <c r="G640" s="52">
        <v>2039966</v>
      </c>
      <c r="H640" s="52">
        <v>274134</v>
      </c>
      <c r="I640" s="52">
        <v>274134</v>
      </c>
      <c r="J640" s="52">
        <v>0</v>
      </c>
      <c r="K640" s="52">
        <v>0</v>
      </c>
      <c r="L640" s="52">
        <v>92.664000000000001</v>
      </c>
      <c r="M640" s="52">
        <v>17.04</v>
      </c>
      <c r="N640" s="52">
        <v>0</v>
      </c>
      <c r="O640" s="52">
        <v>7</v>
      </c>
      <c r="P640" s="2">
        <f t="shared" si="10"/>
        <v>0</v>
      </c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x14ac:dyDescent="0.25">
      <c r="A641">
        <v>88</v>
      </c>
      <c r="B641" s="1">
        <v>0</v>
      </c>
      <c r="C641" s="52">
        <v>2015</v>
      </c>
      <c r="D641" s="52">
        <v>2</v>
      </c>
      <c r="E641" s="52">
        <v>5</v>
      </c>
      <c r="F641" s="52">
        <v>2039966</v>
      </c>
      <c r="G641" s="52">
        <v>2039966</v>
      </c>
      <c r="H641" s="52">
        <v>274134</v>
      </c>
      <c r="I641" s="52">
        <v>274134</v>
      </c>
      <c r="J641" s="52">
        <v>0</v>
      </c>
      <c r="K641" s="52">
        <v>0</v>
      </c>
      <c r="L641" s="52">
        <v>92.664000000000001</v>
      </c>
      <c r="M641" s="52">
        <v>17.04</v>
      </c>
      <c r="N641" s="52">
        <v>0</v>
      </c>
      <c r="O641" s="52">
        <v>7</v>
      </c>
      <c r="P641" s="2">
        <f t="shared" si="10"/>
        <v>0</v>
      </c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x14ac:dyDescent="0.25">
      <c r="A642">
        <v>87</v>
      </c>
      <c r="B642" s="1">
        <v>0.95833333333333337</v>
      </c>
      <c r="C642" s="52">
        <v>2015</v>
      </c>
      <c r="D642" s="52">
        <v>2</v>
      </c>
      <c r="E642" s="52">
        <v>4</v>
      </c>
      <c r="F642" s="52">
        <v>2039966</v>
      </c>
      <c r="G642" s="52">
        <v>2039966</v>
      </c>
      <c r="H642" s="52">
        <v>274134</v>
      </c>
      <c r="I642" s="52">
        <v>274134</v>
      </c>
      <c r="J642" s="52">
        <v>0</v>
      </c>
      <c r="K642" s="52">
        <v>0</v>
      </c>
      <c r="L642" s="52">
        <v>92.664000000000001</v>
      </c>
      <c r="M642" s="52">
        <v>17.04</v>
      </c>
      <c r="N642" s="52">
        <v>0</v>
      </c>
      <c r="O642" s="52">
        <v>7</v>
      </c>
      <c r="P642" s="2">
        <f t="shared" si="10"/>
        <v>0</v>
      </c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x14ac:dyDescent="0.25">
      <c r="A643">
        <v>86</v>
      </c>
      <c r="B643" s="1">
        <v>0.91666666666666663</v>
      </c>
      <c r="C643" s="52">
        <v>2015</v>
      </c>
      <c r="D643" s="52">
        <v>2</v>
      </c>
      <c r="E643" s="52">
        <v>4</v>
      </c>
      <c r="F643" s="52">
        <v>2039966</v>
      </c>
      <c r="G643" s="52">
        <v>2039966</v>
      </c>
      <c r="H643" s="52">
        <v>274134</v>
      </c>
      <c r="I643" s="52">
        <v>274134</v>
      </c>
      <c r="J643" s="52">
        <v>0</v>
      </c>
      <c r="K643" s="52">
        <v>0</v>
      </c>
      <c r="L643" s="52">
        <v>92.664000000000001</v>
      </c>
      <c r="M643" s="52">
        <v>17.04</v>
      </c>
      <c r="N643" s="52">
        <v>165.49</v>
      </c>
      <c r="O643" s="52">
        <v>7</v>
      </c>
      <c r="P643" s="2">
        <f t="shared" si="10"/>
        <v>22</v>
      </c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x14ac:dyDescent="0.25">
      <c r="A644">
        <v>85</v>
      </c>
      <c r="B644" s="1">
        <v>0.875</v>
      </c>
      <c r="C644" s="52">
        <v>2015</v>
      </c>
      <c r="D644" s="52">
        <v>2</v>
      </c>
      <c r="E644" s="52">
        <v>4</v>
      </c>
      <c r="F644" s="52">
        <v>2039944</v>
      </c>
      <c r="G644" s="52">
        <v>2039944</v>
      </c>
      <c r="H644" s="52">
        <v>274131</v>
      </c>
      <c r="I644" s="52">
        <v>274131</v>
      </c>
      <c r="J644" s="52">
        <v>0</v>
      </c>
      <c r="K644" s="52">
        <v>0</v>
      </c>
      <c r="L644" s="52">
        <v>93.328000000000003</v>
      </c>
      <c r="M644" s="52">
        <v>17.18</v>
      </c>
      <c r="N644" s="52">
        <v>234.76</v>
      </c>
      <c r="O644" s="52">
        <v>7</v>
      </c>
      <c r="P644" s="2">
        <f t="shared" si="10"/>
        <v>219</v>
      </c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x14ac:dyDescent="0.25">
      <c r="A645">
        <v>84</v>
      </c>
      <c r="B645" s="1">
        <v>0.83333333333333337</v>
      </c>
      <c r="C645" s="52">
        <v>2015</v>
      </c>
      <c r="D645" s="52">
        <v>2</v>
      </c>
      <c r="E645" s="52">
        <v>4</v>
      </c>
      <c r="F645" s="52">
        <v>2039725</v>
      </c>
      <c r="G645" s="52">
        <v>2039725</v>
      </c>
      <c r="H645" s="52">
        <v>274102</v>
      </c>
      <c r="I645" s="52">
        <v>274102</v>
      </c>
      <c r="J645" s="52">
        <v>0</v>
      </c>
      <c r="K645" s="52">
        <v>0</v>
      </c>
      <c r="L645" s="52">
        <v>93.828299999999999</v>
      </c>
      <c r="M645" s="52">
        <v>17.399999999999999</v>
      </c>
      <c r="N645" s="52">
        <v>151.13999999999999</v>
      </c>
      <c r="O645" s="52">
        <v>7</v>
      </c>
      <c r="P645" s="2">
        <f t="shared" si="10"/>
        <v>212</v>
      </c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x14ac:dyDescent="0.25">
      <c r="A646">
        <v>83</v>
      </c>
      <c r="B646" s="1">
        <v>0.79166666666666663</v>
      </c>
      <c r="C646" s="52">
        <v>2015</v>
      </c>
      <c r="D646" s="52">
        <v>2</v>
      </c>
      <c r="E646" s="52">
        <v>4</v>
      </c>
      <c r="F646" s="52">
        <v>2039513</v>
      </c>
      <c r="G646" s="52">
        <v>2039513</v>
      </c>
      <c r="H646" s="52">
        <v>274074</v>
      </c>
      <c r="I646" s="52">
        <v>274074</v>
      </c>
      <c r="J646" s="52">
        <v>0</v>
      </c>
      <c r="K646" s="52">
        <v>0</v>
      </c>
      <c r="L646" s="52">
        <v>93.460700000000003</v>
      </c>
      <c r="M646" s="52">
        <v>17.63</v>
      </c>
      <c r="N646" s="52">
        <v>157.69</v>
      </c>
      <c r="O646" s="52">
        <v>7</v>
      </c>
      <c r="P646" s="2">
        <f t="shared" si="10"/>
        <v>143</v>
      </c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x14ac:dyDescent="0.25">
      <c r="A647">
        <v>82</v>
      </c>
      <c r="B647" s="1">
        <v>0.75</v>
      </c>
      <c r="C647" s="52">
        <v>2015</v>
      </c>
      <c r="D647" s="52">
        <v>2</v>
      </c>
      <c r="E647" s="52">
        <v>4</v>
      </c>
      <c r="F647" s="52">
        <v>2039370</v>
      </c>
      <c r="G647" s="52">
        <v>2039370</v>
      </c>
      <c r="H647" s="52">
        <v>274055</v>
      </c>
      <c r="I647" s="52">
        <v>274055</v>
      </c>
      <c r="J647" s="52">
        <v>0</v>
      </c>
      <c r="K647" s="52">
        <v>0</v>
      </c>
      <c r="L647" s="52">
        <v>93.417699999999996</v>
      </c>
      <c r="M647" s="52">
        <v>18.89</v>
      </c>
      <c r="N647" s="52">
        <v>201.19</v>
      </c>
      <c r="O647" s="52">
        <v>7</v>
      </c>
      <c r="P647" s="2">
        <f t="shared" si="10"/>
        <v>150</v>
      </c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x14ac:dyDescent="0.25">
      <c r="A648">
        <v>81</v>
      </c>
      <c r="B648" s="1">
        <v>0.70833333333333337</v>
      </c>
      <c r="C648" s="52">
        <v>2015</v>
      </c>
      <c r="D648" s="52">
        <v>2</v>
      </c>
      <c r="E648" s="52">
        <v>4</v>
      </c>
      <c r="F648" s="52">
        <v>2039220</v>
      </c>
      <c r="G648" s="52">
        <v>2039220</v>
      </c>
      <c r="H648" s="52">
        <v>274035</v>
      </c>
      <c r="I648" s="52">
        <v>274035</v>
      </c>
      <c r="J648" s="52">
        <v>0</v>
      </c>
      <c r="K648" s="52">
        <v>0</v>
      </c>
      <c r="L648" s="52">
        <v>93.086799999999997</v>
      </c>
      <c r="M648" s="52">
        <v>19.72</v>
      </c>
      <c r="N648" s="52">
        <v>216.6</v>
      </c>
      <c r="O648" s="52">
        <v>7</v>
      </c>
      <c r="P648" s="2">
        <f t="shared" si="10"/>
        <v>216</v>
      </c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x14ac:dyDescent="0.25">
      <c r="A649">
        <v>80</v>
      </c>
      <c r="B649" s="1">
        <v>0.66666666666666663</v>
      </c>
      <c r="C649" s="52">
        <v>2015</v>
      </c>
      <c r="D649" s="52">
        <v>2</v>
      </c>
      <c r="E649" s="52">
        <v>4</v>
      </c>
      <c r="F649" s="52">
        <v>2039004</v>
      </c>
      <c r="G649" s="52">
        <v>2039004</v>
      </c>
      <c r="H649" s="52">
        <v>274006</v>
      </c>
      <c r="I649" s="52">
        <v>274006</v>
      </c>
      <c r="J649" s="52">
        <v>0</v>
      </c>
      <c r="K649" s="52">
        <v>0</v>
      </c>
      <c r="L649" s="52">
        <v>93.420400000000001</v>
      </c>
      <c r="M649" s="52">
        <v>19.95</v>
      </c>
      <c r="N649" s="52">
        <v>283.36</v>
      </c>
      <c r="O649" s="52">
        <v>7</v>
      </c>
      <c r="P649" s="2">
        <f t="shared" si="10"/>
        <v>209</v>
      </c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x14ac:dyDescent="0.25">
      <c r="A650">
        <v>79</v>
      </c>
      <c r="B650" s="1">
        <v>0.625</v>
      </c>
      <c r="C650" s="52">
        <v>2015</v>
      </c>
      <c r="D650" s="52">
        <v>2</v>
      </c>
      <c r="E650" s="52">
        <v>4</v>
      </c>
      <c r="F650" s="52">
        <v>2038795</v>
      </c>
      <c r="G650" s="52">
        <v>2038795</v>
      </c>
      <c r="H650" s="52">
        <v>273978</v>
      </c>
      <c r="I650" s="52">
        <v>273978</v>
      </c>
      <c r="J650" s="52">
        <v>0</v>
      </c>
      <c r="K650" s="52">
        <v>0</v>
      </c>
      <c r="L650" s="52">
        <v>92.684299999999993</v>
      </c>
      <c r="M650" s="52">
        <v>19.649999999999999</v>
      </c>
      <c r="N650" s="52">
        <v>346.4</v>
      </c>
      <c r="O650" s="52">
        <v>7</v>
      </c>
      <c r="P650" s="2">
        <f t="shared" si="10"/>
        <v>327</v>
      </c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x14ac:dyDescent="0.25">
      <c r="A651">
        <v>78</v>
      </c>
      <c r="B651" s="1">
        <v>0.58333333333333337</v>
      </c>
      <c r="C651" s="52">
        <v>2015</v>
      </c>
      <c r="D651" s="52">
        <v>2</v>
      </c>
      <c r="E651" s="52">
        <v>4</v>
      </c>
      <c r="F651" s="52">
        <v>2038468</v>
      </c>
      <c r="G651" s="52">
        <v>2038468</v>
      </c>
      <c r="H651" s="52">
        <v>273934</v>
      </c>
      <c r="I651" s="52">
        <v>273934</v>
      </c>
      <c r="J651" s="52">
        <v>0</v>
      </c>
      <c r="K651" s="52">
        <v>0</v>
      </c>
      <c r="L651" s="52">
        <v>91.845299999999995</v>
      </c>
      <c r="M651" s="52">
        <v>19.54</v>
      </c>
      <c r="N651" s="52">
        <v>243.5</v>
      </c>
      <c r="O651" s="52">
        <v>7</v>
      </c>
      <c r="P651" s="2">
        <f t="shared" si="10"/>
        <v>317</v>
      </c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x14ac:dyDescent="0.25">
      <c r="A652">
        <v>77</v>
      </c>
      <c r="B652" s="1">
        <v>0.54166666666666663</v>
      </c>
      <c r="C652" s="52">
        <v>2015</v>
      </c>
      <c r="D652" s="52">
        <v>2</v>
      </c>
      <c r="E652" s="52">
        <v>4</v>
      </c>
      <c r="F652" s="52">
        <v>2038151</v>
      </c>
      <c r="G652" s="52">
        <v>2038151</v>
      </c>
      <c r="H652" s="52">
        <v>273891</v>
      </c>
      <c r="I652" s="52">
        <v>273891</v>
      </c>
      <c r="J652" s="52">
        <v>0</v>
      </c>
      <c r="K652" s="52">
        <v>0</v>
      </c>
      <c r="L652" s="52">
        <v>92.021699999999996</v>
      </c>
      <c r="M652" s="52">
        <v>19.13</v>
      </c>
      <c r="N652" s="52">
        <v>266.35000000000002</v>
      </c>
      <c r="O652" s="52">
        <v>7</v>
      </c>
      <c r="P652" s="2">
        <f t="shared" si="10"/>
        <v>236</v>
      </c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x14ac:dyDescent="0.25">
      <c r="A653">
        <v>76</v>
      </c>
      <c r="B653" s="1">
        <v>0.5</v>
      </c>
      <c r="C653" s="52">
        <v>2015</v>
      </c>
      <c r="D653" s="52">
        <v>2</v>
      </c>
      <c r="E653" s="52">
        <v>4</v>
      </c>
      <c r="F653" s="52">
        <v>2037915</v>
      </c>
      <c r="G653" s="52">
        <v>2037915</v>
      </c>
      <c r="H653" s="52">
        <v>273859</v>
      </c>
      <c r="I653" s="52">
        <v>273859</v>
      </c>
      <c r="J653" s="52">
        <v>0</v>
      </c>
      <c r="K653" s="52">
        <v>0</v>
      </c>
      <c r="L653" s="52">
        <v>92.079099999999997</v>
      </c>
      <c r="M653" s="52">
        <v>18.510000000000002</v>
      </c>
      <c r="N653" s="52">
        <v>237.02</v>
      </c>
      <c r="O653" s="52">
        <v>7</v>
      </c>
      <c r="P653" s="2">
        <f t="shared" si="10"/>
        <v>275</v>
      </c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x14ac:dyDescent="0.25">
      <c r="A654">
        <v>75</v>
      </c>
      <c r="B654" s="1">
        <v>0.45833333333333331</v>
      </c>
      <c r="C654" s="52">
        <v>2015</v>
      </c>
      <c r="D654" s="52">
        <v>2</v>
      </c>
      <c r="E654" s="52">
        <v>4</v>
      </c>
      <c r="F654" s="52">
        <v>2037640</v>
      </c>
      <c r="G654" s="52">
        <v>2037640</v>
      </c>
      <c r="H654" s="52">
        <v>273822</v>
      </c>
      <c r="I654" s="52">
        <v>273822</v>
      </c>
      <c r="J654" s="52">
        <v>0</v>
      </c>
      <c r="K654" s="52">
        <v>0</v>
      </c>
      <c r="L654" s="52">
        <v>91.278199999999998</v>
      </c>
      <c r="M654" s="52">
        <v>17.43</v>
      </c>
      <c r="N654" s="52">
        <v>228.97</v>
      </c>
      <c r="O654" s="52">
        <v>7</v>
      </c>
      <c r="P654" s="2">
        <f t="shared" si="10"/>
        <v>236</v>
      </c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x14ac:dyDescent="0.25">
      <c r="A655">
        <v>74</v>
      </c>
      <c r="B655" s="1">
        <v>0.41666666666666669</v>
      </c>
      <c r="C655" s="52">
        <v>2015</v>
      </c>
      <c r="D655" s="52">
        <v>2</v>
      </c>
      <c r="E655" s="52">
        <v>4</v>
      </c>
      <c r="F655" s="52">
        <v>2037404</v>
      </c>
      <c r="G655" s="52">
        <v>2037404</v>
      </c>
      <c r="H655" s="52">
        <v>273790</v>
      </c>
      <c r="I655" s="52">
        <v>273790</v>
      </c>
      <c r="J655" s="52">
        <v>0</v>
      </c>
      <c r="K655" s="52">
        <v>0</v>
      </c>
      <c r="L655" s="52">
        <v>91.251900000000006</v>
      </c>
      <c r="M655" s="52">
        <v>16.940000000000001</v>
      </c>
      <c r="N655" s="52">
        <v>251.62</v>
      </c>
      <c r="O655" s="52">
        <v>7</v>
      </c>
      <c r="P655" s="2">
        <f t="shared" si="10"/>
        <v>229</v>
      </c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x14ac:dyDescent="0.25">
      <c r="A656">
        <v>73</v>
      </c>
      <c r="B656" s="1">
        <v>0.375</v>
      </c>
      <c r="C656" s="52">
        <v>2015</v>
      </c>
      <c r="D656" s="52">
        <v>2</v>
      </c>
      <c r="E656" s="52">
        <v>4</v>
      </c>
      <c r="F656" s="52">
        <v>2037175</v>
      </c>
      <c r="G656" s="52">
        <v>2037175</v>
      </c>
      <c r="H656" s="52">
        <v>273759</v>
      </c>
      <c r="I656" s="52">
        <v>273759</v>
      </c>
      <c r="J656" s="52">
        <v>0</v>
      </c>
      <c r="K656" s="52">
        <v>0</v>
      </c>
      <c r="L656" s="52">
        <v>90.978800000000007</v>
      </c>
      <c r="M656" s="52">
        <v>16.489999999999998</v>
      </c>
      <c r="N656" s="52">
        <v>244.58</v>
      </c>
      <c r="O656" s="52">
        <v>7</v>
      </c>
      <c r="P656" s="2">
        <f t="shared" si="10"/>
        <v>259</v>
      </c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x14ac:dyDescent="0.25">
      <c r="A657">
        <v>72</v>
      </c>
      <c r="B657" s="1">
        <v>0.33333333333333331</v>
      </c>
      <c r="C657" s="52">
        <v>2015</v>
      </c>
      <c r="D657" s="52">
        <v>2</v>
      </c>
      <c r="E657" s="52">
        <v>4</v>
      </c>
      <c r="F657" s="52">
        <v>2036916</v>
      </c>
      <c r="G657" s="52">
        <v>2036916</v>
      </c>
      <c r="H657" s="52">
        <v>273724</v>
      </c>
      <c r="I657" s="52">
        <v>273724</v>
      </c>
      <c r="J657" s="52">
        <v>0</v>
      </c>
      <c r="K657" s="52">
        <v>0</v>
      </c>
      <c r="L657" s="52">
        <v>91.747500000000002</v>
      </c>
      <c r="M657" s="52">
        <v>16.149999999999999</v>
      </c>
      <c r="N657" s="52">
        <v>255.02</v>
      </c>
      <c r="O657" s="52">
        <v>7</v>
      </c>
      <c r="P657" s="2">
        <f t="shared" si="10"/>
        <v>246</v>
      </c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x14ac:dyDescent="0.25">
      <c r="A658">
        <v>71</v>
      </c>
      <c r="B658" s="1">
        <v>0.29166666666666669</v>
      </c>
      <c r="C658" s="52">
        <v>2015</v>
      </c>
      <c r="D658" s="52">
        <v>2</v>
      </c>
      <c r="E658" s="52">
        <v>4</v>
      </c>
      <c r="F658" s="52">
        <v>2036670</v>
      </c>
      <c r="G658" s="52">
        <v>2036670</v>
      </c>
      <c r="H658" s="52">
        <v>273691</v>
      </c>
      <c r="I658" s="52">
        <v>273691</v>
      </c>
      <c r="J658" s="52">
        <v>0</v>
      </c>
      <c r="K658" s="52">
        <v>0</v>
      </c>
      <c r="L658" s="52">
        <v>92.084000000000003</v>
      </c>
      <c r="M658" s="52">
        <v>15.56</v>
      </c>
      <c r="N658" s="52">
        <v>208.26</v>
      </c>
      <c r="O658" s="52">
        <v>7</v>
      </c>
      <c r="P658" s="2">
        <f t="shared" si="10"/>
        <v>225</v>
      </c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x14ac:dyDescent="0.25">
      <c r="A659">
        <v>70</v>
      </c>
      <c r="B659" s="1">
        <v>0.25</v>
      </c>
      <c r="C659" s="52">
        <v>2015</v>
      </c>
      <c r="D659" s="52">
        <v>2</v>
      </c>
      <c r="E659" s="52">
        <v>4</v>
      </c>
      <c r="F659" s="52">
        <v>2036445</v>
      </c>
      <c r="G659" s="52">
        <v>2036445</v>
      </c>
      <c r="H659" s="52">
        <v>273661</v>
      </c>
      <c r="I659" s="52">
        <v>273661</v>
      </c>
      <c r="J659" s="52">
        <v>0</v>
      </c>
      <c r="K659" s="52">
        <v>0</v>
      </c>
      <c r="L659" s="52">
        <v>90.838099999999997</v>
      </c>
      <c r="M659" s="52">
        <v>13.86</v>
      </c>
      <c r="N659" s="52">
        <v>45.57</v>
      </c>
      <c r="O659" s="52">
        <v>7</v>
      </c>
      <c r="P659" s="2">
        <f t="shared" si="10"/>
        <v>216</v>
      </c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x14ac:dyDescent="0.25">
      <c r="A660">
        <v>69</v>
      </c>
      <c r="B660" s="1">
        <v>0.20833333333333334</v>
      </c>
      <c r="C660" s="52">
        <v>2015</v>
      </c>
      <c r="D660" s="52">
        <v>2</v>
      </c>
      <c r="E660" s="52">
        <v>4</v>
      </c>
      <c r="F660" s="52">
        <v>2036229</v>
      </c>
      <c r="G660" s="52">
        <v>2036229</v>
      </c>
      <c r="H660" s="52">
        <v>273632</v>
      </c>
      <c r="I660" s="52">
        <v>273632</v>
      </c>
      <c r="J660" s="52">
        <v>0</v>
      </c>
      <c r="K660" s="52">
        <v>0</v>
      </c>
      <c r="L660" s="52">
        <v>92.5441</v>
      </c>
      <c r="M660" s="52">
        <v>17.18</v>
      </c>
      <c r="N660" s="52">
        <v>0</v>
      </c>
      <c r="O660" s="52">
        <v>7</v>
      </c>
      <c r="P660" s="2">
        <f t="shared" si="10"/>
        <v>0</v>
      </c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x14ac:dyDescent="0.25">
      <c r="A661">
        <v>68</v>
      </c>
      <c r="B661" s="1">
        <v>0.16666666666666666</v>
      </c>
      <c r="C661" s="52">
        <v>2015</v>
      </c>
      <c r="D661" s="52">
        <v>2</v>
      </c>
      <c r="E661" s="52">
        <v>4</v>
      </c>
      <c r="F661" s="52">
        <v>2036229</v>
      </c>
      <c r="G661" s="52">
        <v>2036229</v>
      </c>
      <c r="H661" s="52">
        <v>273632</v>
      </c>
      <c r="I661" s="52">
        <v>273632</v>
      </c>
      <c r="J661" s="52">
        <v>0</v>
      </c>
      <c r="K661" s="52">
        <v>0</v>
      </c>
      <c r="L661" s="52">
        <v>92.5441</v>
      </c>
      <c r="M661" s="52">
        <v>17.18</v>
      </c>
      <c r="N661" s="52">
        <v>0</v>
      </c>
      <c r="O661" s="52">
        <v>7</v>
      </c>
      <c r="P661" s="2">
        <f t="shared" si="10"/>
        <v>0</v>
      </c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x14ac:dyDescent="0.25">
      <c r="A662">
        <v>67</v>
      </c>
      <c r="B662" s="1">
        <v>0.125</v>
      </c>
      <c r="C662" s="52">
        <v>2015</v>
      </c>
      <c r="D662" s="52">
        <v>2</v>
      </c>
      <c r="E662" s="52">
        <v>4</v>
      </c>
      <c r="F662" s="52">
        <v>2036229</v>
      </c>
      <c r="G662" s="52">
        <v>2036229</v>
      </c>
      <c r="H662" s="52">
        <v>273632</v>
      </c>
      <c r="I662" s="52">
        <v>273632</v>
      </c>
      <c r="J662" s="52">
        <v>0</v>
      </c>
      <c r="K662" s="52">
        <v>0</v>
      </c>
      <c r="L662" s="52">
        <v>92.5441</v>
      </c>
      <c r="M662" s="52">
        <v>17.18</v>
      </c>
      <c r="N662" s="52">
        <v>0</v>
      </c>
      <c r="O662" s="52">
        <v>7</v>
      </c>
      <c r="P662" s="2">
        <f t="shared" si="10"/>
        <v>0</v>
      </c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x14ac:dyDescent="0.25">
      <c r="A663">
        <v>66</v>
      </c>
      <c r="B663" s="1">
        <v>8.3333333333333329E-2</v>
      </c>
      <c r="C663" s="52">
        <v>2015</v>
      </c>
      <c r="D663" s="52">
        <v>2</v>
      </c>
      <c r="E663" s="52">
        <v>4</v>
      </c>
      <c r="F663" s="52">
        <v>2036229</v>
      </c>
      <c r="G663" s="52">
        <v>2036229</v>
      </c>
      <c r="H663" s="52">
        <v>273632</v>
      </c>
      <c r="I663" s="52">
        <v>273632</v>
      </c>
      <c r="J663" s="52">
        <v>0</v>
      </c>
      <c r="K663" s="52">
        <v>0</v>
      </c>
      <c r="L663" s="52">
        <v>92.5441</v>
      </c>
      <c r="M663" s="52">
        <v>17.18</v>
      </c>
      <c r="N663" s="52">
        <v>0</v>
      </c>
      <c r="O663" s="52">
        <v>7</v>
      </c>
      <c r="P663" s="2">
        <f t="shared" si="10"/>
        <v>0</v>
      </c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x14ac:dyDescent="0.25">
      <c r="A664">
        <v>65</v>
      </c>
      <c r="B664" s="1">
        <v>4.1666666666666664E-2</v>
      </c>
      <c r="C664" s="52">
        <v>2015</v>
      </c>
      <c r="D664" s="52">
        <v>2</v>
      </c>
      <c r="E664" s="52">
        <v>4</v>
      </c>
      <c r="F664" s="52">
        <v>2036229</v>
      </c>
      <c r="G664" s="52">
        <v>2036229</v>
      </c>
      <c r="H664" s="52">
        <v>273632</v>
      </c>
      <c r="I664" s="52">
        <v>273632</v>
      </c>
      <c r="J664" s="52">
        <v>0</v>
      </c>
      <c r="K664" s="52">
        <v>0</v>
      </c>
      <c r="L664" s="52">
        <v>92.5441</v>
      </c>
      <c r="M664" s="52">
        <v>17.18</v>
      </c>
      <c r="N664" s="52">
        <v>0</v>
      </c>
      <c r="O664" s="52">
        <v>7</v>
      </c>
      <c r="P664" s="2">
        <f t="shared" si="10"/>
        <v>0</v>
      </c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x14ac:dyDescent="0.25">
      <c r="A665">
        <v>64</v>
      </c>
      <c r="B665" s="1">
        <v>0</v>
      </c>
      <c r="C665" s="52">
        <v>2015</v>
      </c>
      <c r="D665" s="52">
        <v>2</v>
      </c>
      <c r="E665" s="52">
        <v>4</v>
      </c>
      <c r="F665" s="52">
        <v>2036229</v>
      </c>
      <c r="G665" s="52">
        <v>2036229</v>
      </c>
      <c r="H665" s="52">
        <v>273632</v>
      </c>
      <c r="I665" s="52">
        <v>273632</v>
      </c>
      <c r="J665" s="52">
        <v>0</v>
      </c>
      <c r="K665" s="52">
        <v>0</v>
      </c>
      <c r="L665" s="52">
        <v>92.5441</v>
      </c>
      <c r="M665" s="52">
        <v>17.18</v>
      </c>
      <c r="N665" s="52">
        <v>0</v>
      </c>
      <c r="O665" s="52">
        <v>7</v>
      </c>
      <c r="P665" s="2">
        <f t="shared" si="10"/>
        <v>0</v>
      </c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x14ac:dyDescent="0.25">
      <c r="A666">
        <v>63</v>
      </c>
      <c r="B666" s="1">
        <v>0.95833333333333337</v>
      </c>
      <c r="C666" s="52">
        <v>2015</v>
      </c>
      <c r="D666" s="52">
        <v>2</v>
      </c>
      <c r="E666" s="52">
        <v>3</v>
      </c>
      <c r="F666" s="52">
        <v>2036229</v>
      </c>
      <c r="G666" s="52">
        <v>2036229</v>
      </c>
      <c r="H666" s="52">
        <v>273632</v>
      </c>
      <c r="I666" s="52">
        <v>273632</v>
      </c>
      <c r="J666" s="52">
        <v>0</v>
      </c>
      <c r="K666" s="52">
        <v>0</v>
      </c>
      <c r="L666" s="52">
        <v>92.5441</v>
      </c>
      <c r="M666" s="52">
        <v>17.18</v>
      </c>
      <c r="N666" s="52">
        <v>45.12</v>
      </c>
      <c r="O666" s="52">
        <v>7</v>
      </c>
      <c r="P666" s="2">
        <f t="shared" si="10"/>
        <v>0</v>
      </c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x14ac:dyDescent="0.25">
      <c r="A667">
        <v>62</v>
      </c>
      <c r="B667" s="1">
        <v>0.91666666666666663</v>
      </c>
      <c r="C667" s="52">
        <v>2015</v>
      </c>
      <c r="D667" s="52">
        <v>2</v>
      </c>
      <c r="E667" s="52">
        <v>3</v>
      </c>
      <c r="F667" s="52">
        <v>2036229</v>
      </c>
      <c r="G667" s="52">
        <v>2036229</v>
      </c>
      <c r="H667" s="52">
        <v>273632</v>
      </c>
      <c r="I667" s="52">
        <v>273632</v>
      </c>
      <c r="J667" s="52">
        <v>0</v>
      </c>
      <c r="K667" s="52">
        <v>0</v>
      </c>
      <c r="L667" s="52">
        <v>92.5441</v>
      </c>
      <c r="M667" s="52">
        <v>17.18</v>
      </c>
      <c r="N667" s="52">
        <v>202.49</v>
      </c>
      <c r="O667" s="52">
        <v>7</v>
      </c>
      <c r="P667" s="2">
        <f t="shared" si="10"/>
        <v>112</v>
      </c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x14ac:dyDescent="0.25">
      <c r="A668">
        <v>61</v>
      </c>
      <c r="B668" s="1">
        <v>0.875</v>
      </c>
      <c r="C668" s="52">
        <v>2015</v>
      </c>
      <c r="D668" s="52">
        <v>2</v>
      </c>
      <c r="E668" s="52">
        <v>3</v>
      </c>
      <c r="F668" s="52">
        <v>2036117</v>
      </c>
      <c r="G668" s="52">
        <v>2036117</v>
      </c>
      <c r="H668" s="52">
        <v>273617</v>
      </c>
      <c r="I668" s="52">
        <v>273617</v>
      </c>
      <c r="J668" s="52">
        <v>0</v>
      </c>
      <c r="K668" s="52">
        <v>0</v>
      </c>
      <c r="L668" s="52">
        <v>92.832099999999997</v>
      </c>
      <c r="M668" s="52">
        <v>16.64</v>
      </c>
      <c r="N668" s="52">
        <v>173.79</v>
      </c>
      <c r="O668" s="52">
        <v>7</v>
      </c>
      <c r="P668" s="2">
        <f t="shared" si="10"/>
        <v>181</v>
      </c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x14ac:dyDescent="0.25">
      <c r="A669">
        <v>60</v>
      </c>
      <c r="B669" s="1">
        <v>0.83333333333333337</v>
      </c>
      <c r="C669" s="52">
        <v>2015</v>
      </c>
      <c r="D669" s="52">
        <v>2</v>
      </c>
      <c r="E669" s="52">
        <v>3</v>
      </c>
      <c r="F669" s="52">
        <v>2035936</v>
      </c>
      <c r="G669" s="52">
        <v>2035936</v>
      </c>
      <c r="H669" s="52">
        <v>273593</v>
      </c>
      <c r="I669" s="52">
        <v>273593</v>
      </c>
      <c r="J669" s="52">
        <v>0</v>
      </c>
      <c r="K669" s="52">
        <v>0</v>
      </c>
      <c r="L669" s="52">
        <v>93.710899999999995</v>
      </c>
      <c r="M669" s="52">
        <v>16.95</v>
      </c>
      <c r="N669" s="52">
        <v>173.79</v>
      </c>
      <c r="O669" s="52">
        <v>7</v>
      </c>
      <c r="P669" s="2">
        <f t="shared" si="10"/>
        <v>197</v>
      </c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x14ac:dyDescent="0.25">
      <c r="A670">
        <v>59</v>
      </c>
      <c r="B670" s="1">
        <v>0.79166666666666663</v>
      </c>
      <c r="C670" s="52">
        <v>2015</v>
      </c>
      <c r="D670" s="52">
        <v>2</v>
      </c>
      <c r="E670" s="52">
        <v>3</v>
      </c>
      <c r="F670" s="52">
        <v>2035739</v>
      </c>
      <c r="G670" s="52">
        <v>2035739</v>
      </c>
      <c r="H670" s="52">
        <v>273567</v>
      </c>
      <c r="I670" s="52">
        <v>273567</v>
      </c>
      <c r="J670" s="52">
        <v>0</v>
      </c>
      <c r="K670" s="52">
        <v>0</v>
      </c>
      <c r="L670" s="52">
        <v>92.967299999999994</v>
      </c>
      <c r="M670" s="52">
        <v>16.95</v>
      </c>
      <c r="N670" s="52">
        <v>246.65</v>
      </c>
      <c r="O670" s="52">
        <v>7</v>
      </c>
      <c r="P670" s="2">
        <f t="shared" si="10"/>
        <v>173</v>
      </c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x14ac:dyDescent="0.25">
      <c r="A671">
        <v>58</v>
      </c>
      <c r="B671" s="1">
        <v>0.75</v>
      </c>
      <c r="C671" s="52">
        <v>2015</v>
      </c>
      <c r="D671" s="52">
        <v>2</v>
      </c>
      <c r="E671" s="52">
        <v>3</v>
      </c>
      <c r="F671" s="52">
        <v>2035566</v>
      </c>
      <c r="G671" s="52">
        <v>2035566</v>
      </c>
      <c r="H671" s="52">
        <v>273544</v>
      </c>
      <c r="I671" s="52">
        <v>273544</v>
      </c>
      <c r="J671" s="52">
        <v>0</v>
      </c>
      <c r="K671" s="52">
        <v>0</v>
      </c>
      <c r="L671" s="52">
        <v>92.585700000000003</v>
      </c>
      <c r="M671" s="52">
        <v>17.510000000000002</v>
      </c>
      <c r="N671" s="52">
        <v>223.4</v>
      </c>
      <c r="O671" s="52">
        <v>7</v>
      </c>
      <c r="P671" s="2">
        <f t="shared" si="10"/>
        <v>217</v>
      </c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x14ac:dyDescent="0.25">
      <c r="A672">
        <v>57</v>
      </c>
      <c r="B672" s="1">
        <v>0.70833333333333337</v>
      </c>
      <c r="C672" s="52">
        <v>2015</v>
      </c>
      <c r="D672" s="52">
        <v>2</v>
      </c>
      <c r="E672" s="52">
        <v>3</v>
      </c>
      <c r="F672" s="52">
        <v>2035349</v>
      </c>
      <c r="G672" s="52">
        <v>2035349</v>
      </c>
      <c r="H672" s="52">
        <v>273515</v>
      </c>
      <c r="I672" s="52">
        <v>273515</v>
      </c>
      <c r="J672" s="52">
        <v>0</v>
      </c>
      <c r="K672" s="52">
        <v>0</v>
      </c>
      <c r="L672" s="52">
        <v>92.585899999999995</v>
      </c>
      <c r="M672" s="52">
        <v>18.28</v>
      </c>
      <c r="N672" s="52">
        <v>269.97000000000003</v>
      </c>
      <c r="O672" s="52">
        <v>7</v>
      </c>
      <c r="P672" s="2">
        <f t="shared" si="10"/>
        <v>246</v>
      </c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x14ac:dyDescent="0.25">
      <c r="A673">
        <v>56</v>
      </c>
      <c r="B673" s="1">
        <v>0.66666666666666663</v>
      </c>
      <c r="C673" s="52">
        <v>2015</v>
      </c>
      <c r="D673" s="52">
        <v>2</v>
      </c>
      <c r="E673" s="52">
        <v>3</v>
      </c>
      <c r="F673" s="52">
        <v>2035103</v>
      </c>
      <c r="G673" s="52">
        <v>2035103</v>
      </c>
      <c r="H673" s="52">
        <v>273482</v>
      </c>
      <c r="I673" s="52">
        <v>273482</v>
      </c>
      <c r="J673" s="52">
        <v>0</v>
      </c>
      <c r="K673" s="52">
        <v>0</v>
      </c>
      <c r="L673" s="52">
        <v>92.799400000000006</v>
      </c>
      <c r="M673" s="52">
        <v>17.88</v>
      </c>
      <c r="N673" s="52">
        <v>232.25</v>
      </c>
      <c r="O673" s="52">
        <v>7</v>
      </c>
      <c r="P673" s="2">
        <f t="shared" si="10"/>
        <v>269</v>
      </c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x14ac:dyDescent="0.25">
      <c r="A674">
        <v>55</v>
      </c>
      <c r="B674" s="1">
        <v>0.625</v>
      </c>
      <c r="C674" s="52">
        <v>2015</v>
      </c>
      <c r="D674" s="52">
        <v>2</v>
      </c>
      <c r="E674" s="52">
        <v>3</v>
      </c>
      <c r="F674" s="52">
        <v>2034834</v>
      </c>
      <c r="G674" s="52">
        <v>2034834</v>
      </c>
      <c r="H674" s="52">
        <v>273446</v>
      </c>
      <c r="I674" s="52">
        <v>273446</v>
      </c>
      <c r="J674" s="52">
        <v>0</v>
      </c>
      <c r="K674" s="52">
        <v>0</v>
      </c>
      <c r="L674" s="52">
        <v>92.614999999999995</v>
      </c>
      <c r="M674" s="52">
        <v>17.73</v>
      </c>
      <c r="N674" s="52">
        <v>237.09</v>
      </c>
      <c r="O674" s="52">
        <v>7</v>
      </c>
      <c r="P674" s="2">
        <f t="shared" si="10"/>
        <v>232</v>
      </c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x14ac:dyDescent="0.25">
      <c r="A675">
        <v>54</v>
      </c>
      <c r="B675" s="1">
        <v>0.58333333333333337</v>
      </c>
      <c r="C675" s="52">
        <v>2015</v>
      </c>
      <c r="D675" s="52">
        <v>2</v>
      </c>
      <c r="E675" s="52">
        <v>3</v>
      </c>
      <c r="F675" s="52">
        <v>2034602</v>
      </c>
      <c r="G675" s="52">
        <v>2034602</v>
      </c>
      <c r="H675" s="52">
        <v>273415</v>
      </c>
      <c r="I675" s="52">
        <v>273415</v>
      </c>
      <c r="J675" s="52">
        <v>0</v>
      </c>
      <c r="K675" s="52">
        <v>0</v>
      </c>
      <c r="L675" s="52">
        <v>92.027000000000001</v>
      </c>
      <c r="M675" s="52">
        <v>18.04</v>
      </c>
      <c r="N675" s="52">
        <v>177.86</v>
      </c>
      <c r="O675" s="52">
        <v>7</v>
      </c>
      <c r="P675" s="2">
        <f t="shared" si="10"/>
        <v>215</v>
      </c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x14ac:dyDescent="0.25">
      <c r="A676">
        <v>53</v>
      </c>
      <c r="B676" s="1">
        <v>0.54166666666666663</v>
      </c>
      <c r="C676" s="52">
        <v>2015</v>
      </c>
      <c r="D676" s="52">
        <v>2</v>
      </c>
      <c r="E676" s="52">
        <v>3</v>
      </c>
      <c r="F676" s="52">
        <v>2034387</v>
      </c>
      <c r="G676" s="52">
        <v>2034387</v>
      </c>
      <c r="H676" s="52">
        <v>273386</v>
      </c>
      <c r="I676" s="52">
        <v>273386</v>
      </c>
      <c r="J676" s="52">
        <v>0</v>
      </c>
      <c r="K676" s="52">
        <v>0</v>
      </c>
      <c r="L676" s="52">
        <v>91.584100000000007</v>
      </c>
      <c r="M676" s="52">
        <v>17.68</v>
      </c>
      <c r="N676" s="52">
        <v>60.54</v>
      </c>
      <c r="O676" s="52">
        <v>7</v>
      </c>
      <c r="P676" s="2">
        <f t="shared" si="10"/>
        <v>141</v>
      </c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x14ac:dyDescent="0.25">
      <c r="A677">
        <v>52</v>
      </c>
      <c r="B677" s="1">
        <v>0.5</v>
      </c>
      <c r="C677" s="52">
        <v>2015</v>
      </c>
      <c r="D677" s="52">
        <v>2</v>
      </c>
      <c r="E677" s="52">
        <v>3</v>
      </c>
      <c r="F677" s="52">
        <v>2034246</v>
      </c>
      <c r="G677" s="52">
        <v>2034246</v>
      </c>
      <c r="H677" s="52">
        <v>273367</v>
      </c>
      <c r="I677" s="52">
        <v>273367</v>
      </c>
      <c r="J677" s="52">
        <v>0</v>
      </c>
      <c r="K677" s="52">
        <v>0</v>
      </c>
      <c r="L677" s="52">
        <v>93.470299999999995</v>
      </c>
      <c r="M677" s="52">
        <v>15.99</v>
      </c>
      <c r="N677" s="52">
        <v>76.540000000000006</v>
      </c>
      <c r="O677" s="52">
        <v>7</v>
      </c>
      <c r="P677" s="2">
        <f t="shared" si="10"/>
        <v>121</v>
      </c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x14ac:dyDescent="0.25">
      <c r="A678">
        <v>51</v>
      </c>
      <c r="B678" s="1">
        <v>0.45833333333333331</v>
      </c>
      <c r="C678" s="52">
        <v>2015</v>
      </c>
      <c r="D678" s="52">
        <v>2</v>
      </c>
      <c r="E678" s="52">
        <v>3</v>
      </c>
      <c r="F678" s="52">
        <v>2034125</v>
      </c>
      <c r="G678" s="52">
        <v>2034125</v>
      </c>
      <c r="H678" s="52">
        <v>273351</v>
      </c>
      <c r="I678" s="52">
        <v>273351</v>
      </c>
      <c r="J678" s="52">
        <v>0</v>
      </c>
      <c r="K678" s="52">
        <v>0</v>
      </c>
      <c r="L678" s="52">
        <v>93.468400000000003</v>
      </c>
      <c r="M678" s="52">
        <v>12.16</v>
      </c>
      <c r="N678" s="52">
        <v>7.71</v>
      </c>
      <c r="O678" s="52">
        <v>7</v>
      </c>
      <c r="P678" s="2">
        <f t="shared" si="10"/>
        <v>23</v>
      </c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x14ac:dyDescent="0.25">
      <c r="A679">
        <v>50</v>
      </c>
      <c r="B679" s="1">
        <v>0.41666666666666669</v>
      </c>
      <c r="C679" s="52">
        <v>2015</v>
      </c>
      <c r="D679" s="52">
        <v>2</v>
      </c>
      <c r="E679" s="52">
        <v>3</v>
      </c>
      <c r="F679" s="52">
        <v>2034102</v>
      </c>
      <c r="G679" s="52">
        <v>2034102</v>
      </c>
      <c r="H679" s="52">
        <v>273348</v>
      </c>
      <c r="I679" s="52">
        <v>273348</v>
      </c>
      <c r="J679" s="52">
        <v>0</v>
      </c>
      <c r="K679" s="52">
        <v>0</v>
      </c>
      <c r="L679" s="52">
        <v>93.4893</v>
      </c>
      <c r="M679" s="52">
        <v>10.3</v>
      </c>
      <c r="N679" s="52">
        <v>7.74</v>
      </c>
      <c r="O679" s="52">
        <v>7</v>
      </c>
      <c r="P679" s="2">
        <f t="shared" si="10"/>
        <v>0</v>
      </c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x14ac:dyDescent="0.25">
      <c r="A680">
        <v>49</v>
      </c>
      <c r="B680" s="1">
        <v>0.375</v>
      </c>
      <c r="C680" s="52">
        <v>2015</v>
      </c>
      <c r="D680" s="52">
        <v>2</v>
      </c>
      <c r="E680" s="52">
        <v>3</v>
      </c>
      <c r="F680" s="52">
        <v>2034102</v>
      </c>
      <c r="G680" s="52">
        <v>2034102</v>
      </c>
      <c r="H680" s="52">
        <v>273348</v>
      </c>
      <c r="I680" s="52">
        <v>273348</v>
      </c>
      <c r="J680" s="52">
        <v>0</v>
      </c>
      <c r="K680" s="52">
        <v>0</v>
      </c>
      <c r="L680" s="52">
        <v>93.4893</v>
      </c>
      <c r="M680" s="52">
        <v>10.3</v>
      </c>
      <c r="N680" s="52">
        <v>45.23</v>
      </c>
      <c r="O680" s="52">
        <v>7</v>
      </c>
      <c r="P680" s="2">
        <f t="shared" si="10"/>
        <v>8</v>
      </c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x14ac:dyDescent="0.25">
      <c r="A681">
        <v>48</v>
      </c>
      <c r="B681" s="1">
        <v>0.33333333333333331</v>
      </c>
      <c r="C681" s="52">
        <v>2015</v>
      </c>
      <c r="D681" s="52">
        <v>2</v>
      </c>
      <c r="E681" s="52">
        <v>3</v>
      </c>
      <c r="F681" s="52">
        <v>2034094</v>
      </c>
      <c r="G681" s="52">
        <v>2034094</v>
      </c>
      <c r="H681" s="52">
        <v>273347</v>
      </c>
      <c r="I681" s="52">
        <v>273347</v>
      </c>
      <c r="J681" s="52">
        <v>0</v>
      </c>
      <c r="K681" s="52">
        <v>0</v>
      </c>
      <c r="L681" s="52">
        <v>93.0762</v>
      </c>
      <c r="M681" s="52">
        <v>15.4</v>
      </c>
      <c r="N681" s="52">
        <v>321.43</v>
      </c>
      <c r="O681" s="52">
        <v>7</v>
      </c>
      <c r="P681" s="2">
        <f t="shared" si="10"/>
        <v>83</v>
      </c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x14ac:dyDescent="0.25">
      <c r="A682">
        <v>47</v>
      </c>
      <c r="B682" s="1">
        <v>0.29166666666666669</v>
      </c>
      <c r="C682" s="52">
        <v>2015</v>
      </c>
      <c r="D682" s="52">
        <v>2</v>
      </c>
      <c r="E682" s="52">
        <v>3</v>
      </c>
      <c r="F682" s="52">
        <v>2034011</v>
      </c>
      <c r="G682" s="52">
        <v>2034011</v>
      </c>
      <c r="H682" s="52">
        <v>273336</v>
      </c>
      <c r="I682" s="52">
        <v>273336</v>
      </c>
      <c r="J682" s="52">
        <v>0</v>
      </c>
      <c r="K682" s="52">
        <v>0</v>
      </c>
      <c r="L682" s="52">
        <v>91.602199999999996</v>
      </c>
      <c r="M682" s="52">
        <v>15.94</v>
      </c>
      <c r="N682" s="52">
        <v>89.44</v>
      </c>
      <c r="O682" s="52">
        <v>7</v>
      </c>
      <c r="P682" s="2">
        <f t="shared" si="10"/>
        <v>373</v>
      </c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x14ac:dyDescent="0.25">
      <c r="A683">
        <v>46</v>
      </c>
      <c r="B683" s="1">
        <v>0.25</v>
      </c>
      <c r="C683" s="52">
        <v>2015</v>
      </c>
      <c r="D683" s="52">
        <v>2</v>
      </c>
      <c r="E683" s="52">
        <v>3</v>
      </c>
      <c r="F683" s="52">
        <v>2033638</v>
      </c>
      <c r="G683" s="52">
        <v>2033638</v>
      </c>
      <c r="H683" s="52">
        <v>273286</v>
      </c>
      <c r="I683" s="52">
        <v>273286</v>
      </c>
      <c r="J683" s="52">
        <v>0</v>
      </c>
      <c r="K683" s="52">
        <v>0</v>
      </c>
      <c r="L683" s="52">
        <v>94.9268</v>
      </c>
      <c r="M683" s="52">
        <v>17.54</v>
      </c>
      <c r="N683" s="52">
        <v>0</v>
      </c>
      <c r="O683" s="52">
        <v>7</v>
      </c>
      <c r="P683" s="2">
        <f t="shared" si="10"/>
        <v>0</v>
      </c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x14ac:dyDescent="0.25">
      <c r="A684">
        <v>45</v>
      </c>
      <c r="B684" s="1">
        <v>0.20833333333333334</v>
      </c>
      <c r="C684" s="52">
        <v>2015</v>
      </c>
      <c r="D684" s="52">
        <v>2</v>
      </c>
      <c r="E684" s="52">
        <v>3</v>
      </c>
      <c r="F684" s="52">
        <v>2033638</v>
      </c>
      <c r="G684" s="52">
        <v>2033638</v>
      </c>
      <c r="H684" s="52">
        <v>273286</v>
      </c>
      <c r="I684" s="52">
        <v>273286</v>
      </c>
      <c r="J684" s="52">
        <v>0</v>
      </c>
      <c r="K684" s="52">
        <v>0</v>
      </c>
      <c r="L684" s="52">
        <v>94.9268</v>
      </c>
      <c r="M684" s="52">
        <v>17.54</v>
      </c>
      <c r="N684" s="52">
        <v>0</v>
      </c>
      <c r="O684" s="52">
        <v>7</v>
      </c>
      <c r="P684" s="2">
        <f t="shared" si="10"/>
        <v>0</v>
      </c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x14ac:dyDescent="0.25">
      <c r="A685">
        <v>44</v>
      </c>
      <c r="B685" s="1">
        <v>0.16666666666666666</v>
      </c>
      <c r="C685" s="52">
        <v>2015</v>
      </c>
      <c r="D685" s="52">
        <v>2</v>
      </c>
      <c r="E685" s="52">
        <v>3</v>
      </c>
      <c r="F685" s="52">
        <v>2033638</v>
      </c>
      <c r="G685" s="52">
        <v>2033638</v>
      </c>
      <c r="H685" s="52">
        <v>273286</v>
      </c>
      <c r="I685" s="52">
        <v>273286</v>
      </c>
      <c r="J685" s="52">
        <v>0</v>
      </c>
      <c r="K685" s="52">
        <v>0</v>
      </c>
      <c r="L685" s="52">
        <v>94.9268</v>
      </c>
      <c r="M685" s="52">
        <v>17.54</v>
      </c>
      <c r="N685" s="52">
        <v>0</v>
      </c>
      <c r="O685" s="52">
        <v>7</v>
      </c>
      <c r="P685" s="2">
        <f t="shared" si="10"/>
        <v>0</v>
      </c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x14ac:dyDescent="0.25">
      <c r="A686">
        <v>43</v>
      </c>
      <c r="B686" s="1">
        <v>0.125</v>
      </c>
      <c r="C686" s="52">
        <v>2015</v>
      </c>
      <c r="D686" s="52">
        <v>2</v>
      </c>
      <c r="E686" s="52">
        <v>3</v>
      </c>
      <c r="F686" s="52">
        <v>2033638</v>
      </c>
      <c r="G686" s="52">
        <v>2033638</v>
      </c>
      <c r="H686" s="52">
        <v>273286</v>
      </c>
      <c r="I686" s="52">
        <v>273286</v>
      </c>
      <c r="J686" s="52">
        <v>0</v>
      </c>
      <c r="K686" s="52">
        <v>0</v>
      </c>
      <c r="L686" s="52">
        <v>94.9268</v>
      </c>
      <c r="M686" s="52">
        <v>17.54</v>
      </c>
      <c r="N686" s="52">
        <v>0</v>
      </c>
      <c r="O686" s="52">
        <v>7</v>
      </c>
      <c r="P686" s="2">
        <f t="shared" si="10"/>
        <v>0</v>
      </c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x14ac:dyDescent="0.25">
      <c r="A687">
        <v>42</v>
      </c>
      <c r="B687" s="1">
        <v>8.3333333333333329E-2</v>
      </c>
      <c r="C687" s="52">
        <v>2015</v>
      </c>
      <c r="D687" s="52">
        <v>2</v>
      </c>
      <c r="E687" s="52">
        <v>3</v>
      </c>
      <c r="F687" s="52">
        <v>2033638</v>
      </c>
      <c r="G687" s="52">
        <v>2033638</v>
      </c>
      <c r="H687" s="52">
        <v>273286</v>
      </c>
      <c r="I687" s="52">
        <v>273286</v>
      </c>
      <c r="J687" s="52">
        <v>0</v>
      </c>
      <c r="K687" s="52">
        <v>0</v>
      </c>
      <c r="L687" s="52">
        <v>94.9268</v>
      </c>
      <c r="M687" s="52">
        <v>17.54</v>
      </c>
      <c r="N687" s="52">
        <v>0</v>
      </c>
      <c r="O687" s="52">
        <v>7</v>
      </c>
      <c r="P687" s="2">
        <f t="shared" si="10"/>
        <v>0</v>
      </c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x14ac:dyDescent="0.25">
      <c r="A688">
        <v>41</v>
      </c>
      <c r="B688" s="1">
        <v>4.1666666666666664E-2</v>
      </c>
      <c r="C688" s="52">
        <v>2015</v>
      </c>
      <c r="D688" s="52">
        <v>2</v>
      </c>
      <c r="E688" s="52">
        <v>3</v>
      </c>
      <c r="F688" s="52">
        <v>2033638</v>
      </c>
      <c r="G688" s="52">
        <v>2033638</v>
      </c>
      <c r="H688" s="52">
        <v>273286</v>
      </c>
      <c r="I688" s="52">
        <v>273286</v>
      </c>
      <c r="J688" s="52">
        <v>0</v>
      </c>
      <c r="K688" s="52">
        <v>0</v>
      </c>
      <c r="L688" s="52">
        <v>94.9268</v>
      </c>
      <c r="M688" s="52">
        <v>17.54</v>
      </c>
      <c r="N688" s="52">
        <v>0</v>
      </c>
      <c r="O688" s="52">
        <v>7</v>
      </c>
      <c r="P688" s="2">
        <f t="shared" si="10"/>
        <v>0</v>
      </c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x14ac:dyDescent="0.25">
      <c r="A689">
        <v>40</v>
      </c>
      <c r="B689" s="1">
        <v>0</v>
      </c>
      <c r="C689" s="52">
        <v>2015</v>
      </c>
      <c r="D689" s="52">
        <v>2</v>
      </c>
      <c r="E689" s="52">
        <v>3</v>
      </c>
      <c r="F689" s="52">
        <v>2033638</v>
      </c>
      <c r="G689" s="52">
        <v>2033638</v>
      </c>
      <c r="H689" s="52">
        <v>273286</v>
      </c>
      <c r="I689" s="52">
        <v>273286</v>
      </c>
      <c r="J689" s="52">
        <v>0</v>
      </c>
      <c r="K689" s="52">
        <v>0</v>
      </c>
      <c r="L689" s="52">
        <v>94.9268</v>
      </c>
      <c r="M689" s="52">
        <v>17.54</v>
      </c>
      <c r="N689" s="52">
        <v>0</v>
      </c>
      <c r="O689" s="52">
        <v>7</v>
      </c>
      <c r="P689" s="2">
        <f t="shared" si="10"/>
        <v>0</v>
      </c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x14ac:dyDescent="0.25">
      <c r="A690">
        <v>39</v>
      </c>
      <c r="B690" s="1">
        <v>0.95833333333333337</v>
      </c>
      <c r="C690" s="52">
        <v>2015</v>
      </c>
      <c r="D690" s="52">
        <v>2</v>
      </c>
      <c r="E690" s="52">
        <v>2</v>
      </c>
      <c r="F690" s="52">
        <v>2033638</v>
      </c>
      <c r="G690" s="52">
        <v>2033638</v>
      </c>
      <c r="H690" s="52">
        <v>273286</v>
      </c>
      <c r="I690" s="52">
        <v>273286</v>
      </c>
      <c r="J690" s="52">
        <v>0</v>
      </c>
      <c r="K690" s="52">
        <v>0</v>
      </c>
      <c r="L690" s="52">
        <v>94.9268</v>
      </c>
      <c r="M690" s="52">
        <v>17.54</v>
      </c>
      <c r="N690" s="52">
        <v>0</v>
      </c>
      <c r="O690" s="52">
        <v>7</v>
      </c>
      <c r="P690" s="2">
        <f t="shared" ref="P690:P728" si="11">F690-F691</f>
        <v>0</v>
      </c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x14ac:dyDescent="0.25">
      <c r="A691">
        <v>38</v>
      </c>
      <c r="B691" s="1">
        <v>0.91666666666666663</v>
      </c>
      <c r="C691" s="52">
        <v>2015</v>
      </c>
      <c r="D691" s="52">
        <v>2</v>
      </c>
      <c r="E691" s="52">
        <v>2</v>
      </c>
      <c r="F691" s="52">
        <v>2033638</v>
      </c>
      <c r="G691" s="52">
        <v>2033638</v>
      </c>
      <c r="H691" s="52">
        <v>273286</v>
      </c>
      <c r="I691" s="52">
        <v>273286</v>
      </c>
      <c r="J691" s="52">
        <v>0</v>
      </c>
      <c r="K691" s="52">
        <v>0</v>
      </c>
      <c r="L691" s="52">
        <v>94.9268</v>
      </c>
      <c r="M691" s="52">
        <v>17.54</v>
      </c>
      <c r="N691" s="52">
        <v>0</v>
      </c>
      <c r="O691" s="52">
        <v>7</v>
      </c>
      <c r="P691" s="2">
        <f t="shared" si="11"/>
        <v>0</v>
      </c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x14ac:dyDescent="0.25">
      <c r="A692">
        <v>37</v>
      </c>
      <c r="B692" s="1">
        <v>0.875</v>
      </c>
      <c r="C692" s="52">
        <v>2015</v>
      </c>
      <c r="D692" s="52">
        <v>2</v>
      </c>
      <c r="E692" s="52">
        <v>2</v>
      </c>
      <c r="F692" s="52">
        <v>2033638</v>
      </c>
      <c r="G692" s="52">
        <v>2033638</v>
      </c>
      <c r="H692" s="52">
        <v>273286</v>
      </c>
      <c r="I692" s="52">
        <v>273286</v>
      </c>
      <c r="J692" s="52">
        <v>0</v>
      </c>
      <c r="K692" s="52">
        <v>0</v>
      </c>
      <c r="L692" s="52">
        <v>94.9268</v>
      </c>
      <c r="M692" s="52">
        <v>17.54</v>
      </c>
      <c r="N692" s="52">
        <v>0</v>
      </c>
      <c r="O692" s="52">
        <v>7</v>
      </c>
      <c r="P692" s="2">
        <f t="shared" si="11"/>
        <v>0</v>
      </c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x14ac:dyDescent="0.25">
      <c r="A693">
        <v>36</v>
      </c>
      <c r="B693" s="1">
        <v>0.83333333333333337</v>
      </c>
      <c r="C693" s="52">
        <v>2015</v>
      </c>
      <c r="D693" s="52">
        <v>2</v>
      </c>
      <c r="E693" s="52">
        <v>2</v>
      </c>
      <c r="F693" s="52">
        <v>2033638</v>
      </c>
      <c r="G693" s="52">
        <v>2033638</v>
      </c>
      <c r="H693" s="52">
        <v>273286</v>
      </c>
      <c r="I693" s="52">
        <v>273286</v>
      </c>
      <c r="J693" s="52">
        <v>0</v>
      </c>
      <c r="K693" s="52">
        <v>0</v>
      </c>
      <c r="L693" s="52">
        <v>94.9268</v>
      </c>
      <c r="M693" s="52">
        <v>17.54</v>
      </c>
      <c r="N693" s="52">
        <v>0</v>
      </c>
      <c r="O693" s="52">
        <v>7</v>
      </c>
      <c r="P693" s="2">
        <f t="shared" si="11"/>
        <v>0</v>
      </c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x14ac:dyDescent="0.25">
      <c r="A694">
        <v>35</v>
      </c>
      <c r="B694" s="1">
        <v>0.79166666666666663</v>
      </c>
      <c r="C694" s="52">
        <v>2015</v>
      </c>
      <c r="D694" s="52">
        <v>2</v>
      </c>
      <c r="E694" s="52">
        <v>2</v>
      </c>
      <c r="F694" s="52">
        <v>2033638</v>
      </c>
      <c r="G694" s="52">
        <v>2033638</v>
      </c>
      <c r="H694" s="52">
        <v>273286</v>
      </c>
      <c r="I694" s="52">
        <v>273286</v>
      </c>
      <c r="J694" s="52">
        <v>0</v>
      </c>
      <c r="K694" s="52">
        <v>0</v>
      </c>
      <c r="L694" s="52">
        <v>94.9268</v>
      </c>
      <c r="M694" s="52">
        <v>17.54</v>
      </c>
      <c r="N694" s="52">
        <v>0</v>
      </c>
      <c r="O694" s="52">
        <v>7</v>
      </c>
      <c r="P694" s="2">
        <f t="shared" si="11"/>
        <v>0</v>
      </c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x14ac:dyDescent="0.25">
      <c r="A695">
        <v>34</v>
      </c>
      <c r="B695" s="1">
        <v>0.75</v>
      </c>
      <c r="C695" s="52">
        <v>2015</v>
      </c>
      <c r="D695" s="52">
        <v>2</v>
      </c>
      <c r="E695" s="52">
        <v>2</v>
      </c>
      <c r="F695" s="52">
        <v>2033638</v>
      </c>
      <c r="G695" s="52">
        <v>2033638</v>
      </c>
      <c r="H695" s="52">
        <v>273286</v>
      </c>
      <c r="I695" s="52">
        <v>273286</v>
      </c>
      <c r="J695" s="52">
        <v>0</v>
      </c>
      <c r="K695" s="52">
        <v>0</v>
      </c>
      <c r="L695" s="52">
        <v>94.9268</v>
      </c>
      <c r="M695" s="52">
        <v>17.54</v>
      </c>
      <c r="N695" s="52">
        <v>7.71</v>
      </c>
      <c r="O695" s="52">
        <v>7</v>
      </c>
      <c r="P695" s="2">
        <f t="shared" si="11"/>
        <v>0</v>
      </c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x14ac:dyDescent="0.25">
      <c r="A696">
        <v>33</v>
      </c>
      <c r="B696" s="1">
        <v>0.70833333333333337</v>
      </c>
      <c r="C696" s="52">
        <v>2015</v>
      </c>
      <c r="D696" s="52">
        <v>2</v>
      </c>
      <c r="E696" s="52">
        <v>2</v>
      </c>
      <c r="F696" s="52">
        <v>2033638</v>
      </c>
      <c r="G696" s="52">
        <v>2033638</v>
      </c>
      <c r="H696" s="52">
        <v>273286</v>
      </c>
      <c r="I696" s="52">
        <v>273286</v>
      </c>
      <c r="J696" s="52">
        <v>0</v>
      </c>
      <c r="K696" s="52">
        <v>0</v>
      </c>
      <c r="L696" s="52">
        <v>94.9268</v>
      </c>
      <c r="M696" s="52">
        <v>17.54</v>
      </c>
      <c r="N696" s="52">
        <v>53.47</v>
      </c>
      <c r="O696" s="52">
        <v>7</v>
      </c>
      <c r="P696" s="2">
        <f t="shared" si="11"/>
        <v>61</v>
      </c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x14ac:dyDescent="0.25">
      <c r="A697">
        <v>32</v>
      </c>
      <c r="B697" s="1">
        <v>0.66666666666666663</v>
      </c>
      <c r="C697" s="52">
        <v>2015</v>
      </c>
      <c r="D697" s="52">
        <v>2</v>
      </c>
      <c r="E697" s="52">
        <v>2</v>
      </c>
      <c r="F697" s="52">
        <v>2033577</v>
      </c>
      <c r="G697" s="52">
        <v>2033577</v>
      </c>
      <c r="H697" s="52">
        <v>273278</v>
      </c>
      <c r="I697" s="52">
        <v>273278</v>
      </c>
      <c r="J697" s="52">
        <v>0</v>
      </c>
      <c r="K697" s="52">
        <v>0</v>
      </c>
      <c r="L697" s="52">
        <v>94.181299999999993</v>
      </c>
      <c r="M697" s="52">
        <v>18.16</v>
      </c>
      <c r="N697" s="52">
        <v>121.37</v>
      </c>
      <c r="O697" s="52">
        <v>7</v>
      </c>
      <c r="P697" s="2">
        <f t="shared" si="11"/>
        <v>61</v>
      </c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x14ac:dyDescent="0.25">
      <c r="A698">
        <v>31</v>
      </c>
      <c r="B698" s="1">
        <v>0.625</v>
      </c>
      <c r="C698" s="52">
        <v>2015</v>
      </c>
      <c r="D698" s="52">
        <v>2</v>
      </c>
      <c r="E698" s="52">
        <v>2</v>
      </c>
      <c r="F698" s="52">
        <v>2033516</v>
      </c>
      <c r="G698" s="52">
        <v>2033516</v>
      </c>
      <c r="H698" s="52">
        <v>273270</v>
      </c>
      <c r="I698" s="52">
        <v>273270</v>
      </c>
      <c r="J698" s="52">
        <v>0</v>
      </c>
      <c r="K698" s="52">
        <v>0</v>
      </c>
      <c r="L698" s="52">
        <v>94.307299999999998</v>
      </c>
      <c r="M698" s="52">
        <v>17.73</v>
      </c>
      <c r="N698" s="52">
        <v>0</v>
      </c>
      <c r="O698" s="52">
        <v>7</v>
      </c>
      <c r="P698" s="2">
        <f t="shared" si="11"/>
        <v>61</v>
      </c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x14ac:dyDescent="0.25">
      <c r="A699">
        <v>30</v>
      </c>
      <c r="B699" s="1">
        <v>0.58333333333333337</v>
      </c>
      <c r="C699" s="52">
        <v>2015</v>
      </c>
      <c r="D699" s="52">
        <v>2</v>
      </c>
      <c r="E699" s="52">
        <v>2</v>
      </c>
      <c r="F699" s="52">
        <v>2033455</v>
      </c>
      <c r="G699" s="52">
        <v>2033455</v>
      </c>
      <c r="H699" s="52">
        <v>273262</v>
      </c>
      <c r="I699" s="52">
        <v>273262</v>
      </c>
      <c r="J699" s="52">
        <v>0</v>
      </c>
      <c r="K699" s="52">
        <v>0</v>
      </c>
      <c r="L699" s="52">
        <v>92.656599999999997</v>
      </c>
      <c r="M699" s="52">
        <v>18.29</v>
      </c>
      <c r="N699" s="52">
        <v>0</v>
      </c>
      <c r="O699" s="52">
        <v>7</v>
      </c>
      <c r="P699" s="2">
        <f t="shared" si="11"/>
        <v>0</v>
      </c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x14ac:dyDescent="0.25">
      <c r="A700">
        <v>29</v>
      </c>
      <c r="B700" s="1">
        <v>0.54166666666666663</v>
      </c>
      <c r="C700" s="52">
        <v>2015</v>
      </c>
      <c r="D700" s="52">
        <v>2</v>
      </c>
      <c r="E700" s="52">
        <v>2</v>
      </c>
      <c r="F700" s="52">
        <v>2033455</v>
      </c>
      <c r="G700" s="52">
        <v>2033455</v>
      </c>
      <c r="H700" s="52">
        <v>273262</v>
      </c>
      <c r="I700" s="52">
        <v>273262</v>
      </c>
      <c r="J700" s="52">
        <v>0</v>
      </c>
      <c r="K700" s="52">
        <v>0</v>
      </c>
      <c r="L700" s="52">
        <v>92.656599999999997</v>
      </c>
      <c r="M700" s="52">
        <v>18.29</v>
      </c>
      <c r="N700" s="52">
        <v>0</v>
      </c>
      <c r="O700" s="52">
        <v>7</v>
      </c>
      <c r="P700" s="2">
        <f t="shared" si="11"/>
        <v>0</v>
      </c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x14ac:dyDescent="0.25">
      <c r="A701">
        <v>28</v>
      </c>
      <c r="B701" s="1">
        <v>0.5</v>
      </c>
      <c r="C701" s="52">
        <v>2015</v>
      </c>
      <c r="D701" s="52">
        <v>2</v>
      </c>
      <c r="E701" s="52">
        <v>2</v>
      </c>
      <c r="F701" s="52">
        <v>2033455</v>
      </c>
      <c r="G701" s="52">
        <v>2033455</v>
      </c>
      <c r="H701" s="52">
        <v>273262</v>
      </c>
      <c r="I701" s="52">
        <v>273262</v>
      </c>
      <c r="J701" s="52">
        <v>0</v>
      </c>
      <c r="K701" s="52">
        <v>0</v>
      </c>
      <c r="L701" s="52">
        <v>92.656599999999997</v>
      </c>
      <c r="M701" s="52">
        <v>18.29</v>
      </c>
      <c r="N701" s="52">
        <v>0</v>
      </c>
      <c r="O701" s="52">
        <v>7</v>
      </c>
      <c r="P701" s="2">
        <f t="shared" si="11"/>
        <v>0</v>
      </c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x14ac:dyDescent="0.25">
      <c r="A702">
        <v>27</v>
      </c>
      <c r="B702" s="1">
        <v>0.45833333333333331</v>
      </c>
      <c r="C702" s="52">
        <v>2015</v>
      </c>
      <c r="D702" s="52">
        <v>2</v>
      </c>
      <c r="E702" s="52">
        <v>2</v>
      </c>
      <c r="F702" s="52">
        <v>2033455</v>
      </c>
      <c r="G702" s="52">
        <v>2033455</v>
      </c>
      <c r="H702" s="52">
        <v>273262</v>
      </c>
      <c r="I702" s="52">
        <v>273262</v>
      </c>
      <c r="J702" s="52">
        <v>0</v>
      </c>
      <c r="K702" s="52">
        <v>0</v>
      </c>
      <c r="L702" s="52">
        <v>92.656599999999997</v>
      </c>
      <c r="M702" s="52">
        <v>18.29</v>
      </c>
      <c r="N702" s="52">
        <v>0</v>
      </c>
      <c r="O702" s="52">
        <v>7</v>
      </c>
      <c r="P702" s="2">
        <f t="shared" si="11"/>
        <v>0</v>
      </c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x14ac:dyDescent="0.25">
      <c r="A703">
        <v>26</v>
      </c>
      <c r="B703" s="1">
        <v>0.41666666666666669</v>
      </c>
      <c r="C703" s="52">
        <v>2015</v>
      </c>
      <c r="D703" s="52">
        <v>2</v>
      </c>
      <c r="E703" s="52">
        <v>2</v>
      </c>
      <c r="F703" s="52">
        <v>2033455</v>
      </c>
      <c r="G703" s="52">
        <v>2033455</v>
      </c>
      <c r="H703" s="52">
        <v>273262</v>
      </c>
      <c r="I703" s="52">
        <v>273262</v>
      </c>
      <c r="J703" s="52">
        <v>0</v>
      </c>
      <c r="K703" s="52">
        <v>0</v>
      </c>
      <c r="L703" s="52">
        <v>92.656599999999997</v>
      </c>
      <c r="M703" s="52">
        <v>18.29</v>
      </c>
      <c r="N703" s="52">
        <v>0</v>
      </c>
      <c r="O703" s="52">
        <v>7</v>
      </c>
      <c r="P703" s="2">
        <f t="shared" si="11"/>
        <v>0</v>
      </c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x14ac:dyDescent="0.25">
      <c r="A704">
        <v>25</v>
      </c>
      <c r="B704" s="1">
        <v>0.375</v>
      </c>
      <c r="C704" s="52">
        <v>2015</v>
      </c>
      <c r="D704" s="52">
        <v>2</v>
      </c>
      <c r="E704" s="52">
        <v>2</v>
      </c>
      <c r="F704" s="52">
        <v>2033455</v>
      </c>
      <c r="G704" s="52">
        <v>2033455</v>
      </c>
      <c r="H704" s="52">
        <v>273262</v>
      </c>
      <c r="I704" s="52">
        <v>273262</v>
      </c>
      <c r="J704" s="52">
        <v>0</v>
      </c>
      <c r="K704" s="52">
        <v>0</v>
      </c>
      <c r="L704" s="52">
        <v>92.656599999999997</v>
      </c>
      <c r="M704" s="52">
        <v>18.29</v>
      </c>
      <c r="N704" s="52">
        <v>0</v>
      </c>
      <c r="O704" s="52">
        <v>7</v>
      </c>
      <c r="P704" s="2">
        <f t="shared" si="11"/>
        <v>0</v>
      </c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x14ac:dyDescent="0.25">
      <c r="A705">
        <v>24</v>
      </c>
      <c r="B705" s="1">
        <v>0.33333333333333331</v>
      </c>
      <c r="C705" s="52">
        <v>2015</v>
      </c>
      <c r="D705" s="52">
        <v>2</v>
      </c>
      <c r="E705" s="52">
        <v>2</v>
      </c>
      <c r="F705" s="52">
        <v>2033455</v>
      </c>
      <c r="G705" s="52">
        <v>2033455</v>
      </c>
      <c r="H705" s="52">
        <v>273262</v>
      </c>
      <c r="I705" s="52">
        <v>273262</v>
      </c>
      <c r="J705" s="52">
        <v>0</v>
      </c>
      <c r="K705" s="52">
        <v>0</v>
      </c>
      <c r="L705" s="52">
        <v>92.656599999999997</v>
      </c>
      <c r="M705" s="52">
        <v>18.29</v>
      </c>
      <c r="N705" s="52">
        <v>0</v>
      </c>
      <c r="O705" s="52">
        <v>7</v>
      </c>
      <c r="P705" s="2">
        <f t="shared" si="11"/>
        <v>0</v>
      </c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x14ac:dyDescent="0.25">
      <c r="A706">
        <v>23</v>
      </c>
      <c r="B706" s="1">
        <v>0.29166666666666669</v>
      </c>
      <c r="C706" s="52">
        <v>2015</v>
      </c>
      <c r="D706" s="52">
        <v>2</v>
      </c>
      <c r="E706" s="52">
        <v>2</v>
      </c>
      <c r="F706" s="52">
        <v>2033455</v>
      </c>
      <c r="G706" s="52">
        <v>2033455</v>
      </c>
      <c r="H706" s="52">
        <v>273262</v>
      </c>
      <c r="I706" s="52">
        <v>273262</v>
      </c>
      <c r="J706" s="52">
        <v>0</v>
      </c>
      <c r="K706" s="52">
        <v>0</v>
      </c>
      <c r="L706" s="52">
        <v>92.656599999999997</v>
      </c>
      <c r="M706" s="52">
        <v>18.29</v>
      </c>
      <c r="N706" s="52">
        <v>0</v>
      </c>
      <c r="O706" s="52">
        <v>7</v>
      </c>
      <c r="P706" s="2">
        <f t="shared" si="11"/>
        <v>0</v>
      </c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x14ac:dyDescent="0.25">
      <c r="A707">
        <v>22</v>
      </c>
      <c r="B707" s="1">
        <v>0.25</v>
      </c>
      <c r="C707" s="52">
        <v>2015</v>
      </c>
      <c r="D707" s="52">
        <v>2</v>
      </c>
      <c r="E707" s="52">
        <v>2</v>
      </c>
      <c r="F707" s="52">
        <v>2033455</v>
      </c>
      <c r="G707" s="52">
        <v>2033455</v>
      </c>
      <c r="H707" s="52">
        <v>273262</v>
      </c>
      <c r="I707" s="52">
        <v>273262</v>
      </c>
      <c r="J707" s="52">
        <v>0</v>
      </c>
      <c r="K707" s="52">
        <v>0</v>
      </c>
      <c r="L707" s="52">
        <v>92.656599999999997</v>
      </c>
      <c r="M707" s="52">
        <v>18.29</v>
      </c>
      <c r="N707" s="52">
        <v>0</v>
      </c>
      <c r="O707" s="52">
        <v>7</v>
      </c>
      <c r="P707" s="2">
        <f t="shared" si="11"/>
        <v>0</v>
      </c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x14ac:dyDescent="0.25">
      <c r="A708">
        <v>21</v>
      </c>
      <c r="B708" s="1">
        <v>0.20833333333333334</v>
      </c>
      <c r="C708" s="52">
        <v>2015</v>
      </c>
      <c r="D708" s="52">
        <v>2</v>
      </c>
      <c r="E708" s="52">
        <v>2</v>
      </c>
      <c r="F708" s="52">
        <v>2033455</v>
      </c>
      <c r="G708" s="52">
        <v>2033455</v>
      </c>
      <c r="H708" s="52">
        <v>273262</v>
      </c>
      <c r="I708" s="52">
        <v>273262</v>
      </c>
      <c r="J708" s="52">
        <v>0</v>
      </c>
      <c r="K708" s="52">
        <v>0</v>
      </c>
      <c r="L708" s="52">
        <v>92.656599999999997</v>
      </c>
      <c r="M708" s="52">
        <v>18.29</v>
      </c>
      <c r="N708" s="52">
        <v>0</v>
      </c>
      <c r="O708" s="52">
        <v>7</v>
      </c>
      <c r="P708" s="2">
        <f t="shared" si="11"/>
        <v>0</v>
      </c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x14ac:dyDescent="0.25">
      <c r="A709">
        <v>20</v>
      </c>
      <c r="B709" s="1">
        <v>0.16666666666666666</v>
      </c>
      <c r="C709" s="52">
        <v>2015</v>
      </c>
      <c r="D709" s="52">
        <v>2</v>
      </c>
      <c r="E709" s="52">
        <v>2</v>
      </c>
      <c r="F709" s="52">
        <v>2033455</v>
      </c>
      <c r="G709" s="52">
        <v>2033455</v>
      </c>
      <c r="H709" s="52">
        <v>273262</v>
      </c>
      <c r="I709" s="52">
        <v>273262</v>
      </c>
      <c r="J709" s="52">
        <v>0</v>
      </c>
      <c r="K709" s="52">
        <v>0</v>
      </c>
      <c r="L709" s="52">
        <v>92.656599999999997</v>
      </c>
      <c r="M709" s="52">
        <v>18.29</v>
      </c>
      <c r="N709" s="52">
        <v>0</v>
      </c>
      <c r="O709" s="52">
        <v>7</v>
      </c>
      <c r="P709" s="2">
        <f t="shared" si="11"/>
        <v>0</v>
      </c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x14ac:dyDescent="0.25">
      <c r="A710">
        <v>19</v>
      </c>
      <c r="B710" s="1">
        <v>0.125</v>
      </c>
      <c r="C710" s="52">
        <v>2015</v>
      </c>
      <c r="D710" s="52">
        <v>2</v>
      </c>
      <c r="E710" s="52">
        <v>2</v>
      </c>
      <c r="F710" s="52">
        <v>2033455</v>
      </c>
      <c r="G710" s="52">
        <v>2033455</v>
      </c>
      <c r="H710" s="52">
        <v>273262</v>
      </c>
      <c r="I710" s="52">
        <v>273262</v>
      </c>
      <c r="J710" s="52">
        <v>0</v>
      </c>
      <c r="K710" s="52">
        <v>0</v>
      </c>
      <c r="L710" s="52">
        <v>92.656599999999997</v>
      </c>
      <c r="M710" s="52">
        <v>18.29</v>
      </c>
      <c r="N710" s="52">
        <v>0</v>
      </c>
      <c r="O710" s="52">
        <v>7</v>
      </c>
      <c r="P710" s="2">
        <f t="shared" si="11"/>
        <v>0</v>
      </c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x14ac:dyDescent="0.25">
      <c r="A711">
        <v>18</v>
      </c>
      <c r="B711" s="1">
        <v>8.3333333333333329E-2</v>
      </c>
      <c r="C711" s="52">
        <v>2015</v>
      </c>
      <c r="D711" s="52">
        <v>2</v>
      </c>
      <c r="E711" s="52">
        <v>2</v>
      </c>
      <c r="F711" s="52">
        <v>2033455</v>
      </c>
      <c r="G711" s="52">
        <v>2033455</v>
      </c>
      <c r="H711" s="52">
        <v>273262</v>
      </c>
      <c r="I711" s="52">
        <v>273262</v>
      </c>
      <c r="J711" s="52">
        <v>0</v>
      </c>
      <c r="K711" s="52">
        <v>0</v>
      </c>
      <c r="L711" s="52">
        <v>92.656599999999997</v>
      </c>
      <c r="M711" s="52">
        <v>18.29</v>
      </c>
      <c r="N711" s="52">
        <v>0</v>
      </c>
      <c r="O711" s="52">
        <v>7</v>
      </c>
      <c r="P711" s="2">
        <f t="shared" si="11"/>
        <v>0</v>
      </c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x14ac:dyDescent="0.25">
      <c r="A712">
        <v>17</v>
      </c>
      <c r="B712" s="1">
        <v>4.1666666666666664E-2</v>
      </c>
      <c r="C712" s="52">
        <v>2015</v>
      </c>
      <c r="D712" s="52">
        <v>2</v>
      </c>
      <c r="E712" s="52">
        <v>2</v>
      </c>
      <c r="F712" s="52">
        <v>2033455</v>
      </c>
      <c r="G712" s="52">
        <v>2033455</v>
      </c>
      <c r="H712" s="52">
        <v>273262</v>
      </c>
      <c r="I712" s="52">
        <v>273262</v>
      </c>
      <c r="J712" s="52">
        <v>0</v>
      </c>
      <c r="K712" s="52">
        <v>0</v>
      </c>
      <c r="L712" s="52">
        <v>92.656599999999997</v>
      </c>
      <c r="M712" s="52">
        <v>18.29</v>
      </c>
      <c r="N712" s="52">
        <v>0</v>
      </c>
      <c r="O712" s="52">
        <v>7</v>
      </c>
      <c r="P712" s="2">
        <f t="shared" si="11"/>
        <v>0</v>
      </c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x14ac:dyDescent="0.25">
      <c r="A713">
        <v>16</v>
      </c>
      <c r="B713" s="1">
        <v>0</v>
      </c>
      <c r="C713" s="52">
        <v>2015</v>
      </c>
      <c r="D713" s="52">
        <v>2</v>
      </c>
      <c r="E713" s="52">
        <v>2</v>
      </c>
      <c r="F713" s="52">
        <v>2033455</v>
      </c>
      <c r="G713" s="52">
        <v>2033455</v>
      </c>
      <c r="H713" s="52">
        <v>273262</v>
      </c>
      <c r="I713" s="52">
        <v>273262</v>
      </c>
      <c r="J713" s="52">
        <v>0</v>
      </c>
      <c r="K713" s="52">
        <v>0</v>
      </c>
      <c r="L713" s="52">
        <v>92.656599999999997</v>
      </c>
      <c r="M713" s="52">
        <v>18.29</v>
      </c>
      <c r="N713" s="52">
        <v>0</v>
      </c>
      <c r="O713" s="52">
        <v>7</v>
      </c>
      <c r="P713" s="2">
        <f t="shared" si="11"/>
        <v>0</v>
      </c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x14ac:dyDescent="0.25">
      <c r="A714">
        <v>15</v>
      </c>
      <c r="B714" s="1">
        <v>0.95833333333333337</v>
      </c>
      <c r="C714" s="52">
        <v>2015</v>
      </c>
      <c r="D714" s="52">
        <v>2</v>
      </c>
      <c r="E714" s="52">
        <v>1</v>
      </c>
      <c r="F714" s="52">
        <v>2033455</v>
      </c>
      <c r="G714" s="52">
        <v>2033455</v>
      </c>
      <c r="H714" s="52">
        <v>273262</v>
      </c>
      <c r="I714" s="52">
        <v>273262</v>
      </c>
      <c r="J714" s="52">
        <v>0</v>
      </c>
      <c r="K714" s="52">
        <v>0</v>
      </c>
      <c r="L714" s="52">
        <v>92.656599999999997</v>
      </c>
      <c r="M714" s="52">
        <v>18.29</v>
      </c>
      <c r="N714" s="52">
        <v>0</v>
      </c>
      <c r="O714" s="52">
        <v>7</v>
      </c>
      <c r="P714" s="2">
        <f t="shared" si="11"/>
        <v>0</v>
      </c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x14ac:dyDescent="0.25">
      <c r="A715">
        <v>14</v>
      </c>
      <c r="B715" s="1">
        <v>0.91666666666666663</v>
      </c>
      <c r="C715" s="52">
        <v>2015</v>
      </c>
      <c r="D715" s="52">
        <v>2</v>
      </c>
      <c r="E715" s="52">
        <v>1</v>
      </c>
      <c r="F715" s="52">
        <v>2033455</v>
      </c>
      <c r="G715" s="52">
        <v>2033455</v>
      </c>
      <c r="H715" s="52">
        <v>273262</v>
      </c>
      <c r="I715" s="52">
        <v>273262</v>
      </c>
      <c r="J715" s="52">
        <v>0</v>
      </c>
      <c r="K715" s="52">
        <v>0</v>
      </c>
      <c r="L715" s="52">
        <v>92.656599999999997</v>
      </c>
      <c r="M715" s="52">
        <v>18.29</v>
      </c>
      <c r="N715" s="52">
        <v>0</v>
      </c>
      <c r="O715" s="52">
        <v>7</v>
      </c>
      <c r="P715" s="2">
        <f t="shared" si="11"/>
        <v>0</v>
      </c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x14ac:dyDescent="0.25">
      <c r="A716">
        <v>13</v>
      </c>
      <c r="B716" s="1">
        <v>0.875</v>
      </c>
      <c r="C716" s="52">
        <v>2015</v>
      </c>
      <c r="D716" s="52">
        <v>2</v>
      </c>
      <c r="E716" s="52">
        <v>1</v>
      </c>
      <c r="F716" s="52">
        <v>2033455</v>
      </c>
      <c r="G716" s="52">
        <v>2033455</v>
      </c>
      <c r="H716" s="52">
        <v>273262</v>
      </c>
      <c r="I716" s="52">
        <v>273262</v>
      </c>
      <c r="J716" s="52">
        <v>0</v>
      </c>
      <c r="K716" s="52">
        <v>0</v>
      </c>
      <c r="L716" s="52">
        <v>92.656599999999997</v>
      </c>
      <c r="M716" s="52">
        <v>18.29</v>
      </c>
      <c r="N716" s="52">
        <v>0</v>
      </c>
      <c r="O716" s="52">
        <v>7</v>
      </c>
      <c r="P716" s="2">
        <f t="shared" si="11"/>
        <v>0</v>
      </c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x14ac:dyDescent="0.25">
      <c r="A717">
        <v>12</v>
      </c>
      <c r="B717" s="1">
        <v>0.83333333333333337</v>
      </c>
      <c r="C717" s="52">
        <v>2015</v>
      </c>
      <c r="D717" s="52">
        <v>2</v>
      </c>
      <c r="E717" s="52">
        <v>1</v>
      </c>
      <c r="F717" s="52">
        <v>2033455</v>
      </c>
      <c r="G717" s="52">
        <v>2033455</v>
      </c>
      <c r="H717" s="52">
        <v>273262</v>
      </c>
      <c r="I717" s="52">
        <v>273262</v>
      </c>
      <c r="J717" s="52">
        <v>0</v>
      </c>
      <c r="K717" s="52">
        <v>0</v>
      </c>
      <c r="L717" s="52">
        <v>92.656599999999997</v>
      </c>
      <c r="M717" s="52">
        <v>18.29</v>
      </c>
      <c r="N717" s="52">
        <v>0</v>
      </c>
      <c r="O717" s="52">
        <v>7</v>
      </c>
      <c r="P717" s="2">
        <f t="shared" si="11"/>
        <v>0</v>
      </c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x14ac:dyDescent="0.25">
      <c r="A718">
        <v>11</v>
      </c>
      <c r="B718" s="1">
        <v>0.79166666666666663</v>
      </c>
      <c r="C718" s="52">
        <v>2015</v>
      </c>
      <c r="D718" s="52">
        <v>2</v>
      </c>
      <c r="E718" s="52">
        <v>1</v>
      </c>
      <c r="F718" s="52">
        <v>2033455</v>
      </c>
      <c r="G718" s="52">
        <v>2033455</v>
      </c>
      <c r="H718" s="52">
        <v>273262</v>
      </c>
      <c r="I718" s="52">
        <v>273262</v>
      </c>
      <c r="J718" s="52">
        <v>0</v>
      </c>
      <c r="K718" s="52">
        <v>0</v>
      </c>
      <c r="L718" s="52">
        <v>92.656599999999997</v>
      </c>
      <c r="M718" s="52">
        <v>18.29</v>
      </c>
      <c r="N718" s="52">
        <v>0</v>
      </c>
      <c r="O718" s="52">
        <v>7</v>
      </c>
      <c r="P718" s="2">
        <f t="shared" si="11"/>
        <v>0</v>
      </c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x14ac:dyDescent="0.25">
      <c r="A719">
        <v>10</v>
      </c>
      <c r="B719" s="1">
        <v>0.75</v>
      </c>
      <c r="C719" s="52">
        <v>2015</v>
      </c>
      <c r="D719" s="52">
        <v>2</v>
      </c>
      <c r="E719" s="52">
        <v>1</v>
      </c>
      <c r="F719" s="52">
        <v>2033455</v>
      </c>
      <c r="G719" s="52">
        <v>2033455</v>
      </c>
      <c r="H719" s="52">
        <v>273262</v>
      </c>
      <c r="I719" s="52">
        <v>273262</v>
      </c>
      <c r="J719" s="52">
        <v>0</v>
      </c>
      <c r="K719" s="52">
        <v>0</v>
      </c>
      <c r="L719" s="52">
        <v>92.656599999999997</v>
      </c>
      <c r="M719" s="52">
        <v>18.29</v>
      </c>
      <c r="N719" s="52">
        <v>0</v>
      </c>
      <c r="O719" s="52">
        <v>7</v>
      </c>
      <c r="P719" s="2">
        <f t="shared" si="11"/>
        <v>0</v>
      </c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x14ac:dyDescent="0.25">
      <c r="A720">
        <v>9</v>
      </c>
      <c r="B720" s="1">
        <v>0.70833333333333337</v>
      </c>
      <c r="C720" s="52">
        <v>2015</v>
      </c>
      <c r="D720" s="52">
        <v>2</v>
      </c>
      <c r="E720" s="52">
        <v>1</v>
      </c>
      <c r="F720" s="52">
        <v>2033455</v>
      </c>
      <c r="G720" s="52">
        <v>2033455</v>
      </c>
      <c r="H720" s="52">
        <v>273262</v>
      </c>
      <c r="I720" s="52">
        <v>273262</v>
      </c>
      <c r="J720" s="52">
        <v>0</v>
      </c>
      <c r="K720" s="52">
        <v>0</v>
      </c>
      <c r="L720" s="52">
        <v>92.656599999999997</v>
      </c>
      <c r="M720" s="52">
        <v>18.29</v>
      </c>
      <c r="N720" s="52">
        <v>0</v>
      </c>
      <c r="O720" s="52">
        <v>7</v>
      </c>
      <c r="P720" s="2">
        <f t="shared" si="11"/>
        <v>0</v>
      </c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x14ac:dyDescent="0.25">
      <c r="A721">
        <v>8</v>
      </c>
      <c r="B721" s="1">
        <v>0.66666666666666663</v>
      </c>
      <c r="C721" s="52">
        <v>2015</v>
      </c>
      <c r="D721" s="52">
        <v>2</v>
      </c>
      <c r="E721" s="52">
        <v>1</v>
      </c>
      <c r="F721" s="52">
        <v>2033455</v>
      </c>
      <c r="G721" s="52">
        <v>2033455</v>
      </c>
      <c r="H721" s="52">
        <v>273262</v>
      </c>
      <c r="I721" s="52">
        <v>273262</v>
      </c>
      <c r="J721" s="52">
        <v>0</v>
      </c>
      <c r="K721" s="52">
        <v>0</v>
      </c>
      <c r="L721" s="52">
        <v>92.656599999999997</v>
      </c>
      <c r="M721" s="52">
        <v>18.29</v>
      </c>
      <c r="N721" s="52">
        <v>0</v>
      </c>
      <c r="O721" s="52">
        <v>7</v>
      </c>
      <c r="P721" s="2">
        <f t="shared" si="11"/>
        <v>0</v>
      </c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x14ac:dyDescent="0.25">
      <c r="A722">
        <v>7</v>
      </c>
      <c r="B722" s="1">
        <v>0.625</v>
      </c>
      <c r="C722" s="52">
        <v>2015</v>
      </c>
      <c r="D722" s="52">
        <v>2</v>
      </c>
      <c r="E722" s="52">
        <v>1</v>
      </c>
      <c r="F722" s="52">
        <v>2033455</v>
      </c>
      <c r="G722" s="52">
        <v>2033455</v>
      </c>
      <c r="H722" s="52">
        <v>273262</v>
      </c>
      <c r="I722" s="52">
        <v>273262</v>
      </c>
      <c r="J722" s="52">
        <v>0</v>
      </c>
      <c r="K722" s="52">
        <v>0</v>
      </c>
      <c r="L722" s="52">
        <v>92.656599999999997</v>
      </c>
      <c r="M722" s="52">
        <v>18.29</v>
      </c>
      <c r="N722" s="52">
        <v>7.55</v>
      </c>
      <c r="O722" s="52">
        <v>7</v>
      </c>
      <c r="P722" s="2">
        <f t="shared" si="11"/>
        <v>0</v>
      </c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x14ac:dyDescent="0.25">
      <c r="A723">
        <v>6</v>
      </c>
      <c r="B723" s="1">
        <v>0.58333333333333337</v>
      </c>
      <c r="C723" s="52">
        <v>2015</v>
      </c>
      <c r="D723" s="52">
        <v>2</v>
      </c>
      <c r="E723" s="52">
        <v>1</v>
      </c>
      <c r="F723" s="52">
        <v>2033455</v>
      </c>
      <c r="G723" s="52">
        <v>2033455</v>
      </c>
      <c r="H723" s="52">
        <v>273262</v>
      </c>
      <c r="I723" s="52">
        <v>273262</v>
      </c>
      <c r="J723" s="52">
        <v>0</v>
      </c>
      <c r="K723" s="52">
        <v>0</v>
      </c>
      <c r="L723" s="52">
        <v>92.656599999999997</v>
      </c>
      <c r="M723" s="52">
        <v>18.29</v>
      </c>
      <c r="N723" s="52">
        <v>74.42</v>
      </c>
      <c r="O723" s="52">
        <v>7</v>
      </c>
      <c r="P723" s="2">
        <f t="shared" si="11"/>
        <v>45</v>
      </c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x14ac:dyDescent="0.25">
      <c r="A724">
        <v>5</v>
      </c>
      <c r="B724" s="1">
        <v>0.54166666666666663</v>
      </c>
      <c r="C724" s="52">
        <v>2015</v>
      </c>
      <c r="D724" s="52">
        <v>2</v>
      </c>
      <c r="E724" s="52">
        <v>1</v>
      </c>
      <c r="F724" s="52">
        <v>2033410</v>
      </c>
      <c r="G724" s="52">
        <v>2033410</v>
      </c>
      <c r="H724" s="52">
        <v>273256</v>
      </c>
      <c r="I724" s="52">
        <v>273256</v>
      </c>
      <c r="J724" s="52">
        <v>0</v>
      </c>
      <c r="K724" s="52">
        <v>0</v>
      </c>
      <c r="L724" s="52">
        <v>92.259100000000004</v>
      </c>
      <c r="M724" s="52">
        <v>18.079999999999998</v>
      </c>
      <c r="N724" s="52">
        <v>0</v>
      </c>
      <c r="O724" s="52">
        <v>7</v>
      </c>
      <c r="P724" s="2">
        <f t="shared" si="11"/>
        <v>37</v>
      </c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x14ac:dyDescent="0.25">
      <c r="A725">
        <v>4</v>
      </c>
      <c r="B725" s="1">
        <v>0.5</v>
      </c>
      <c r="C725" s="52">
        <v>2015</v>
      </c>
      <c r="D725" s="52">
        <v>2</v>
      </c>
      <c r="E725" s="52">
        <v>1</v>
      </c>
      <c r="F725" s="52">
        <v>2033373</v>
      </c>
      <c r="G725" s="52">
        <v>2033373</v>
      </c>
      <c r="H725" s="52">
        <v>273251</v>
      </c>
      <c r="I725" s="52">
        <v>273251</v>
      </c>
      <c r="J725" s="52">
        <v>0</v>
      </c>
      <c r="K725" s="52">
        <v>0</v>
      </c>
      <c r="L725" s="52">
        <v>95.277100000000004</v>
      </c>
      <c r="M725" s="52">
        <v>9.52</v>
      </c>
      <c r="N725" s="52">
        <v>0</v>
      </c>
      <c r="O725" s="52">
        <v>7</v>
      </c>
      <c r="P725" s="2">
        <f t="shared" si="11"/>
        <v>0</v>
      </c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x14ac:dyDescent="0.25">
      <c r="A726">
        <v>3</v>
      </c>
      <c r="B726" s="1">
        <v>0.45833333333333331</v>
      </c>
      <c r="C726" s="52">
        <v>2015</v>
      </c>
      <c r="D726" s="52">
        <v>2</v>
      </c>
      <c r="E726" s="52">
        <v>1</v>
      </c>
      <c r="F726" s="52">
        <v>2033373</v>
      </c>
      <c r="G726" s="52">
        <v>2033373</v>
      </c>
      <c r="H726" s="52">
        <v>273251</v>
      </c>
      <c r="I726" s="52">
        <v>273251</v>
      </c>
      <c r="J726" s="52">
        <v>0</v>
      </c>
      <c r="K726" s="52">
        <v>0</v>
      </c>
      <c r="L726" s="52">
        <v>95.277100000000004</v>
      </c>
      <c r="M726" s="52">
        <v>9.52</v>
      </c>
      <c r="N726" s="52">
        <v>0</v>
      </c>
      <c r="O726" s="52">
        <v>7</v>
      </c>
      <c r="P726" s="2">
        <f t="shared" si="11"/>
        <v>0</v>
      </c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x14ac:dyDescent="0.25">
      <c r="A727">
        <v>2</v>
      </c>
      <c r="B727" s="1">
        <v>0.41666666666666669</v>
      </c>
      <c r="C727" s="52">
        <v>2015</v>
      </c>
      <c r="D727" s="52">
        <v>2</v>
      </c>
      <c r="E727" s="52">
        <v>1</v>
      </c>
      <c r="F727" s="52">
        <v>2033373</v>
      </c>
      <c r="G727" s="52">
        <v>2033373</v>
      </c>
      <c r="H727" s="52">
        <v>273251</v>
      </c>
      <c r="I727" s="52">
        <v>273251</v>
      </c>
      <c r="J727" s="52">
        <v>0</v>
      </c>
      <c r="K727" s="52">
        <v>0</v>
      </c>
      <c r="L727" s="52">
        <v>95.277100000000004</v>
      </c>
      <c r="M727" s="52">
        <v>9.52</v>
      </c>
      <c r="N727" s="52">
        <v>0</v>
      </c>
      <c r="O727" s="52">
        <v>7</v>
      </c>
      <c r="P727" s="2">
        <f t="shared" si="11"/>
        <v>0</v>
      </c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x14ac:dyDescent="0.25">
      <c r="A728">
        <v>1</v>
      </c>
      <c r="B728" s="1">
        <v>0.375</v>
      </c>
      <c r="C728" s="52">
        <v>2015</v>
      </c>
      <c r="D728" s="52">
        <v>2</v>
      </c>
      <c r="E728" s="52">
        <v>1</v>
      </c>
      <c r="F728" s="52">
        <v>2033373</v>
      </c>
      <c r="G728" s="52">
        <v>2033373</v>
      </c>
      <c r="H728" s="52">
        <v>273251</v>
      </c>
      <c r="I728" s="52">
        <v>273251</v>
      </c>
      <c r="J728" s="52">
        <v>0</v>
      </c>
      <c r="K728" s="52">
        <v>0</v>
      </c>
      <c r="L728" s="52">
        <v>95.277100000000004</v>
      </c>
      <c r="M728" s="52">
        <v>9.52</v>
      </c>
      <c r="N728" s="52">
        <v>0</v>
      </c>
      <c r="O728" s="52">
        <v>7</v>
      </c>
      <c r="P728" s="2">
        <f t="shared" si="11"/>
        <v>0</v>
      </c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x14ac:dyDescent="0.25">
      <c r="A729">
        <v>0</v>
      </c>
      <c r="B729" s="1">
        <v>0.33333333333333331</v>
      </c>
      <c r="C729" s="52">
        <v>2015</v>
      </c>
      <c r="D729" s="52">
        <v>2</v>
      </c>
      <c r="E729" s="52">
        <v>1</v>
      </c>
      <c r="F729" s="52">
        <v>2033373</v>
      </c>
      <c r="G729" s="52">
        <v>2033373</v>
      </c>
      <c r="H729" s="52">
        <v>273251</v>
      </c>
      <c r="I729" s="52">
        <v>273251</v>
      </c>
      <c r="J729" s="52">
        <v>0</v>
      </c>
      <c r="K729" s="52">
        <v>0</v>
      </c>
      <c r="L729" s="52">
        <v>95.277100000000004</v>
      </c>
      <c r="M729" s="52">
        <v>9.52</v>
      </c>
      <c r="N729" s="52">
        <v>0</v>
      </c>
      <c r="O729" s="52">
        <v>7</v>
      </c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x14ac:dyDescent="0.25">
      <c r="B730" s="1">
        <v>0.29166666666666669</v>
      </c>
      <c r="C730" s="52">
        <v>2015</v>
      </c>
      <c r="D730" s="52">
        <v>2</v>
      </c>
      <c r="E730" s="52">
        <v>1</v>
      </c>
      <c r="F730" s="52">
        <v>2033373</v>
      </c>
      <c r="G730" s="52">
        <v>2033373</v>
      </c>
      <c r="H730" s="52">
        <v>273251</v>
      </c>
      <c r="I730" s="52">
        <v>273251</v>
      </c>
      <c r="J730" s="52">
        <v>0</v>
      </c>
      <c r="K730" s="52">
        <v>0</v>
      </c>
      <c r="L730" s="52">
        <v>95.277100000000004</v>
      </c>
      <c r="M730" s="52">
        <v>9.52</v>
      </c>
      <c r="N730" s="52">
        <v>0</v>
      </c>
      <c r="O730" s="52">
        <v>7</v>
      </c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x14ac:dyDescent="0.25">
      <c r="B731" s="1">
        <v>0.25</v>
      </c>
      <c r="C731" s="52">
        <v>2015</v>
      </c>
      <c r="D731" s="52">
        <v>2</v>
      </c>
      <c r="E731" s="52">
        <v>1</v>
      </c>
      <c r="F731" s="52">
        <v>2033373</v>
      </c>
      <c r="G731" s="52">
        <v>2033373</v>
      </c>
      <c r="H731" s="52">
        <v>273251</v>
      </c>
      <c r="I731" s="52">
        <v>273251</v>
      </c>
      <c r="J731" s="52">
        <v>0</v>
      </c>
      <c r="K731" s="52">
        <v>0</v>
      </c>
      <c r="L731" s="52">
        <v>95.277100000000004</v>
      </c>
      <c r="M731" s="52">
        <v>9.52</v>
      </c>
      <c r="N731" s="52">
        <v>0</v>
      </c>
      <c r="O731" s="52">
        <v>7</v>
      </c>
    </row>
    <row r="732" spans="1:31" x14ac:dyDescent="0.25">
      <c r="B732" s="1">
        <v>0.20833333333333334</v>
      </c>
      <c r="C732" s="52">
        <v>2015</v>
      </c>
      <c r="D732" s="52">
        <v>2</v>
      </c>
      <c r="E732" s="52">
        <v>1</v>
      </c>
      <c r="F732" s="52">
        <v>2033373</v>
      </c>
      <c r="G732" s="52">
        <v>2033373</v>
      </c>
      <c r="H732" s="52">
        <v>273251</v>
      </c>
      <c r="I732" s="52">
        <v>273251</v>
      </c>
      <c r="J732" s="52">
        <v>0</v>
      </c>
      <c r="K732" s="52">
        <v>0</v>
      </c>
      <c r="L732" s="52">
        <v>95.277100000000004</v>
      </c>
      <c r="M732" s="52">
        <v>9.52</v>
      </c>
      <c r="N732" s="52">
        <v>0</v>
      </c>
      <c r="O732" s="52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VOLUMEN</vt:lpstr>
      <vt:lpstr>PRESION</vt:lpstr>
      <vt:lpstr>TEMPERATURA</vt:lpstr>
      <vt:lpstr>FLUJO</vt:lpstr>
      <vt:lpstr>INTERCONEXION   </vt:lpstr>
      <vt:lpstr>DART</vt:lpstr>
      <vt:lpstr>COHISA</vt:lpstr>
      <vt:lpstr>COOPER</vt:lpstr>
      <vt:lpstr>STRETCHLINE</vt:lpstr>
      <vt:lpstr>QUERENCIA</vt:lpstr>
      <vt:lpstr>REICHHOLD</vt:lpstr>
      <vt:lpstr>SMURFIT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2014-09-24T18:35:27Z</dcterms:created>
  <dcterms:modified xsi:type="dcterms:W3CDTF">2015-03-10T20:29:21Z</dcterms:modified>
</cp:coreProperties>
</file>